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24226"/>
  <mc:AlternateContent xmlns:mc="http://schemas.openxmlformats.org/markup-compatibility/2006">
    <mc:Choice Requires="x15">
      <x15ac:absPath xmlns:x15ac="http://schemas.microsoft.com/office/spreadsheetml/2010/11/ac" url="C:\Users\PaSuphal\Desktop\3Q19 (EN(\"/>
    </mc:Choice>
  </mc:AlternateContent>
  <xr:revisionPtr revIDLastSave="0" documentId="8_{5B4A7BDB-7A09-4CFF-AD3B-C67EBD1849A2}" xr6:coauthVersionLast="44" xr6:coauthVersionMax="44" xr10:uidLastSave="{00000000-0000-0000-0000-000000000000}"/>
  <bookViews>
    <workbookView xWindow="16284" yWindow="-108" windowWidth="16608" windowHeight="9432" tabRatio="845" xr2:uid="{00000000-000D-0000-FFFF-FFFF00000000}"/>
  </bookViews>
  <sheets>
    <sheet name="SFP (2-4)" sheetId="1" r:id="rId1"/>
    <sheet name="SOCI (5-8)" sheetId="19" r:id="rId2"/>
    <sheet name="SCE-Conso (9)" sheetId="5" r:id="rId3"/>
    <sheet name="SCE-Separate (10)" sheetId="18" r:id="rId4"/>
    <sheet name="SCE-SeperateFS (2)" sheetId="20" state="hidden" r:id="rId5"/>
    <sheet name="SCF (11-12)" sheetId="6" r:id="rId6"/>
    <sheet name="App 2.1 SOCI 1statement; 2steps" sheetId="12" state="hidden" r:id="rId7"/>
    <sheet name="App2.2 SOCI 2 statements; 1step" sheetId="17" state="hidden" r:id="rId8"/>
    <sheet name="App2.3 SOCI 2statements; 2steps" sheetId="16" state="hidden" r:id="rId9"/>
  </sheets>
  <definedNames>
    <definedName name="_Hlk120336604" localSheetId="5">'SCF (11-12)'!$A$36</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43780.1557060185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_xlnm.Print_Area" localSheetId="6">'App 2.1 SOCI 1statement; 2steps'!$A$1:$L$106</definedName>
    <definedName name="_xlnm.Print_Area" localSheetId="7">'App2.2 SOCI 2 statements; 1step'!$A$1:$L$108</definedName>
    <definedName name="_xlnm.Print_Area" localSheetId="8">'App2.3 SOCI 2statements; 2steps'!$A$1:$L$108</definedName>
    <definedName name="_xlnm.Print_Area" localSheetId="2">'SCE-Conso (9)'!$A$1:$AD$54</definedName>
    <definedName name="_xlnm.Print_Area" localSheetId="3">'SCE-Separate (10)'!$A$1:$P$40</definedName>
    <definedName name="_xlnm.Print_Area" localSheetId="4">'SCE-SeperateFS (2)'!$A$1:$AT$97</definedName>
    <definedName name="_xlnm.Print_Area" localSheetId="5">'SCF (11-12)'!$A$1:$H$118</definedName>
    <definedName name="_xlnm.Print_Area" localSheetId="0">'SFP (2-4)'!$A$1:$I$95</definedName>
    <definedName name="_xlnm.Print_Area" localSheetId="1">'SOCI (5-8)'!$A$1:$J$177</definedName>
  </definedNames>
  <calcPr calcId="191029" calcMode="autoNoTable" iterate="1"/>
  <fileRecoveryPr repairLoad="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35" i="19" l="1"/>
  <c r="R35" i="19"/>
  <c r="T34" i="19"/>
  <c r="R34" i="19"/>
  <c r="R26" i="19"/>
  <c r="Y26" i="19" s="1"/>
  <c r="T26" i="19"/>
  <c r="R28" i="19"/>
  <c r="T28" i="19"/>
  <c r="R30" i="19"/>
  <c r="T30" i="19"/>
  <c r="Z30" i="19" s="1"/>
  <c r="V23" i="19"/>
  <c r="W23" i="19" s="1"/>
  <c r="V19" i="19"/>
  <c r="W19" i="19" s="1"/>
  <c r="V10" i="19"/>
  <c r="V37" i="19" s="1"/>
  <c r="T24" i="19"/>
  <c r="Z24" i="19" s="1"/>
  <c r="T23" i="19"/>
  <c r="Z23" i="19" s="1"/>
  <c r="T22" i="19"/>
  <c r="T21" i="19"/>
  <c r="T20" i="19"/>
  <c r="Z20" i="19" s="1"/>
  <c r="T19" i="19"/>
  <c r="Z19" i="19" s="1"/>
  <c r="R20" i="19"/>
  <c r="R21" i="19"/>
  <c r="R22" i="19"/>
  <c r="Y22" i="19" s="1"/>
  <c r="R23" i="19"/>
  <c r="Y23" i="19" s="1"/>
  <c r="R24" i="19"/>
  <c r="R19" i="19"/>
  <c r="Y19" i="19" s="1"/>
  <c r="R15" i="19"/>
  <c r="Y15" i="19" s="1"/>
  <c r="T15" i="19"/>
  <c r="R13" i="19"/>
  <c r="R11" i="19"/>
  <c r="T11" i="19"/>
  <c r="R12" i="19"/>
  <c r="Y12" i="19" s="1"/>
  <c r="T12" i="19"/>
  <c r="T13" i="19"/>
  <c r="Z13" i="19" s="1"/>
  <c r="R14" i="19"/>
  <c r="Y14" i="19" s="1"/>
  <c r="T14" i="19"/>
  <c r="V14" i="19" s="1"/>
  <c r="W14" i="19" s="1"/>
  <c r="R10" i="19"/>
  <c r="T10" i="19"/>
  <c r="F12" i="6"/>
  <c r="H12" i="6"/>
  <c r="F13" i="6"/>
  <c r="H13" i="6"/>
  <c r="G30" i="6"/>
  <c r="F33" i="6"/>
  <c r="F38" i="6"/>
  <c r="G44" i="6"/>
  <c r="F51" i="6"/>
  <c r="B83" i="6"/>
  <c r="D83" i="6"/>
  <c r="F83" i="6"/>
  <c r="H83" i="6"/>
  <c r="B103" i="6"/>
  <c r="D103" i="6"/>
  <c r="F103" i="6"/>
  <c r="H103" i="6"/>
  <c r="B111" i="6"/>
  <c r="AN13" i="20"/>
  <c r="AP13" i="20" s="1"/>
  <c r="AN14" i="20"/>
  <c r="AP14" i="20"/>
  <c r="AT14" i="20" s="1"/>
  <c r="AN15" i="20"/>
  <c r="AP15" i="20" s="1"/>
  <c r="AT15" i="20" s="1"/>
  <c r="F16" i="20"/>
  <c r="H16" i="20"/>
  <c r="H41" i="20" s="1"/>
  <c r="J16" i="20"/>
  <c r="L16" i="20"/>
  <c r="N16" i="20"/>
  <c r="P16" i="20"/>
  <c r="R16" i="20"/>
  <c r="T16" i="20"/>
  <c r="V16" i="20"/>
  <c r="X16" i="20"/>
  <c r="Z16" i="20"/>
  <c r="AB16" i="20"/>
  <c r="AD16" i="20"/>
  <c r="AF16" i="20"/>
  <c r="AF41" i="20" s="1"/>
  <c r="AH16" i="20"/>
  <c r="AJ16" i="20"/>
  <c r="AL16" i="20"/>
  <c r="AN16" i="20"/>
  <c r="AR16" i="20"/>
  <c r="AN20" i="20"/>
  <c r="AP20" i="20" s="1"/>
  <c r="AT20" i="20" s="1"/>
  <c r="AN21" i="20"/>
  <c r="AP21" i="20" s="1"/>
  <c r="AN22" i="20"/>
  <c r="AP22" i="20" s="1"/>
  <c r="AT22" i="20" s="1"/>
  <c r="AN23" i="20"/>
  <c r="AP23" i="20" s="1"/>
  <c r="AT23" i="20" s="1"/>
  <c r="AN24" i="20"/>
  <c r="AP24" i="20" s="1"/>
  <c r="AT24" i="20" s="1"/>
  <c r="F25" i="20"/>
  <c r="H25" i="20"/>
  <c r="J25" i="20"/>
  <c r="L25" i="20"/>
  <c r="L31" i="20" s="1"/>
  <c r="L41" i="20" s="1"/>
  <c r="N25" i="20"/>
  <c r="N31" i="20" s="1"/>
  <c r="P25" i="20"/>
  <c r="R25" i="20"/>
  <c r="T25" i="20"/>
  <c r="T31" i="20" s="1"/>
  <c r="V25" i="20"/>
  <c r="V31" i="20" s="1"/>
  <c r="X25" i="20"/>
  <c r="Z25" i="20"/>
  <c r="AB25" i="20"/>
  <c r="AB31" i="20" s="1"/>
  <c r="AB41" i="20" s="1"/>
  <c r="AD25" i="20"/>
  <c r="AD31" i="20" s="1"/>
  <c r="AF25" i="20"/>
  <c r="AH25" i="20"/>
  <c r="AJ25" i="20"/>
  <c r="AJ31" i="20" s="1"/>
  <c r="AL25" i="20"/>
  <c r="AR25" i="20"/>
  <c r="AN28" i="20"/>
  <c r="AP28" i="20"/>
  <c r="AN29" i="20"/>
  <c r="AP29" i="20" s="1"/>
  <c r="AT29" i="20" s="1"/>
  <c r="F30" i="20"/>
  <c r="H30" i="20"/>
  <c r="J30" i="20"/>
  <c r="L30" i="20"/>
  <c r="N30" i="20"/>
  <c r="P30" i="20"/>
  <c r="R30" i="20"/>
  <c r="T30" i="20"/>
  <c r="V30" i="20"/>
  <c r="X30" i="20"/>
  <c r="Z30" i="20"/>
  <c r="AB30" i="20"/>
  <c r="AD30" i="20"/>
  <c r="AF30" i="20"/>
  <c r="AH30" i="20"/>
  <c r="AJ30" i="20"/>
  <c r="AL30" i="20"/>
  <c r="AN30" i="20"/>
  <c r="AR30" i="20"/>
  <c r="F31" i="20"/>
  <c r="H31" i="20"/>
  <c r="J31" i="20"/>
  <c r="P31" i="20"/>
  <c r="R31" i="20"/>
  <c r="X31" i="20"/>
  <c r="Z31" i="20"/>
  <c r="AF31" i="20"/>
  <c r="AH31" i="20"/>
  <c r="AL31" i="20"/>
  <c r="AR31" i="20"/>
  <c r="AN34" i="20"/>
  <c r="AN36" i="20" s="1"/>
  <c r="AP34" i="20"/>
  <c r="AN35" i="20"/>
  <c r="AP35" i="20" s="1"/>
  <c r="AT35" i="20" s="1"/>
  <c r="F36" i="20"/>
  <c r="H36" i="20"/>
  <c r="J36" i="20"/>
  <c r="L36" i="20"/>
  <c r="N36" i="20"/>
  <c r="P36" i="20"/>
  <c r="R36" i="20"/>
  <c r="T36" i="20"/>
  <c r="V36" i="20"/>
  <c r="X36" i="20"/>
  <c r="Z36" i="20"/>
  <c r="AB36" i="20"/>
  <c r="AD36" i="20"/>
  <c r="AF36" i="20"/>
  <c r="AH36" i="20"/>
  <c r="AJ36" i="20"/>
  <c r="AL36" i="20"/>
  <c r="AR36" i="20"/>
  <c r="AR41" i="20" s="1"/>
  <c r="AN38" i="20"/>
  <c r="AP38" i="20" s="1"/>
  <c r="AT38" i="20" s="1"/>
  <c r="AN39" i="20"/>
  <c r="AP39" i="20"/>
  <c r="AT39" i="20"/>
  <c r="J41" i="20"/>
  <c r="R41" i="20"/>
  <c r="T41" i="20"/>
  <c r="Z41" i="20"/>
  <c r="AH41" i="20"/>
  <c r="AJ41" i="20"/>
  <c r="V59" i="20"/>
  <c r="AB59" i="20"/>
  <c r="AR59" i="20"/>
  <c r="AN60" i="20"/>
  <c r="AP60" i="20" s="1"/>
  <c r="AT60" i="20" s="1"/>
  <c r="F61" i="20"/>
  <c r="H61" i="20"/>
  <c r="H64" i="20" s="1"/>
  <c r="J61" i="20"/>
  <c r="J64" i="20" s="1"/>
  <c r="L61" i="20"/>
  <c r="N61" i="20"/>
  <c r="P61" i="20"/>
  <c r="P64" i="20" s="1"/>
  <c r="R61" i="20"/>
  <c r="R64" i="20" s="1"/>
  <c r="T61" i="20"/>
  <c r="X61" i="20"/>
  <c r="X64" i="20" s="1"/>
  <c r="Z61" i="20"/>
  <c r="AD61" i="20"/>
  <c r="AF61" i="20"/>
  <c r="AH61" i="20"/>
  <c r="AH64" i="20" s="1"/>
  <c r="AJ61" i="20"/>
  <c r="AJ64" i="20" s="1"/>
  <c r="AL61" i="20"/>
  <c r="AR61" i="20"/>
  <c r="AR64" i="20" s="1"/>
  <c r="AN62" i="20"/>
  <c r="AP62" i="20" s="1"/>
  <c r="AT62" i="20" s="1"/>
  <c r="AN63" i="20"/>
  <c r="AP63" i="20"/>
  <c r="AT63" i="20" s="1"/>
  <c r="F64" i="20"/>
  <c r="L64" i="20"/>
  <c r="N64" i="20"/>
  <c r="T64" i="20"/>
  <c r="AD64" i="20"/>
  <c r="AF64" i="20"/>
  <c r="AL64" i="20"/>
  <c r="F68" i="20"/>
  <c r="J68" i="20"/>
  <c r="J74" i="20" s="1"/>
  <c r="AN68" i="20"/>
  <c r="AN69" i="20"/>
  <c r="AP69" i="20" s="1"/>
  <c r="AT69" i="20" s="1"/>
  <c r="AN70" i="20"/>
  <c r="AP70" i="20"/>
  <c r="AT70" i="20" s="1"/>
  <c r="AN71" i="20"/>
  <c r="AP71" i="20" s="1"/>
  <c r="AT71" i="20" s="1"/>
  <c r="AN72" i="20"/>
  <c r="AP72" i="20" s="1"/>
  <c r="AT72" i="20" s="1"/>
  <c r="AN73" i="20"/>
  <c r="AP73" i="20" s="1"/>
  <c r="AT73" i="20" s="1"/>
  <c r="F74" i="20"/>
  <c r="H74" i="20"/>
  <c r="L74" i="20"/>
  <c r="N74" i="20"/>
  <c r="N80" i="20" s="1"/>
  <c r="P74" i="20"/>
  <c r="R74" i="20"/>
  <c r="T74" i="20"/>
  <c r="V74" i="20"/>
  <c r="X74" i="20"/>
  <c r="Z74" i="20"/>
  <c r="AB74" i="20"/>
  <c r="AD74" i="20"/>
  <c r="AD80" i="20" s="1"/>
  <c r="AF74" i="20"/>
  <c r="AH74" i="20"/>
  <c r="AJ74" i="20"/>
  <c r="AL74" i="20"/>
  <c r="AR74" i="20"/>
  <c r="AN77" i="20"/>
  <c r="AP77" i="20" s="1"/>
  <c r="AN78" i="20"/>
  <c r="AP78" i="20" s="1"/>
  <c r="AT78" i="20" s="1"/>
  <c r="F79" i="20"/>
  <c r="H79" i="20"/>
  <c r="H80" i="20" s="1"/>
  <c r="H92" i="20" s="1"/>
  <c r="J79" i="20"/>
  <c r="L79" i="20"/>
  <c r="N79" i="20"/>
  <c r="P79" i="20"/>
  <c r="R79" i="20"/>
  <c r="R80" i="20" s="1"/>
  <c r="T79" i="20"/>
  <c r="V79" i="20"/>
  <c r="X79" i="20"/>
  <c r="X80" i="20" s="1"/>
  <c r="Z79" i="20"/>
  <c r="AB79" i="20"/>
  <c r="AD79" i="20"/>
  <c r="AF79" i="20"/>
  <c r="AH79" i="20"/>
  <c r="AH80" i="20" s="1"/>
  <c r="AJ79" i="20"/>
  <c r="AL79" i="20"/>
  <c r="AR79" i="20"/>
  <c r="AR80" i="20" s="1"/>
  <c r="F80" i="20"/>
  <c r="P80" i="20"/>
  <c r="P92" i="20" s="1"/>
  <c r="V80" i="20"/>
  <c r="AF80" i="20"/>
  <c r="AF92" i="20" s="1"/>
  <c r="AL80" i="20"/>
  <c r="AN83" i="20"/>
  <c r="AP83" i="20" s="1"/>
  <c r="AN84" i="20"/>
  <c r="AP84" i="20"/>
  <c r="AT84" i="20" s="1"/>
  <c r="F85" i="20"/>
  <c r="H85" i="20"/>
  <c r="J85" i="20"/>
  <c r="L85" i="20"/>
  <c r="N85" i="20"/>
  <c r="N92" i="20" s="1"/>
  <c r="P85" i="20"/>
  <c r="R85" i="20"/>
  <c r="T85" i="20"/>
  <c r="V85" i="20"/>
  <c r="X85" i="20"/>
  <c r="Z85" i="20"/>
  <c r="AB85" i="20"/>
  <c r="AD85" i="20"/>
  <c r="AF85" i="20"/>
  <c r="AH85" i="20"/>
  <c r="AJ85" i="20"/>
  <c r="AL85" i="20"/>
  <c r="AL92" i="20" s="1"/>
  <c r="AR85" i="20"/>
  <c r="AN88" i="20"/>
  <c r="AP88" i="20"/>
  <c r="AT88" i="20" s="1"/>
  <c r="AN89" i="20"/>
  <c r="AP89" i="20" s="1"/>
  <c r="AT89" i="20" s="1"/>
  <c r="AN90" i="20"/>
  <c r="AP90" i="20" s="1"/>
  <c r="AN91" i="20"/>
  <c r="AD92" i="20"/>
  <c r="N11" i="18"/>
  <c r="P11" i="18"/>
  <c r="P15" i="18"/>
  <c r="N16" i="18"/>
  <c r="P16" i="18" s="1"/>
  <c r="P17" i="18" s="1"/>
  <c r="D17" i="18"/>
  <c r="D23" i="18" s="1"/>
  <c r="D26" i="18" s="1"/>
  <c r="F17" i="18"/>
  <c r="H17" i="18"/>
  <c r="J17" i="18"/>
  <c r="N17" i="18"/>
  <c r="N23" i="18" s="1"/>
  <c r="N20" i="18"/>
  <c r="D21" i="18"/>
  <c r="F21" i="18"/>
  <c r="H21" i="18"/>
  <c r="N21" i="18"/>
  <c r="H23" i="18"/>
  <c r="H26" i="18" s="1"/>
  <c r="H40" i="18" s="1"/>
  <c r="L23" i="18"/>
  <c r="N26" i="18"/>
  <c r="P30" i="18"/>
  <c r="D31" i="18"/>
  <c r="F31" i="18"/>
  <c r="H31" i="18"/>
  <c r="J31" i="18"/>
  <c r="L31" i="18"/>
  <c r="N31" i="18"/>
  <c r="P31" i="18"/>
  <c r="L35" i="18"/>
  <c r="N35" i="18" s="1"/>
  <c r="D36" i="18"/>
  <c r="F36" i="18"/>
  <c r="H36" i="18"/>
  <c r="L36" i="18"/>
  <c r="J38" i="18"/>
  <c r="P38" i="18" s="1"/>
  <c r="X13" i="5"/>
  <c r="X17" i="5"/>
  <c r="X19" i="5"/>
  <c r="Z19" i="5" s="1"/>
  <c r="AD19" i="5" s="1"/>
  <c r="X20" i="5"/>
  <c r="Z20" i="5"/>
  <c r="AD20" i="5" s="1"/>
  <c r="X21" i="5"/>
  <c r="Z21" i="5" s="1"/>
  <c r="AD21" i="5" s="1"/>
  <c r="D22" i="5"/>
  <c r="F22" i="5"/>
  <c r="F27" i="5" s="1"/>
  <c r="F34" i="5" s="1"/>
  <c r="H22" i="5"/>
  <c r="J22" i="5"/>
  <c r="L22" i="5"/>
  <c r="N22" i="5"/>
  <c r="P22" i="5"/>
  <c r="P27" i="5" s="1"/>
  <c r="R22" i="5"/>
  <c r="T22" i="5"/>
  <c r="V22" i="5"/>
  <c r="AB22" i="5"/>
  <c r="AB27" i="5" s="1"/>
  <c r="X25" i="5"/>
  <c r="Z25" i="5" s="1"/>
  <c r="AD25" i="5" s="1"/>
  <c r="AD26" i="5" s="1"/>
  <c r="D26" i="5"/>
  <c r="F26" i="5"/>
  <c r="H26" i="5"/>
  <c r="J26" i="5"/>
  <c r="J27" i="5" s="1"/>
  <c r="L26" i="5"/>
  <c r="N26" i="5"/>
  <c r="P26" i="5"/>
  <c r="R26" i="5"/>
  <c r="R27" i="5" s="1"/>
  <c r="T26" i="5"/>
  <c r="V26" i="5"/>
  <c r="X26" i="5"/>
  <c r="AB26" i="5"/>
  <c r="H27" i="5"/>
  <c r="V27" i="5"/>
  <c r="V34" i="5" s="1"/>
  <c r="N30" i="5"/>
  <c r="N32" i="5" s="1"/>
  <c r="P30" i="5"/>
  <c r="P32" i="5" s="1"/>
  <c r="X30" i="5"/>
  <c r="AB30" i="5"/>
  <c r="AB32" i="5" s="1"/>
  <c r="X31" i="5"/>
  <c r="D32" i="5"/>
  <c r="F32" i="5"/>
  <c r="H32" i="5"/>
  <c r="J32" i="5"/>
  <c r="L32" i="5"/>
  <c r="R32" i="5"/>
  <c r="R34" i="5" s="1"/>
  <c r="T32" i="5"/>
  <c r="V32" i="5"/>
  <c r="X37" i="5"/>
  <c r="Z37" i="5" s="1"/>
  <c r="X41" i="5"/>
  <c r="Z41" i="5"/>
  <c r="AD41" i="5" s="1"/>
  <c r="AD42" i="5" s="1"/>
  <c r="AD44" i="5" s="1"/>
  <c r="D42" i="5"/>
  <c r="D44" i="5" s="1"/>
  <c r="F42" i="5"/>
  <c r="H42" i="5"/>
  <c r="J42" i="5"/>
  <c r="J44" i="5" s="1"/>
  <c r="J53" i="5" s="1"/>
  <c r="L42" i="5"/>
  <c r="L44" i="5" s="1"/>
  <c r="N42" i="5"/>
  <c r="P42" i="5"/>
  <c r="P44" i="5" s="1"/>
  <c r="R42" i="5"/>
  <c r="R44" i="5" s="1"/>
  <c r="R53" i="5" s="1"/>
  <c r="T42" i="5"/>
  <c r="T44" i="5" s="1"/>
  <c r="T53" i="5" s="1"/>
  <c r="V42" i="5"/>
  <c r="X42" i="5"/>
  <c r="AB42" i="5"/>
  <c r="AB44" i="5" s="1"/>
  <c r="F44" i="5"/>
  <c r="H44" i="5"/>
  <c r="H53" i="5" s="1"/>
  <c r="N44" i="5"/>
  <c r="V44" i="5"/>
  <c r="X44" i="5"/>
  <c r="N47" i="5"/>
  <c r="Z47" i="5" s="1"/>
  <c r="X47" i="5"/>
  <c r="AB47" i="5"/>
  <c r="AB49" i="5" s="1"/>
  <c r="X48" i="5"/>
  <c r="Z48" i="5" s="1"/>
  <c r="AD48" i="5" s="1"/>
  <c r="D49" i="5"/>
  <c r="F49" i="5"/>
  <c r="H49" i="5"/>
  <c r="J49" i="5"/>
  <c r="L49" i="5"/>
  <c r="P49" i="5"/>
  <c r="P53" i="5" s="1"/>
  <c r="R49" i="5"/>
  <c r="T49" i="5"/>
  <c r="V49" i="5"/>
  <c r="X49" i="5"/>
  <c r="X51" i="5"/>
  <c r="Z51" i="5" s="1"/>
  <c r="AD51" i="5" s="1"/>
  <c r="M10" i="19"/>
  <c r="N10" i="19"/>
  <c r="M13" i="19"/>
  <c r="N13" i="19"/>
  <c r="M14" i="19"/>
  <c r="N14" i="19"/>
  <c r="M17" i="19"/>
  <c r="N17" i="19"/>
  <c r="M18" i="19"/>
  <c r="N18" i="19"/>
  <c r="M19" i="19"/>
  <c r="N19" i="19"/>
  <c r="D20" i="19"/>
  <c r="F20" i="19"/>
  <c r="H20" i="19"/>
  <c r="J20" i="19"/>
  <c r="J35" i="19" s="1"/>
  <c r="K20" i="19"/>
  <c r="L20" i="19"/>
  <c r="M25" i="19"/>
  <c r="N25" i="19"/>
  <c r="M26" i="19"/>
  <c r="N26" i="19"/>
  <c r="M27" i="19"/>
  <c r="N27" i="19"/>
  <c r="M28" i="19"/>
  <c r="N28" i="19"/>
  <c r="M29" i="19"/>
  <c r="N29" i="19"/>
  <c r="M30" i="19"/>
  <c r="N30" i="19"/>
  <c r="D31" i="19"/>
  <c r="T25" i="19" s="1"/>
  <c r="F31" i="19"/>
  <c r="H31" i="19"/>
  <c r="J31" i="19"/>
  <c r="K31" i="19"/>
  <c r="L31" i="19"/>
  <c r="M33" i="19"/>
  <c r="N33" i="19"/>
  <c r="H35" i="19"/>
  <c r="H37" i="19" s="1"/>
  <c r="H41" i="19" s="1"/>
  <c r="M36" i="19"/>
  <c r="N36" i="19"/>
  <c r="J37" i="19"/>
  <c r="J41" i="19" s="1"/>
  <c r="M40" i="19"/>
  <c r="N40" i="19"/>
  <c r="M55" i="19"/>
  <c r="N55" i="19"/>
  <c r="D57" i="19"/>
  <c r="F57" i="19"/>
  <c r="F62" i="19" s="1"/>
  <c r="H57" i="19"/>
  <c r="J57" i="19"/>
  <c r="K57" i="19"/>
  <c r="L57" i="19"/>
  <c r="M60" i="19"/>
  <c r="N60" i="19"/>
  <c r="D61" i="19"/>
  <c r="F61" i="19"/>
  <c r="H61" i="19"/>
  <c r="J61" i="19"/>
  <c r="K61" i="19"/>
  <c r="L61" i="19"/>
  <c r="M67" i="19"/>
  <c r="N67" i="19"/>
  <c r="M68" i="19"/>
  <c r="N68" i="19"/>
  <c r="M69" i="19"/>
  <c r="N69" i="19"/>
  <c r="D70" i="19"/>
  <c r="F70" i="19"/>
  <c r="K70" i="19"/>
  <c r="M70" i="19" s="1"/>
  <c r="L70" i="19"/>
  <c r="M73" i="19"/>
  <c r="N73" i="19"/>
  <c r="M74" i="19"/>
  <c r="N74" i="19"/>
  <c r="M75" i="19"/>
  <c r="N75" i="19"/>
  <c r="D76" i="19"/>
  <c r="F76" i="19"/>
  <c r="K76" i="19"/>
  <c r="L76" i="19"/>
  <c r="M79" i="19"/>
  <c r="N79" i="19"/>
  <c r="M80" i="19"/>
  <c r="N80" i="19"/>
  <c r="M81" i="19"/>
  <c r="N81" i="19"/>
  <c r="D82" i="19"/>
  <c r="F82" i="19"/>
  <c r="K82" i="19"/>
  <c r="M82" i="19" s="1"/>
  <c r="L82" i="19"/>
  <c r="M98" i="19"/>
  <c r="N98" i="19"/>
  <c r="M99" i="19"/>
  <c r="N99" i="19"/>
  <c r="M100" i="19"/>
  <c r="N100" i="19"/>
  <c r="M101" i="19"/>
  <c r="N101" i="19"/>
  <c r="M102" i="19"/>
  <c r="N102" i="19"/>
  <c r="M103" i="19"/>
  <c r="N103" i="19"/>
  <c r="M104" i="19"/>
  <c r="N104" i="19"/>
  <c r="M105" i="19"/>
  <c r="N105" i="19"/>
  <c r="M106" i="19"/>
  <c r="N106" i="19"/>
  <c r="M107" i="19"/>
  <c r="N107" i="19"/>
  <c r="M108" i="19"/>
  <c r="N108" i="19"/>
  <c r="D109" i="19"/>
  <c r="D124" i="19" s="1"/>
  <c r="F109" i="19"/>
  <c r="F124" i="19" s="1"/>
  <c r="H109" i="19"/>
  <c r="J109" i="19"/>
  <c r="K109" i="19"/>
  <c r="K124" i="19" s="1"/>
  <c r="K126" i="19" s="1"/>
  <c r="K130" i="19" s="1"/>
  <c r="L109" i="19"/>
  <c r="M110" i="19"/>
  <c r="N110" i="19"/>
  <c r="M111" i="19"/>
  <c r="N111" i="19"/>
  <c r="M112" i="19"/>
  <c r="N112" i="19"/>
  <c r="M113" i="19"/>
  <c r="N113" i="19"/>
  <c r="M114" i="19"/>
  <c r="N114" i="19"/>
  <c r="M115" i="19"/>
  <c r="N115" i="19"/>
  <c r="M116" i="19"/>
  <c r="N116" i="19"/>
  <c r="M117" i="19"/>
  <c r="N117" i="19"/>
  <c r="M118" i="19"/>
  <c r="N118" i="19"/>
  <c r="M119" i="19"/>
  <c r="N119" i="19"/>
  <c r="D120" i="19"/>
  <c r="F120" i="19"/>
  <c r="N120" i="19" s="1"/>
  <c r="H120" i="19"/>
  <c r="J120" i="19"/>
  <c r="K120" i="19"/>
  <c r="L120" i="19"/>
  <c r="L124" i="19" s="1"/>
  <c r="L126" i="19" s="1"/>
  <c r="L130" i="19" s="1"/>
  <c r="M121" i="19"/>
  <c r="N121" i="19"/>
  <c r="M122" i="19"/>
  <c r="N122" i="19"/>
  <c r="M123" i="19"/>
  <c r="N123" i="19"/>
  <c r="M125" i="19"/>
  <c r="N125" i="19"/>
  <c r="M127" i="19"/>
  <c r="N127" i="19"/>
  <c r="M128" i="19"/>
  <c r="N128" i="19"/>
  <c r="M129" i="19"/>
  <c r="N129" i="19"/>
  <c r="M131" i="19"/>
  <c r="N131" i="19"/>
  <c r="M132" i="19"/>
  <c r="N132" i="19"/>
  <c r="M133" i="19"/>
  <c r="N133" i="19"/>
  <c r="M134" i="19"/>
  <c r="N134" i="19"/>
  <c r="M135" i="19"/>
  <c r="N135" i="19"/>
  <c r="M136" i="19"/>
  <c r="N136" i="19"/>
  <c r="M142" i="19"/>
  <c r="N142" i="19"/>
  <c r="M143" i="19"/>
  <c r="N143" i="19"/>
  <c r="M144" i="19"/>
  <c r="N144" i="19"/>
  <c r="M145" i="19"/>
  <c r="N145" i="19"/>
  <c r="M146" i="19"/>
  <c r="N146" i="19"/>
  <c r="M147" i="19"/>
  <c r="N147" i="19"/>
  <c r="D148" i="19"/>
  <c r="M148" i="19" s="1"/>
  <c r="F148" i="19"/>
  <c r="H148" i="19"/>
  <c r="J148" i="19"/>
  <c r="K148" i="19"/>
  <c r="K153" i="19" s="1"/>
  <c r="L148" i="19"/>
  <c r="M149" i="19"/>
  <c r="N149" i="19"/>
  <c r="M150" i="19"/>
  <c r="N150" i="19"/>
  <c r="M151" i="19"/>
  <c r="N151" i="19"/>
  <c r="D152" i="19"/>
  <c r="F152" i="19"/>
  <c r="H152" i="19"/>
  <c r="J152" i="19"/>
  <c r="K152" i="19"/>
  <c r="L152" i="19"/>
  <c r="M155" i="19"/>
  <c r="N155" i="19"/>
  <c r="M156" i="19"/>
  <c r="N156" i="19"/>
  <c r="M157" i="19"/>
  <c r="N157" i="19"/>
  <c r="M158" i="19"/>
  <c r="N158" i="19"/>
  <c r="M159" i="19"/>
  <c r="N159" i="19"/>
  <c r="M160" i="19"/>
  <c r="N160" i="19"/>
  <c r="D161" i="19"/>
  <c r="F161" i="19"/>
  <c r="K161" i="19"/>
  <c r="L161" i="19"/>
  <c r="M162" i="19"/>
  <c r="N162" i="19"/>
  <c r="M163" i="19"/>
  <c r="N163" i="19"/>
  <c r="M164" i="19"/>
  <c r="N164" i="19"/>
  <c r="M165" i="19"/>
  <c r="N165" i="19"/>
  <c r="M166" i="19"/>
  <c r="N166" i="19"/>
  <c r="D167" i="19"/>
  <c r="F167" i="19"/>
  <c r="K167" i="19"/>
  <c r="M167" i="19" s="1"/>
  <c r="L167" i="19"/>
  <c r="N167" i="19" s="1"/>
  <c r="M168" i="19"/>
  <c r="N168" i="19"/>
  <c r="M169" i="19"/>
  <c r="N169" i="19"/>
  <c r="M170" i="19"/>
  <c r="N170" i="19"/>
  <c r="M171" i="19"/>
  <c r="N171" i="19"/>
  <c r="M172" i="19"/>
  <c r="N172" i="19"/>
  <c r="D173" i="19"/>
  <c r="F173" i="19"/>
  <c r="K173" i="19"/>
  <c r="L173" i="19"/>
  <c r="C18" i="1"/>
  <c r="E18" i="1"/>
  <c r="G18" i="1"/>
  <c r="I18" i="1"/>
  <c r="E22" i="1"/>
  <c r="E33" i="1" s="1"/>
  <c r="C33" i="1"/>
  <c r="G33" i="1"/>
  <c r="I33" i="1"/>
  <c r="I34" i="1" s="1"/>
  <c r="C54" i="1"/>
  <c r="E54" i="1"/>
  <c r="G54" i="1"/>
  <c r="I54" i="1"/>
  <c r="C63" i="1"/>
  <c r="E63" i="1"/>
  <c r="G63" i="1"/>
  <c r="I63" i="1"/>
  <c r="I64" i="1" s="1"/>
  <c r="C64" i="1"/>
  <c r="E64" i="1"/>
  <c r="G64" i="1"/>
  <c r="I88" i="1"/>
  <c r="I89" i="1"/>
  <c r="C91" i="1"/>
  <c r="C93" i="1" s="1"/>
  <c r="C94" i="1" s="1"/>
  <c r="E91" i="1"/>
  <c r="E93" i="1" s="1"/>
  <c r="I91" i="1"/>
  <c r="I93" i="1" s="1"/>
  <c r="I94" i="1" s="1"/>
  <c r="AN31" i="20" l="1"/>
  <c r="AP31" i="20" s="1"/>
  <c r="AT31" i="20" s="1"/>
  <c r="N152" i="19"/>
  <c r="AN74" i="20"/>
  <c r="N27" i="5"/>
  <c r="N34" i="5" s="1"/>
  <c r="F92" i="20"/>
  <c r="AN79" i="20"/>
  <c r="AN80" i="20" s="1"/>
  <c r="AT28" i="20"/>
  <c r="AP30" i="20"/>
  <c r="X41" i="20"/>
  <c r="P41" i="20"/>
  <c r="S11" i="19"/>
  <c r="Z28" i="19"/>
  <c r="U28" i="19"/>
  <c r="V28" i="19"/>
  <c r="W28" i="19" s="1"/>
  <c r="E34" i="1"/>
  <c r="C34" i="1"/>
  <c r="C97" i="1" s="1"/>
  <c r="N31" i="19"/>
  <c r="X53" i="5"/>
  <c r="Z42" i="5"/>
  <c r="Z44" i="5" s="1"/>
  <c r="T27" i="5"/>
  <c r="T34" i="5" s="1"/>
  <c r="L27" i="5"/>
  <c r="L34" i="5" s="1"/>
  <c r="D27" i="5"/>
  <c r="D34" i="5" s="1"/>
  <c r="AR92" i="20"/>
  <c r="X92" i="20"/>
  <c r="J80" i="20"/>
  <c r="J92" i="20" s="1"/>
  <c r="AN61" i="20"/>
  <c r="Z64" i="20"/>
  <c r="AB61" i="20"/>
  <c r="AB64" i="20" s="1"/>
  <c r="AN59" i="20"/>
  <c r="AP59" i="20" s="1"/>
  <c r="AL41" i="20"/>
  <c r="AD41" i="20"/>
  <c r="V41" i="20"/>
  <c r="N41" i="20"/>
  <c r="F41" i="20"/>
  <c r="AT13" i="20"/>
  <c r="AT16" i="20" s="1"/>
  <c r="AP16" i="20"/>
  <c r="Y10" i="19"/>
  <c r="R37" i="19"/>
  <c r="S37" i="19" s="1"/>
  <c r="Z12" i="19"/>
  <c r="V12" i="19"/>
  <c r="W12" i="19" s="1"/>
  <c r="Y13" i="19"/>
  <c r="V13" i="19"/>
  <c r="W13" i="19" s="1"/>
  <c r="R25" i="19"/>
  <c r="Y21" i="19"/>
  <c r="S21" i="19"/>
  <c r="Z21" i="19"/>
  <c r="V21" i="19"/>
  <c r="W21" i="19" s="1"/>
  <c r="L153" i="19"/>
  <c r="AT34" i="20"/>
  <c r="AT36" i="20" s="1"/>
  <c r="AP36" i="20"/>
  <c r="N173" i="19"/>
  <c r="N161" i="19"/>
  <c r="N109" i="19"/>
  <c r="N76" i="19"/>
  <c r="M61" i="19"/>
  <c r="Z31" i="5"/>
  <c r="AD31" i="5" s="1"/>
  <c r="X32" i="5"/>
  <c r="X34" i="5" s="1"/>
  <c r="F23" i="18"/>
  <c r="F26" i="18" s="1"/>
  <c r="F40" i="18" s="1"/>
  <c r="V61" i="20"/>
  <c r="V64" i="20" s="1"/>
  <c r="V92" i="20" s="1"/>
  <c r="AN41" i="20"/>
  <c r="AP41" i="20" s="1"/>
  <c r="AT41" i="20" s="1"/>
  <c r="AN25" i="20"/>
  <c r="Z14" i="19"/>
  <c r="U14" i="19"/>
  <c r="Z15" i="19"/>
  <c r="V15" i="19"/>
  <c r="W15" i="19" s="1"/>
  <c r="Y24" i="19"/>
  <c r="S24" i="19"/>
  <c r="V24" i="19"/>
  <c r="W24" i="19" s="1"/>
  <c r="Y20" i="19"/>
  <c r="S20" i="19"/>
  <c r="V20" i="19"/>
  <c r="W20" i="19" s="1"/>
  <c r="Z22" i="19"/>
  <c r="V22" i="19"/>
  <c r="W22" i="19" s="1"/>
  <c r="S10" i="19"/>
  <c r="U12" i="19"/>
  <c r="U22" i="19"/>
  <c r="W10" i="19"/>
  <c r="S28" i="19"/>
  <c r="Y28" i="19"/>
  <c r="Z26" i="19"/>
  <c r="E94" i="1"/>
  <c r="E97" i="1" s="1"/>
  <c r="G34" i="1"/>
  <c r="M173" i="19"/>
  <c r="M161" i="19"/>
  <c r="H124" i="19"/>
  <c r="H126" i="19" s="1"/>
  <c r="H130" i="19" s="1"/>
  <c r="H158" i="19" s="1"/>
  <c r="M76" i="19"/>
  <c r="L62" i="19"/>
  <c r="N57" i="19"/>
  <c r="L35" i="19"/>
  <c r="L37" i="19" s="1"/>
  <c r="L41" i="19" s="1"/>
  <c r="N20" i="19"/>
  <c r="V53" i="5"/>
  <c r="F53" i="5"/>
  <c r="J34" i="5"/>
  <c r="AH92" i="20"/>
  <c r="AN85" i="20"/>
  <c r="R92" i="20"/>
  <c r="AP68" i="20"/>
  <c r="T38" i="19"/>
  <c r="U38" i="19" s="1"/>
  <c r="Z11" i="19"/>
  <c r="S15" i="19"/>
  <c r="U13" i="19"/>
  <c r="U19" i="19"/>
  <c r="S30" i="19"/>
  <c r="Y30" i="19"/>
  <c r="S26" i="19"/>
  <c r="Z49" i="5"/>
  <c r="L53" i="5"/>
  <c r="D53" i="5"/>
  <c r="AJ80" i="20"/>
  <c r="AJ92" i="20" s="1"/>
  <c r="AB80" i="20"/>
  <c r="T80" i="20"/>
  <c r="T92" i="20" s="1"/>
  <c r="L80" i="20"/>
  <c r="L92" i="20" s="1"/>
  <c r="T37" i="19"/>
  <c r="U37" i="19" s="1"/>
  <c r="Z10" i="19"/>
  <c r="R38" i="19"/>
  <c r="S38" i="19" s="1"/>
  <c r="Y11" i="19"/>
  <c r="U10" i="19"/>
  <c r="V11" i="19"/>
  <c r="V30" i="19"/>
  <c r="W30" i="19" s="1"/>
  <c r="V26" i="19"/>
  <c r="W26" i="19" s="1"/>
  <c r="L63" i="19"/>
  <c r="N62" i="19"/>
  <c r="M152" i="19"/>
  <c r="N148" i="19"/>
  <c r="N124" i="19"/>
  <c r="K154" i="19"/>
  <c r="D153" i="19"/>
  <c r="M153" i="19" s="1"/>
  <c r="M120" i="19"/>
  <c r="F35" i="19"/>
  <c r="M20" i="19"/>
  <c r="T16" i="19"/>
  <c r="U25" i="19" s="1"/>
  <c r="J124" i="19"/>
  <c r="J126" i="19" s="1"/>
  <c r="J130" i="19" s="1"/>
  <c r="J20" i="18" s="1"/>
  <c r="K62" i="19"/>
  <c r="R16" i="19"/>
  <c r="H153" i="19"/>
  <c r="H62" i="19"/>
  <c r="H63" i="19" s="1"/>
  <c r="H79" i="19" s="1"/>
  <c r="H82" i="19" s="1"/>
  <c r="J62" i="19"/>
  <c r="J63" i="19" s="1"/>
  <c r="J67" i="19" s="1"/>
  <c r="Z30" i="5"/>
  <c r="AD30" i="5" s="1"/>
  <c r="P34" i="5"/>
  <c r="M124" i="19"/>
  <c r="D126" i="19"/>
  <c r="H67" i="19"/>
  <c r="I97" i="1"/>
  <c r="L154" i="19"/>
  <c r="F10" i="6"/>
  <c r="F30" i="6" s="1"/>
  <c r="F44" i="6" s="1"/>
  <c r="F46" i="6" s="1"/>
  <c r="F106" i="6" s="1"/>
  <c r="F110" i="6" s="1"/>
  <c r="F112" i="6" s="1"/>
  <c r="F120" i="6" s="1"/>
  <c r="H154" i="19"/>
  <c r="H170" i="19" s="1"/>
  <c r="H173" i="19" s="1"/>
  <c r="N82" i="19"/>
  <c r="N61" i="19"/>
  <c r="K35" i="19"/>
  <c r="K37" i="19" s="1"/>
  <c r="K41" i="19" s="1"/>
  <c r="K63" i="19" s="1"/>
  <c r="Z26" i="5"/>
  <c r="AT30" i="20"/>
  <c r="Z17" i="5"/>
  <c r="X22" i="5"/>
  <c r="X27" i="5" s="1"/>
  <c r="F153" i="19"/>
  <c r="N153" i="19" s="1"/>
  <c r="F126" i="19"/>
  <c r="M109" i="19"/>
  <c r="M31" i="19"/>
  <c r="H34" i="5"/>
  <c r="P35" i="18"/>
  <c r="N36" i="18"/>
  <c r="N40" i="18" s="1"/>
  <c r="L40" i="18"/>
  <c r="G89" i="1" s="1"/>
  <c r="D40" i="18"/>
  <c r="P26" i="18"/>
  <c r="AT90" i="20"/>
  <c r="AT77" i="20"/>
  <c r="AT79" i="20" s="1"/>
  <c r="AP79" i="20"/>
  <c r="AT83" i="20"/>
  <c r="AT85" i="20" s="1"/>
  <c r="AP85" i="20"/>
  <c r="N70" i="19"/>
  <c r="M57" i="19"/>
  <c r="D62" i="19"/>
  <c r="AD47" i="5"/>
  <c r="AD49" i="5" s="1"/>
  <c r="AG49" i="5" s="1"/>
  <c r="AB53" i="5"/>
  <c r="AB56" i="5" s="1"/>
  <c r="AD37" i="5"/>
  <c r="Z53" i="5"/>
  <c r="Z56" i="5" s="1"/>
  <c r="AB34" i="5"/>
  <c r="AT68" i="20"/>
  <c r="AT74" i="20" s="1"/>
  <c r="AT80" i="20" s="1"/>
  <c r="AP74" i="20"/>
  <c r="AP80" i="20" s="1"/>
  <c r="AT21" i="20"/>
  <c r="AT25" i="20" s="1"/>
  <c r="AP25" i="20"/>
  <c r="N49" i="5"/>
  <c r="N53" i="5" s="1"/>
  <c r="N56" i="5" s="1"/>
  <c r="Z13" i="5"/>
  <c r="Z80" i="20"/>
  <c r="Z92" i="20" s="1"/>
  <c r="D35" i="19"/>
  <c r="T27" i="19" s="1"/>
  <c r="U27" i="19" s="1"/>
  <c r="AT59" i="20" l="1"/>
  <c r="AT61" i="20" s="1"/>
  <c r="AT64" i="20" s="1"/>
  <c r="AP61" i="20"/>
  <c r="AP64" i="20" s="1"/>
  <c r="V38" i="19"/>
  <c r="W38" i="19" s="1"/>
  <c r="W11" i="19"/>
  <c r="U21" i="19"/>
  <c r="N35" i="19"/>
  <c r="R27" i="19"/>
  <c r="W37" i="19"/>
  <c r="J34" i="18"/>
  <c r="Z16" i="19"/>
  <c r="V16" i="19"/>
  <c r="W16" i="19" s="1"/>
  <c r="U11" i="19"/>
  <c r="U30" i="19"/>
  <c r="U16" i="19"/>
  <c r="U15" i="19"/>
  <c r="U24" i="19"/>
  <c r="AP92" i="20"/>
  <c r="AT92" i="20" s="1"/>
  <c r="J154" i="19"/>
  <c r="H10" i="6" s="1"/>
  <c r="H30" i="6" s="1"/>
  <c r="H44" i="6" s="1"/>
  <c r="H46" i="6" s="1"/>
  <c r="H106" i="6" s="1"/>
  <c r="H110" i="6" s="1"/>
  <c r="H112" i="6" s="1"/>
  <c r="AD32" i="5"/>
  <c r="AG32" i="5" s="1"/>
  <c r="Y16" i="19"/>
  <c r="S14" i="19"/>
  <c r="S16" i="19"/>
  <c r="S13" i="19"/>
  <c r="S19" i="19"/>
  <c r="S12" i="19"/>
  <c r="S22" i="19"/>
  <c r="S23" i="19"/>
  <c r="U20" i="19"/>
  <c r="AB92" i="20"/>
  <c r="AN92" i="20" s="1"/>
  <c r="U23" i="19"/>
  <c r="U26" i="19"/>
  <c r="S25" i="19"/>
  <c r="AN64" i="20"/>
  <c r="T39" i="19"/>
  <c r="V25" i="19"/>
  <c r="W25" i="19" s="1"/>
  <c r="F37" i="19"/>
  <c r="M62" i="19"/>
  <c r="Z32" i="5"/>
  <c r="AD13" i="5"/>
  <c r="J70" i="19"/>
  <c r="J73" i="19"/>
  <c r="P20" i="18"/>
  <c r="P21" i="18" s="1"/>
  <c r="P23" i="18" s="1"/>
  <c r="J21" i="18"/>
  <c r="J23" i="18" s="1"/>
  <c r="D37" i="19"/>
  <c r="T29" i="19" s="1"/>
  <c r="M35" i="19"/>
  <c r="J36" i="18"/>
  <c r="J40" i="18" s="1"/>
  <c r="G88" i="1" s="1"/>
  <c r="G91" i="1" s="1"/>
  <c r="G93" i="1" s="1"/>
  <c r="G94" i="1" s="1"/>
  <c r="G97" i="1" s="1"/>
  <c r="P34" i="18"/>
  <c r="P36" i="18" s="1"/>
  <c r="P40" i="18" s="1"/>
  <c r="H73" i="19"/>
  <c r="H76" i="19" s="1"/>
  <c r="H70" i="19"/>
  <c r="AD53" i="5"/>
  <c r="AG53" i="5" s="1"/>
  <c r="N126" i="19"/>
  <c r="F130" i="19"/>
  <c r="Z22" i="5"/>
  <c r="Z27" i="5" s="1"/>
  <c r="AD17" i="5"/>
  <c r="AD22" i="5" s="1"/>
  <c r="AD27" i="5" s="1"/>
  <c r="H164" i="19"/>
  <c r="H167" i="19" s="1"/>
  <c r="H161" i="19"/>
  <c r="M126" i="19"/>
  <c r="D130" i="19"/>
  <c r="S27" i="19" l="1"/>
  <c r="R39" i="19"/>
  <c r="J158" i="19"/>
  <c r="J161" i="19" s="1"/>
  <c r="U29" i="19"/>
  <c r="F41" i="19"/>
  <c r="R31" i="19" s="1"/>
  <c r="S31" i="19" s="1"/>
  <c r="R29" i="19"/>
  <c r="S29" i="19" s="1"/>
  <c r="V27" i="19"/>
  <c r="W27" i="19" s="1"/>
  <c r="N37" i="19"/>
  <c r="Z34" i="5"/>
  <c r="P41" i="18"/>
  <c r="J76" i="19"/>
  <c r="J79" i="19"/>
  <c r="J82" i="19" s="1"/>
  <c r="B10" i="6"/>
  <c r="B30" i="6" s="1"/>
  <c r="B44" i="6" s="1"/>
  <c r="B46" i="6" s="1"/>
  <c r="B106" i="6" s="1"/>
  <c r="B110" i="6" s="1"/>
  <c r="B112" i="6" s="1"/>
  <c r="B120" i="6" s="1"/>
  <c r="M130" i="19"/>
  <c r="D179" i="19"/>
  <c r="D154" i="19"/>
  <c r="M154" i="19" s="1"/>
  <c r="J164" i="19"/>
  <c r="D10" i="6"/>
  <c r="D30" i="6" s="1"/>
  <c r="D44" i="6" s="1"/>
  <c r="D46" i="6" s="1"/>
  <c r="D106" i="6" s="1"/>
  <c r="D110" i="6" s="1"/>
  <c r="D112" i="6" s="1"/>
  <c r="F154" i="19"/>
  <c r="N154" i="19" s="1"/>
  <c r="N130" i="19"/>
  <c r="F179" i="19"/>
  <c r="M37" i="19"/>
  <c r="D41" i="19"/>
  <c r="T31" i="19" s="1"/>
  <c r="N41" i="19"/>
  <c r="F63" i="19"/>
  <c r="N63" i="19" s="1"/>
  <c r="AD34" i="5"/>
  <c r="V31" i="19" l="1"/>
  <c r="W31" i="19" s="1"/>
  <c r="U31" i="19"/>
  <c r="V29" i="19"/>
  <c r="W29" i="19" s="1"/>
  <c r="D63" i="19"/>
  <c r="M63" i="19" s="1"/>
  <c r="M41" i="19"/>
  <c r="J167" i="19"/>
  <c r="J170" i="19"/>
  <c r="J173" i="19" s="1"/>
</calcChain>
</file>

<file path=xl/sharedStrings.xml><?xml version="1.0" encoding="utf-8"?>
<sst xmlns="http://schemas.openxmlformats.org/spreadsheetml/2006/main" count="1236" uniqueCount="508">
  <si>
    <t>(**)</t>
  </si>
  <si>
    <t>X</t>
  </si>
  <si>
    <t>Current assets</t>
  </si>
  <si>
    <t xml:space="preserve">Cash and cash equivalents </t>
  </si>
  <si>
    <t>Current investments</t>
  </si>
  <si>
    <t>Trade accounts receivable</t>
  </si>
  <si>
    <t>Inventories</t>
  </si>
  <si>
    <t>Other current assets</t>
  </si>
  <si>
    <t xml:space="preserve">Total current assets </t>
  </si>
  <si>
    <t>Assets</t>
  </si>
  <si>
    <t>Non-current assets</t>
  </si>
  <si>
    <t>Investments in subsidiaries</t>
  </si>
  <si>
    <t>Other long-term investments</t>
  </si>
  <si>
    <t>Investment properties</t>
  </si>
  <si>
    <t xml:space="preserve">Property, plant and equipment  </t>
  </si>
  <si>
    <t>Deferred tax assets</t>
  </si>
  <si>
    <t>Other non-current assets</t>
  </si>
  <si>
    <t xml:space="preserve">Total non-current assets </t>
  </si>
  <si>
    <t>Total assets</t>
  </si>
  <si>
    <t>Liabilities and equity</t>
  </si>
  <si>
    <t>Current liabilities</t>
  </si>
  <si>
    <t>Current portion of finance lease liabilities</t>
  </si>
  <si>
    <t xml:space="preserve">Total current liabilities </t>
  </si>
  <si>
    <t xml:space="preserve">Non-current liabilities </t>
  </si>
  <si>
    <t>Finance lease liabilities</t>
  </si>
  <si>
    <t>Deferred tax liabilities</t>
  </si>
  <si>
    <t>Other non-current liabilities</t>
  </si>
  <si>
    <t xml:space="preserve">Total non-current liabilities </t>
  </si>
  <si>
    <t>Total liabilities</t>
  </si>
  <si>
    <t>Non-controlling interests</t>
  </si>
  <si>
    <t>[XYZ] Public Company Limited [and its Subsidiaries]</t>
  </si>
  <si>
    <t>Note</t>
  </si>
  <si>
    <r>
      <t xml:space="preserve">Administrative expenses </t>
    </r>
    <r>
      <rPr>
        <b/>
        <sz val="11"/>
        <color indexed="12"/>
        <rFont val="Times New Roman"/>
        <family val="1"/>
      </rPr>
      <t xml:space="preserve"> </t>
    </r>
  </si>
  <si>
    <t>Profit (loss) before income tax expense</t>
  </si>
  <si>
    <t xml:space="preserve">Net change in fair value of cash flow hedges </t>
  </si>
  <si>
    <t xml:space="preserve">   transferred to profit or loss</t>
  </si>
  <si>
    <t>Profit (loss) attributable to:</t>
  </si>
  <si>
    <t xml:space="preserve">Other comprehensive income </t>
  </si>
  <si>
    <t>Reference</t>
  </si>
  <si>
    <t>TAS 1.85</t>
  </si>
  <si>
    <t>IFRS 7.23(c)</t>
  </si>
  <si>
    <t>IFRS 7.23(d), TAS 1.92</t>
  </si>
  <si>
    <t>TAS 1.91(b)</t>
  </si>
  <si>
    <t>TAS 33.66</t>
  </si>
  <si>
    <t>paid-up</t>
  </si>
  <si>
    <t>Legal</t>
  </si>
  <si>
    <t>reserve</t>
  </si>
  <si>
    <t xml:space="preserve">Unappropriated </t>
  </si>
  <si>
    <t>(Deficit)</t>
  </si>
  <si>
    <t>attributable to</t>
  </si>
  <si>
    <t>Non-</t>
  </si>
  <si>
    <t xml:space="preserve">controlling </t>
  </si>
  <si>
    <t>interests</t>
  </si>
  <si>
    <t>Total</t>
  </si>
  <si>
    <t>equity</t>
  </si>
  <si>
    <t>Cumulative effects of corrections of errors</t>
  </si>
  <si>
    <t>Transactions  with owners, recorded directly in equity</t>
  </si>
  <si>
    <t>Cash flows from operating activities</t>
  </si>
  <si>
    <t>Finance costs</t>
  </si>
  <si>
    <t>Unrealised (gain) loss on exchange</t>
  </si>
  <si>
    <t>Changes in operating assets and liabilities</t>
  </si>
  <si>
    <t>Trade accounts payable</t>
  </si>
  <si>
    <t>Cash flows from financing activities</t>
  </si>
  <si>
    <t>Interest paid</t>
  </si>
  <si>
    <t>Cash flows from investing activities</t>
  </si>
  <si>
    <t>Non-cash transactions</t>
  </si>
  <si>
    <t xml:space="preserve">Interest received  </t>
  </si>
  <si>
    <t xml:space="preserve">Dividends received </t>
  </si>
  <si>
    <r>
      <t xml:space="preserve">statements </t>
    </r>
    <r>
      <rPr>
        <sz val="11"/>
        <color indexed="10"/>
        <rFont val="Times New Roman"/>
        <family val="1"/>
      </rPr>
      <t>(*)</t>
    </r>
  </si>
  <si>
    <t>Consolidated financial</t>
  </si>
  <si>
    <t>Separate financial</t>
  </si>
  <si>
    <t xml:space="preserve">  Appropriated</t>
  </si>
  <si>
    <t xml:space="preserve">    Legal reserve</t>
  </si>
  <si>
    <t xml:space="preserve">Equity attributable to owners </t>
  </si>
  <si>
    <t>Continuing operations</t>
  </si>
  <si>
    <t xml:space="preserve">   Non-controlling interests</t>
  </si>
  <si>
    <t>owners of</t>
  </si>
  <si>
    <t xml:space="preserve">Equity </t>
  </si>
  <si>
    <t xml:space="preserve">Net cash from (used in) investing activities  </t>
  </si>
  <si>
    <t xml:space="preserve">Net cash from (used in) financing activities  </t>
  </si>
  <si>
    <t>Dividends paid to non-controlling interests</t>
  </si>
  <si>
    <t>TAS 1.82(b)</t>
  </si>
  <si>
    <t>TAS 1.82(a)</t>
  </si>
  <si>
    <t>TAS 21.52(b)</t>
  </si>
  <si>
    <r>
      <t xml:space="preserve">statements </t>
    </r>
    <r>
      <rPr>
        <sz val="11"/>
        <color indexed="10"/>
        <rFont val="Times New Roman"/>
        <family val="1"/>
      </rPr>
      <t>(+)</t>
    </r>
  </si>
  <si>
    <t>Investment income</t>
  </si>
  <si>
    <t xml:space="preserve">  Non-controlling interests</t>
  </si>
  <si>
    <t>TAS 1.82(d), TAS 12.77</t>
  </si>
  <si>
    <t>Gross profit</t>
  </si>
  <si>
    <t xml:space="preserve">  from continuing operations</t>
  </si>
  <si>
    <t>(in thousand Baht)</t>
  </si>
  <si>
    <t>Expenses</t>
  </si>
  <si>
    <t>Total expenses</t>
  </si>
  <si>
    <t xml:space="preserve">Short-term loans </t>
  </si>
  <si>
    <t xml:space="preserve">Long-term loans </t>
  </si>
  <si>
    <t>Goodwill</t>
  </si>
  <si>
    <t>Other intangible assets</t>
  </si>
  <si>
    <t>investments</t>
  </si>
  <si>
    <t>Share of other</t>
  </si>
  <si>
    <t>comprehensive</t>
  </si>
  <si>
    <t xml:space="preserve"> components</t>
  </si>
  <si>
    <t>other</t>
  </si>
  <si>
    <t>Transfer to retained earnings</t>
  </si>
  <si>
    <t xml:space="preserve">    Profit or loss</t>
  </si>
  <si>
    <t xml:space="preserve">    Other comprehensive income</t>
  </si>
  <si>
    <t xml:space="preserve">Trade accounts payable </t>
  </si>
  <si>
    <t xml:space="preserve">Share capital: </t>
  </si>
  <si>
    <r>
      <t xml:space="preserve">Consolidated financial statements  </t>
    </r>
    <r>
      <rPr>
        <b/>
        <sz val="11"/>
        <color indexed="10"/>
        <rFont val="Times New Roman"/>
        <family val="1"/>
      </rPr>
      <t>(*) (**)</t>
    </r>
  </si>
  <si>
    <t xml:space="preserve">Retained earnings/(Deficit) </t>
  </si>
  <si>
    <t>surplus</t>
  </si>
  <si>
    <t xml:space="preserve">    Issue (reduction) of ordinary shares / preferred shares</t>
  </si>
  <si>
    <t xml:space="preserve">    Shares options exercised</t>
  </si>
  <si>
    <t xml:space="preserve">    Share-based payment transactions</t>
  </si>
  <si>
    <t>Total transactions  with owners, recorded directly in equity</t>
  </si>
  <si>
    <t>Transfer to legal reserve</t>
  </si>
  <si>
    <r>
      <t xml:space="preserve">Other comprehensive income </t>
    </r>
    <r>
      <rPr>
        <b/>
        <sz val="11"/>
        <color indexed="10"/>
        <rFont val="Times New Roman"/>
        <family val="1"/>
      </rPr>
      <t xml:space="preserve">*** </t>
    </r>
  </si>
  <si>
    <r>
      <t xml:space="preserve">Impact of changes in accounting policies </t>
    </r>
    <r>
      <rPr>
        <b/>
        <sz val="11"/>
        <color indexed="10"/>
        <rFont val="Times New Roman"/>
        <family val="1"/>
      </rPr>
      <t>$</t>
    </r>
  </si>
  <si>
    <t>TAS 1.82(d), 12.77</t>
  </si>
  <si>
    <t>This format, showing gross profit, is useful for manufacturing industry but less useful for other businesses. Other formats, e.g. showing significant revenue streams, total revenue, other income, and then expenses by function may be used where appropriate.</t>
  </si>
  <si>
    <t>x</t>
  </si>
  <si>
    <t>31 December</t>
  </si>
  <si>
    <t>Statement of financial position</t>
  </si>
  <si>
    <r>
      <t xml:space="preserve">Profit (loss) for the period </t>
    </r>
    <r>
      <rPr>
        <b/>
        <sz val="11"/>
        <color rgb="FFFF0000"/>
        <rFont val="Times New Roman"/>
        <family val="1"/>
      </rPr>
      <t>&amp;</t>
    </r>
  </si>
  <si>
    <t>Comprehensive income for the period</t>
  </si>
  <si>
    <t>Total comprehensive income for the period</t>
  </si>
  <si>
    <r>
      <t xml:space="preserve">Profit (loss) for the period  </t>
    </r>
    <r>
      <rPr>
        <b/>
        <sz val="11"/>
        <color rgb="FFFF0000"/>
        <rFont val="Times New Roman"/>
        <family val="1"/>
      </rPr>
      <t>&amp;</t>
    </r>
  </si>
  <si>
    <r>
      <rPr>
        <i/>
        <sz val="11"/>
        <color rgb="FFFF0000"/>
        <rFont val="Times New Roman"/>
        <family val="1"/>
      </rPr>
      <t>&amp;</t>
    </r>
    <r>
      <rPr>
        <i/>
        <sz val="11"/>
        <color indexed="12"/>
        <rFont val="Times New Roman"/>
        <family val="1"/>
      </rPr>
      <t xml:space="preserve"> If there is no OCI then the the SOCI should end with this line but the description should be changed to "Profit (loss) for the period and other comprehensive income". [Insights 4.1.10.20]</t>
    </r>
  </si>
  <si>
    <t>Profit (loss) for the period</t>
  </si>
  <si>
    <t>(Unaudited)</t>
  </si>
  <si>
    <t>Statement of cash flows (Unaudited)</t>
  </si>
  <si>
    <t>Statement of changes in equity (Unaudited)</t>
  </si>
  <si>
    <t>Reclassification of foreign currency differences on loss</t>
  </si>
  <si>
    <t xml:space="preserve">   of significant influence</t>
  </si>
  <si>
    <t>TAS 1.85,92</t>
  </si>
  <si>
    <t>TAS 1.82(c)</t>
  </si>
  <si>
    <t>TAS 1.81A(a)</t>
  </si>
  <si>
    <t>TAS 1.82A(a)</t>
  </si>
  <si>
    <t>TAS 1.81A(b)</t>
  </si>
  <si>
    <t>TAS 1.81A(c)</t>
  </si>
  <si>
    <t>TAS 1.81B(a)(ii)</t>
  </si>
  <si>
    <t>TAS 1.81B(a)(i)</t>
  </si>
  <si>
    <t>TAS 1.81B(b)(ii)</t>
  </si>
  <si>
    <t>TAS 1.81B(b)(i)</t>
  </si>
  <si>
    <t>TAS 33.4</t>
  </si>
  <si>
    <t>TAS 1.106(b)</t>
  </si>
  <si>
    <t>TAS 1.106(d)(iii)</t>
  </si>
  <si>
    <t>TAS 1.106(d)(i)</t>
  </si>
  <si>
    <t>TAS 1.106(d)(ii)</t>
  </si>
  <si>
    <r>
      <t xml:space="preserve">(Illustrating the presentation of comprehensive income in </t>
    </r>
    <r>
      <rPr>
        <b/>
        <i/>
        <sz val="12"/>
        <color indexed="12"/>
        <rFont val="Times New Roman"/>
        <family val="1"/>
      </rPr>
      <t>two statements</t>
    </r>
    <r>
      <rPr>
        <i/>
        <sz val="10"/>
        <color indexed="12"/>
        <rFont val="Times New Roman"/>
        <family val="1"/>
      </rPr>
      <t>; profit in one step; and the classification of expenses by function)</t>
    </r>
  </si>
  <si>
    <r>
      <t xml:space="preserve">(Illustrating the presentation of comprehensive income in </t>
    </r>
    <r>
      <rPr>
        <b/>
        <i/>
        <sz val="12"/>
        <color indexed="12"/>
        <rFont val="Times New Roman"/>
        <family val="1"/>
      </rPr>
      <t>one statement</t>
    </r>
    <r>
      <rPr>
        <i/>
        <sz val="10"/>
        <color indexed="12"/>
        <rFont val="Times New Roman"/>
        <family val="1"/>
      </rPr>
      <t>; profit in two steps; and the classification of expenses by function)</t>
    </r>
  </si>
  <si>
    <r>
      <t>Statement of comprehensive income (Unaudited)</t>
    </r>
    <r>
      <rPr>
        <b/>
        <sz val="12"/>
        <color rgb="FFFF0000"/>
        <rFont val="Times New Roman"/>
        <family val="1"/>
      </rPr>
      <t>(O)</t>
    </r>
  </si>
  <si>
    <r>
      <t xml:space="preserve">Statement of income (Unaudited) </t>
    </r>
    <r>
      <rPr>
        <b/>
        <sz val="12"/>
        <color rgb="FFFF0000"/>
        <rFont val="Times New Roman"/>
        <family val="1"/>
      </rPr>
      <t>(O)</t>
    </r>
  </si>
  <si>
    <r>
      <t xml:space="preserve">Statement of comprehensive income (Unaudited) </t>
    </r>
    <r>
      <rPr>
        <b/>
        <sz val="12"/>
        <color rgb="FFFF0000"/>
        <rFont val="Times New Roman"/>
        <family val="1"/>
      </rPr>
      <t>(O)</t>
    </r>
  </si>
  <si>
    <t>TAS 1.82 (c )</t>
  </si>
  <si>
    <t xml:space="preserve">   joint ventures</t>
  </si>
  <si>
    <t>Net gain (loss) on hedge of net investment in foreign operations</t>
  </si>
  <si>
    <t>joint ventures</t>
  </si>
  <si>
    <t xml:space="preserve">    Acquisition of non-controlling interests without a change in control</t>
  </si>
  <si>
    <t xml:space="preserve">    Acquisition of non-controlling interests with a change in control</t>
  </si>
  <si>
    <t>Commission revenue</t>
  </si>
  <si>
    <t xml:space="preserve">  Changes in ownership interests in subsidiaries</t>
  </si>
  <si>
    <r>
      <t xml:space="preserve">  </t>
    </r>
    <r>
      <rPr>
        <b/>
        <i/>
        <sz val="11"/>
        <rFont val="Times New Roman"/>
        <family val="1"/>
      </rPr>
      <t>Total changes in ownership interests in subsidiaries</t>
    </r>
  </si>
  <si>
    <t xml:space="preserve">[xxx]-month period ended </t>
  </si>
  <si>
    <t>[Date Month]</t>
  </si>
  <si>
    <r>
      <t xml:space="preserve">(*) (+) (**)  (O) </t>
    </r>
    <r>
      <rPr>
        <i/>
        <sz val="11"/>
        <color indexed="12"/>
        <rFont val="Times New Roman"/>
        <family val="1"/>
      </rPr>
      <t>See explanation on page 9</t>
    </r>
  </si>
  <si>
    <r>
      <t xml:space="preserve">(*) (+) (**) (#) (O) </t>
    </r>
    <r>
      <rPr>
        <i/>
        <sz val="11"/>
        <color indexed="12"/>
        <rFont val="Times New Roman"/>
        <family val="1"/>
      </rPr>
      <t>See explanation on page 9</t>
    </r>
  </si>
  <si>
    <r>
      <t xml:space="preserve">(**) </t>
    </r>
    <r>
      <rPr>
        <sz val="11"/>
        <color indexed="12"/>
        <rFont val="Times New Roman"/>
        <family val="1"/>
      </rPr>
      <t>&amp;</t>
    </r>
    <r>
      <rPr>
        <sz val="11"/>
        <color indexed="10"/>
        <rFont val="Times New Roman"/>
        <family val="1"/>
      </rPr>
      <t xml:space="preserve"> (+)</t>
    </r>
    <r>
      <rPr>
        <i/>
        <sz val="11"/>
        <color indexed="10"/>
        <rFont val="Times New Roman"/>
        <family val="1"/>
      </rPr>
      <t xml:space="preserve"> </t>
    </r>
    <r>
      <rPr>
        <i/>
        <sz val="11"/>
        <color indexed="12"/>
        <rFont val="Times New Roman"/>
        <family val="1"/>
      </rPr>
      <t>See explanation on page 9</t>
    </r>
  </si>
  <si>
    <r>
      <t xml:space="preserve">(*) (+) (**) (O) </t>
    </r>
    <r>
      <rPr>
        <i/>
        <sz val="11"/>
        <color indexed="12"/>
        <rFont val="Times New Roman"/>
        <family val="1"/>
      </rPr>
      <t>See explanation on page 9</t>
    </r>
  </si>
  <si>
    <t>Warrants</t>
  </si>
  <si>
    <t>Distribution costs</t>
  </si>
  <si>
    <t>Share of profit (loss) of subsidiaries, associates and</t>
  </si>
  <si>
    <t>Profit (loss) for the period from continuing operations</t>
  </si>
  <si>
    <t>Gains (losses) on cash flow hedges</t>
  </si>
  <si>
    <t xml:space="preserve">   subsidiaries, associates and joint ventures</t>
  </si>
  <si>
    <t>Gains (losses) on revaluation of assets</t>
  </si>
  <si>
    <t>Gains (losses) on remeasurements of defined benefit plans</t>
  </si>
  <si>
    <t>Treasury</t>
  </si>
  <si>
    <t>share</t>
  </si>
  <si>
    <t xml:space="preserve">and </t>
  </si>
  <si>
    <t>Issued</t>
  </si>
  <si>
    <t>capital</t>
  </si>
  <si>
    <t>premium</t>
  </si>
  <si>
    <t>Share</t>
  </si>
  <si>
    <t>Other</t>
  </si>
  <si>
    <t>surpluses</t>
  </si>
  <si>
    <t>(deficits)</t>
  </si>
  <si>
    <t>treasury</t>
  </si>
  <si>
    <t>on</t>
  </si>
  <si>
    <t>available-</t>
  </si>
  <si>
    <t>shares</t>
  </si>
  <si>
    <t>Interest income</t>
  </si>
  <si>
    <t>Other receivables</t>
  </si>
  <si>
    <t>Other payables</t>
  </si>
  <si>
    <t>Provisions for employee benefits</t>
  </si>
  <si>
    <t>Payment by a lessee for reduction of the outstanding liability</t>
  </si>
  <si>
    <t xml:space="preserve">   relating to a finance lease</t>
  </si>
  <si>
    <t xml:space="preserve">   before effect of exchange rates</t>
  </si>
  <si>
    <t>Acquisition of subsidiaries, net of cash acquired</t>
  </si>
  <si>
    <t xml:space="preserve">Acquisition of property, plant and equipment  </t>
  </si>
  <si>
    <t>Investments in associates</t>
  </si>
  <si>
    <t>Investments in joint ventures</t>
  </si>
  <si>
    <t>(discount)</t>
  </si>
  <si>
    <t>income (expense)</t>
  </si>
  <si>
    <t>of</t>
  </si>
  <si>
    <t>Dividends paid to owners of the Company</t>
  </si>
  <si>
    <t>Total revenues</t>
  </si>
  <si>
    <t>Costs of sales of goods</t>
  </si>
  <si>
    <t>Costs of rendering of services</t>
  </si>
  <si>
    <t>Tax expense (income)</t>
  </si>
  <si>
    <t xml:space="preserve">   net of tax</t>
  </si>
  <si>
    <t xml:space="preserve">Share of other comprehensive income (expense) of </t>
  </si>
  <si>
    <t xml:space="preserve">Other comprehensive income (expense) for the period, </t>
  </si>
  <si>
    <r>
      <t xml:space="preserve">Total comprehensive income (expense) for the period </t>
    </r>
    <r>
      <rPr>
        <b/>
        <sz val="11"/>
        <color indexed="10"/>
        <rFont val="Times New Roman"/>
        <family val="1"/>
      </rPr>
      <t>***</t>
    </r>
  </si>
  <si>
    <r>
      <t>Total comprehensive income (expense)</t>
    </r>
    <r>
      <rPr>
        <b/>
        <sz val="11"/>
        <color rgb="FFFF0000"/>
        <rFont val="Times New Roman"/>
        <family val="1"/>
      </rPr>
      <t xml:space="preserve"> </t>
    </r>
    <r>
      <rPr>
        <b/>
        <sz val="11"/>
        <rFont val="Times New Roman"/>
        <family val="1"/>
      </rPr>
      <t xml:space="preserve">attributable to: </t>
    </r>
    <r>
      <rPr>
        <b/>
        <sz val="11"/>
        <color indexed="10"/>
        <rFont val="Times New Roman"/>
        <family val="1"/>
      </rPr>
      <t>***</t>
    </r>
  </si>
  <si>
    <r>
      <t xml:space="preserve">Basic earnings (loss) per share </t>
    </r>
    <r>
      <rPr>
        <b/>
        <i/>
        <sz val="11"/>
        <rFont val="Times New Roman"/>
        <family val="1"/>
      </rPr>
      <t xml:space="preserve">(in Baht)  </t>
    </r>
  </si>
  <si>
    <t>Basic earnings (loss) per share from continuing operations</t>
  </si>
  <si>
    <t>Basic earnings (loss) per share from discontinued operations</t>
  </si>
  <si>
    <r>
      <t xml:space="preserve">Diluted earnings (loss) per share </t>
    </r>
    <r>
      <rPr>
        <b/>
        <i/>
        <sz val="11"/>
        <rFont val="Times New Roman"/>
        <family val="1"/>
      </rPr>
      <t xml:space="preserve">(in Baht)  </t>
    </r>
  </si>
  <si>
    <t>Diluted earnings (loss) per share from continuing operations</t>
  </si>
  <si>
    <t>Diluted earnings (loss) per share from discontinued operations</t>
  </si>
  <si>
    <t>Balance at 30 June 2018</t>
  </si>
  <si>
    <t xml:space="preserve">   from financial institutions</t>
  </si>
  <si>
    <t>Current tax payable</t>
  </si>
  <si>
    <t>Equity</t>
  </si>
  <si>
    <r>
      <t xml:space="preserve">Other components of </t>
    </r>
    <r>
      <rPr>
        <sz val="11"/>
        <rFont val="Times New Roman"/>
        <family val="1"/>
      </rPr>
      <t>equity</t>
    </r>
  </si>
  <si>
    <r>
      <t xml:space="preserve">   of the</t>
    </r>
    <r>
      <rPr>
        <b/>
        <sz val="11"/>
        <color rgb="FFFF0000"/>
        <rFont val="Times New Roman"/>
        <family val="1"/>
      </rPr>
      <t xml:space="preserve"> </t>
    </r>
    <r>
      <rPr>
        <b/>
        <sz val="11"/>
        <rFont val="Times New Roman"/>
        <family val="1"/>
      </rPr>
      <t>parent</t>
    </r>
  </si>
  <si>
    <r>
      <t xml:space="preserve">Total </t>
    </r>
    <r>
      <rPr>
        <b/>
        <sz val="11"/>
        <rFont val="Times New Roman"/>
        <family val="1"/>
      </rPr>
      <t>equity</t>
    </r>
  </si>
  <si>
    <r>
      <t>Total liabilities and</t>
    </r>
    <r>
      <rPr>
        <b/>
        <sz val="11"/>
        <color rgb="FFFF0000"/>
        <rFont val="Times New Roman"/>
        <family val="1"/>
      </rPr>
      <t xml:space="preserve"> </t>
    </r>
    <r>
      <rPr>
        <b/>
        <sz val="11"/>
        <rFont val="Times New Roman"/>
        <family val="1"/>
      </rPr>
      <t>equity</t>
    </r>
  </si>
  <si>
    <t>Revenue</t>
  </si>
  <si>
    <t>IFRS 7.20(a)(ii), TAS 107.91.3, TAS 1.92</t>
  </si>
  <si>
    <t>foreign</t>
  </si>
  <si>
    <t>operations</t>
  </si>
  <si>
    <t>for-sale</t>
  </si>
  <si>
    <r>
      <t xml:space="preserve">the </t>
    </r>
    <r>
      <rPr>
        <sz val="11"/>
        <rFont val="Times New Roman"/>
        <family val="1"/>
      </rPr>
      <t>parent</t>
    </r>
  </si>
  <si>
    <r>
      <t xml:space="preserve">Other components of </t>
    </r>
    <r>
      <rPr>
        <sz val="11"/>
        <color rgb="FFFF0000"/>
        <rFont val="Times New Roman"/>
        <family val="1"/>
      </rPr>
      <t>equity</t>
    </r>
  </si>
  <si>
    <t xml:space="preserve">  Contributions by and distributions to owners of the parent</t>
  </si>
  <si>
    <t xml:space="preserve">    Treasury shares purchased</t>
  </si>
  <si>
    <t xml:space="preserve"> Total contributions by and distributions to owners of the parent</t>
  </si>
  <si>
    <t xml:space="preserve">    Dividends</t>
  </si>
  <si>
    <t>Additional items should be sequenced in accordance with DBD Pronouncement dated 11 October 2016. Items that are not applicable should be deleted</t>
  </si>
  <si>
    <r>
      <t xml:space="preserve">$       </t>
    </r>
    <r>
      <rPr>
        <b/>
        <i/>
        <sz val="11"/>
        <color rgb="FFFF0000"/>
        <rFont val="Times New Roman"/>
        <family val="1"/>
      </rPr>
      <t>For new accounting policies adopted in 2018 retrospectively</t>
    </r>
  </si>
  <si>
    <r>
      <t xml:space="preserve">$$   </t>
    </r>
    <r>
      <rPr>
        <b/>
        <i/>
        <sz val="11"/>
        <color rgb="FFFF0000"/>
        <rFont val="Times New Roman"/>
        <family val="1"/>
      </rPr>
      <t>For new accounting policies adopted in 2018 prospectively by adjustment to retained earnings at 1 January 2018</t>
    </r>
  </si>
  <si>
    <r>
      <t xml:space="preserve">$ </t>
    </r>
    <r>
      <rPr>
        <b/>
        <i/>
        <sz val="11"/>
        <color rgb="FFFF0000"/>
        <rFont val="Times New Roman"/>
        <family val="1"/>
      </rPr>
      <t xml:space="preserve"> Balance at 1 January 2017 reported in  Annual 31 December 2017 statement of changes in equity; i.e. after any adjustments made in 2017</t>
    </r>
  </si>
  <si>
    <t>Translating</t>
  </si>
  <si>
    <r>
      <t xml:space="preserve">(Illustrating the presentation of comprehensive income in </t>
    </r>
    <r>
      <rPr>
        <b/>
        <i/>
        <sz val="10"/>
        <color indexed="12"/>
        <rFont val="Times New Roman"/>
        <family val="1"/>
      </rPr>
      <t>two statements</t>
    </r>
    <r>
      <rPr>
        <i/>
        <sz val="10"/>
        <color indexed="12"/>
        <rFont val="Times New Roman"/>
        <family val="1"/>
      </rPr>
      <t>; profit in one step; and the classification of expenses by function)</t>
    </r>
  </si>
  <si>
    <t>Other comprehensive income (expense) for the period, net of tax</t>
  </si>
  <si>
    <r>
      <t xml:space="preserve">(Illustrating the presentation of comprehensive income in </t>
    </r>
    <r>
      <rPr>
        <b/>
        <i/>
        <sz val="10"/>
        <color indexed="12"/>
        <rFont val="Times New Roman"/>
        <family val="1"/>
      </rPr>
      <t>two statements</t>
    </r>
    <r>
      <rPr>
        <i/>
        <sz val="10"/>
        <color indexed="12"/>
        <rFont val="Times New Roman"/>
        <family val="1"/>
      </rPr>
      <t>; profit in two steps; and the classification of expenses by function)</t>
    </r>
  </si>
  <si>
    <t>This format, not showing sales/cost of sales/gross profit, is useful for businesses other than pure manufacturing businesses. See Appendix 2.3 for an alternative.</t>
  </si>
  <si>
    <r>
      <t>***</t>
    </r>
    <r>
      <rPr>
        <sz val="11"/>
        <color indexed="12"/>
        <rFont val="Times New Roman"/>
        <family val="1"/>
      </rPr>
      <t xml:space="preserve"> </t>
    </r>
    <r>
      <rPr>
        <i/>
        <sz val="11"/>
        <color indexed="12"/>
        <rFont val="Times New Roman"/>
        <family val="1"/>
      </rPr>
      <t>The lines 'Other comprehensive income' and 'Total comprehensive income for the period', are required to be shown even if there is no OCI for the period.</t>
    </r>
  </si>
  <si>
    <r>
      <rPr>
        <sz val="11"/>
        <color rgb="FFFF0000"/>
        <rFont val="Times New Roman"/>
        <family val="1"/>
      </rPr>
      <t>&amp;</t>
    </r>
    <r>
      <rPr>
        <sz val="11"/>
        <color indexed="12"/>
        <rFont val="Times New Roman"/>
        <family val="1"/>
      </rPr>
      <t xml:space="preserve"> </t>
    </r>
    <r>
      <rPr>
        <i/>
        <sz val="11"/>
        <color indexed="12"/>
        <rFont val="Times New Roman"/>
        <family val="1"/>
      </rPr>
      <t>If there is no OCI then the the SOCI should end with this line but the description should be changed to "Profit (loss) for the period and other comprehensive income". [Insights 4.1.10.20]</t>
    </r>
  </si>
  <si>
    <t>Cash flows from investing activities (continued)</t>
  </si>
  <si>
    <r>
      <t xml:space="preserve">(Specify other individually material revenue streams </t>
    </r>
    <r>
      <rPr>
        <i/>
        <sz val="11"/>
        <color rgb="FF0000FF"/>
        <rFont val="Times New Roman"/>
        <family val="1"/>
      </rPr>
      <t>e.g.</t>
    </r>
    <r>
      <rPr>
        <i/>
        <sz val="11"/>
        <color indexed="12"/>
        <rFont val="Times New Roman"/>
        <family val="1"/>
      </rPr>
      <t xml:space="preserve"> interest , royalties and dividends)</t>
    </r>
  </si>
  <si>
    <t>(Specify other individually material income/gains)</t>
  </si>
  <si>
    <r>
      <t xml:space="preserve">Other income  </t>
    </r>
    <r>
      <rPr>
        <i/>
        <sz val="11"/>
        <color indexed="12"/>
        <rFont val="Times New Roman"/>
        <family val="1"/>
      </rPr>
      <t>(total of immaterial items)</t>
    </r>
  </si>
  <si>
    <t>(Specify other individually material expenses/losses)</t>
  </si>
  <si>
    <r>
      <t xml:space="preserve">Other expenses   </t>
    </r>
    <r>
      <rPr>
        <i/>
        <sz val="11"/>
        <color rgb="FF0000FF"/>
        <rFont val="Times New Roman"/>
        <family val="1"/>
      </rPr>
      <t>(total of immaterial items)</t>
    </r>
    <r>
      <rPr>
        <b/>
        <sz val="11"/>
        <color rgb="FF0000FF"/>
        <rFont val="Times New Roman"/>
        <family val="1"/>
      </rPr>
      <t xml:space="preserve"> </t>
    </r>
  </si>
  <si>
    <t>TAS 33.68</t>
  </si>
  <si>
    <t>TFRS 5.33(a), TAS 1.82(ea)</t>
  </si>
  <si>
    <t>of associates and</t>
  </si>
  <si>
    <t>Six-month period ended 30 June 2018</t>
  </si>
  <si>
    <t xml:space="preserve">    Treasury shares sold</t>
  </si>
  <si>
    <t>Depreciation and amortisation</t>
  </si>
  <si>
    <r>
      <t xml:space="preserve">Other income  </t>
    </r>
    <r>
      <rPr>
        <i/>
        <sz val="11"/>
        <color rgb="FF0000FF"/>
        <rFont val="Times New Roman"/>
        <family val="1"/>
      </rPr>
      <t>(total of immaterial items)</t>
    </r>
  </si>
  <si>
    <r>
      <t xml:space="preserve">Other expenses  </t>
    </r>
    <r>
      <rPr>
        <sz val="11"/>
        <color rgb="FF0000FF"/>
        <rFont val="Times New Roman"/>
        <family val="1"/>
      </rPr>
      <t xml:space="preserve"> </t>
    </r>
    <r>
      <rPr>
        <i/>
        <sz val="11"/>
        <color rgb="FF0000FF"/>
        <rFont val="Times New Roman"/>
        <family val="1"/>
      </rPr>
      <t>(total of immaterial items)</t>
    </r>
    <r>
      <rPr>
        <b/>
        <sz val="11"/>
        <color rgb="FF0000FF"/>
        <rFont val="Times New Roman"/>
        <family val="1"/>
      </rPr>
      <t xml:space="preserve"> </t>
    </r>
  </si>
  <si>
    <t>component of</t>
  </si>
  <si>
    <t xml:space="preserve">    Issue (reduction) of convertible notes</t>
  </si>
  <si>
    <t>Hedging gain and loss and cost of hedging transferred</t>
  </si>
  <si>
    <t>Balance at 30 June 2019</t>
  </si>
  <si>
    <t>Balance at 1 January 2019</t>
  </si>
  <si>
    <t>Six-month period ended 30 June 2019</t>
  </si>
  <si>
    <t>Balance at 31 December 2018 - as reported</t>
  </si>
  <si>
    <t>Balance at 31 December 2018 - restated</t>
  </si>
  <si>
    <t>Hedging</t>
  </si>
  <si>
    <t>Cost of</t>
  </si>
  <si>
    <t>hedging</t>
  </si>
  <si>
    <t>convertible</t>
  </si>
  <si>
    <t>notes</t>
  </si>
  <si>
    <r>
      <t xml:space="preserve">Impact of changes in accounting policies - TFRS 15 </t>
    </r>
    <r>
      <rPr>
        <b/>
        <sz val="11"/>
        <color indexed="10"/>
        <rFont val="Times New Roman"/>
        <family val="1"/>
      </rPr>
      <t>$$</t>
    </r>
  </si>
  <si>
    <t>Fair</t>
  </si>
  <si>
    <t>value</t>
  </si>
  <si>
    <t>Revaluation</t>
  </si>
  <si>
    <r>
      <t xml:space="preserve">Impact of changes in accounting policies  - TFRS 9 </t>
    </r>
    <r>
      <rPr>
        <b/>
        <sz val="11"/>
        <color indexed="10"/>
        <rFont val="Times New Roman"/>
        <family val="1"/>
      </rPr>
      <t>$$ (!!)</t>
    </r>
  </si>
  <si>
    <r>
      <t xml:space="preserve">   to the cost of inventory </t>
    </r>
    <r>
      <rPr>
        <b/>
        <sz val="11"/>
        <color rgb="FFFF0000"/>
        <rFont val="Times New Roman"/>
        <family val="1"/>
      </rPr>
      <t>(!!)</t>
    </r>
  </si>
  <si>
    <r>
      <t>Impact of changes in accounting policies - TFRS 9</t>
    </r>
    <r>
      <rPr>
        <sz val="11"/>
        <color rgb="FFFF0000"/>
        <rFont val="Times New Roman"/>
        <family val="1"/>
      </rPr>
      <t xml:space="preserve"> (!!)</t>
    </r>
  </si>
  <si>
    <r>
      <t xml:space="preserve">Balance at 1 January 2018 - as reported </t>
    </r>
    <r>
      <rPr>
        <b/>
        <sz val="11"/>
        <color indexed="10"/>
        <rFont val="Times New Roman"/>
        <family val="1"/>
      </rPr>
      <t>$</t>
    </r>
  </si>
  <si>
    <t>Balance at 1 January 2018 - restated</t>
  </si>
  <si>
    <t xml:space="preserve">Bank overdrafts and short-term loans </t>
  </si>
  <si>
    <t>Long-term loans</t>
  </si>
  <si>
    <t>Current portion of long-term loans</t>
  </si>
  <si>
    <t>Short-term loans</t>
  </si>
  <si>
    <t xml:space="preserve">  Authorised share capital</t>
  </si>
  <si>
    <t xml:space="preserve">  Issued and paid-up share capital</t>
  </si>
  <si>
    <t>Revenue from sale of goods</t>
  </si>
  <si>
    <t>Revenue from rendering of services</t>
  </si>
  <si>
    <t>Total revenue</t>
  </si>
  <si>
    <t>Items that will be reclassified subsequently to profit or loss</t>
  </si>
  <si>
    <t>Exchange differences on translating foreign operations</t>
  </si>
  <si>
    <t xml:space="preserve">Gains (losses) on remeasuring available-for-sale investments </t>
  </si>
  <si>
    <t>Net change in fair value of available-for-sale investments</t>
  </si>
  <si>
    <t>Discontinued operation</t>
  </si>
  <si>
    <r>
      <t xml:space="preserve">Income tax relating to items that will be reclassified </t>
    </r>
    <r>
      <rPr>
        <sz val="11"/>
        <color rgb="FFFF0000"/>
        <rFont val="Times New Roman"/>
        <family val="1"/>
      </rPr>
      <t>(#)</t>
    </r>
  </si>
  <si>
    <t>Total items that will be reclassified subsequently to profit or loss</t>
  </si>
  <si>
    <t>Items that will not be reclassified to profit or loss</t>
  </si>
  <si>
    <r>
      <t xml:space="preserve">Income tax relating to items that will not be reclassified </t>
    </r>
    <r>
      <rPr>
        <sz val="11"/>
        <color rgb="FFFF0000"/>
        <rFont val="Times New Roman"/>
        <family val="1"/>
      </rPr>
      <t>(#)</t>
    </r>
  </si>
  <si>
    <t>Total items that will not be reclassified to profit or loss</t>
  </si>
  <si>
    <t xml:space="preserve">   Owners of the parent</t>
  </si>
  <si>
    <t xml:space="preserve">  Owners of the parent</t>
  </si>
  <si>
    <t>Revenue from sales of goods</t>
  </si>
  <si>
    <t>Profit (loss) for the period from discontinued operation, net of tax</t>
  </si>
  <si>
    <t>TAS 1.82A(b)(ii)</t>
  </si>
  <si>
    <r>
      <t xml:space="preserve">IFRS 7.20(a)(ii), </t>
    </r>
    <r>
      <rPr>
        <b/>
        <sz val="10"/>
        <color rgb="FF0000FF"/>
        <rFont val="Times New Roman"/>
        <family val="1"/>
      </rPr>
      <t>TAS 107.91.3</t>
    </r>
  </si>
  <si>
    <r>
      <t xml:space="preserve">IFRS 7.20(a)(ii), </t>
    </r>
    <r>
      <rPr>
        <b/>
        <sz val="8"/>
        <color rgb="FF0000FF"/>
        <rFont val="Times New Roman"/>
        <family val="1"/>
      </rPr>
      <t>TAS 107.91.3</t>
    </r>
  </si>
  <si>
    <t>the parent</t>
  </si>
  <si>
    <t>Non-current provisions for employee benefits</t>
  </si>
  <si>
    <t>(Specify other individually material income/gain)</t>
  </si>
  <si>
    <t>Available-</t>
  </si>
  <si>
    <t>Total transactions with owners, recorded directly in equity</t>
  </si>
  <si>
    <t>Transactions with owners, recorded directly in equity</t>
  </si>
  <si>
    <t>(Reversal of) bad and doubtful debts expenses</t>
  </si>
  <si>
    <t>Effect of exchange rate changes on cash and cash equivalents</t>
  </si>
  <si>
    <r>
      <t xml:space="preserve">(Specify other individually material revenue streams </t>
    </r>
    <r>
      <rPr>
        <i/>
        <sz val="11"/>
        <color rgb="FF0000FF"/>
        <rFont val="Times New Roman"/>
        <family val="1"/>
      </rPr>
      <t>e.g.</t>
    </r>
    <r>
      <rPr>
        <i/>
        <sz val="11"/>
        <color indexed="12"/>
        <rFont val="Times New Roman"/>
        <family val="1"/>
      </rPr>
      <t xml:space="preserve"> interest, royalties and dividends)</t>
    </r>
  </si>
  <si>
    <r>
      <t xml:space="preserve">Profit (loss) attributable to: </t>
    </r>
    <r>
      <rPr>
        <b/>
        <sz val="11"/>
        <color rgb="FFFF0000"/>
        <rFont val="Times New Roman"/>
        <family val="1"/>
      </rPr>
      <t>***</t>
    </r>
  </si>
  <si>
    <r>
      <t xml:space="preserve">Profit (loss) for the period </t>
    </r>
    <r>
      <rPr>
        <b/>
        <sz val="11"/>
        <color rgb="FFFF0000"/>
        <rFont val="Times New Roman"/>
        <family val="1"/>
      </rPr>
      <t>***</t>
    </r>
  </si>
  <si>
    <r>
      <rPr>
        <sz val="11"/>
        <color rgb="FFFF0000"/>
        <rFont val="Times New Roman"/>
        <family val="1"/>
      </rPr>
      <t>Construction</t>
    </r>
    <r>
      <rPr>
        <sz val="11"/>
        <rFont val="Times New Roman"/>
        <family val="1"/>
      </rPr>
      <t xml:space="preserve"> costs</t>
    </r>
  </si>
  <si>
    <r>
      <rPr>
        <sz val="11"/>
        <color rgb="FFFF0000"/>
        <rFont val="Times New Roman"/>
        <family val="1"/>
      </rPr>
      <t>Construction</t>
    </r>
    <r>
      <rPr>
        <sz val="11"/>
        <rFont val="Times New Roman"/>
        <family val="1"/>
      </rPr>
      <t xml:space="preserve"> revenue</t>
    </r>
  </si>
  <si>
    <t>12, 13</t>
  </si>
  <si>
    <t>statements</t>
  </si>
  <si>
    <t>Leasehold rights</t>
  </si>
  <si>
    <t>Unearned lease income</t>
  </si>
  <si>
    <t xml:space="preserve">Difference in value arising from restructuring </t>
  </si>
  <si>
    <t xml:space="preserve">     (Gross revenue </t>
  </si>
  <si>
    <t xml:space="preserve">                                </t>
  </si>
  <si>
    <t>Revenue from rental services</t>
  </si>
  <si>
    <t xml:space="preserve">Administrative expenses  </t>
  </si>
  <si>
    <t>Share of profit of associates and joint ventures</t>
  </si>
  <si>
    <t>Statement of comprehensive income (Unaudited)</t>
  </si>
  <si>
    <t xml:space="preserve">statements </t>
  </si>
  <si>
    <t xml:space="preserve">Consolidated financial statements </t>
  </si>
  <si>
    <t xml:space="preserve">Balance at 1 January 2018 </t>
  </si>
  <si>
    <t>Difference in value</t>
  </si>
  <si>
    <t>arising from</t>
  </si>
  <si>
    <t>restructuring</t>
  </si>
  <si>
    <t>transactions</t>
  </si>
  <si>
    <t>of entities under</t>
  </si>
  <si>
    <t>common control</t>
  </si>
  <si>
    <t>(in Baht)</t>
  </si>
  <si>
    <t xml:space="preserve">Shareholding in </t>
  </si>
  <si>
    <t>subsidiaries</t>
  </si>
  <si>
    <t>before business</t>
  </si>
  <si>
    <t xml:space="preserve">remeasurements </t>
  </si>
  <si>
    <t xml:space="preserve">of defined </t>
  </si>
  <si>
    <t>benefit plans</t>
  </si>
  <si>
    <t xml:space="preserve">Separate financial statements </t>
  </si>
  <si>
    <t>Balance at 1 January 2018</t>
  </si>
  <si>
    <t>Retained earnings</t>
  </si>
  <si>
    <t xml:space="preserve">  Share premium on ordinary shares</t>
  </si>
  <si>
    <t xml:space="preserve">  Unappropriated </t>
  </si>
  <si>
    <t xml:space="preserve">Other income </t>
  </si>
  <si>
    <t xml:space="preserve">   continuing operations attributable to:</t>
  </si>
  <si>
    <t xml:space="preserve">Profit (loss) for the period from </t>
  </si>
  <si>
    <t>Business restructuring</t>
  </si>
  <si>
    <t>Acquisitions</t>
  </si>
  <si>
    <t>Disposals</t>
  </si>
  <si>
    <t>Dividends</t>
  </si>
  <si>
    <t>Dividend income</t>
  </si>
  <si>
    <t>Proceeds from repayment of short-term loans to related parties</t>
  </si>
  <si>
    <t>Short-term loans to related parties</t>
  </si>
  <si>
    <t>Provisions member card services agreements</t>
  </si>
  <si>
    <t>Short-term loans to other parties</t>
  </si>
  <si>
    <t>Proceeds from repayment of short-term loans to other parties</t>
  </si>
  <si>
    <t>Share premium :</t>
  </si>
  <si>
    <t xml:space="preserve">  Share premium on treasury shares</t>
  </si>
  <si>
    <t>Tax (expenses) income</t>
  </si>
  <si>
    <t>Tax (expense) income</t>
  </si>
  <si>
    <r>
      <t xml:space="preserve">Total comprehensive income </t>
    </r>
    <r>
      <rPr>
        <b/>
        <sz val="11"/>
        <rFont val="Times New Roman"/>
        <family val="1"/>
      </rPr>
      <t>for the period</t>
    </r>
  </si>
  <si>
    <t>share capital</t>
  </si>
  <si>
    <t>Issued and</t>
  </si>
  <si>
    <t>Other income</t>
  </si>
  <si>
    <t>Realized unearned lease income</t>
  </si>
  <si>
    <t>Increase in share capital of associates and joint ventures</t>
  </si>
  <si>
    <t>Acquisition of interest in associates and joint ventures</t>
  </si>
  <si>
    <t>Proceeds from disposal of current investments</t>
  </si>
  <si>
    <t>Acquisition of current investments</t>
  </si>
  <si>
    <t>Proceeds from disposal of other long-term investments</t>
  </si>
  <si>
    <t>Proceeds from disposal of property, plant and equipment</t>
  </si>
  <si>
    <t>Proceeds from disposal of investment properties</t>
  </si>
  <si>
    <t>Proceeds from disposal of other intangible assets</t>
  </si>
  <si>
    <t xml:space="preserve">Cash and cash equivalents at 1 January </t>
  </si>
  <si>
    <t>Payable for property, plant and equipment</t>
  </si>
  <si>
    <t>Payable for other intangible assets</t>
  </si>
  <si>
    <t>Losses on inventories devaluation</t>
  </si>
  <si>
    <t>Taxes paid</t>
  </si>
  <si>
    <t xml:space="preserve">  transactions of entities under common control</t>
  </si>
  <si>
    <t>Gain on disposal of assets</t>
  </si>
  <si>
    <t>6</t>
  </si>
  <si>
    <t>Profit for the period from continuing operations</t>
  </si>
  <si>
    <t>Profit for the period</t>
  </si>
  <si>
    <t xml:space="preserve">Total items that will be reclassified subsequently </t>
  </si>
  <si>
    <t xml:space="preserve">Total comprehensive income for the period </t>
  </si>
  <si>
    <t xml:space="preserve">   Former shareholders before business restructuring</t>
  </si>
  <si>
    <t xml:space="preserve">   to profit or loss</t>
  </si>
  <si>
    <t xml:space="preserve">   from continuing operations</t>
  </si>
  <si>
    <t>Basic earnings per share from continuing operations</t>
  </si>
  <si>
    <t>Loss per share from discontinued operations</t>
  </si>
  <si>
    <t>Loss for the period from discontinued operation, net of tax</t>
  </si>
  <si>
    <t>Share premium</t>
  </si>
  <si>
    <t>Legal reserve</t>
  </si>
  <si>
    <t>Total equity</t>
  </si>
  <si>
    <t xml:space="preserve">(Gain) loss on disposal of property, plant and equipment </t>
  </si>
  <si>
    <t xml:space="preserve">Retained earnings </t>
  </si>
  <si>
    <t>Translating foreign operations</t>
  </si>
  <si>
    <t xml:space="preserve">    Profit (loss)</t>
  </si>
  <si>
    <t xml:space="preserve">    Profit</t>
  </si>
  <si>
    <t>Share of profit of associates and joint ventures, net of tax</t>
  </si>
  <si>
    <t>Proceeds from short-term loans from financial institutions</t>
  </si>
  <si>
    <t>Repayment of short-term loans from financial institutions</t>
  </si>
  <si>
    <t>Proceeds from long-term loans from financial institutions</t>
  </si>
  <si>
    <t>Repayment of long-term loans from financial institutions</t>
  </si>
  <si>
    <t>Proceeds from short-term loans from related parties</t>
  </si>
  <si>
    <t>Proceeds from long-term loans from related parties</t>
  </si>
  <si>
    <t>Net decrease in cash and cash equivalents</t>
  </si>
  <si>
    <t xml:space="preserve">Basic earnings (loss) per share </t>
  </si>
  <si>
    <t>Basic earnings (loss) per share</t>
  </si>
  <si>
    <t xml:space="preserve">  Distributions to owners </t>
  </si>
  <si>
    <t xml:space="preserve"> Total distributions to owners </t>
  </si>
  <si>
    <t xml:space="preserve">Share premium </t>
  </si>
  <si>
    <t>on ordinary shares</t>
  </si>
  <si>
    <t xml:space="preserve">on treasury </t>
  </si>
  <si>
    <t xml:space="preserve">  Distributions to owners of the parent</t>
  </si>
  <si>
    <t xml:space="preserve"> Total distributions to owners of the parent</t>
  </si>
  <si>
    <t>Total items that will be reclassified subsequently to</t>
  </si>
  <si>
    <t xml:space="preserve">   profit or loss</t>
  </si>
  <si>
    <t xml:space="preserve">Gain from remeasuring to fair value of the previously </t>
  </si>
  <si>
    <t>Proceeds from repayment of long-term loans to related parties</t>
  </si>
  <si>
    <t>Net decrease in cash and cash equivalents,</t>
  </si>
  <si>
    <t>Deferred income</t>
  </si>
  <si>
    <t>Other comprehensive income for the period, net of tax</t>
  </si>
  <si>
    <t>Change in subsidiary's s accounting period</t>
  </si>
  <si>
    <t>30 September</t>
  </si>
  <si>
    <t>Three-month period ended 30 September</t>
  </si>
  <si>
    <t>Nine-month period ended 30 September</t>
  </si>
  <si>
    <t>Cash and cash equivalents at 30 September</t>
  </si>
  <si>
    <t>Nine-month period ended 30 September 2018</t>
  </si>
  <si>
    <t>Nine-month period ended 30 September 2019</t>
  </si>
  <si>
    <t>Balance at 30 September 2018</t>
  </si>
  <si>
    <t>Balance at 30 September 2019</t>
  </si>
  <si>
    <t>Balance at 30 September  2019</t>
  </si>
  <si>
    <t xml:space="preserve">    Issue of ordinary shares</t>
  </si>
  <si>
    <t>Proceeds from disposal of investments in associates</t>
  </si>
  <si>
    <t>Proceeds from issue of shares</t>
  </si>
  <si>
    <t>2019 : Baht 55,029 million and</t>
  </si>
  <si>
    <t>2018 : Baht 52,633 million)</t>
  </si>
  <si>
    <t>2019 : Baht 164,714 million and</t>
  </si>
  <si>
    <t>Reversal of impairment losses on assets</t>
  </si>
  <si>
    <t>Loss on disposal of entities under common control</t>
  </si>
  <si>
    <t>Central Retail Corporation Public Company Limited and its Subsidiaries</t>
  </si>
  <si>
    <t>Gain on disposal of entities under common control</t>
  </si>
  <si>
    <t>(Gain) loss on disposal of entities under common control</t>
  </si>
  <si>
    <t>Repayment of short-term loans from related parties</t>
  </si>
  <si>
    <t>Repayment of short-term loans from other parties</t>
  </si>
  <si>
    <t>Proceeds from long-term loans from other parties</t>
  </si>
  <si>
    <t>Repayment of long-term loans from other parties</t>
  </si>
  <si>
    <t>Transfer from property, plant and equipment to investment property</t>
  </si>
  <si>
    <t>(Formerly Central Retail Corporation Limited)</t>
  </si>
  <si>
    <t>Profit before tax (expense) income</t>
  </si>
  <si>
    <t xml:space="preserve">Net cash from (used in) operating activities </t>
  </si>
  <si>
    <t>Other components of equity</t>
  </si>
  <si>
    <t>of equity</t>
  </si>
  <si>
    <t xml:space="preserve">remeasurements of </t>
  </si>
  <si>
    <t>defined benefit plans</t>
  </si>
  <si>
    <t>other components</t>
  </si>
  <si>
    <t xml:space="preserve"> Total contributions by and distributions to owners </t>
  </si>
  <si>
    <t>Investments income</t>
  </si>
  <si>
    <t>Cost of sales of goods</t>
  </si>
  <si>
    <t>Cost of rental and rendering of services</t>
  </si>
  <si>
    <t>Selling expenses</t>
  </si>
  <si>
    <t>Gain (loss) on remeasurements of defined benefit plans</t>
  </si>
  <si>
    <t xml:space="preserve">Gain (loss) on </t>
  </si>
  <si>
    <t xml:space="preserve">Loss on </t>
  </si>
  <si>
    <t>Gain on sales investments</t>
  </si>
  <si>
    <t>Acquisitions of investment properties</t>
  </si>
  <si>
    <t>Proceeds from disposal of leasehold rights</t>
  </si>
  <si>
    <t>Acquisitions of leasehold rights</t>
  </si>
  <si>
    <t>Acquisitions of other intangible assets</t>
  </si>
  <si>
    <t>Acquisitions of non-controlling interest</t>
  </si>
  <si>
    <t>Payable for acquisitions of subsidiaries</t>
  </si>
  <si>
    <t xml:space="preserve">  Contributions by and distributions to owners </t>
  </si>
  <si>
    <t xml:space="preserve">    held equity interest </t>
  </si>
  <si>
    <t xml:space="preserve">Net cash generated from (used in) operating </t>
  </si>
  <si>
    <t xml:space="preserve">    and intangible assets</t>
  </si>
  <si>
    <t>2019 : Baht 2,315 million and</t>
  </si>
  <si>
    <t>2019 : Baht 182,966 million and</t>
  </si>
  <si>
    <t>2018 : Baht 157,385 million)</t>
  </si>
  <si>
    <t>2018 : Baht 2,143 million)</t>
  </si>
  <si>
    <t>2018 : Baht 178,173 million)</t>
  </si>
  <si>
    <t>2019 : Baht 772 million and</t>
  </si>
  <si>
    <t>2018 : Baht 695 million)</t>
  </si>
  <si>
    <t>2019 : Baht 61,060 million and</t>
  </si>
  <si>
    <t>2018 : Baht 58,607 million)</t>
  </si>
  <si>
    <t>Adjustments to reconcile profit to cash receipts (payments)</t>
  </si>
  <si>
    <t>Profit (loss) for the period attributable to:</t>
  </si>
  <si>
    <t>Total comprehensive income for the period attributable to:</t>
  </si>
  <si>
    <t>Proceeds (paid) from acquisition and disposal</t>
  </si>
  <si>
    <t xml:space="preserve">   of entities under common control</t>
  </si>
  <si>
    <t>Profit before tax (expense) income from continuing operations</t>
  </si>
  <si>
    <t>Gross margin (sales)</t>
  </si>
  <si>
    <t>Gross margin (Rental and Services)</t>
  </si>
  <si>
    <t>Eff tax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</si>
</sst>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1">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quot;$&quot;#,##0.00_);\(&quot;$&quot;#,##0.00\)"/>
    <numFmt numFmtId="190" formatCode="&quot;$&quot;#,##0.00_);[Red]\(&quot;$&quot;#,##0.00\)"/>
    <numFmt numFmtId="191" formatCode="_(&quot;$&quot;* #,##0_);_(&quot;$&quot;* \(#,##0\);_(&quot;$&quot;* &quot;-&quot;_);_(@_)"/>
    <numFmt numFmtId="192" formatCode="_(* #,##0_);_(* \(#,##0\);_(* &quot;-&quot;_);_(@_)"/>
    <numFmt numFmtId="193" formatCode="_(&quot;$&quot;* #,##0.00_);_(&quot;$&quot;* \(#,##0.00\);_(&quot;$&quot;* &quot;-&quot;??_);_(@_)"/>
    <numFmt numFmtId="194" formatCode="_(* #,##0.00_);_(* \(#,##0.00\);_(* &quot;-&quot;??_);_(@_)"/>
    <numFmt numFmtId="195" formatCode="_(* #,##0_);_(* \(#,##0\);_(* &quot;-&quot;??_);_(@_)"/>
    <numFmt numFmtId="196" formatCode="0_);\(0\)"/>
    <numFmt numFmtId="197" formatCode="#,##0\ ;\(#,##0\)"/>
    <numFmt numFmtId="198" formatCode="_([$€]* #,##0.00_);_([$€]* \(#,##0.00\);_([$€]* &quot;-&quot;??_);_(@_)"/>
    <numFmt numFmtId="199" formatCode="&quot;$&quot;#,##0.00_);[Red]&quot;\&quot;\(&quot;$&quot;#,##0.00&quot;\&quot;\)"/>
    <numFmt numFmtId="200" formatCode="&quot;$&quot;#,##0.0,_);[Red]\(&quot;$&quot;#,##0.0,\)"/>
    <numFmt numFmtId="201" formatCode="_-* #,##0\ _B_F_-;\-* #,##0\ _B_F_-;_-* &quot;-&quot;\ _B_F_-;_-@_-"/>
    <numFmt numFmtId="202" formatCode="&quot;\&quot;\?#,##0_);&quot;\&quot;\-&quot;\&quot;\?#,##0"/>
    <numFmt numFmtId="203" formatCode="_-&quot;Dfl.&quot;\ * #,##0.00_-;_-&quot;Dfl.&quot;\ * #,##0.00\-;_-&quot;Dfl.&quot;\ * &quot;-&quot;??_-;_-@_-"/>
    <numFmt numFmtId="204" formatCode="#,##0.0000"/>
    <numFmt numFmtId="205" formatCode="_-* #,##0.00_-;_-* #,##0.00\-;_-* &quot;-&quot;??_-;_-@_-"/>
    <numFmt numFmtId="206" formatCode="_-&quot;?&quot;* #,##0_-;\-&quot;?&quot;* #,##0_-;_-&quot;?&quot;* &quot;-&quot;_-;_-@_-"/>
    <numFmt numFmtId="207" formatCode="_-&quot;?&quot;* #,##0.00_-;\-&quot;?&quot;* #,##0.00_-;_-&quot;?&quot;* &quot;-&quot;??_-;_-@_-"/>
    <numFmt numFmtId="208" formatCode="_-* #,##0_-;_-* #,##0\-;_-* &quot;-&quot;_-;_-@_-"/>
    <numFmt numFmtId="209" formatCode="0.0_)\%;\(0.0\)\%;0.0_)\%;@_)_%"/>
    <numFmt numFmtId="210" formatCode="#,##0.0_)_%;\(#,##0.0\)_%;0.0_)_%;@_)_%"/>
    <numFmt numFmtId="211" formatCode="_ * #,##0_)\ _฿_ ;_ * \(#,##0\)\ _฿_ ;_ * &quot;-&quot;_)\ _฿_ ;_ @_ "/>
    <numFmt numFmtId="212" formatCode="[$-1010000]d/m/yy;@"/>
    <numFmt numFmtId="213" formatCode="#,##0_ "/>
    <numFmt numFmtId="214" formatCode="#,##0.0000_);\(#,##0.0000\)"/>
    <numFmt numFmtId="215" formatCode="_-* #,##0\ _F_-;\-* #,##0\ _F_-;_-* &quot;-&quot;\ _F_-;_-@_-"/>
    <numFmt numFmtId="216" formatCode="&quot;SFr.&quot;#,##0.00;[Red]&quot;SFr.&quot;\-#,##0.00"/>
    <numFmt numFmtId="217" formatCode="&quot;$&quot;#,##0.0_);\(&quot;$&quot;#,##0.0\)"/>
    <numFmt numFmtId="218" formatCode="_ * #,##0_ ;_ * \-#,##0_ ;_ * &quot;-&quot;_ ;_ @_ "/>
    <numFmt numFmtId="219" formatCode="#,##0&quot;명&quot;"/>
    <numFmt numFmtId="220" formatCode="\ #,##0"/>
    <numFmt numFmtId="221" formatCode="d/&quot;기&quot;&quot;정&quot;&quot;치&quot;"/>
    <numFmt numFmtId="222" formatCode="\t#,##0_);\(\t#,##0\)"/>
    <numFmt numFmtId="223" formatCode="_ &quot;\&quot;* #,##0_ ;_ &quot;\&quot;* \-#,##0_ ;_ &quot;\&quot;* &quot;-&quot;_ ;_ @_ "/>
    <numFmt numFmtId="224" formatCode="#,##0.0_);\(#,##0.0\);#,##0.0_);@_)"/>
    <numFmt numFmtId="225" formatCode="&quot;$&quot;_(#,##0.00_);&quot;$&quot;\(#,##0.00\);&quot;$&quot;_(0.00_);@_)"/>
    <numFmt numFmtId="226" formatCode="#,##0.00_);\(#,##0.00\);0.00_);@_)"/>
    <numFmt numFmtId="227" formatCode="\€_(#,##0.00_);\€\(#,##0.00\);\€_(0.00_);@_)"/>
    <numFmt numFmtId="228" formatCode=";;;"/>
    <numFmt numFmtId="229" formatCode="#,##0_)\x;\(#,##0\)\x;0_)\x;@_)_x"/>
    <numFmt numFmtId="230" formatCode="#,##0_)_x;\(#,##0\)_x;0_)_x;@_)_x"/>
    <numFmt numFmtId="231" formatCode="&quot;ฃ&quot;#,##0.00;[Red]\-&quot;ฃ&quot;#,##0.00"/>
    <numFmt numFmtId="232" formatCode="&quot;ฃ&quot;#,##0;[Red]\-&quot;ฃ&quot;#,##0"/>
    <numFmt numFmtId="233" formatCode="_ * #,##0.000000_ ;_ * \-#,##0.000000_ ;_ * &quot;-&quot;_ ;_ @_ "/>
    <numFmt numFmtId="234" formatCode="0.00000"/>
    <numFmt numFmtId="235" formatCode="&quot;\&quot;#,##0;[Red]&quot;\&quot;\-#,##0"/>
    <numFmt numFmtId="236" formatCode="&quot;\&quot;#,##0.00;[Red]&quot;\&quot;\-#,##0.00"/>
    <numFmt numFmtId="237" formatCode="#."/>
    <numFmt numFmtId="238" formatCode="#,##0,_);[Red]\(#,##0,\)"/>
    <numFmt numFmtId="239" formatCode="#,##0.0%;[Red]\(#,##0.0%\)"/>
    <numFmt numFmtId="240" formatCode="\ว\ \ด\ด\ด\ด\ &quot;ค.ศ.&quot;\ \ค\ค\ค\ค"/>
    <numFmt numFmtId="241" formatCode="0_)"/>
    <numFmt numFmtId="242" formatCode="&quot;$&quot;#,##0.00;\-&quot;$&quot;#,##0.00"/>
    <numFmt numFmtId="243" formatCode="#.\ \ "/>
    <numFmt numFmtId="244" formatCode="##.\ \ "/>
    <numFmt numFmtId="245" formatCode="#,##0.00;[Red]\(#,##0.00\);&quot;-&quot;"/>
    <numFmt numFmtId="246" formatCode="_-&quot;\&quot;* #,##0_-;\-&quot;\&quot;* #,##0_-;_-&quot;\&quot;* &quot;-&quot;_-;_-@_-"/>
    <numFmt numFmtId="247" formatCode="_-&quot;\&quot;* #,##0.00_-;\-&quot;\&quot;* #,##0.00_-;_-&quot;\&quot;* &quot;-&quot;??_-;_-@_-"/>
    <numFmt numFmtId="248" formatCode="\ @"/>
    <numFmt numFmtId="249" formatCode="_ * #,##0_ ;_ * &quot;\&quot;\!\-#,##0_ ;_ * &quot;-&quot;_ ;_ @_ "/>
    <numFmt numFmtId="250" formatCode="&quot;\&quot;#,##0\ ;[Red]\(&quot;\&quot;#,##0\)"/>
    <numFmt numFmtId="251" formatCode="_ * #,##0.00_ ;_ * &quot;\&quot;\!\-#,##0.00_ ;_ * &quot;-&quot;??_ ;_ @_ "/>
    <numFmt numFmtId="252" formatCode="_ * #,##0.00_ ;_ * \-#,##0.00_ ;_ * &quot;-&quot;??_ ;_ @_ "/>
    <numFmt numFmtId="253" formatCode="0.0\ \M\e\n"/>
    <numFmt numFmtId="254" formatCode="&quot;J$&quot;#,##0;\-&quot;J$&quot;#,##0"/>
    <numFmt numFmtId="255" formatCode="#,##0.0_);\(#,##0.0\)"/>
    <numFmt numFmtId="256" formatCode="General_)"/>
    <numFmt numFmtId="257" formatCode="_(* #,##0.0_);_(* \(#,##0.0\);_(* &quot;-&quot;?_);@_)"/>
    <numFmt numFmtId="258" formatCode="0.0%"/>
    <numFmt numFmtId="259" formatCode="_-* #,##0.000_-;\-* #,##0.000_-;_-* &quot;-&quot;??_-;_-@_-"/>
    <numFmt numFmtId="260" formatCode="#,##0;\-#,##0;&quot;-&quot;"/>
    <numFmt numFmtId="261" formatCode="###0_);[Red]\(###0\)"/>
    <numFmt numFmtId="262" formatCode="&quot;$&quot;#.;\(&quot;$&quot;#,\)"/>
    <numFmt numFmtId="263" formatCode="_(* #,##0.0000_);_(* \(#,##0.0000\);_(* &quot;-&quot;??_);_(@_)"/>
    <numFmt numFmtId="264" formatCode="_-&quot;$&quot;* #,##0.00_-;\-&quot;$&quot;* #,##0.00_-;_-&quot;$&quot;* &quot;-&quot;??_-;_-@_-"/>
    <numFmt numFmtId="265" formatCode="0.0%;\(0.0%\)"/>
    <numFmt numFmtId="266" formatCode="&quot;ฃ&quot;#,##0;\-&quot;ฃ&quot;#,##0"/>
    <numFmt numFmtId="267" formatCode="\t0.00"/>
    <numFmt numFmtId="268" formatCode="0.000_)"/>
    <numFmt numFmtId="269" formatCode="#,##0.0_);[Red]\(#,##0.0\)"/>
    <numFmt numFmtId="270" formatCode="#,##0_%_);\(#,##0\)_%;#,##0_%_);@_%_)"/>
    <numFmt numFmtId="271" formatCode="_-* #,##0.00_-;\-* #,##0.00_-;_-* \-??_-;_-@_-"/>
    <numFmt numFmtId="272" formatCode="dd/mm/yyyy\ \ h:mm:ss\ AM/PM"/>
    <numFmt numFmtId="273" formatCode="_(* #,##0.00_);_(* \(#,##0.00\);_(* \-??_);_(@_)"/>
    <numFmt numFmtId="274" formatCode="#,##0.00\ &quot;F&quot;;[Red]\-#,##0.00\ &quot;F&quot;"/>
    <numFmt numFmtId="275" formatCode="#,##0\ &quot;F&quot;;[Red]\-#,##0\ &quot;F&quot;"/>
    <numFmt numFmtId="276" formatCode="#,##0.00;\(#,##0.00\)"/>
    <numFmt numFmtId="277" formatCode="\t&quot;฿&quot;#,##0_);\(\t&quot;฿&quot;#,##0\)"/>
    <numFmt numFmtId="278" formatCode="mmmm\ dd&quot;,&quot;\ yyyy"/>
    <numFmt numFmtId="279" formatCode="#,##0.00\ &quot;F&quot;;\-#,##0.00\ &quot;F&quot;"/>
    <numFmt numFmtId="280" formatCode="#,##0;\(#,##0\)"/>
    <numFmt numFmtId="281" formatCode="\t#,##0_);[Red]\(\t#,##0\)"/>
    <numFmt numFmtId="282" formatCode="[$-409]d\-mmm\-yy;@"/>
    <numFmt numFmtId="283" formatCode="* \(#,##0\);* #,##0_);&quot;-&quot;??_);@"/>
    <numFmt numFmtId="284" formatCode="_-&quot;$&quot;* #,##0_-;\-&quot;$&quot;* #,##0_-;_-&quot;$&quot;* &quot;-&quot;_-;_-@_-"/>
    <numFmt numFmtId="285" formatCode="&quot;$&quot;#,##0_%_);\(&quot;$&quot;#,##0\)_%;&quot;$&quot;#,##0_%_);@_%_)"/>
    <numFmt numFmtId="286" formatCode="&quot;$&quot;#,##0_);\(&quot;$&quot;#,##0.0\)"/>
    <numFmt numFmtId="287" formatCode="dd\-mmm\-yy_)"/>
    <numFmt numFmtId="288" formatCode="d\ \ด\ด\ด\ด\ \b\b\b\b"/>
    <numFmt numFmtId="289" formatCode="#,##0.00&quot; F&quot;_);\(#,##0.00&quot; F&quot;\)"/>
    <numFmt numFmtId="290" formatCode="m/d/yy_%_)"/>
    <numFmt numFmtId="291" formatCode="* #,##0_);* \(#,##0\);&quot;-&quot;??_);@"/>
    <numFmt numFmtId="292" formatCode="\ช\:\น\น"/>
    <numFmt numFmtId="293" formatCode="0_%_);\(0\)_%;0_%_);@_%_)"/>
    <numFmt numFmtId="294" formatCode="#,##0&quot;Km&quot;"/>
    <numFmt numFmtId="295" formatCode="&quot;\&quot;#,##0.00&quot;\&quot;\!\ ;&quot;\&quot;\!\(&quot;\&quot;#,##0.00&quot;\&quot;\!\)"/>
    <numFmt numFmtId="296" formatCode="mm\ &quot;월&quot;\ "/>
    <numFmt numFmtId="297" formatCode="&quot;\&quot;#,##0;&quot;\&quot;&quot;\&quot;\!\-#,##0"/>
    <numFmt numFmtId="298" formatCode="#,##0_);\(#,##0\);&quot; - &quot;_);@_)"/>
    <numFmt numFmtId="299" formatCode="\ #,##0.0_);\(#,##0.0\);&quot; - &quot;_);@_)"/>
    <numFmt numFmtId="300" formatCode="#,##0;\(#,##0\);&quot;-&quot;"/>
    <numFmt numFmtId="301" formatCode="0.0000"/>
    <numFmt numFmtId="302" formatCode="&quot;DM&quot;#,##0.00_);\(&quot;DM&quot;#,##0.00\)"/>
    <numFmt numFmtId="303" formatCode="0000000"/>
    <numFmt numFmtId="304" formatCode="#,##0\ \ ;\(#,##0\)\ ;\—\ \ \ \ "/>
    <numFmt numFmtId="305" formatCode="#,##0.000000"/>
    <numFmt numFmtId="306" formatCode="0.00%;\(0.00%\)"/>
    <numFmt numFmtId="307" formatCode="0.0\%_);\(0.0\%\);0.0\%_);@_%_)"/>
    <numFmt numFmtId="308" formatCode="0."/>
    <numFmt numFmtId="309" formatCode="&quot;0&quot;#.0"/>
    <numFmt numFmtId="310" formatCode="&quot;0&quot;#"/>
    <numFmt numFmtId="311" formatCode="#,##0.00&quot; $&quot;;\-#,##0.00&quot; $&quot;"/>
    <numFmt numFmtId="312" formatCode="_ &quot;\&quot;* #,##0.00_ ;_ &quot;\&quot;* \-#,##0.00_ ;_ &quot;\&quot;* &quot;-&quot;??_ ;_ @_ "/>
    <numFmt numFmtId="313" formatCode="&quot;?&quot;#,##0;[Red]\-&quot;?&quot;#,##0"/>
    <numFmt numFmtId="314" formatCode="0.0&quot;  &quot;"/>
    <numFmt numFmtId="315" formatCode="&quot;฿&quot;\t#,##0_);[Red]\(&quot;฿&quot;\t#,##0\)"/>
    <numFmt numFmtId="316" formatCode="#,##0\x_);\(#,##0\x\)"/>
    <numFmt numFmtId="317" formatCode="#,##0%_);\(#,##0%\)"/>
    <numFmt numFmtId="318" formatCode="&quot;$&quot;#,##0;[Red]\-&quot;$&quot;#,##0"/>
    <numFmt numFmtId="319" formatCode="0.0\ &quot;x&quot;"/>
    <numFmt numFmtId="320" formatCode="#,##0.00;[Red]\(#,##0.00\)"/>
    <numFmt numFmtId="321" formatCode="#,##0.00_ ;[Red]\(#,##0.00\)"/>
    <numFmt numFmtId="322" formatCode="0.0"/>
    <numFmt numFmtId="323" formatCode="#,###&quot; &quot;;\(#,###\)"/>
    <numFmt numFmtId="324" formatCode="0000.0"/>
    <numFmt numFmtId="325" formatCode="0.00_)"/>
    <numFmt numFmtId="326" formatCode="#,##0&quot; F&quot;_);[Red]\(#,##0&quot; F&quot;\)"/>
    <numFmt numFmtId="327" formatCode="#,###.0,,\ \ ;\(#,###.0,,\)\ \ "/>
    <numFmt numFmtId="328" formatCode="&quot;US$&quot;#,##0_);[Red]\(&quot;US$&quot;#,##0\)"/>
    <numFmt numFmtId="329" formatCode="#,##0,;\(#,##0,\)"/>
    <numFmt numFmtId="330" formatCode="_(&quot;฿&quot;* #,##0_);_(&quot;฿&quot;* \(#,##0\);_(&quot;฿&quot;* &quot;-&quot;_);_(@_)"/>
    <numFmt numFmtId="331" formatCode="0%_);\(0%\)"/>
    <numFmt numFmtId="332" formatCode="_(* #,##0.000000_);_(* \(#,##0.000000\);_(* &quot;-&quot;??_);_(@_)"/>
    <numFmt numFmtId="333" formatCode="0&quot;  &quot;"/>
    <numFmt numFmtId="334" formatCode="#,##0&quot;£&quot;_);[Red]\(#,##0&quot;£&quot;\)"/>
    <numFmt numFmtId="335" formatCode="#,###\ ;\(#,###\);\-\ \ "/>
    <numFmt numFmtId="336" formatCode="#,###,\ \ ;\(#,###,\)\ \ "/>
    <numFmt numFmtId="337" formatCode="_ &quot;kr&quot;\ * #,##0.00_ ;_ &quot;kr&quot;\ * \-#,##0.00_ ;_ &quot;kr&quot;\ * &quot;-&quot;??_ ;_ @_ "/>
    <numFmt numFmtId="338" formatCode="0.00&quot;  &quot;"/>
    <numFmt numFmtId="339" formatCode="&quot;Fr.&quot;\ #,##0;[Red]&quot;Fr.&quot;\ \-#,##0"/>
    <numFmt numFmtId="340" formatCode="&quot;Fr.&quot;\ #,##0.00;[Red]&quot;Fr.&quot;\ \-#,##0.00"/>
    <numFmt numFmtId="341" formatCode="_-&quot;ฃ&quot;* #,##0_-;\-&quot;ฃ&quot;* #,##0_-;_-&quot;ฃ&quot;* &quot;-&quot;_-;_-@_-"/>
    <numFmt numFmtId="342" formatCode="_-&quot;ฃ&quot;* #,##0.00_-;\-&quot;ฃ&quot;* #,##0.00_-;_-&quot;ฃ&quot;* &quot;-&quot;??_-;_-@_-"/>
    <numFmt numFmtId="343" formatCode="&quot;(&quot;0%&quot;)   &quot;;[Red]\-&quot;(&quot;0%&quot;)   &quot;;&quot;－    &quot;"/>
    <numFmt numFmtId="344" formatCode="&quot;(&quot;0.00%&quot;)   &quot;;[Red]\-&quot;(&quot;0.00%&quot;)   &quot;;&quot;－    &quot;"/>
    <numFmt numFmtId="345" formatCode="0.00%;[Red]\-0.00%;&quot;－&quot;"/>
    <numFmt numFmtId="346" formatCode="mmm\.yy"/>
    <numFmt numFmtId="347" formatCode="#,##0;\(#,##0\);\-"/>
    <numFmt numFmtId="348" formatCode="#,##0.00&quot; $&quot;;[Red]\-#,##0.00&quot; $&quot;"/>
    <numFmt numFmtId="349" formatCode="d\/\ mmm\ yy"/>
    <numFmt numFmtId="350" formatCode="&quot;\&quot;#,##0.00&quot;\&quot;&quot;\&quot;\!\!\ ;&quot;\&quot;&quot;\&quot;\!\!\(&quot;\&quot;#,##0.00&quot;\&quot;&quot;\&quot;\!\!\)"/>
    <numFmt numFmtId="351" formatCode="&quot;\&quot;#,##0;&quot;\&quot;&quot;\&quot;&quot;\&quot;\!\!\-#,##0"/>
    <numFmt numFmtId="352" formatCode="_(&quot;￥&quot;* #,##0_);_(&quot;￥&quot;* \(#,##0\);_(&quot;￥&quot;* &quot;-&quot;_);_(@_)"/>
    <numFmt numFmtId="353" formatCode="_(&quot;￥&quot;* #,##0.00_);_(&quot;￥&quot;* \(#,##0.00\);_(&quot;￥&quot;* &quot;-&quot;??_);_(@_)"/>
    <numFmt numFmtId="354" formatCode="0.0000000"/>
    <numFmt numFmtId="355" formatCode="\$#,##0_);[Red]&quot;($&quot;#,##0\)"/>
    <numFmt numFmtId="356" formatCode="&quot;$&quot;* #,##0\ ;&quot;$&quot;* \(#,##0\)"/>
    <numFmt numFmtId="357" formatCode="_(&quot;$&quot;* #,##0.000000_);_(&quot;$&quot;* \(#,##0.000000\);_(&quot;$&quot;* &quot;-&quot;??_);_(@_)"/>
    <numFmt numFmtId="358" formatCode="&quot;￡&quot;#,##0.00;[Red]&quot;￡&quot;\-#,##0.00"/>
    <numFmt numFmtId="359" formatCode="_(* #,##0.000_);_(* \(#,##0.000\);_(* &quot;-&quot;??_);_(@_)"/>
    <numFmt numFmtId="360" formatCode="\(0\)\ "/>
    <numFmt numFmtId="361" formatCode="_-\$* #,##0_ ;_-\$* \-#,##0\ ;_-\$* &quot;-&quot;_ ;_-@_ "/>
    <numFmt numFmtId="362" formatCode="_(* #,##0.0_);_(* \(#,##0.0\);_(* &quot;0.0&quot;_);_(@_)"/>
    <numFmt numFmtId="363" formatCode="&quot;$&quot;* #,##0.0\ ;&quot;$&quot;* \(#,##0.0\)"/>
    <numFmt numFmtId="364" formatCode="&quot;$&quot;* #,##0.00\ ;&quot;$&quot;* \(#,##0.00\)"/>
    <numFmt numFmtId="365" formatCode="0%_);[Red]\(0%\)"/>
    <numFmt numFmtId="366" formatCode="0.0\ %;\(0.0\)%"/>
    <numFmt numFmtId="367" formatCode="00.0%"/>
    <numFmt numFmtId="368" formatCode="_ \\* #,##0_ ;_ \\* \-#,##0_ ;_ \\* \-_ ;_ @_ "/>
    <numFmt numFmtId="369" formatCode="_-\\* #,##0.00_-;&quot;-\&quot;* #,##0.00_-;_-\\* \-??_-;_-@_-"/>
    <numFmt numFmtId="370" formatCode="_ * #,##0_ ;_ * \-#,##0_ ;_ * \-_ ;_ @_ "/>
    <numFmt numFmtId="371" formatCode="#,##0.00_ "/>
    <numFmt numFmtId="372" formatCode="\\#,##0;&quot;\-&quot;#,##0"/>
    <numFmt numFmtId="373" formatCode="_-* #,##0_-;\-* #,##0_-;_-* \-_-;_-@_-"/>
    <numFmt numFmtId="374" formatCode="_(\$* #,##0_);_(\$* &quot;\\\\\\(&quot;#,##0&quot;\\\\\\)&quot;;_(\$* \-_);_(@_)"/>
    <numFmt numFmtId="375" formatCode="#,##0\ "/>
    <numFmt numFmtId="376" formatCode="#,##0\ ;\(#,##0\);\-\ "/>
    <numFmt numFmtId="377" formatCode="_-\\* #,##0_-;&quot;-\&quot;* #,##0_-;_-\\* \-_-;_-@_-"/>
    <numFmt numFmtId="378" formatCode="\\#,##0;[Red]&quot;\-&quot;#,##0"/>
    <numFmt numFmtId="379" formatCode="mmmm\ d\,\ yyyy"/>
    <numFmt numFmtId="380" formatCode="_ &quot;\&quot;* #,##0_);_ &quot;\&quot;* \(#,##0\);_ &quot;\&quot;* &quot;-&quot;_)"/>
    <numFmt numFmtId="381" formatCode="0;&quot;▲ &quot;0"/>
    <numFmt numFmtId="382" formatCode="_(&quot;$&quot;* #,##0.00000_);_(&quot;$&quot;* \(#,##0.00000\);_(&quot;$&quot;* &quot;-&quot;??_);_(@_)"/>
    <numFmt numFmtId="383" formatCode="_(* #,##0.0_);_(* \(#,##0.0\);_(* #,##0_);_(@_)"/>
    <numFmt numFmtId="384" formatCode="#,##0.00&quot;W&quot;_);[Red]\(#,##0.00&quot;W&quot;\)"/>
    <numFmt numFmtId="385" formatCode="_ \\* #,##0.00_ ;_ \\* \-#,##0.00_ ;_ \\* \-??_ ;_ @_ "/>
    <numFmt numFmtId="386" formatCode="_ * #,##0.00_ ;_ * \-#,##0.00_ ;_ * \-??_ ;_ @_ "/>
    <numFmt numFmtId="387" formatCode="ddmmmmyy"/>
    <numFmt numFmtId="388" formatCode="_(* #,##0_);_(* \(#,##0\);_(* &quot;incl.&quot;_);_(@_)"/>
    <numFmt numFmtId="389" formatCode="_(* #,##0_);_(* \(#,##0\);_(* &quot;N/A&quot;_);_(@_)"/>
    <numFmt numFmtId="390" formatCode="_(* #,##0_);_(* \(#,##0\);_(* &quot;TBD&quot;_);_(@_)"/>
    <numFmt numFmtId="391" formatCode="_(* #,##0_);_(* \(#,##0\);_(* &quot;(TBD)&quot;;_(@_)"/>
    <numFmt numFmtId="392" formatCode="0.000000"/>
  </numFmts>
  <fonts count="522">
    <font>
      <sz val="15"/>
      <name val="Angsana New"/>
      <family val="1"/>
    </font>
    <font>
      <sz val="11"/>
      <color theme="1"/>
      <name val="Tahoma"/>
      <family val="2"/>
      <scheme val="minor"/>
    </font>
    <font>
      <sz val="10"/>
      <name val="Arial"/>
      <family val="2"/>
    </font>
    <font>
      <sz val="15"/>
      <name val="Angsana New"/>
      <family val="1"/>
    </font>
    <font>
      <b/>
      <sz val="11"/>
      <name val="Times New Roman"/>
      <family val="1"/>
    </font>
    <font>
      <b/>
      <i/>
      <sz val="11"/>
      <name val="Times New Roman"/>
      <family val="1"/>
    </font>
    <font>
      <sz val="11"/>
      <name val="Times New Roman"/>
      <family val="1"/>
    </font>
    <font>
      <b/>
      <sz val="12"/>
      <name val="Times New Roman"/>
      <family val="1"/>
    </font>
    <font>
      <i/>
      <sz val="11"/>
      <name val="Times New Roman"/>
      <family val="1"/>
    </font>
    <font>
      <i/>
      <sz val="11"/>
      <color indexed="12"/>
      <name val="Times New Roman"/>
      <family val="1"/>
    </font>
    <font>
      <sz val="11"/>
      <color indexed="10"/>
      <name val="Times New Roman"/>
      <family val="1"/>
    </font>
    <font>
      <b/>
      <sz val="11"/>
      <color indexed="12"/>
      <name val="Times New Roman"/>
      <family val="1"/>
    </font>
    <font>
      <i/>
      <sz val="11"/>
      <color indexed="10"/>
      <name val="Times New Roman"/>
      <family val="1"/>
    </font>
    <font>
      <sz val="11"/>
      <color indexed="12"/>
      <name val="Times New Roman"/>
      <family val="1"/>
    </font>
    <font>
      <sz val="12"/>
      <name val="Times New Roman"/>
      <family val="1"/>
    </font>
    <font>
      <sz val="14"/>
      <name val="Times New Roman"/>
      <family val="1"/>
    </font>
    <font>
      <b/>
      <sz val="14"/>
      <name val="Times New Roman"/>
      <family val="1"/>
    </font>
    <font>
      <i/>
      <sz val="14"/>
      <name val="Times New Roman"/>
      <family val="1"/>
    </font>
    <font>
      <b/>
      <sz val="11"/>
      <color indexed="10"/>
      <name val="Times New Roman"/>
      <family val="1"/>
    </font>
    <font>
      <i/>
      <sz val="12"/>
      <name val="Times New Roman"/>
      <family val="1"/>
    </font>
    <font>
      <sz val="8"/>
      <name val="Angsana New"/>
      <family val="1"/>
    </font>
    <font>
      <sz val="10.75"/>
      <name val="Times New Roman"/>
      <family val="1"/>
    </font>
    <font>
      <b/>
      <sz val="10.75"/>
      <name val="Times New Roman"/>
      <family val="1"/>
    </font>
    <font>
      <sz val="10"/>
      <name val="Times New Roman"/>
      <family val="1"/>
    </font>
    <font>
      <i/>
      <sz val="10"/>
      <color indexed="12"/>
      <name val="Times New Roman"/>
      <family val="1"/>
    </font>
    <font>
      <b/>
      <sz val="10"/>
      <name val="Times New Roman"/>
      <family val="1"/>
    </font>
    <font>
      <b/>
      <sz val="11"/>
      <color rgb="FFFF0000"/>
      <name val="Times New Roman"/>
      <family val="1"/>
    </font>
    <font>
      <sz val="11"/>
      <color rgb="FFFF0000"/>
      <name val="Times New Roman"/>
      <family val="1"/>
    </font>
    <font>
      <i/>
      <sz val="11"/>
      <color rgb="FFFF0000"/>
      <name val="Times New Roman"/>
      <family val="1"/>
    </font>
    <font>
      <b/>
      <i/>
      <sz val="12"/>
      <color indexed="12"/>
      <name val="Times New Roman"/>
      <family val="1"/>
    </font>
    <font>
      <b/>
      <sz val="12"/>
      <color rgb="FFFF0000"/>
      <name val="Times New Roman"/>
      <family val="1"/>
    </font>
    <font>
      <b/>
      <sz val="8"/>
      <color indexed="12"/>
      <name val="Times New Roman"/>
      <family val="1"/>
    </font>
    <font>
      <b/>
      <sz val="10"/>
      <color indexed="12"/>
      <name val="Times New Roman"/>
      <family val="1"/>
    </font>
    <font>
      <sz val="10"/>
      <color indexed="12"/>
      <name val="Times New Roman"/>
      <family val="1"/>
    </font>
    <font>
      <b/>
      <i/>
      <sz val="11"/>
      <color rgb="FFFF0000"/>
      <name val="Times New Roman"/>
      <family val="1"/>
    </font>
    <font>
      <i/>
      <sz val="11"/>
      <color rgb="FF0000FF"/>
      <name val="Times New Roman"/>
      <family val="1"/>
    </font>
    <font>
      <sz val="11"/>
      <color rgb="FF0000FF"/>
      <name val="Times New Roman"/>
      <family val="1"/>
    </font>
    <font>
      <b/>
      <sz val="11"/>
      <color rgb="FF0000FF"/>
      <name val="Times New Roman"/>
      <family val="1"/>
    </font>
    <font>
      <b/>
      <sz val="10"/>
      <color rgb="FF0000FF"/>
      <name val="Times New Roman"/>
      <family val="1"/>
    </font>
    <font>
      <b/>
      <i/>
      <sz val="10"/>
      <color indexed="12"/>
      <name val="Times New Roman"/>
      <family val="1"/>
    </font>
    <font>
      <sz val="11"/>
      <color rgb="FF7030A0"/>
      <name val="Times New Roman"/>
      <family val="1"/>
    </font>
    <font>
      <b/>
      <sz val="8"/>
      <color rgb="FF0000FF"/>
      <name val="Times New Roman"/>
      <family val="1"/>
    </font>
    <font>
      <b/>
      <sz val="15"/>
      <color theme="3"/>
      <name val="Tahoma"/>
      <family val="2"/>
      <scheme val="minor"/>
    </font>
    <font>
      <b/>
      <sz val="13"/>
      <color theme="3"/>
      <name val="Tahoma"/>
      <family val="2"/>
      <scheme val="minor"/>
    </font>
    <font>
      <b/>
      <sz val="11"/>
      <color theme="3"/>
      <name val="Tahoma"/>
      <family val="2"/>
      <scheme val="minor"/>
    </font>
    <font>
      <sz val="11"/>
      <color rgb="FF006100"/>
      <name val="Tahoma"/>
      <family val="2"/>
      <scheme val="minor"/>
    </font>
    <font>
      <sz val="11"/>
      <color rgb="FF9C0006"/>
      <name val="Tahoma"/>
      <family val="2"/>
      <scheme val="minor"/>
    </font>
    <font>
      <sz val="11"/>
      <color rgb="FF3F3F76"/>
      <name val="Tahoma"/>
      <family val="2"/>
      <scheme val="minor"/>
    </font>
    <font>
      <b/>
      <sz val="11"/>
      <color rgb="FF3F3F3F"/>
      <name val="Tahoma"/>
      <family val="2"/>
      <scheme val="minor"/>
    </font>
    <font>
      <b/>
      <sz val="11"/>
      <color rgb="FFFA7D00"/>
      <name val="Tahoma"/>
      <family val="2"/>
      <scheme val="minor"/>
    </font>
    <font>
      <sz val="11"/>
      <color rgb="FFFA7D00"/>
      <name val="Tahoma"/>
      <family val="2"/>
      <scheme val="minor"/>
    </font>
    <font>
      <b/>
      <sz val="11"/>
      <color theme="0"/>
      <name val="Tahoma"/>
      <family val="2"/>
      <scheme val="minor"/>
    </font>
    <font>
      <sz val="11"/>
      <color rgb="FFFF0000"/>
      <name val="Tahoma"/>
      <family val="2"/>
      <scheme val="minor"/>
    </font>
    <font>
      <i/>
      <sz val="11"/>
      <color rgb="FF7F7F7F"/>
      <name val="Tahoma"/>
      <family val="2"/>
      <scheme val="minor"/>
    </font>
    <font>
      <b/>
      <sz val="11"/>
      <color theme="1"/>
      <name val="Tahoma"/>
      <family val="2"/>
      <scheme val="minor"/>
    </font>
    <font>
      <sz val="11"/>
      <color theme="0"/>
      <name val="Tahoma"/>
      <family val="2"/>
      <scheme val="minor"/>
    </font>
    <font>
      <sz val="11"/>
      <color theme="1"/>
      <name val="Tahoma"/>
      <family val="2"/>
      <charset val="222"/>
      <scheme val="minor"/>
    </font>
    <font>
      <b/>
      <sz val="10"/>
      <name val="Arial"/>
      <family val="2"/>
    </font>
    <font>
      <b/>
      <i/>
      <sz val="10"/>
      <name val="Arial"/>
      <family val="2"/>
    </font>
    <font>
      <b/>
      <sz val="18"/>
      <color theme="3"/>
      <name val="Tahoma"/>
      <family val="2"/>
      <scheme val="major"/>
    </font>
    <font>
      <sz val="11"/>
      <color rgb="FF9C6500"/>
      <name val="Tahoma"/>
      <family val="2"/>
      <scheme val="minor"/>
    </font>
    <font>
      <sz val="10"/>
      <color indexed="12"/>
      <name val="Arial"/>
      <family val="2"/>
    </font>
    <font>
      <sz val="12"/>
      <name val="바탕체"/>
      <family val="1"/>
      <charset val="129"/>
    </font>
    <font>
      <b/>
      <sz val="10"/>
      <name val="MS Sans Serif"/>
      <family val="2"/>
    </font>
    <font>
      <sz val="10"/>
      <name val="Helv"/>
    </font>
    <font>
      <sz val="12"/>
      <name val="Courier"/>
      <family val="3"/>
    </font>
    <font>
      <sz val="11"/>
      <name val="돋움"/>
      <family val="3"/>
      <charset val="129"/>
    </font>
    <font>
      <sz val="10"/>
      <name val="Courier"/>
      <family val="3"/>
    </font>
    <font>
      <sz val="10"/>
      <color indexed="8"/>
      <name val="MS Sans Serif"/>
      <family val="2"/>
      <charset val="222"/>
    </font>
    <font>
      <sz val="11"/>
      <name val="돋움"/>
      <charset val="129"/>
    </font>
    <font>
      <sz val="14"/>
      <name val="?? ??"/>
      <charset val="222"/>
    </font>
    <font>
      <sz val="14"/>
      <name val="AngsanaUPC"/>
      <family val="1"/>
    </font>
    <font>
      <u/>
      <sz val="8.4"/>
      <color indexed="12"/>
      <name val="Arial"/>
      <family val="2"/>
    </font>
    <font>
      <sz val="14"/>
      <name val="AngsanaUPC"/>
      <family val="1"/>
      <charset val="222"/>
    </font>
    <font>
      <u/>
      <sz val="10.5"/>
      <color indexed="36"/>
      <name val="Cordia New"/>
      <family val="2"/>
    </font>
    <font>
      <sz val="12"/>
      <name val="นูลมรผ"/>
      <charset val="129"/>
    </font>
    <font>
      <u/>
      <sz val="10.5"/>
      <color indexed="12"/>
      <name val="Cordia New"/>
      <family val="2"/>
    </font>
    <font>
      <sz val="10"/>
      <name val="?? ?????"/>
      <family val="3"/>
      <charset val="128"/>
    </font>
    <font>
      <sz val="14"/>
      <name val="Cordia New"/>
      <family val="2"/>
    </font>
    <font>
      <sz val="12"/>
      <name val="????"/>
      <family val="1"/>
      <charset val="136"/>
    </font>
    <font>
      <sz val="12"/>
      <name val="|??¢¥¢¬¨Ï"/>
      <family val="1"/>
      <charset val="129"/>
    </font>
    <font>
      <b/>
      <sz val="14"/>
      <name val="AngsanaUPC"/>
      <family val="1"/>
      <charset val="222"/>
    </font>
    <font>
      <sz val="10"/>
      <name val="MS Sans Serif"/>
      <family val="2"/>
    </font>
    <font>
      <sz val="10"/>
      <name val="Helv"/>
      <charset val="238"/>
    </font>
    <font>
      <b/>
      <sz val="14"/>
      <name val="AngsanaUPC"/>
      <family val="1"/>
    </font>
    <font>
      <sz val="8"/>
      <name val="Sans EE"/>
      <family val="2"/>
      <charset val="238"/>
    </font>
    <font>
      <sz val="12"/>
      <name val="Arial"/>
      <family val="2"/>
    </font>
    <font>
      <sz val="10"/>
      <name val="Helv"/>
      <family val="2"/>
    </font>
    <font>
      <sz val="14"/>
      <name val="CordiaUPC"/>
      <family val="2"/>
    </font>
    <font>
      <sz val="10"/>
      <color indexed="8"/>
      <name val="Arial"/>
      <family val="2"/>
    </font>
    <font>
      <sz val="10"/>
      <name val="Geneva"/>
      <family val="2"/>
    </font>
    <font>
      <b/>
      <sz val="22"/>
      <color indexed="18"/>
      <name val="Arial"/>
      <family val="2"/>
    </font>
    <font>
      <sz val="11"/>
      <name val="Arial"/>
      <family val="2"/>
    </font>
    <font>
      <sz val="11"/>
      <name val="Helv"/>
      <charset val="222"/>
    </font>
    <font>
      <sz val="9"/>
      <name val="Times New Roman"/>
      <family val="1"/>
    </font>
    <font>
      <sz val="7"/>
      <name val="Arial"/>
      <family val="2"/>
    </font>
    <font>
      <sz val="12"/>
      <name val="Helv"/>
    </font>
    <font>
      <sz val="10"/>
      <name val="MS Sans Serif"/>
      <family val="2"/>
      <charset val="222"/>
    </font>
    <font>
      <sz val="8"/>
      <name val="Book Antiqua"/>
      <family val="1"/>
    </font>
    <font>
      <sz val="16"/>
      <name val="KodchiangUPC"/>
      <family val="1"/>
    </font>
    <font>
      <sz val="7"/>
      <name val="Small Fonts"/>
      <family val="2"/>
    </font>
    <font>
      <sz val="10"/>
      <name val="Times"/>
    </font>
    <font>
      <sz val="10"/>
      <name val="??????"/>
      <family val="3"/>
      <charset val="128"/>
    </font>
    <font>
      <b/>
      <sz val="14"/>
      <color indexed="18"/>
      <name val="Arial"/>
      <family val="2"/>
    </font>
    <font>
      <sz val="10"/>
      <color indexed="8"/>
      <name val="ARIAL"/>
      <family val="2"/>
      <charset val="1"/>
    </font>
    <font>
      <sz val="9"/>
      <color indexed="8"/>
      <name val="Arial"/>
      <family val="2"/>
    </font>
    <font>
      <b/>
      <sz val="10"/>
      <color indexed="18"/>
      <name val="Arial"/>
      <family val="2"/>
    </font>
    <font>
      <b/>
      <u val="singleAccounting"/>
      <sz val="10"/>
      <color indexed="18"/>
      <name val="Arial"/>
      <family val="2"/>
    </font>
    <font>
      <sz val="10"/>
      <name val="굴림체"/>
      <family val="3"/>
      <charset val="129"/>
    </font>
    <font>
      <sz val="10"/>
      <name val="標準ゴシック"/>
      <family val="3"/>
      <charset val="128"/>
    </font>
    <font>
      <sz val="12"/>
      <color indexed="22"/>
      <name val="¹UAAA¼"/>
      <family val="3"/>
      <charset val="129"/>
    </font>
    <font>
      <sz val="12"/>
      <color indexed="22"/>
      <name val="¹ÙÅÁÃ¼"/>
      <family val="3"/>
      <charset val="129"/>
    </font>
    <font>
      <sz val="11"/>
      <name val="?l?r ?o?S?V?b?N"/>
      <family val="1"/>
    </font>
    <font>
      <sz val="11"/>
      <name val="Book Antiqua"/>
      <family val="1"/>
    </font>
    <font>
      <sz val="10"/>
      <name val="Moderne"/>
    </font>
    <font>
      <sz val="1"/>
      <color indexed="16"/>
      <name val="Courier"/>
      <family val="3"/>
    </font>
    <font>
      <b/>
      <sz val="18"/>
      <color indexed="22"/>
      <name val="¹UAAA¼"/>
      <family val="3"/>
      <charset val="129"/>
    </font>
    <font>
      <b/>
      <sz val="18"/>
      <color indexed="22"/>
      <name val="¹ÙÅÁÃ¼"/>
      <family val="3"/>
      <charset val="129"/>
    </font>
    <font>
      <b/>
      <sz val="15"/>
      <color indexed="22"/>
      <name val="¹UAAA¼"/>
      <family val="3"/>
      <charset val="129"/>
    </font>
    <font>
      <b/>
      <sz val="15"/>
      <color indexed="22"/>
      <name val="¹ÙÅÁÃ¼"/>
      <family val="3"/>
      <charset val="129"/>
    </font>
    <font>
      <sz val="10"/>
      <name val="Courier New"/>
      <family val="3"/>
    </font>
    <font>
      <sz val="11"/>
      <name val="®l®r ®o™S™V™b™N"/>
      <family val="3"/>
      <charset val="128"/>
    </font>
    <font>
      <u/>
      <sz val="14"/>
      <color indexed="36"/>
      <name val="Cordia New"/>
      <family val="3"/>
      <charset val="222"/>
    </font>
    <font>
      <sz val="14"/>
      <name val="¾©"/>
      <family val="1"/>
      <charset val="129"/>
    </font>
    <font>
      <u/>
      <sz val="11"/>
      <color indexed="12"/>
      <name val="lr oSVbN"/>
      <family val="3"/>
      <charset val="128"/>
    </font>
    <font>
      <u/>
      <sz val="14"/>
      <color indexed="12"/>
      <name val="Cordia New"/>
      <family val="3"/>
      <charset val="222"/>
    </font>
    <font>
      <sz val="12"/>
      <name val="¾©"/>
      <family val="1"/>
      <charset val="129"/>
    </font>
    <font>
      <sz val="10"/>
      <color indexed="12"/>
      <name val="Courier"/>
      <family val="3"/>
    </font>
    <font>
      <sz val="8"/>
      <color indexed="12"/>
      <name val="Univers (E1)"/>
    </font>
    <font>
      <sz val="11"/>
      <color indexed="8"/>
      <name val="Tahoma"/>
      <family val="2"/>
      <charset val="222"/>
    </font>
    <font>
      <sz val="11"/>
      <color indexed="8"/>
      <name val="Calibri"/>
      <family val="2"/>
    </font>
    <font>
      <sz val="11"/>
      <color indexed="8"/>
      <name val="ＭＳ Ｐゴシック"/>
      <family val="3"/>
      <charset val="128"/>
    </font>
    <font>
      <sz val="11"/>
      <color indexed="8"/>
      <name val="ＭＳ Ｐゴシック"/>
      <family val="2"/>
      <charset val="128"/>
    </font>
    <font>
      <sz val="11"/>
      <color indexed="8"/>
      <name val="Calibri"/>
      <family val="2"/>
      <charset val="222"/>
    </font>
    <font>
      <sz val="9"/>
      <color indexed="8"/>
      <name val="맑은 고딕"/>
      <family val="3"/>
      <charset val="129"/>
    </font>
    <font>
      <sz val="11"/>
      <color indexed="8"/>
      <name val="宋体"/>
      <charset val="134"/>
    </font>
    <font>
      <sz val="8"/>
      <name val="Helv"/>
    </font>
    <font>
      <sz val="11"/>
      <color theme="1"/>
      <name val="Tahoma"/>
      <family val="2"/>
      <charset val="222"/>
    </font>
    <font>
      <sz val="16"/>
      <name val="CordiaUPC"/>
      <family val="1"/>
    </font>
    <font>
      <sz val="11"/>
      <color indexed="9"/>
      <name val="Tahoma"/>
      <family val="2"/>
      <charset val="222"/>
    </font>
    <font>
      <sz val="11"/>
      <color indexed="9"/>
      <name val="Calibri"/>
      <family val="2"/>
    </font>
    <font>
      <sz val="11"/>
      <color indexed="9"/>
      <name val="ＭＳ Ｐゴシック"/>
      <family val="3"/>
      <charset val="128"/>
    </font>
    <font>
      <sz val="11"/>
      <color indexed="9"/>
      <name val="ＭＳ Ｐゴシック"/>
      <family val="2"/>
      <charset val="128"/>
    </font>
    <font>
      <sz val="11"/>
      <color indexed="9"/>
      <name val="Calibri"/>
      <family val="2"/>
      <charset val="222"/>
    </font>
    <font>
      <sz val="9"/>
      <color indexed="9"/>
      <name val="맑은 고딕"/>
      <family val="3"/>
      <charset val="129"/>
    </font>
    <font>
      <sz val="11"/>
      <color indexed="9"/>
      <name val="宋体"/>
      <charset val="134"/>
    </font>
    <font>
      <sz val="14"/>
      <name val="AngsanaUPC"/>
      <family val="2"/>
    </font>
    <font>
      <sz val="10"/>
      <name val="Arial TUR"/>
      <family val="2"/>
      <charset val="162"/>
    </font>
    <font>
      <b/>
      <sz val="12"/>
      <name val="?UAAA?"/>
      <family val="1"/>
    </font>
    <font>
      <sz val="12"/>
      <name val="?UAAA?"/>
      <family val="1"/>
    </font>
    <font>
      <sz val="11"/>
      <name val="??o"/>
      <family val="3"/>
    </font>
    <font>
      <sz val="12"/>
      <name val="?iA "/>
      <family val="3"/>
    </font>
    <font>
      <sz val="12"/>
      <name val="นูลมรผ"/>
    </font>
    <font>
      <sz val="10"/>
      <name val="Book Antiqua"/>
      <family val="1"/>
    </font>
    <font>
      <b/>
      <sz val="10"/>
      <name val="Book Antiqua"/>
      <family val="1"/>
    </font>
    <font>
      <b/>
      <i/>
      <sz val="24"/>
      <color indexed="49"/>
      <name val="Arial Narrow"/>
      <family val="2"/>
    </font>
    <font>
      <sz val="11"/>
      <color indexed="8"/>
      <name val="Cordia New"/>
      <family val="2"/>
    </font>
    <font>
      <sz val="11"/>
      <color indexed="9"/>
      <name val="Cordia New"/>
      <family val="2"/>
    </font>
    <font>
      <sz val="12"/>
      <name val="Arial"/>
      <family val="2"/>
      <charset val="222"/>
    </font>
    <font>
      <sz val="11"/>
      <name val="µ¸¿òÃ¼"/>
      <family val="3"/>
      <charset val="129"/>
    </font>
    <font>
      <sz val="8"/>
      <name val="Times New Roman"/>
      <family val="1"/>
    </font>
    <font>
      <sz val="8"/>
      <name val="Arial"/>
      <family val="2"/>
    </font>
    <font>
      <sz val="12"/>
      <name val="¹ÙÅÁÃ¼"/>
      <family val="1"/>
      <charset val="129"/>
    </font>
    <font>
      <sz val="12"/>
      <name val="돋움"/>
      <family val="3"/>
      <charset val="129"/>
    </font>
    <font>
      <sz val="11"/>
      <color rgb="FF9C0006"/>
      <name val="Tahoma"/>
      <family val="2"/>
      <charset val="222"/>
      <scheme val="minor"/>
    </font>
    <font>
      <sz val="11"/>
      <color indexed="20"/>
      <name val="Calibri"/>
      <family val="2"/>
    </font>
    <font>
      <sz val="11"/>
      <color indexed="20"/>
      <name val="Tahoma"/>
      <family val="2"/>
      <charset val="222"/>
    </font>
    <font>
      <b/>
      <u/>
      <sz val="12"/>
      <name val="Helv"/>
    </font>
    <font>
      <sz val="12"/>
      <name val="Tms Rmn"/>
      <charset val="222"/>
    </font>
    <font>
      <b/>
      <sz val="12"/>
      <name val="Helv"/>
    </font>
    <font>
      <b/>
      <sz val="8"/>
      <name val="Tms Rmn"/>
      <family val="1"/>
    </font>
    <font>
      <b/>
      <sz val="9"/>
      <name val="Arial"/>
      <family val="2"/>
    </font>
    <font>
      <b/>
      <sz val="10"/>
      <name val="MS Sans Serif"/>
      <family val="2"/>
      <charset val="222"/>
    </font>
    <font>
      <sz val="9"/>
      <name val="Arial"/>
      <family val="2"/>
    </font>
    <font>
      <b/>
      <sz val="8"/>
      <color indexed="24"/>
      <name val="Arial"/>
      <family val="2"/>
    </font>
    <font>
      <b/>
      <sz val="9"/>
      <color indexed="24"/>
      <name val="Arial"/>
      <family val="2"/>
    </font>
    <font>
      <b/>
      <sz val="11"/>
      <color indexed="24"/>
      <name val="Arial"/>
      <family val="2"/>
    </font>
    <font>
      <sz val="8"/>
      <name val="Palatino"/>
      <family val="1"/>
    </font>
    <font>
      <sz val="12"/>
      <name val="?UAAA?"/>
      <family val="3"/>
      <charset val="255"/>
    </font>
    <font>
      <sz val="12"/>
      <name val="µ¸¿òÃ¼p"/>
      <family val="3"/>
      <charset val="129"/>
    </font>
    <font>
      <sz val="12"/>
      <name val="μ¸¿oA¼p"/>
      <family val="3"/>
      <charset val="129"/>
    </font>
    <font>
      <sz val="10"/>
      <name val="Geneva"/>
    </font>
    <font>
      <b/>
      <sz val="11"/>
      <color indexed="52"/>
      <name val="Tahoma"/>
      <family val="2"/>
      <charset val="222"/>
    </font>
    <font>
      <b/>
      <sz val="11"/>
      <color indexed="52"/>
      <name val="Calibri"/>
      <family val="2"/>
    </font>
    <font>
      <b/>
      <sz val="10"/>
      <color indexed="12"/>
      <name val="Arial"/>
      <family val="2"/>
    </font>
    <font>
      <sz val="9"/>
      <name val="Tms Rmn"/>
      <family val="1"/>
    </font>
    <font>
      <b/>
      <sz val="10"/>
      <name val="Helv"/>
      <family val="2"/>
    </font>
    <font>
      <b/>
      <sz val="11"/>
      <color indexed="9"/>
      <name val="Tahoma"/>
      <family val="2"/>
      <charset val="222"/>
    </font>
    <font>
      <b/>
      <sz val="11"/>
      <color indexed="9"/>
      <name val="Calibri"/>
      <family val="2"/>
    </font>
    <font>
      <sz val="10"/>
      <color indexed="11"/>
      <name val="Times New Roman"/>
      <family val="1"/>
    </font>
    <font>
      <sz val="10"/>
      <color indexed="10"/>
      <name val="Times New Roman"/>
      <family val="1"/>
    </font>
    <font>
      <sz val="10"/>
      <color indexed="8"/>
      <name val="Impact"/>
      <family val="2"/>
    </font>
    <font>
      <b/>
      <sz val="8"/>
      <name val="Arial"/>
      <family val="2"/>
    </font>
    <font>
      <b/>
      <sz val="10"/>
      <name val="Tms Rmn"/>
      <family val="1"/>
    </font>
    <font>
      <sz val="11"/>
      <name val="Tms Rmn"/>
      <family val="1"/>
    </font>
    <font>
      <sz val="11"/>
      <name val="Tms Rmn"/>
    </font>
    <font>
      <sz val="10"/>
      <color indexed="39"/>
      <name val="Century Schoolbook"/>
      <family val="1"/>
    </font>
    <font>
      <sz val="11"/>
      <name val="ＭＳ Ｐゴシック"/>
      <family val="3"/>
      <charset val="128"/>
    </font>
    <font>
      <sz val="11"/>
      <color indexed="8"/>
      <name val="Tahoma"/>
      <family val="2"/>
    </font>
    <font>
      <sz val="16"/>
      <name val="AngsanaUPC"/>
      <family val="1"/>
      <charset val="222"/>
    </font>
    <font>
      <sz val="10"/>
      <name val="Tahoma"/>
      <family val="2"/>
    </font>
    <font>
      <sz val="11"/>
      <color theme="1"/>
      <name val="Calibri"/>
      <family val="2"/>
    </font>
    <font>
      <sz val="10"/>
      <color indexed="0"/>
      <name val="MS Sans Serif"/>
      <family val="2"/>
      <charset val="222"/>
    </font>
    <font>
      <sz val="10"/>
      <name val="BERNHARD"/>
    </font>
    <font>
      <sz val="16"/>
      <name val="DilleniaUPC"/>
      <family val="1"/>
      <charset val="222"/>
    </font>
    <font>
      <sz val="10"/>
      <name val="MS Serif"/>
      <family val="1"/>
    </font>
    <font>
      <sz val="14"/>
      <name val="Palatino"/>
      <family val="1"/>
    </font>
    <font>
      <sz val="16"/>
      <name val="Palatino"/>
      <family val="1"/>
    </font>
    <font>
      <sz val="32"/>
      <name val="Helvetica-Black"/>
    </font>
    <font>
      <sz val="11"/>
      <name val="Helv"/>
    </font>
    <font>
      <sz val="12"/>
      <name val="Helv"/>
      <family val="2"/>
    </font>
    <font>
      <sz val="10"/>
      <color indexed="62"/>
      <name val="Book Antiqua"/>
      <family val="1"/>
    </font>
    <font>
      <sz val="1"/>
      <color indexed="8"/>
      <name val="Courier"/>
      <family val="3"/>
    </font>
    <font>
      <b/>
      <sz val="14"/>
      <name val="DilleniaUPC"/>
      <family val="1"/>
      <charset val="222"/>
    </font>
    <font>
      <u val="doubleAccounting"/>
      <sz val="10"/>
      <name val="Arial"/>
      <family val="2"/>
    </font>
    <font>
      <sz val="12"/>
      <name val="Tms Rmn"/>
    </font>
    <font>
      <b/>
      <sz val="11"/>
      <color indexed="8"/>
      <name val="Cordia New"/>
      <family val="2"/>
    </font>
    <font>
      <b/>
      <sz val="1"/>
      <color indexed="8"/>
      <name val="Courier"/>
      <family val="3"/>
    </font>
    <font>
      <sz val="10"/>
      <color indexed="16"/>
      <name val="MS Serif"/>
      <family val="1"/>
    </font>
    <font>
      <i/>
      <sz val="11"/>
      <color indexed="23"/>
      <name val="Tahoma"/>
      <family val="2"/>
      <charset val="222"/>
    </font>
    <font>
      <i/>
      <sz val="11"/>
      <color indexed="23"/>
      <name val="Calibri"/>
      <family val="2"/>
    </font>
    <font>
      <sz val="10"/>
      <name val="Arial Narrow"/>
      <family val="2"/>
    </font>
    <font>
      <b/>
      <sz val="10"/>
      <color indexed="25"/>
      <name val="Arial Narrow"/>
      <family val="2"/>
    </font>
    <font>
      <i/>
      <sz val="10"/>
      <color indexed="25"/>
      <name val="Arial Narrow"/>
      <family val="2"/>
    </font>
    <font>
      <sz val="10"/>
      <color indexed="25"/>
      <name val="Arial Narrow"/>
      <family val="2"/>
    </font>
    <font>
      <b/>
      <sz val="14"/>
      <color indexed="25"/>
      <name val="Arial"/>
      <family val="2"/>
    </font>
    <font>
      <sz val="8"/>
      <color indexed="25"/>
      <name val="Arial Narrow"/>
      <family val="2"/>
    </font>
    <font>
      <sz val="10"/>
      <name val="Times"/>
      <family val="1"/>
    </font>
    <font>
      <sz val="8"/>
      <name val="Times"/>
      <family val="1"/>
    </font>
    <font>
      <b/>
      <sz val="8"/>
      <name val="Times"/>
      <family val="1"/>
    </font>
    <font>
      <b/>
      <i/>
      <sz val="10"/>
      <name val="Helv"/>
    </font>
    <font>
      <sz val="10"/>
      <color indexed="10"/>
      <name val="Arial"/>
      <family val="2"/>
    </font>
    <font>
      <b/>
      <sz val="10"/>
      <name val="Helv"/>
    </font>
    <font>
      <sz val="6"/>
      <color indexed="23"/>
      <name val="Helvetica-Black"/>
    </font>
    <font>
      <sz val="9.5"/>
      <color indexed="23"/>
      <name val="Helvetica-Black"/>
    </font>
    <font>
      <sz val="7"/>
      <name val="Palatino"/>
      <family val="1"/>
    </font>
    <font>
      <sz val="12"/>
      <name val="AngsanaUPC"/>
      <family val="1"/>
    </font>
    <font>
      <sz val="11"/>
      <color rgb="FF006100"/>
      <name val="Tahoma"/>
      <family val="2"/>
      <charset val="222"/>
      <scheme val="minor"/>
    </font>
    <font>
      <sz val="11"/>
      <color indexed="17"/>
      <name val="Calibri"/>
      <family val="2"/>
    </font>
    <font>
      <sz val="11"/>
      <color indexed="17"/>
      <name val="Tahoma"/>
      <family val="2"/>
      <charset val="222"/>
    </font>
    <font>
      <b/>
      <sz val="12"/>
      <color indexed="9"/>
      <name val="Tms Rmn"/>
    </font>
    <font>
      <sz val="6"/>
      <name val="Palatino"/>
      <family val="1"/>
    </font>
    <font>
      <b/>
      <sz val="12"/>
      <name val="Arial"/>
      <family val="2"/>
    </font>
    <font>
      <b/>
      <sz val="12"/>
      <name val="Arial"/>
      <family val="2"/>
      <charset val="222"/>
    </font>
    <font>
      <b/>
      <sz val="18"/>
      <name val="Helv"/>
    </font>
    <font>
      <b/>
      <sz val="12"/>
      <name val="Tahoma"/>
      <family val="2"/>
    </font>
    <font>
      <b/>
      <sz val="15"/>
      <color theme="3"/>
      <name val="Century Gothic"/>
      <family val="2"/>
    </font>
    <font>
      <b/>
      <sz val="18"/>
      <name val="Arial"/>
      <family val="2"/>
    </font>
    <font>
      <b/>
      <sz val="15"/>
      <color indexed="56"/>
      <name val="Tahoma"/>
      <family val="2"/>
      <charset val="222"/>
    </font>
    <font>
      <sz val="10"/>
      <name val="Helvetica-Black"/>
    </font>
    <font>
      <sz val="28"/>
      <name val="Helvetica-Black"/>
    </font>
    <font>
      <b/>
      <sz val="13"/>
      <color indexed="56"/>
      <name val="Tahoma"/>
      <family val="2"/>
      <charset val="222"/>
    </font>
    <font>
      <sz val="10"/>
      <name val="Palatino"/>
    </font>
    <font>
      <sz val="18"/>
      <name val="Palatino"/>
      <family val="1"/>
    </font>
    <font>
      <b/>
      <sz val="11"/>
      <color indexed="56"/>
      <name val="Tahoma"/>
      <family val="2"/>
      <charset val="222"/>
    </font>
    <font>
      <b/>
      <sz val="11"/>
      <color indexed="56"/>
      <name val="Calibri"/>
      <family val="2"/>
    </font>
    <font>
      <i/>
      <sz val="14"/>
      <name val="Palatino"/>
      <family val="1"/>
    </font>
    <font>
      <b/>
      <sz val="12"/>
      <name val="Tms Rmn"/>
      <family val="1"/>
    </font>
    <font>
      <b/>
      <i/>
      <sz val="11"/>
      <name val="Helv"/>
    </font>
    <font>
      <b/>
      <sz val="8"/>
      <name val="MS Sans Serif"/>
      <family val="2"/>
      <charset val="222"/>
    </font>
    <font>
      <sz val="10"/>
      <name val="Univers (WN)"/>
      <family val="2"/>
    </font>
    <font>
      <u/>
      <sz val="14"/>
      <color indexed="12"/>
      <name val="CordiaUPC"/>
      <family val="2"/>
    </font>
    <font>
      <u/>
      <sz val="11.2"/>
      <color indexed="12"/>
      <name val="Cordia New"/>
      <family val="2"/>
    </font>
    <font>
      <sz val="12"/>
      <color indexed="8"/>
      <name val="Helv"/>
    </font>
    <font>
      <sz val="11"/>
      <color indexed="62"/>
      <name val="Tahoma"/>
      <family val="2"/>
      <charset val="222"/>
    </font>
    <font>
      <sz val="11"/>
      <color indexed="62"/>
      <name val="Calibri"/>
      <family val="2"/>
    </font>
    <font>
      <sz val="8"/>
      <color indexed="12"/>
      <name val="Helv"/>
      <charset val="222"/>
    </font>
    <font>
      <sz val="18"/>
      <name val="Times New Roman"/>
      <family val="1"/>
    </font>
    <font>
      <b/>
      <sz val="13"/>
      <name val="Times New Roman"/>
      <family val="1"/>
    </font>
    <font>
      <b/>
      <i/>
      <sz val="12"/>
      <name val="Times New Roman"/>
      <family val="1"/>
    </font>
    <font>
      <sz val="8"/>
      <color indexed="56"/>
      <name val="Book Antiqua"/>
      <family val="1"/>
    </font>
    <font>
      <b/>
      <sz val="14"/>
      <name val="Helv"/>
      <family val="2"/>
    </font>
    <font>
      <sz val="8"/>
      <name val="Letter Gothic"/>
      <family val="3"/>
    </font>
    <font>
      <sz val="8"/>
      <name val="Tms Rmn"/>
      <family val="1"/>
    </font>
    <font>
      <sz val="11"/>
      <color indexed="52"/>
      <name val="Tahoma"/>
      <family val="2"/>
      <charset val="222"/>
    </font>
    <font>
      <sz val="11"/>
      <color indexed="52"/>
      <name val="Calibri"/>
      <family val="2"/>
    </font>
    <font>
      <b/>
      <sz val="12"/>
      <name val="Book Antiqua"/>
      <family val="1"/>
    </font>
    <font>
      <b/>
      <sz val="16"/>
      <name val="FreesiaUPC"/>
      <family val="2"/>
    </font>
    <font>
      <sz val="14"/>
      <name val="Helv"/>
    </font>
    <font>
      <sz val="24"/>
      <name val="Helv"/>
    </font>
    <font>
      <b/>
      <sz val="11"/>
      <name val="Helv"/>
      <family val="2"/>
    </font>
    <font>
      <sz val="9"/>
      <name val="?? ??"/>
      <family val="1"/>
      <charset val="128"/>
    </font>
    <font>
      <sz val="9"/>
      <name val="ＭＳ 明朝"/>
      <family val="1"/>
      <charset val="128"/>
    </font>
    <font>
      <sz val="12"/>
      <name val="CordiaUPC"/>
      <family val="2"/>
      <charset val="222"/>
    </font>
    <font>
      <sz val="11"/>
      <color rgb="FF9C6500"/>
      <name val="Tahoma"/>
      <family val="2"/>
      <charset val="222"/>
      <scheme val="minor"/>
    </font>
    <font>
      <sz val="11"/>
      <color indexed="60"/>
      <name val="Calibri"/>
      <family val="2"/>
    </font>
    <font>
      <sz val="11"/>
      <color indexed="60"/>
      <name val="Tahoma"/>
      <family val="2"/>
      <charset val="222"/>
    </font>
    <font>
      <b/>
      <i/>
      <sz val="16"/>
      <name val="Helv"/>
      <family val="2"/>
      <charset val="222"/>
    </font>
    <font>
      <b/>
      <i/>
      <sz val="16"/>
      <name val="Helv"/>
      <family val="2"/>
    </font>
    <font>
      <b/>
      <i/>
      <sz val="16"/>
      <name val="Helv"/>
    </font>
    <font>
      <sz val="10"/>
      <name val="Arial"/>
      <family val="2"/>
      <charset val="222"/>
    </font>
    <font>
      <sz val="10"/>
      <color theme="1"/>
      <name val="Tahoma"/>
      <family val="2"/>
      <scheme val="minor"/>
    </font>
    <font>
      <sz val="14"/>
      <color theme="1"/>
      <name val="Tahoma"/>
      <family val="2"/>
      <scheme val="minor"/>
    </font>
    <font>
      <sz val="10"/>
      <name val="Palatino"/>
      <family val="1"/>
    </font>
    <font>
      <sz val="10"/>
      <name val="Arial CE"/>
    </font>
    <font>
      <b/>
      <sz val="12"/>
      <name val="MS Sans Serif"/>
      <family val="2"/>
    </font>
    <font>
      <sz val="8"/>
      <color indexed="9"/>
      <name val="Times New Roman"/>
      <family val="1"/>
    </font>
    <font>
      <b/>
      <sz val="11"/>
      <color indexed="63"/>
      <name val="Tahoma"/>
      <family val="2"/>
      <charset val="222"/>
    </font>
    <font>
      <b/>
      <sz val="11"/>
      <color indexed="63"/>
      <name val="Calibri"/>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12"/>
      <name val="Helvetica-Black"/>
    </font>
    <font>
      <sz val="8"/>
      <name val="Helv"/>
      <charset val="222"/>
    </font>
    <font>
      <b/>
      <u/>
      <sz val="10"/>
      <name val="Helv"/>
      <charset val="222"/>
    </font>
    <font>
      <sz val="14"/>
      <name val="CordiaUPC"/>
      <family val="2"/>
      <charset val="222"/>
    </font>
    <font>
      <sz val="11"/>
      <color theme="1"/>
      <name val="IKEA Sans"/>
      <family val="2"/>
    </font>
    <font>
      <sz val="12"/>
      <color theme="1"/>
      <name val="Verdana"/>
      <family val="2"/>
    </font>
    <font>
      <sz val="28"/>
      <name val="Angsana New"/>
      <family val="1"/>
      <charset val="222"/>
    </font>
    <font>
      <b/>
      <sz val="6"/>
      <color indexed="32"/>
      <name val="Small Fonts"/>
      <family val="2"/>
    </font>
    <font>
      <sz val="8"/>
      <name val="Arial MT"/>
    </font>
    <font>
      <b/>
      <i/>
      <sz val="10"/>
      <color indexed="10"/>
      <name val="Arial"/>
      <family val="2"/>
    </font>
    <font>
      <sz val="8"/>
      <name val="Wingdings"/>
      <charset val="2"/>
    </font>
    <font>
      <b/>
      <i/>
      <sz val="18"/>
      <color indexed="28"/>
      <name val="AngsanaUPC"/>
      <family val="1"/>
    </font>
    <font>
      <sz val="8"/>
      <color indexed="16"/>
      <name val="Century Schoolbook"/>
      <family val="1"/>
    </font>
    <font>
      <b/>
      <sz val="10"/>
      <color indexed="8"/>
      <name val="Arial"/>
      <family val="2"/>
    </font>
    <font>
      <b/>
      <sz val="12"/>
      <color indexed="8"/>
      <name val="Arial"/>
      <family val="2"/>
    </font>
    <font>
      <b/>
      <sz val="16"/>
      <name val="Arial"/>
      <family val="2"/>
    </font>
    <font>
      <sz val="12"/>
      <name val="굴림체"/>
      <family val="3"/>
      <charset val="129"/>
    </font>
    <font>
      <b/>
      <i/>
      <sz val="10"/>
      <name val="Times New Roman"/>
      <family val="1"/>
    </font>
    <font>
      <u/>
      <sz val="9"/>
      <name val="Helv"/>
    </font>
    <font>
      <b/>
      <sz val="18"/>
      <color indexed="62"/>
      <name val="Angsana New"/>
      <family val="2"/>
    </font>
    <font>
      <u val="singleAccounting"/>
      <sz val="10"/>
      <name val="Arial"/>
      <family val="2"/>
    </font>
    <font>
      <sz val="8"/>
      <name val="MS Sans Serif"/>
      <family val="2"/>
      <charset val="222"/>
    </font>
    <font>
      <sz val="9"/>
      <name val="Geneva"/>
      <family val="2"/>
    </font>
    <font>
      <sz val="11"/>
      <color theme="8" tint="-0.249977111117893"/>
      <name val="Tahoma"/>
      <family val="2"/>
      <charset val="222"/>
      <scheme val="minor"/>
    </font>
    <font>
      <sz val="10"/>
      <color theme="8" tint="-0.249977111117893"/>
      <name val="Tahoma"/>
      <family val="2"/>
      <scheme val="minor"/>
    </font>
    <font>
      <sz val="14"/>
      <color theme="8" tint="-0.249977111117893"/>
      <name val="Tahoma"/>
      <family val="2"/>
      <scheme val="minor"/>
    </font>
    <font>
      <b/>
      <sz val="10"/>
      <color indexed="8"/>
      <name val="Tahoma"/>
      <family val="2"/>
    </font>
    <font>
      <b/>
      <sz val="14"/>
      <color indexed="16"/>
      <name val="Arial"/>
      <family val="2"/>
    </font>
    <font>
      <b/>
      <sz val="9"/>
      <color indexed="8"/>
      <name val="Tahoma"/>
      <family val="2"/>
    </font>
    <font>
      <sz val="9"/>
      <color indexed="8"/>
      <name val="Tahoma"/>
      <family val="2"/>
    </font>
    <font>
      <b/>
      <i/>
      <sz val="12"/>
      <color indexed="12"/>
      <name val="Arial"/>
      <family val="2"/>
    </font>
    <font>
      <b/>
      <i/>
      <sz val="11"/>
      <color indexed="12"/>
      <name val="Arial"/>
      <family val="2"/>
    </font>
    <font>
      <b/>
      <sz val="10"/>
      <name val="Tahoma"/>
      <family val="2"/>
    </font>
    <font>
      <b/>
      <sz val="10"/>
      <color indexed="9"/>
      <name val="Book Antiqua"/>
      <family val="1"/>
    </font>
    <font>
      <b/>
      <sz val="8"/>
      <color indexed="8"/>
      <name val="Helv"/>
      <family val="2"/>
    </font>
    <font>
      <b/>
      <sz val="8"/>
      <color indexed="8"/>
      <name val="Helv"/>
    </font>
    <font>
      <sz val="12"/>
      <name val="Cordia New"/>
      <family val="2"/>
    </font>
    <font>
      <sz val="10"/>
      <name val="Univers"/>
      <family val="2"/>
    </font>
    <font>
      <b/>
      <sz val="10"/>
      <name val="Palatino"/>
      <family val="1"/>
    </font>
    <font>
      <b/>
      <sz val="9"/>
      <name val="Palatino"/>
      <family val="1"/>
    </font>
    <font>
      <sz val="9"/>
      <color indexed="21"/>
      <name val="Helvetica-Black"/>
      <family val="2"/>
    </font>
    <font>
      <sz val="11"/>
      <name val="Terminal"/>
      <family val="3"/>
      <charset val="255"/>
    </font>
    <font>
      <sz val="12"/>
      <name val="Palatino"/>
      <family val="1"/>
    </font>
    <font>
      <sz val="11"/>
      <name val="Helvetica-Black"/>
    </font>
    <font>
      <sz val="12"/>
      <name val="¹UAAA¼"/>
      <family val="3"/>
      <charset val="129"/>
    </font>
    <font>
      <b/>
      <sz val="10"/>
      <color indexed="10"/>
      <name val="Arial"/>
      <family val="2"/>
    </font>
    <font>
      <u/>
      <sz val="10"/>
      <name val="Arial Condensed Bold"/>
      <family val="2"/>
    </font>
    <font>
      <sz val="24"/>
      <color indexed="13"/>
      <name val="Helv"/>
      <family val="2"/>
    </font>
    <font>
      <sz val="11"/>
      <color indexed="13"/>
      <name val="Helv"/>
    </font>
    <font>
      <b/>
      <sz val="18"/>
      <color indexed="56"/>
      <name val="Tahoma"/>
      <family val="2"/>
      <charset val="222"/>
    </font>
    <font>
      <b/>
      <sz val="18"/>
      <color indexed="56"/>
      <name val="Cambria"/>
      <family val="2"/>
    </font>
    <font>
      <sz val="9.5"/>
      <name val="TMS RMMN"/>
    </font>
    <font>
      <b/>
      <sz val="11"/>
      <color indexed="8"/>
      <name val="Tahoma"/>
      <family val="2"/>
      <charset val="222"/>
    </font>
    <font>
      <b/>
      <sz val="11"/>
      <color indexed="8"/>
      <name val="Calibri"/>
      <family val="2"/>
    </font>
    <font>
      <b/>
      <sz val="11"/>
      <name val="Helv"/>
    </font>
    <font>
      <u val="double"/>
      <sz val="8"/>
      <color indexed="8"/>
      <name val="Arial"/>
      <family val="2"/>
    </font>
    <font>
      <sz val="8"/>
      <color indexed="12"/>
      <name val="Arial"/>
      <family val="2"/>
    </font>
    <font>
      <sz val="8"/>
      <color indexed="12"/>
      <name val="Arial MT"/>
    </font>
    <font>
      <sz val="8"/>
      <color indexed="10"/>
      <name val="Arial Narrow"/>
      <family val="2"/>
    </font>
    <font>
      <sz val="11"/>
      <color indexed="10"/>
      <name val="Tahoma"/>
      <family val="2"/>
      <charset val="222"/>
    </font>
    <font>
      <sz val="11"/>
      <color indexed="10"/>
      <name val="Calibri"/>
      <family val="2"/>
    </font>
    <font>
      <u/>
      <sz val="9"/>
      <color indexed="36"/>
      <name val="ＭＳ Ｐゴシック"/>
      <family val="3"/>
      <charset val="128"/>
    </font>
    <font>
      <b/>
      <sz val="18"/>
      <color indexed="56"/>
      <name val="ＭＳ Ｐゴシック"/>
      <family val="3"/>
      <charset val="128"/>
    </font>
    <font>
      <b/>
      <sz val="18"/>
      <color indexed="56"/>
      <name val="ＭＳ Ｐゴシック"/>
      <family val="2"/>
      <charset val="128"/>
    </font>
    <font>
      <b/>
      <sz val="11"/>
      <color indexed="9"/>
      <name val="ＭＳ Ｐゴシック"/>
      <family val="3"/>
      <charset val="128"/>
    </font>
    <font>
      <b/>
      <sz val="11"/>
      <color indexed="9"/>
      <name val="ＭＳ Ｐゴシック"/>
      <family val="2"/>
      <charset val="128"/>
    </font>
    <font>
      <sz val="11"/>
      <color indexed="60"/>
      <name val="ＭＳ Ｐゴシック"/>
      <family val="3"/>
      <charset val="128"/>
    </font>
    <font>
      <sz val="11"/>
      <color indexed="60"/>
      <name val="ＭＳ Ｐゴシック"/>
      <family val="2"/>
      <charset val="128"/>
    </font>
    <font>
      <sz val="11"/>
      <name val="ＭＳ ゴシック"/>
      <family val="3"/>
      <charset val="128"/>
    </font>
    <font>
      <u/>
      <sz val="8.25"/>
      <color indexed="12"/>
      <name val="ＭＳ Ｐゴシック"/>
      <family val="3"/>
      <charset val="128"/>
    </font>
    <font>
      <sz val="10"/>
      <name val="ＭＳ ゴシック"/>
      <family val="3"/>
      <charset val="128"/>
    </font>
    <font>
      <sz val="11"/>
      <color indexed="52"/>
      <name val="ＭＳ Ｐゴシック"/>
      <family val="3"/>
      <charset val="128"/>
    </font>
    <font>
      <sz val="11"/>
      <color indexed="52"/>
      <name val="ＭＳ Ｐゴシック"/>
      <family val="2"/>
      <charset val="128"/>
    </font>
    <font>
      <sz val="14"/>
      <name val="Cordia New"/>
      <family val="2"/>
      <charset val="222"/>
    </font>
    <font>
      <u/>
      <sz val="10"/>
      <color indexed="12"/>
      <name val="Arial"/>
      <family val="2"/>
    </font>
    <font>
      <b/>
      <sz val="11"/>
      <color indexed="9"/>
      <name val="Calibri"/>
      <family val="2"/>
      <charset val="222"/>
    </font>
    <font>
      <sz val="11"/>
      <color indexed="52"/>
      <name val="Calibri"/>
      <family val="2"/>
      <charset val="222"/>
    </font>
    <font>
      <sz val="11"/>
      <color indexed="20"/>
      <name val="Calibri"/>
      <family val="2"/>
      <charset val="222"/>
    </font>
    <font>
      <b/>
      <sz val="11"/>
      <color indexed="63"/>
      <name val="Calibri"/>
      <family val="2"/>
      <charset val="222"/>
    </font>
    <font>
      <b/>
      <sz val="11"/>
      <color indexed="52"/>
      <name val="Calibri"/>
      <family val="2"/>
      <charset val="222"/>
    </font>
    <font>
      <sz val="11"/>
      <color indexed="10"/>
      <name val="Calibri"/>
      <family val="2"/>
      <charset val="222"/>
    </font>
    <font>
      <i/>
      <sz val="11"/>
      <color indexed="23"/>
      <name val="Calibri"/>
      <family val="2"/>
      <charset val="222"/>
    </font>
    <font>
      <b/>
      <sz val="18"/>
      <color indexed="56"/>
      <name val="Cambria"/>
      <family val="2"/>
      <charset val="222"/>
    </font>
    <font>
      <sz val="11"/>
      <color indexed="17"/>
      <name val="Calibri"/>
      <family val="2"/>
      <charset val="222"/>
    </font>
    <font>
      <u/>
      <sz val="10"/>
      <color indexed="20"/>
      <name val="Arial"/>
      <family val="2"/>
    </font>
    <font>
      <sz val="11"/>
      <color indexed="62"/>
      <name val="Calibri"/>
      <family val="2"/>
      <charset val="222"/>
    </font>
    <font>
      <sz val="11"/>
      <color indexed="60"/>
      <name val="Calibri"/>
      <family val="2"/>
      <charset val="222"/>
    </font>
    <font>
      <b/>
      <sz val="11"/>
      <color indexed="8"/>
      <name val="Calibri"/>
      <family val="2"/>
      <charset val="222"/>
    </font>
    <font>
      <sz val="11"/>
      <name val="ตธฟ๒"/>
      <family val="3"/>
      <charset val="129"/>
    </font>
    <font>
      <sz val="11"/>
      <name val="ตธฟ "/>
      <family val="3"/>
      <charset val="128"/>
    </font>
    <font>
      <b/>
      <sz val="15"/>
      <color indexed="56"/>
      <name val="Calibri"/>
      <family val="2"/>
      <charset val="222"/>
    </font>
    <font>
      <b/>
      <sz val="13"/>
      <color indexed="56"/>
      <name val="Calibri"/>
      <family val="2"/>
      <charset val="222"/>
    </font>
    <font>
      <b/>
      <sz val="11"/>
      <color indexed="56"/>
      <name val="Calibri"/>
      <family val="2"/>
      <charset val="222"/>
    </font>
    <font>
      <sz val="9"/>
      <color indexed="10"/>
      <name val="맑은 고딕"/>
      <family val="3"/>
      <charset val="129"/>
    </font>
    <font>
      <b/>
      <sz val="9"/>
      <color indexed="52"/>
      <name val="맑은 고딕"/>
      <family val="3"/>
      <charset val="129"/>
    </font>
    <font>
      <sz val="12"/>
      <color indexed="24"/>
      <name val="바탕체"/>
      <family val="1"/>
      <charset val="129"/>
    </font>
    <font>
      <sz val="18"/>
      <color indexed="24"/>
      <name val="바탕체"/>
      <family val="1"/>
      <charset val="129"/>
    </font>
    <font>
      <sz val="8"/>
      <color indexed="24"/>
      <name val="바탕체"/>
      <family val="1"/>
      <charset val="129"/>
    </font>
    <font>
      <sz val="9"/>
      <color indexed="20"/>
      <name val="맑은 고딕"/>
      <family val="3"/>
      <charset val="129"/>
    </font>
    <font>
      <sz val="11"/>
      <color indexed="22"/>
      <name val="돋움"/>
      <family val="3"/>
      <charset val="129"/>
    </font>
    <font>
      <u/>
      <sz val="10"/>
      <color indexed="14"/>
      <name val="돋움체"/>
      <family val="3"/>
      <charset val="129"/>
    </font>
    <font>
      <sz val="14"/>
      <name val="뼥?ⓒ"/>
      <family val="3"/>
      <charset val="129"/>
    </font>
    <font>
      <sz val="14"/>
      <name val="뼻뮝"/>
      <family val="3"/>
      <charset val="129"/>
    </font>
    <font>
      <sz val="9"/>
      <name val="돋움"/>
      <family val="3"/>
      <charset val="129"/>
    </font>
    <font>
      <sz val="12"/>
      <name val="┭병릇"/>
      <family val="1"/>
      <charset val="129"/>
    </font>
    <font>
      <sz val="12"/>
      <name val="바탕체"/>
      <family val="3"/>
    </font>
    <font>
      <sz val="9"/>
      <color indexed="60"/>
      <name val="맑은 고딕"/>
      <family val="3"/>
      <charset val="129"/>
    </font>
    <font>
      <i/>
      <sz val="9"/>
      <color indexed="23"/>
      <name val="맑은 고딕"/>
      <family val="3"/>
      <charset val="129"/>
    </font>
    <font>
      <b/>
      <sz val="9"/>
      <color indexed="9"/>
      <name val="맑은 고딕"/>
      <family val="3"/>
      <charset val="129"/>
    </font>
    <font>
      <sz val="11"/>
      <color indexed="23"/>
      <name val="돋움"/>
      <family val="3"/>
      <charset val="129"/>
    </font>
    <font>
      <b/>
      <sz val="12"/>
      <color indexed="16"/>
      <name val="굴림체"/>
      <family val="3"/>
      <charset val="129"/>
    </font>
    <font>
      <sz val="10"/>
      <name val="명조"/>
      <family val="3"/>
      <charset val="129"/>
    </font>
    <font>
      <sz val="9"/>
      <color indexed="52"/>
      <name val="맑은 고딕"/>
      <family val="3"/>
      <charset val="129"/>
    </font>
    <font>
      <b/>
      <sz val="9"/>
      <color indexed="8"/>
      <name val="맑은 고딕"/>
      <family val="3"/>
      <charset val="129"/>
    </font>
    <font>
      <sz val="9"/>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9"/>
      <color indexed="17"/>
      <name val="맑은 고딕"/>
      <family val="3"/>
      <charset val="129"/>
    </font>
    <font>
      <sz val="11"/>
      <color indexed="22"/>
      <name val="돋움체"/>
      <family val="3"/>
      <charset val="129"/>
    </font>
    <font>
      <b/>
      <sz val="9"/>
      <color indexed="63"/>
      <name val="맑은 고딕"/>
      <family val="3"/>
      <charset val="129"/>
    </font>
    <font>
      <sz val="9"/>
      <name val="돋움체"/>
      <family val="3"/>
      <charset val="129"/>
    </font>
    <font>
      <sz val="12"/>
      <name val="옢?릇"/>
      <family val="3"/>
      <charset val="129"/>
    </font>
    <font>
      <sz val="11"/>
      <color indexed="62"/>
      <name val="ＭＳ Ｐゴシック"/>
      <family val="3"/>
      <charset val="128"/>
    </font>
    <font>
      <sz val="11"/>
      <color indexed="62"/>
      <name val="ＭＳ Ｐゴシック"/>
      <family val="2"/>
      <charset val="128"/>
    </font>
    <font>
      <b/>
      <sz val="11"/>
      <color indexed="63"/>
      <name val="ＭＳ Ｐゴシック"/>
      <family val="3"/>
      <charset val="128"/>
    </font>
    <font>
      <b/>
      <sz val="11"/>
      <color indexed="63"/>
      <name val="ＭＳ Ｐゴシック"/>
      <family val="2"/>
      <charset val="128"/>
    </font>
    <font>
      <sz val="12"/>
      <name val="宋体"/>
      <charset val="134"/>
    </font>
    <font>
      <u/>
      <sz val="12"/>
      <color indexed="36"/>
      <name val="宋体"/>
      <charset val="134"/>
    </font>
    <font>
      <sz val="11"/>
      <color indexed="17"/>
      <name val="宋体"/>
      <charset val="134"/>
    </font>
    <font>
      <sz val="11"/>
      <color indexed="20"/>
      <name val="宋体"/>
      <charset val="134"/>
    </font>
    <font>
      <sz val="11"/>
      <color indexed="20"/>
      <name val="ＭＳ Ｐゴシック"/>
      <family val="3"/>
      <charset val="128"/>
    </font>
    <font>
      <sz val="11"/>
      <color indexed="20"/>
      <name val="ＭＳ Ｐゴシック"/>
      <family val="2"/>
      <charset val="128"/>
    </font>
    <font>
      <sz val="11"/>
      <name val="ＭＳ 明朝"/>
      <family val="1"/>
      <charset val="128"/>
    </font>
    <font>
      <sz val="11"/>
      <color indexed="8"/>
      <name val="俵俽 俹僑僔僢僋"/>
      <family val="3"/>
      <charset val="128"/>
    </font>
    <font>
      <sz val="14"/>
      <name val="ＭＳ 明朝"/>
      <family val="1"/>
      <charset val="128"/>
    </font>
    <font>
      <b/>
      <sz val="18"/>
      <color indexed="56"/>
      <name val="宋体"/>
      <charset val="134"/>
    </font>
    <font>
      <b/>
      <sz val="15"/>
      <color indexed="56"/>
      <name val="宋体"/>
      <charset val="134"/>
    </font>
    <font>
      <b/>
      <sz val="13"/>
      <color indexed="56"/>
      <name val="宋体"/>
      <charset val="134"/>
    </font>
    <font>
      <b/>
      <sz val="11"/>
      <color indexed="56"/>
      <name val="宋体"/>
      <charset val="134"/>
    </font>
    <font>
      <b/>
      <sz val="11"/>
      <color indexed="9"/>
      <name val="宋体"/>
      <charset val="134"/>
    </font>
    <font>
      <sz val="11"/>
      <name val="ＭＳ Ｐゴシック"/>
      <charset val="128"/>
    </font>
    <font>
      <b/>
      <sz val="11"/>
      <color indexed="8"/>
      <name val="宋体"/>
      <charset val="134"/>
    </font>
    <font>
      <u/>
      <sz val="9"/>
      <color indexed="12"/>
      <name val="ＭＳ Ｐゴシック"/>
      <family val="3"/>
      <charset val="128"/>
    </font>
    <font>
      <sz val="11"/>
      <color indexed="17"/>
      <name val="ＭＳ Ｐゴシック"/>
      <family val="3"/>
      <charset val="128"/>
    </font>
    <font>
      <sz val="11"/>
      <color indexed="17"/>
      <name val="ＭＳ Ｐゴシック"/>
      <family val="2"/>
      <charset val="128"/>
    </font>
    <font>
      <u/>
      <sz val="8.25"/>
      <color indexed="36"/>
      <name val="ＭＳ Ｐゴシック"/>
      <family val="3"/>
      <charset val="128"/>
    </font>
    <font>
      <b/>
      <sz val="15"/>
      <color indexed="56"/>
      <name val="ＭＳ Ｐゴシック"/>
      <family val="3"/>
      <charset val="128"/>
    </font>
    <font>
      <b/>
      <sz val="15"/>
      <color indexed="56"/>
      <name val="ＭＳ Ｐゴシック"/>
      <family val="2"/>
      <charset val="128"/>
    </font>
    <font>
      <b/>
      <sz val="13"/>
      <color indexed="56"/>
      <name val="ＭＳ Ｐゴシック"/>
      <family val="3"/>
      <charset val="128"/>
    </font>
    <font>
      <b/>
      <sz val="13"/>
      <color indexed="56"/>
      <name val="ＭＳ Ｐゴシック"/>
      <family val="2"/>
      <charset val="128"/>
    </font>
    <font>
      <b/>
      <sz val="11"/>
      <color indexed="56"/>
      <name val="ＭＳ Ｐゴシック"/>
      <family val="3"/>
      <charset val="128"/>
    </font>
    <font>
      <b/>
      <sz val="11"/>
      <color indexed="56"/>
      <name val="ＭＳ Ｐゴシック"/>
      <family val="2"/>
      <charset val="128"/>
    </font>
    <font>
      <b/>
      <sz val="14"/>
      <name val="ＭＳ Ｐゴシック"/>
      <family val="3"/>
      <charset val="128"/>
    </font>
    <font>
      <i/>
      <sz val="11"/>
      <color indexed="23"/>
      <name val="宋体"/>
      <charset val="134"/>
    </font>
    <font>
      <b/>
      <sz val="11"/>
      <color indexed="52"/>
      <name val="ＭＳ Ｐゴシック"/>
      <family val="3"/>
      <charset val="128"/>
    </font>
    <font>
      <b/>
      <sz val="11"/>
      <color indexed="52"/>
      <name val="ＭＳ Ｐゴシック"/>
      <family val="2"/>
      <charset val="128"/>
    </font>
    <font>
      <i/>
      <sz val="11"/>
      <color indexed="23"/>
      <name val="ＭＳ Ｐゴシック"/>
      <family val="3"/>
      <charset val="128"/>
    </font>
    <font>
      <i/>
      <sz val="11"/>
      <color indexed="23"/>
      <name val="ＭＳ Ｐゴシック"/>
      <family val="2"/>
      <charset val="128"/>
    </font>
    <font>
      <sz val="11"/>
      <color indexed="10"/>
      <name val="ＭＳ Ｐゴシック"/>
      <family val="3"/>
      <charset val="128"/>
    </font>
    <font>
      <sz val="11"/>
      <color indexed="10"/>
      <name val="ＭＳ Ｐゴシック"/>
      <family val="2"/>
      <charset val="128"/>
    </font>
    <font>
      <sz val="11"/>
      <color indexed="10"/>
      <name val="宋体"/>
      <charset val="134"/>
    </font>
    <font>
      <b/>
      <sz val="11"/>
      <color indexed="52"/>
      <name val="宋体"/>
      <charset val="134"/>
    </font>
    <font>
      <u/>
      <sz val="12"/>
      <color indexed="12"/>
      <name val="宋体"/>
      <charset val="134"/>
    </font>
    <font>
      <u/>
      <sz val="12"/>
      <color indexed="12"/>
      <name val="細明體"/>
      <family val="3"/>
      <charset val="136"/>
    </font>
    <font>
      <sz val="11"/>
      <color indexed="62"/>
      <name val="宋体"/>
      <charset val="134"/>
    </font>
    <font>
      <b/>
      <sz val="11"/>
      <color indexed="63"/>
      <name val="宋体"/>
      <charset val="134"/>
    </font>
    <font>
      <sz val="11"/>
      <color indexed="60"/>
      <name val="宋体"/>
      <charset val="134"/>
    </font>
    <font>
      <sz val="11"/>
      <name val="ＭＳ Ｐゴシック"/>
      <family val="3"/>
      <charset val="129"/>
    </font>
    <font>
      <sz val="11"/>
      <color indexed="52"/>
      <name val="宋体"/>
      <charset val="134"/>
    </font>
    <font>
      <b/>
      <sz val="11"/>
      <color indexed="8"/>
      <name val="ＭＳ Ｐゴシック"/>
      <family val="3"/>
      <charset val="128"/>
    </font>
    <font>
      <b/>
      <sz val="11"/>
      <color indexed="8"/>
      <name val="ＭＳ Ｐゴシック"/>
      <family val="2"/>
      <charset val="128"/>
    </font>
    <font>
      <sz val="10"/>
      <color indexed="20"/>
      <name val="Arial"/>
      <family val="2"/>
    </font>
    <font>
      <sz val="9"/>
      <color theme="1"/>
      <name val="Calibri"/>
      <family val="2"/>
    </font>
    <font>
      <sz val="10"/>
      <name val="??"/>
      <family val="3"/>
      <charset val="129"/>
    </font>
    <font>
      <sz val="8.5"/>
      <name val="LinePrinter"/>
      <family val="2"/>
    </font>
    <font>
      <sz val="14"/>
      <name val="Cordia New"/>
      <family val="3"/>
    </font>
    <font>
      <sz val="10"/>
      <name val="細明朝体"/>
      <family val="3"/>
      <charset val="128"/>
    </font>
    <font>
      <sz val="9"/>
      <name val="Osaka"/>
      <family val="3"/>
      <charset val="128"/>
    </font>
    <font>
      <sz val="8"/>
      <name val="Helv"/>
      <family val="2"/>
    </font>
    <font>
      <sz val="12"/>
      <name val="ｷsｲﾓｩ愰 "/>
      <family val="1"/>
    </font>
    <font>
      <sz val="11"/>
      <name val="CG Times"/>
      <family val="1"/>
    </font>
    <font>
      <u/>
      <sz val="11"/>
      <color indexed="20"/>
      <name val="??"/>
      <family val="3"/>
      <charset val="129"/>
    </font>
    <font>
      <sz val="11"/>
      <name val="???"/>
      <family val="3"/>
      <charset val="129"/>
    </font>
    <font>
      <sz val="1"/>
      <color indexed="8"/>
      <name val="Courier New"/>
      <family val="3"/>
    </font>
    <font>
      <sz val="12"/>
      <name val="???"/>
      <family val="1"/>
      <charset val="129"/>
    </font>
    <font>
      <sz val="12"/>
      <name val="นUAAAผ"/>
      <family val="1"/>
      <charset val="129"/>
    </font>
    <font>
      <u/>
      <sz val="11"/>
      <color indexed="12"/>
      <name val="MS P????"/>
      <family val="3"/>
    </font>
    <font>
      <u/>
      <sz val="11"/>
      <color indexed="36"/>
      <name val="MS P????"/>
      <family val="3"/>
      <charset val="255"/>
    </font>
    <font>
      <u/>
      <sz val="10"/>
      <color indexed="14"/>
      <name val="MS P????"/>
      <family val="2"/>
    </font>
    <font>
      <u/>
      <sz val="11"/>
      <color indexed="12"/>
      <name val="MS P????"/>
      <family val="3"/>
      <charset val="255"/>
    </font>
    <font>
      <sz val="11"/>
      <name val="???"/>
      <family val="1"/>
      <charset val="129"/>
    </font>
    <font>
      <b/>
      <sz val="1"/>
      <color indexed="8"/>
      <name val="Courier New"/>
      <family val="3"/>
    </font>
    <font>
      <sz val="12"/>
      <name val="???"/>
      <family val="3"/>
      <charset val="129"/>
    </font>
    <font>
      <sz val="10"/>
      <name val="?l?r ?o?S?V?b?N"/>
      <family val="3"/>
    </font>
    <font>
      <sz val="12"/>
      <name val="System"/>
      <family val="1"/>
      <charset val="128"/>
    </font>
    <font>
      <sz val="11"/>
      <name val="ฅiขฌข?o"/>
      <family val="3"/>
    </font>
    <font>
      <sz val="10"/>
      <color indexed="8"/>
      <name val="MS Sans Serif"/>
      <family val="2"/>
    </font>
    <font>
      <sz val="12"/>
      <name val="?oUAAAจu"/>
      <family val="1"/>
    </font>
    <font>
      <sz val="10"/>
      <name val="香~??’c‘I"/>
      <family val="3"/>
      <charset val="128"/>
    </font>
    <font>
      <sz val="11"/>
      <name val="lr –พ’ฉ"/>
      <family val="3"/>
      <charset val="128"/>
    </font>
    <font>
      <b/>
      <sz val="8"/>
      <name val="Helv"/>
    </font>
    <font>
      <b/>
      <sz val="12"/>
      <name val="MS Sans Serif"/>
      <family val="2"/>
      <charset val="222"/>
    </font>
    <font>
      <b/>
      <sz val="16"/>
      <color indexed="10"/>
      <name val="Times New Roman"/>
      <family val="1"/>
    </font>
    <font>
      <b/>
      <sz val="12"/>
      <color indexed="61"/>
      <name val="Tahoma"/>
      <family val="2"/>
    </font>
    <font>
      <sz val="12"/>
      <color indexed="18"/>
      <name val="MIN ??08?"/>
      <family val="3"/>
      <charset val="129"/>
    </font>
    <font>
      <sz val="12"/>
      <name val="±¼¸²A¼"/>
      <family val="3"/>
      <charset val="129"/>
    </font>
    <font>
      <sz val="12"/>
      <name val="±¼¸²Ã¼"/>
      <family val="3"/>
      <charset val="129"/>
    </font>
    <font>
      <b/>
      <sz val="9"/>
      <color indexed="12"/>
      <name val="Tahoma"/>
      <family val="2"/>
    </font>
    <font>
      <b/>
      <sz val="10"/>
      <color indexed="9"/>
      <name val="Arial"/>
      <family val="2"/>
    </font>
    <font>
      <b/>
      <sz val="8"/>
      <color indexed="9"/>
      <name val="Arial"/>
      <family val="2"/>
    </font>
    <font>
      <b/>
      <sz val="8"/>
      <color indexed="8"/>
      <name val="Arial"/>
      <family val="2"/>
    </font>
    <font>
      <b/>
      <sz val="8"/>
      <color indexed="8"/>
      <name val="Courier New"/>
      <family val="3"/>
    </font>
    <font>
      <i/>
      <sz val="10"/>
      <color indexed="10"/>
      <name val="Arial"/>
      <family val="2"/>
    </font>
    <font>
      <sz val="10"/>
      <name val="GE Inspira"/>
      <family val="2"/>
    </font>
    <font>
      <b/>
      <sz val="16"/>
      <name val="Times New Roman"/>
      <family val="1"/>
    </font>
    <font>
      <b/>
      <sz val="9"/>
      <color indexed="12"/>
      <name val="Arial"/>
      <family val="2"/>
    </font>
    <font>
      <sz val="14"/>
      <name val="Angsana New"/>
      <family val="1"/>
    </font>
  </fonts>
  <fills count="121">
    <fill>
      <patternFill patternType="none"/>
    </fill>
    <fill>
      <patternFill patternType="gray125"/>
    </fill>
    <fill>
      <patternFill patternType="solid">
        <fgColor rgb="FF00FFFF"/>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42"/>
        <bgColor indexed="64"/>
      </patternFill>
    </fill>
    <fill>
      <patternFill patternType="solid">
        <f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22"/>
        <bgColor indexed="64"/>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44"/>
        <bgColor indexed="64"/>
      </patternFill>
    </fill>
    <fill>
      <patternFill patternType="gray125">
        <fgColor indexed="8"/>
      </patternFill>
    </fill>
    <fill>
      <patternFill patternType="solid">
        <fgColor indexed="22"/>
      </patternFill>
    </fill>
    <fill>
      <patternFill patternType="solid">
        <fgColor indexed="22"/>
        <bgColor indexed="31"/>
      </patternFill>
    </fill>
    <fill>
      <patternFill patternType="solid">
        <fgColor indexed="26"/>
        <bgColor indexed="64"/>
      </patternFill>
    </fill>
    <fill>
      <patternFill patternType="lightGray">
        <fgColor indexed="15"/>
      </patternFill>
    </fill>
    <fill>
      <patternFill patternType="solid">
        <fgColor indexed="55"/>
      </patternFill>
    </fill>
    <fill>
      <patternFill patternType="solid">
        <fgColor indexed="55"/>
        <bgColor indexed="23"/>
      </patternFill>
    </fill>
    <fill>
      <patternFill patternType="solid">
        <fgColor indexed="43"/>
        <bgColor indexed="64"/>
      </patternFill>
    </fill>
    <fill>
      <patternFill patternType="solid">
        <fgColor indexed="14"/>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3"/>
      </patternFill>
    </fill>
    <fill>
      <patternFill patternType="solid">
        <fgColor indexed="26"/>
      </patternFill>
    </fill>
    <fill>
      <patternFill patternType="solid">
        <fgColor indexed="21"/>
        <bgColor indexed="64"/>
      </patternFill>
    </fill>
    <fill>
      <patternFill patternType="solid">
        <fgColor indexed="29"/>
        <bgColor indexed="42"/>
      </patternFill>
    </fill>
    <fill>
      <patternFill patternType="mediumGray">
        <fgColor indexed="22"/>
      </patternFill>
    </fill>
    <fill>
      <patternFill patternType="darkVertical"/>
    </fill>
    <fill>
      <patternFill patternType="solid">
        <fgColor indexed="22"/>
        <bgColor indexed="44"/>
      </patternFill>
    </fill>
    <fill>
      <patternFill patternType="solid">
        <fgColor indexed="31"/>
        <bgColor indexed="41"/>
      </patternFill>
    </fill>
    <fill>
      <patternFill patternType="solid">
        <fgColor indexed="44"/>
        <bgColor indexed="43"/>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solid">
        <fgColor indexed="54"/>
        <bgColor indexed="64"/>
      </patternFill>
    </fill>
    <fill>
      <patternFill patternType="solid">
        <fgColor indexed="31"/>
        <bgColor indexed="64"/>
      </patternFill>
    </fill>
    <fill>
      <patternFill patternType="solid">
        <fgColor indexed="31"/>
        <bgColor indexed="23"/>
      </patternFill>
    </fill>
    <fill>
      <patternFill patternType="solid">
        <fgColor indexed="23"/>
        <bgColor indexed="64"/>
      </patternFill>
    </fill>
    <fill>
      <patternFill patternType="solid">
        <fgColor indexed="55"/>
        <bgColor indexed="64"/>
      </patternFill>
    </fill>
    <fill>
      <patternFill patternType="solid">
        <fgColor indexed="9"/>
      </patternFill>
    </fill>
    <fill>
      <patternFill patternType="solid">
        <fgColor indexed="54"/>
      </patternFill>
    </fill>
    <fill>
      <patternFill patternType="solid">
        <fgColor indexed="44"/>
        <bgColor indexed="31"/>
      </patternFill>
    </fill>
    <fill>
      <patternFill patternType="solid">
        <fgColor indexed="20"/>
      </patternFill>
    </fill>
    <fill>
      <patternFill patternType="solid">
        <fgColor indexed="35"/>
        <bgColor indexed="64"/>
      </patternFill>
    </fill>
    <fill>
      <patternFill patternType="solid">
        <fgColor indexed="16"/>
        <bgColor indexed="64"/>
      </patternFill>
    </fill>
    <fill>
      <patternFill patternType="solid">
        <fgColor indexed="8"/>
        <bgColor indexed="64"/>
      </patternFill>
    </fill>
    <fill>
      <patternFill patternType="solid">
        <fgColor indexed="12"/>
      </patternFill>
    </fill>
    <fill>
      <patternFill patternType="solid">
        <fgColor indexed="26"/>
        <bgColor indexed="9"/>
      </patternFill>
    </fill>
    <fill>
      <patternFill patternType="solid">
        <fgColor indexed="62"/>
        <bgColor indexed="56"/>
      </patternFill>
    </fill>
    <fill>
      <patternFill patternType="solid">
        <fgColor indexed="22"/>
        <bgColor indexed="9"/>
      </patternFill>
    </fill>
    <fill>
      <patternFill patternType="solid">
        <fgColor indexed="46"/>
        <bgColor indexed="45"/>
      </patternFill>
    </fill>
  </fills>
  <borders count="79">
    <border>
      <left/>
      <right/>
      <top/>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
      <left style="medium">
        <color rgb="FF0000FF"/>
      </left>
      <right/>
      <top style="medium">
        <color rgb="FF0000FF"/>
      </top>
      <bottom/>
      <diagonal/>
    </border>
    <border>
      <left/>
      <right/>
      <top style="medium">
        <color rgb="FF0000FF"/>
      </top>
      <bottom/>
      <diagonal/>
    </border>
    <border>
      <left/>
      <right style="medium">
        <color rgb="FF0000FF"/>
      </right>
      <top style="medium">
        <color rgb="FF0000FF"/>
      </top>
      <bottom/>
      <diagonal/>
    </border>
    <border>
      <left style="medium">
        <color rgb="FF0000FF"/>
      </left>
      <right/>
      <top/>
      <bottom style="medium">
        <color rgb="FF0000FF"/>
      </bottom>
      <diagonal/>
    </border>
    <border>
      <left/>
      <right/>
      <top/>
      <bottom style="medium">
        <color rgb="FF0000FF"/>
      </bottom>
      <diagonal/>
    </border>
    <border>
      <left/>
      <right style="medium">
        <color rgb="FF0000FF"/>
      </right>
      <top/>
      <bottom style="medium">
        <color rgb="FF0000FF"/>
      </bottom>
      <diagonal/>
    </border>
    <border>
      <left style="medium">
        <color rgb="FF0000FF"/>
      </left>
      <right/>
      <top/>
      <bottom/>
      <diagonal/>
    </border>
    <border>
      <left/>
      <right style="medium">
        <color rgb="FF0000FF"/>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hair">
        <color indexed="8"/>
      </top>
      <bottom style="hair">
        <color indexed="8"/>
      </bottom>
      <diagonal/>
    </border>
    <border>
      <left/>
      <right/>
      <top/>
      <bottom style="medium">
        <color indexed="18"/>
      </bottom>
      <diagonal/>
    </border>
    <border>
      <left/>
      <right/>
      <top/>
      <bottom style="hair">
        <color indexed="64"/>
      </bottom>
      <diagonal/>
    </border>
    <border>
      <left/>
      <right/>
      <top/>
      <bottom style="medium">
        <color indexed="64"/>
      </bottom>
      <diagonal/>
    </border>
    <border>
      <left style="double">
        <color indexed="64"/>
      </left>
      <right/>
      <top/>
      <bottom style="hair">
        <color indexed="64"/>
      </bottom>
      <diagonal/>
    </border>
    <border>
      <left style="thin">
        <color indexed="8"/>
      </left>
      <right style="thin">
        <color indexed="8"/>
      </right>
      <top style="thin">
        <color indexed="8"/>
      </top>
      <bottom style="thin">
        <color indexed="8"/>
      </bottom>
      <diagonal/>
    </border>
    <border>
      <left/>
      <right/>
      <top/>
      <bottom style="medium">
        <color indexed="24"/>
      </bottom>
      <diagonal/>
    </border>
    <border diagonalUp="1" diagonalDown="1">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hair">
        <color indexed="64"/>
      </bottom>
      <diagonal/>
    </border>
    <border>
      <left/>
      <right/>
      <top/>
      <bottom style="double">
        <color indexed="8"/>
      </bottom>
      <diagonal/>
    </border>
    <border>
      <left/>
      <right/>
      <top style="double">
        <color indexed="64"/>
      </top>
      <bottom style="double">
        <color indexed="64"/>
      </bottom>
      <diagonal/>
    </border>
    <border>
      <left style="thin">
        <color indexed="64"/>
      </left>
      <right/>
      <top/>
      <bottom style="double">
        <color indexed="64"/>
      </bottom>
      <diagonal/>
    </border>
    <border>
      <left/>
      <right/>
      <top/>
      <bottom style="dotted">
        <color indexed="64"/>
      </bottom>
      <diagonal/>
    </border>
    <border>
      <left/>
      <right/>
      <top style="thin">
        <color indexed="25"/>
      </top>
      <bottom style="thin">
        <color indexed="25"/>
      </bottom>
      <diagonal/>
    </border>
    <border>
      <left style="thin">
        <color indexed="8"/>
      </left>
      <right/>
      <top style="thin">
        <color indexed="8"/>
      </top>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thin">
        <color indexed="8"/>
      </right>
      <top/>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medium">
        <color indexed="64"/>
      </left>
      <right/>
      <top/>
      <bottom style="thin">
        <color indexed="64"/>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thin">
        <color indexed="32"/>
      </bottom>
      <diagonal/>
    </border>
    <border>
      <left/>
      <right/>
      <top/>
      <bottom style="medium">
        <color indexed="8"/>
      </bottom>
      <diagonal/>
    </border>
    <border>
      <left/>
      <right/>
      <top style="medium">
        <color indexed="23"/>
      </top>
      <bottom style="medium">
        <color indexed="23"/>
      </bottom>
      <diagonal/>
    </border>
    <border>
      <left style="thin">
        <color indexed="63"/>
      </left>
      <right/>
      <top/>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hair">
        <color indexed="64"/>
      </top>
      <bottom style="hair">
        <color indexed="64"/>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style="thin">
        <color indexed="54"/>
      </left>
      <right style="thin">
        <color indexed="54"/>
      </right>
      <top style="thin">
        <color indexed="54"/>
      </top>
      <bottom style="thin">
        <color indexed="54"/>
      </bottom>
      <diagonal/>
    </border>
    <border>
      <left style="hair">
        <color indexed="54"/>
      </left>
      <right style="hair">
        <color indexed="54"/>
      </right>
      <top style="hair">
        <color indexed="54"/>
      </top>
      <bottom style="hair">
        <color indexed="54"/>
      </bottom>
      <diagonal/>
    </border>
    <border>
      <left style="thin">
        <color indexed="64"/>
      </left>
      <right style="thin">
        <color indexed="64"/>
      </right>
      <top style="dotted">
        <color indexed="64"/>
      </top>
      <bottom style="dotted">
        <color indexed="64"/>
      </bottom>
      <diagonal/>
    </border>
    <border>
      <left style="thin">
        <color indexed="8"/>
      </left>
      <right style="thin">
        <color indexed="8"/>
      </right>
      <top/>
      <bottom/>
      <diagonal/>
    </border>
    <border>
      <left/>
      <right/>
      <top/>
      <bottom style="hair">
        <color indexed="8"/>
      </bottom>
      <diagonal/>
    </border>
    <border>
      <left style="medium">
        <color indexed="64"/>
      </left>
      <right/>
      <top style="medium">
        <color indexed="64"/>
      </top>
      <bottom/>
      <diagonal/>
    </border>
    <border>
      <left style="thin">
        <color indexed="8"/>
      </left>
      <right/>
      <top/>
      <bottom/>
      <diagonal/>
    </border>
  </borders>
  <cellStyleXfs count="57958">
    <xf numFmtId="0" fontId="0" fillId="0" borderId="0"/>
    <xf numFmtId="194" fontId="2" fillId="0" borderId="0" applyFont="0" applyFill="0" applyBorder="0" applyAlignment="0" applyProtection="0"/>
    <xf numFmtId="0" fontId="6" fillId="0" borderId="0"/>
    <xf numFmtId="194" fontId="6" fillId="0" borderId="0" applyFill="0" applyBorder="0" applyAlignment="0" applyProtection="0"/>
    <xf numFmtId="194" fontId="2" fillId="0" borderId="0" applyFont="0" applyFill="0" applyBorder="0" applyAlignment="0" applyProtection="0"/>
    <xf numFmtId="0" fontId="56" fillId="0" borderId="0"/>
    <xf numFmtId="43" fontId="56" fillId="0" borderId="0" applyFont="0" applyFill="0" applyBorder="0" applyAlignment="0" applyProtection="0"/>
    <xf numFmtId="0" fontId="2" fillId="0" borderId="0"/>
    <xf numFmtId="0" fontId="2" fillId="0" borderId="0"/>
    <xf numFmtId="194" fontId="1" fillId="0" borderId="0" applyFont="0" applyFill="0" applyBorder="0" applyAlignment="0" applyProtection="0"/>
    <xf numFmtId="0" fontId="1" fillId="0" borderId="0"/>
    <xf numFmtId="9" fontId="1" fillId="0" borderId="0" applyFont="0" applyFill="0" applyBorder="0" applyAlignment="0" applyProtection="0"/>
    <xf numFmtId="0" fontId="2" fillId="0" borderId="0"/>
    <xf numFmtId="0" fontId="2" fillId="0" borderId="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0" fontId="62" fillId="0" borderId="0" applyFont="0" applyFill="0" applyBorder="0" applyAlignment="0" applyProtection="0"/>
    <xf numFmtId="0" fontId="2" fillId="0" borderId="0" applyFont="0" applyFill="0" applyBorder="0" applyAlignment="0" applyProtection="0"/>
    <xf numFmtId="0" fontId="62" fillId="0" borderId="0" applyFont="0" applyFill="0" applyBorder="0" applyAlignment="0" applyProtection="0"/>
    <xf numFmtId="0" fontId="2" fillId="0" borderId="0" applyFont="0" applyFill="0" applyBorder="0" applyAlignment="0" applyProtection="0"/>
    <xf numFmtId="0" fontId="62" fillId="0" borderId="0" applyFont="0" applyFill="0" applyBorder="0" applyAlignment="0" applyProtection="0"/>
    <xf numFmtId="0" fontId="63" fillId="0" borderId="0" applyNumberFormat="0" applyFill="0" applyBorder="0" applyAlignment="0" applyProtection="0"/>
    <xf numFmtId="198"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3" fillId="0" borderId="0">
      <alignment vertical="top"/>
    </xf>
    <xf numFmtId="0" fontId="63" fillId="0" borderId="0" applyNumberFormat="0" applyFill="0" applyBorder="0" applyAlignment="0" applyProtection="0"/>
    <xf numFmtId="0" fontId="2" fillId="0" borderId="0" applyNumberFormat="0" applyFill="0" applyBorder="0" applyAlignment="0" applyProtection="0"/>
    <xf numFmtId="3" fontId="64" fillId="0" borderId="0" applyFont="0" applyFill="0" applyBorder="0" applyAlignment="0" applyProtection="0"/>
    <xf numFmtId="4" fontId="64" fillId="0" borderId="0" applyFont="0" applyFill="0" applyBorder="0" applyAlignment="0" applyProtection="0"/>
    <xf numFmtId="199" fontId="64" fillId="0" borderId="0" applyFont="0" applyFill="0" applyBorder="0" applyAlignment="0" applyProtection="0"/>
    <xf numFmtId="200" fontId="23" fillId="0" borderId="0" applyFont="0" applyFill="0" applyBorder="0" applyAlignment="0" applyProtection="0">
      <protection locked="0"/>
    </xf>
    <xf numFmtId="0" fontId="2" fillId="0" borderId="0"/>
    <xf numFmtId="201" fontId="2" fillId="0" borderId="0" applyFont="0" applyFill="0" applyAlignment="0" applyProtection="0"/>
    <xf numFmtId="201" fontId="2" fillId="0" borderId="0" applyFont="0" applyFill="0" applyAlignment="0" applyProtection="0"/>
    <xf numFmtId="0" fontId="23" fillId="0" borderId="0"/>
    <xf numFmtId="0" fontId="23" fillId="0" borderId="0"/>
    <xf numFmtId="37" fontId="65" fillId="0" borderId="0"/>
    <xf numFmtId="0" fontId="23" fillId="0" borderId="0"/>
    <xf numFmtId="0" fontId="23" fillId="0" borderId="0"/>
    <xf numFmtId="0" fontId="23" fillId="0" borderId="0"/>
    <xf numFmtId="0" fontId="23" fillId="0" borderId="0"/>
    <xf numFmtId="0" fontId="23" fillId="0" borderId="0"/>
    <xf numFmtId="0" fontId="23" fillId="0" borderId="0"/>
    <xf numFmtId="0" fontId="62" fillId="0" borderId="0" applyFont="0" applyFill="0" applyBorder="0" applyAlignment="0" applyProtection="0"/>
    <xf numFmtId="0" fontId="62" fillId="0" borderId="0" applyFont="0" applyFill="0" applyBorder="0" applyAlignment="0" applyProtection="0"/>
    <xf numFmtId="0" fontId="66" fillId="0" borderId="0" applyFont="0" applyFill="0" applyBorder="0" applyAlignment="0" applyProtection="0"/>
    <xf numFmtId="202" fontId="64" fillId="0" borderId="0" applyFont="0" applyFill="0" applyBorder="0" applyAlignment="0" applyProtection="0"/>
    <xf numFmtId="0" fontId="2" fillId="0" borderId="0"/>
    <xf numFmtId="0" fontId="67" fillId="0" borderId="0"/>
    <xf numFmtId="0" fontId="2" fillId="0" borderId="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0" fontId="62" fillId="0" borderId="0"/>
    <xf numFmtId="0" fontId="69" fillId="0" borderId="0"/>
    <xf numFmtId="0" fontId="2" fillId="0" borderId="0"/>
    <xf numFmtId="0" fontId="2" fillId="0" borderId="0" applyFont="0" applyFill="0" applyBorder="0" applyAlignment="0" applyProtection="0"/>
    <xf numFmtId="0" fontId="70" fillId="0" borderId="0"/>
    <xf numFmtId="0" fontId="2" fillId="0" borderId="0" applyNumberFormat="0" applyFill="0" applyBorder="0" applyAlignment="0" applyProtection="0"/>
    <xf numFmtId="0" fontId="67" fillId="0" borderId="0"/>
    <xf numFmtId="0" fontId="71" fillId="0" borderId="28"/>
    <xf numFmtId="0" fontId="72" fillId="0" borderId="0" applyNumberFormat="0" applyFill="0" applyBorder="0" applyAlignment="0" applyProtection="0">
      <alignment vertical="top"/>
      <protection locked="0"/>
    </xf>
    <xf numFmtId="41" fontId="73" fillId="0" borderId="0" applyFont="0" applyFill="0" applyBorder="0" applyAlignment="0" applyProtection="0"/>
    <xf numFmtId="206" fontId="73" fillId="0" borderId="0" applyFont="0" applyFill="0" applyBorder="0" applyAlignment="0" applyProtection="0"/>
    <xf numFmtId="198" fontId="74" fillId="0" borderId="0" applyNumberFormat="0" applyFill="0" applyBorder="0" applyAlignment="0" applyProtection="0">
      <alignment vertical="top"/>
      <protection locked="0"/>
    </xf>
    <xf numFmtId="0" fontId="75" fillId="0" borderId="0" applyFont="0" applyFill="0" applyBorder="0" applyAlignment="0" applyProtection="0"/>
    <xf numFmtId="207" fontId="73" fillId="0" borderId="0" applyFont="0" applyFill="0" applyBorder="0" applyAlignment="0" applyProtection="0"/>
    <xf numFmtId="0" fontId="76"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41" fontId="78" fillId="0" borderId="0" applyFont="0" applyFill="0" applyBorder="0" applyAlignment="0" applyProtection="0"/>
    <xf numFmtId="0" fontId="62" fillId="0" borderId="0" applyFont="0" applyFill="0" applyBorder="0" applyAlignment="0" applyProtection="0"/>
    <xf numFmtId="41" fontId="79" fillId="0" borderId="0" applyFont="0" applyFill="0" applyBorder="0" applyAlignment="0" applyProtection="0"/>
    <xf numFmtId="43" fontId="79" fillId="0" borderId="0" applyFont="0" applyFill="0" applyBorder="0" applyAlignment="0" applyProtection="0"/>
    <xf numFmtId="0" fontId="7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80" fillId="0" borderId="0"/>
    <xf numFmtId="0" fontId="2" fillId="0" borderId="0"/>
    <xf numFmtId="0" fontId="2" fillId="0" borderId="0" applyNumberFormat="0" applyFill="0" applyBorder="0" applyAlignment="0" applyProtection="0"/>
    <xf numFmtId="0" fontId="62" fillId="0" borderId="0" applyFont="0" applyFill="0" applyBorder="0" applyAlignment="0" applyProtection="0"/>
    <xf numFmtId="0" fontId="62" fillId="0" borderId="0" applyFont="0" applyFill="0" applyBorder="0" applyAlignment="0" applyProtection="0"/>
    <xf numFmtId="0" fontId="2" fillId="0" borderId="0" applyFont="0" applyFill="0" applyBorder="0" applyAlignment="0" applyProtection="0"/>
    <xf numFmtId="0" fontId="2" fillId="0" borderId="0" applyNumberFormat="0" applyFill="0" applyBorder="0" applyAlignment="0" applyProtection="0"/>
    <xf numFmtId="198" fontId="2" fillId="0" borderId="0"/>
    <xf numFmtId="0" fontId="2" fillId="0" borderId="0"/>
    <xf numFmtId="0" fontId="81" fillId="0" borderId="30" applyBorder="0">
      <alignment horizontal="center" vertical="center"/>
    </xf>
    <xf numFmtId="38" fontId="82" fillId="0" borderId="0" applyFont="0" applyFill="0" applyBorder="0" applyAlignment="0" applyProtection="0"/>
    <xf numFmtId="209" fontId="2" fillId="0" borderId="0" applyFont="0" applyFill="0" applyBorder="0" applyAlignment="0" applyProtection="0"/>
    <xf numFmtId="21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8" fontId="83" fillId="0" borderId="0"/>
    <xf numFmtId="41" fontId="2" fillId="0" borderId="0" applyFon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14" fillId="0" borderId="0"/>
    <xf numFmtId="0" fontId="2" fillId="0" borderId="0"/>
    <xf numFmtId="198" fontId="2" fillId="0" borderId="0"/>
    <xf numFmtId="198" fontId="2" fillId="0" borderId="0"/>
    <xf numFmtId="198" fontId="2" fillId="0" borderId="0"/>
    <xf numFmtId="0" fontId="14" fillId="0" borderId="0"/>
    <xf numFmtId="0" fontId="14" fillId="0" borderId="0"/>
    <xf numFmtId="0" fontId="14" fillId="0" borderId="0"/>
    <xf numFmtId="0" fontId="14" fillId="0" borderId="0"/>
    <xf numFmtId="1" fontId="85" fillId="0" borderId="0"/>
    <xf numFmtId="0" fontId="86" fillId="0" borderId="0"/>
    <xf numFmtId="0" fontId="86" fillId="0" borderId="0"/>
    <xf numFmtId="0" fontId="86" fillId="0" borderId="0"/>
    <xf numFmtId="0" fontId="86" fillId="0" borderId="0"/>
    <xf numFmtId="0" fontId="86" fillId="0" borderId="0"/>
    <xf numFmtId="40" fontId="82" fillId="0" borderId="0" applyFont="0" applyFill="0" applyBorder="0" applyAlignment="0" applyProtection="0"/>
    <xf numFmtId="0" fontId="2" fillId="0" borderId="0"/>
    <xf numFmtId="0" fontId="2"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211" fontId="71" fillId="0" borderId="0" applyFont="0" applyFill="0" applyBorder="0" applyAlignment="0" applyProtection="0"/>
    <xf numFmtId="0" fontId="87" fillId="0" borderId="0"/>
    <xf numFmtId="0" fontId="87" fillId="0" borderId="0"/>
    <xf numFmtId="0" fontId="88" fillId="0" borderId="0" applyFont="0" applyFill="0" applyBorder="0" applyAlignment="0" applyProtection="0"/>
    <xf numFmtId="0" fontId="2" fillId="0" borderId="0"/>
    <xf numFmtId="0" fontId="14" fillId="0" borderId="0"/>
    <xf numFmtId="0" fontId="86" fillId="0" borderId="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0" fontId="2" fillId="0" borderId="0"/>
    <xf numFmtId="198" fontId="2" fillId="0" borderId="0"/>
    <xf numFmtId="0" fontId="2" fillId="0" borderId="0"/>
    <xf numFmtId="198" fontId="2" fillId="0" borderId="0"/>
    <xf numFmtId="198"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62" fillId="0" borderId="0" applyFont="0" applyFill="0" applyBorder="0" applyAlignment="0" applyProtection="0"/>
    <xf numFmtId="213" fontId="62" fillId="0" borderId="0" applyFont="0" applyFill="0" applyBorder="0" applyAlignment="0" applyProtection="0"/>
    <xf numFmtId="214" fontId="62" fillId="0" borderId="0" applyFont="0" applyFill="0" applyProtection="0"/>
    <xf numFmtId="215" fontId="2" fillId="0" borderId="0" applyFont="0" applyFill="0" applyBorder="0" applyAlignment="0" applyProtection="0"/>
    <xf numFmtId="216" fontId="62" fillId="0" borderId="0" applyFont="0" applyFill="0" applyBorder="0" applyAlignment="0" applyProtection="0"/>
    <xf numFmtId="217" fontId="62" fillId="0" borderId="0" applyFont="0" applyFill="0" applyBorder="0" applyAlignment="0" applyProtection="0"/>
    <xf numFmtId="218" fontId="2" fillId="0" borderId="0" applyFont="0" applyFill="0" applyBorder="0" applyAlignment="0" applyProtection="0"/>
    <xf numFmtId="38" fontId="82" fillId="0" borderId="0" applyFont="0" applyFill="0" applyBorder="0" applyAlignment="0" applyProtection="0"/>
    <xf numFmtId="219" fontId="62" fillId="0" borderId="0" applyFont="0" applyFill="0" applyProtection="0"/>
    <xf numFmtId="220" fontId="62" fillId="0" borderId="0" applyFont="0" applyFill="0" applyProtection="0"/>
    <xf numFmtId="221" fontId="62" fillId="0" borderId="0" applyFont="0" applyFill="0" applyProtection="0"/>
    <xf numFmtId="218" fontId="2" fillId="0" borderId="0" applyFont="0" applyFill="0" applyBorder="0" applyAlignment="0" applyProtection="0"/>
    <xf numFmtId="219" fontId="62" fillId="0" borderId="0" applyFont="0" applyFill="0" applyProtection="0"/>
    <xf numFmtId="214" fontId="62" fillId="0" borderId="0" applyFont="0" applyFill="0" applyProtection="0"/>
    <xf numFmtId="215" fontId="2" fillId="0" borderId="0" applyFont="0" applyFill="0" applyBorder="0" applyAlignment="0" applyProtection="0"/>
    <xf numFmtId="216" fontId="62" fillId="0" borderId="0" applyFont="0" applyFill="0" applyBorder="0" applyAlignment="0" applyProtection="0"/>
    <xf numFmtId="38" fontId="82" fillId="0" borderId="0" applyFont="0" applyFill="0" applyBorder="0" applyAlignment="0" applyProtection="0"/>
    <xf numFmtId="221" fontId="62" fillId="0" borderId="0" applyFont="0" applyFill="0" applyProtection="0"/>
    <xf numFmtId="0" fontId="62" fillId="0" borderId="0" applyFont="0" applyFill="0" applyBorder="0" applyAlignment="0" applyProtection="0"/>
    <xf numFmtId="217" fontId="62" fillId="0" borderId="0" applyFont="0" applyFill="0" applyBorder="0" applyAlignment="0" applyProtection="0"/>
    <xf numFmtId="220" fontId="62" fillId="0" borderId="0" applyFont="0" applyFill="0" applyProtection="0"/>
    <xf numFmtId="0" fontId="62" fillId="0" borderId="0" applyFont="0" applyFill="0" applyBorder="0" applyAlignment="0" applyProtection="0"/>
    <xf numFmtId="216" fontId="62" fillId="0" borderId="0" applyFont="0" applyFill="0" applyBorder="0" applyAlignment="0" applyProtection="0"/>
    <xf numFmtId="218" fontId="2" fillId="0" borderId="0" applyFont="0" applyFill="0" applyBorder="0" applyAlignment="0" applyProtection="0"/>
    <xf numFmtId="38" fontId="82" fillId="0" borderId="0" applyFont="0" applyFill="0" applyBorder="0" applyAlignment="0" applyProtection="0"/>
    <xf numFmtId="220" fontId="62" fillId="0" borderId="0" applyFont="0" applyFill="0" applyProtection="0"/>
    <xf numFmtId="219" fontId="62" fillId="0" borderId="0" applyFont="0" applyFill="0" applyProtection="0"/>
    <xf numFmtId="221" fontId="62" fillId="0" borderId="0" applyFont="0" applyFill="0" applyProtection="0"/>
    <xf numFmtId="217" fontId="62" fillId="0" borderId="0" applyFont="0" applyFill="0" applyBorder="0" applyAlignment="0" applyProtection="0"/>
    <xf numFmtId="215" fontId="2" fillId="0" borderId="0" applyFont="0" applyFill="0" applyBorder="0" applyAlignment="0" applyProtection="0"/>
    <xf numFmtId="214" fontId="62" fillId="0" borderId="0" applyFont="0" applyFill="0" applyProtection="0"/>
    <xf numFmtId="217" fontId="62" fillId="0" borderId="0" applyFont="0" applyFill="0" applyBorder="0" applyAlignment="0" applyProtection="0"/>
    <xf numFmtId="219" fontId="62" fillId="0" borderId="0" applyFont="0" applyFill="0" applyProtection="0"/>
    <xf numFmtId="216" fontId="62" fillId="0" borderId="0" applyFont="0" applyFill="0" applyBorder="0" applyAlignment="0" applyProtection="0"/>
    <xf numFmtId="0" fontId="62" fillId="0" borderId="0" applyFont="0" applyFill="0" applyBorder="0" applyAlignment="0" applyProtection="0"/>
    <xf numFmtId="218" fontId="2" fillId="0" borderId="0" applyFont="0" applyFill="0" applyBorder="0" applyAlignment="0" applyProtection="0"/>
    <xf numFmtId="220" fontId="62" fillId="0" borderId="0" applyFont="0" applyFill="0" applyProtection="0"/>
    <xf numFmtId="215" fontId="2" fillId="0" borderId="0" applyFont="0" applyFill="0" applyBorder="0" applyAlignment="0" applyProtection="0"/>
    <xf numFmtId="213" fontId="62" fillId="0" borderId="0" applyFont="0" applyFill="0" applyBorder="0" applyAlignment="0" applyProtection="0"/>
    <xf numFmtId="214" fontId="62" fillId="0" borderId="0" applyFont="0" applyFill="0" applyProtection="0"/>
    <xf numFmtId="38" fontId="82" fillId="0" borderId="0" applyFont="0" applyFill="0" applyBorder="0" applyAlignment="0" applyProtection="0"/>
    <xf numFmtId="221" fontId="62" fillId="0" borderId="0" applyFont="0" applyFill="0" applyProtection="0"/>
    <xf numFmtId="0" fontId="62" fillId="0" borderId="0" applyFont="0" applyFill="0" applyBorder="0" applyAlignment="0" applyProtection="0"/>
    <xf numFmtId="216" fontId="62" fillId="0" borderId="0" applyFont="0" applyFill="0" applyBorder="0" applyAlignment="0" applyProtection="0"/>
    <xf numFmtId="218" fontId="2" fillId="0" borderId="0" applyFont="0" applyFill="0" applyBorder="0" applyAlignment="0" applyProtection="0"/>
    <xf numFmtId="38" fontId="82" fillId="0" borderId="0" applyFont="0" applyFill="0" applyBorder="0" applyAlignment="0" applyProtection="0"/>
    <xf numFmtId="220" fontId="62" fillId="0" borderId="0" applyFont="0" applyFill="0" applyProtection="0"/>
    <xf numFmtId="219" fontId="62" fillId="0" borderId="0" applyFont="0" applyFill="0" applyProtection="0"/>
    <xf numFmtId="221" fontId="62" fillId="0" borderId="0" applyFont="0" applyFill="0" applyProtection="0"/>
    <xf numFmtId="217" fontId="62" fillId="0" borderId="0" applyFont="0" applyFill="0" applyBorder="0" applyAlignment="0" applyProtection="0"/>
    <xf numFmtId="215" fontId="2" fillId="0" borderId="0" applyFont="0" applyFill="0" applyBorder="0" applyAlignment="0" applyProtection="0"/>
    <xf numFmtId="214" fontId="62" fillId="0" borderId="0" applyFont="0" applyFill="0" applyProtection="0"/>
    <xf numFmtId="0" fontId="62" fillId="0" borderId="0" applyFont="0" applyFill="0" applyBorder="0" applyAlignment="0" applyProtection="0"/>
    <xf numFmtId="216" fontId="62" fillId="0" borderId="0" applyFont="0" applyFill="0" applyBorder="0" applyAlignment="0" applyProtection="0"/>
    <xf numFmtId="218" fontId="2" fillId="0" borderId="0" applyFont="0" applyFill="0" applyBorder="0" applyAlignment="0" applyProtection="0"/>
    <xf numFmtId="38" fontId="82" fillId="0" borderId="0" applyFont="0" applyFill="0" applyBorder="0" applyAlignment="0" applyProtection="0"/>
    <xf numFmtId="220" fontId="62" fillId="0" borderId="0" applyFont="0" applyFill="0" applyProtection="0"/>
    <xf numFmtId="219" fontId="62" fillId="0" borderId="0" applyFont="0" applyFill="0" applyProtection="0"/>
    <xf numFmtId="221" fontId="62" fillId="0" borderId="0" applyFont="0" applyFill="0" applyProtection="0"/>
    <xf numFmtId="217" fontId="62" fillId="0" borderId="0" applyFont="0" applyFill="0" applyBorder="0" applyAlignment="0" applyProtection="0"/>
    <xf numFmtId="215" fontId="2" fillId="0" borderId="0" applyFont="0" applyFill="0" applyBorder="0" applyAlignment="0" applyProtection="0"/>
    <xf numFmtId="214" fontId="62" fillId="0" borderId="0" applyFont="0" applyFill="0" applyProtection="0"/>
    <xf numFmtId="0" fontId="62" fillId="0" borderId="0" applyFont="0" applyFill="0" applyBorder="0" applyAlignment="0" applyProtection="0"/>
    <xf numFmtId="216" fontId="62" fillId="0" borderId="0" applyFont="0" applyFill="0" applyBorder="0" applyAlignment="0" applyProtection="0"/>
    <xf numFmtId="218" fontId="2" fillId="0" borderId="0" applyFont="0" applyFill="0" applyBorder="0" applyAlignment="0" applyProtection="0"/>
    <xf numFmtId="38" fontId="82" fillId="0" borderId="0" applyFont="0" applyFill="0" applyBorder="0" applyAlignment="0" applyProtection="0"/>
    <xf numFmtId="220" fontId="62" fillId="0" borderId="0" applyFont="0" applyFill="0" applyProtection="0"/>
    <xf numFmtId="219" fontId="62" fillId="0" borderId="0" applyFont="0" applyFill="0" applyProtection="0"/>
    <xf numFmtId="221" fontId="62" fillId="0" borderId="0" applyFont="0" applyFill="0" applyProtection="0"/>
    <xf numFmtId="217" fontId="62" fillId="0" borderId="0" applyFont="0" applyFill="0" applyBorder="0" applyAlignment="0" applyProtection="0"/>
    <xf numFmtId="215" fontId="2" fillId="0" borderId="0" applyFont="0" applyFill="0" applyBorder="0" applyAlignment="0" applyProtection="0"/>
    <xf numFmtId="214" fontId="62" fillId="0" borderId="0" applyFont="0" applyFill="0" applyProtection="0"/>
    <xf numFmtId="218" fontId="2" fillId="0" borderId="0" applyFont="0" applyFill="0" applyBorder="0" applyAlignment="0" applyProtection="0"/>
    <xf numFmtId="218" fontId="2" fillId="0" borderId="0" applyFont="0" applyFill="0" applyBorder="0" applyAlignment="0" applyProtection="0"/>
    <xf numFmtId="40" fontId="82"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 fillId="0" borderId="0" applyFont="0" applyFill="0" applyBorder="0" applyAlignment="0" applyProtection="0"/>
    <xf numFmtId="0" fontId="2" fillId="0" borderId="0"/>
    <xf numFmtId="0" fontId="2" fillId="0" borderId="0"/>
    <xf numFmtId="0" fontId="2" fillId="0" borderId="0" applyFont="0" applyFill="0" applyBorder="0" applyAlignment="0" applyProtection="0"/>
    <xf numFmtId="0" fontId="2" fillId="0" borderId="0"/>
    <xf numFmtId="41" fontId="2" fillId="0" borderId="0" applyFont="0" applyFill="0" applyBorder="0" applyAlignment="0" applyProtection="0"/>
    <xf numFmtId="41" fontId="2" fillId="0" borderId="0" applyFont="0" applyFill="0" applyBorder="0" applyAlignment="0" applyProtection="0"/>
    <xf numFmtId="0" fontId="89" fillId="0" borderId="0">
      <alignment vertical="top"/>
    </xf>
    <xf numFmtId="40" fontId="8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218" fontId="2" fillId="0" borderId="0" applyFont="0" applyFill="0" applyBorder="0" applyAlignment="0" applyProtection="0"/>
    <xf numFmtId="0" fontId="2" fillId="0" borderId="0"/>
    <xf numFmtId="0" fontId="2" fillId="0" borderId="0"/>
    <xf numFmtId="218" fontId="2" fillId="0" borderId="0" applyFont="0" applyFill="0" applyBorder="0" applyAlignment="0" applyProtection="0"/>
    <xf numFmtId="0" fontId="23"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14" fillId="0" borderId="0"/>
    <xf numFmtId="0" fontId="14" fillId="0" borderId="0"/>
    <xf numFmtId="41" fontId="2" fillId="0" borderId="0" applyFont="0" applyFill="0" applyBorder="0" applyAlignment="0" applyProtection="0"/>
    <xf numFmtId="211" fontId="71" fillId="0" borderId="0" applyFont="0" applyFill="0" applyBorder="0" applyAlignment="0" applyProtection="0"/>
    <xf numFmtId="0" fontId="89" fillId="0" borderId="0">
      <alignment vertical="top"/>
    </xf>
    <xf numFmtId="0" fontId="2" fillId="0" borderId="0"/>
    <xf numFmtId="0" fontId="2" fillId="0" borderId="0"/>
    <xf numFmtId="0" fontId="14" fillId="0" borderId="0"/>
    <xf numFmtId="0" fontId="14" fillId="0" borderId="0"/>
    <xf numFmtId="41" fontId="2" fillId="0" borderId="0" applyFont="0" applyFill="0" applyBorder="0" applyAlignment="0" applyProtection="0"/>
    <xf numFmtId="211" fontId="7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198" fontId="14" fillId="0" borderId="0"/>
    <xf numFmtId="0" fontId="2" fillId="0" borderId="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 fillId="0" borderId="0"/>
    <xf numFmtId="198" fontId="2" fillId="0" borderId="0" applyNumberFormat="0" applyFill="0" applyBorder="0" applyAlignment="0" applyProtection="0"/>
    <xf numFmtId="41" fontId="2" fillId="0" borderId="0" applyFon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78" fillId="0" borderId="0"/>
    <xf numFmtId="0" fontId="14" fillId="0" borderId="0"/>
    <xf numFmtId="198" fontId="14"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212" fontId="2" fillId="0" borderId="0" applyNumberFormat="0" applyFill="0" applyBorder="0" applyAlignment="0" applyProtection="0"/>
    <xf numFmtId="0" fontId="2" fillId="0" borderId="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2" fillId="0" borderId="0"/>
    <xf numFmtId="198" fontId="2" fillId="0" borderId="0"/>
    <xf numFmtId="198" fontId="2" fillId="0" borderId="0"/>
    <xf numFmtId="198" fontId="2" fillId="0" borderId="0"/>
    <xf numFmtId="0" fontId="2" fillId="0" borderId="0"/>
    <xf numFmtId="0" fontId="63" fillId="0" borderId="0" applyNumberFormat="0" applyFill="0" applyBorder="0" applyAlignment="0" applyProtection="0"/>
    <xf numFmtId="0" fontId="14" fillId="0" borderId="0"/>
    <xf numFmtId="0" fontId="14" fillId="0" borderId="0"/>
    <xf numFmtId="0" fontId="14" fillId="0" borderId="0"/>
    <xf numFmtId="0" fontId="63" fillId="0" borderId="0" applyNumberFormat="0" applyFill="0" applyBorder="0" applyAlignment="0" applyProtection="0"/>
    <xf numFmtId="0" fontId="63"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0" fontId="14" fillId="0" borderId="0"/>
    <xf numFmtId="0" fontId="90"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8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22" fontId="2" fillId="0" borderId="0" applyFont="0" applyFill="0" applyBorder="0" applyAlignment="0" applyProtection="0"/>
    <xf numFmtId="0" fontId="14" fillId="0" borderId="0"/>
    <xf numFmtId="0" fontId="14" fillId="0" borderId="0"/>
    <xf numFmtId="0" fontId="89" fillId="0" borderId="0">
      <alignment vertical="top"/>
    </xf>
    <xf numFmtId="198" fontId="2" fillId="0" borderId="0"/>
    <xf numFmtId="0" fontId="2" fillId="0" borderId="0"/>
    <xf numFmtId="0" fontId="14" fillId="0" borderId="0"/>
    <xf numFmtId="0" fontId="14" fillId="0" borderId="0"/>
    <xf numFmtId="0" fontId="2" fillId="0" borderId="0"/>
    <xf numFmtId="0" fontId="64" fillId="0" borderId="0"/>
    <xf numFmtId="0" fontId="64" fillId="0" borderId="0"/>
    <xf numFmtId="212" fontId="2" fillId="0" borderId="0" applyNumberFormat="0" applyFill="0" applyBorder="0" applyAlignment="0" applyProtection="0"/>
    <xf numFmtId="0" fontId="2" fillId="0" borderId="0"/>
    <xf numFmtId="0" fontId="2" fillId="0" borderId="0"/>
    <xf numFmtId="223" fontId="66" fillId="0" borderId="0" applyFont="0" applyFill="0" applyBorder="0" applyAlignment="0" applyProtection="0"/>
    <xf numFmtId="0" fontId="86" fillId="0" borderId="0"/>
    <xf numFmtId="0" fontId="2" fillId="0" borderId="0"/>
    <xf numFmtId="198" fontId="2" fillId="0" borderId="0"/>
    <xf numFmtId="198" fontId="2" fillId="0" borderId="0"/>
    <xf numFmtId="198" fontId="2" fillId="0" borderId="0"/>
    <xf numFmtId="0" fontId="2" fillId="0" borderId="0"/>
    <xf numFmtId="198" fontId="2" fillId="0" borderId="0"/>
    <xf numFmtId="198" fontId="2" fillId="0" borderId="0"/>
    <xf numFmtId="198" fontId="2" fillId="0" borderId="0"/>
    <xf numFmtId="0" fontId="2" fillId="0" borderId="0"/>
    <xf numFmtId="198" fontId="2" fillId="0" borderId="0"/>
    <xf numFmtId="198" fontId="2" fillId="0" borderId="0"/>
    <xf numFmtId="198" fontId="2" fillId="0" borderId="0"/>
    <xf numFmtId="0" fontId="2" fillId="0" borderId="0"/>
    <xf numFmtId="0" fontId="87" fillId="0" borderId="0"/>
    <xf numFmtId="0" fontId="86" fillId="0" borderId="0"/>
    <xf numFmtId="22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98" fontId="2" fillId="0" borderId="0"/>
    <xf numFmtId="198" fontId="2" fillId="0" borderId="0"/>
    <xf numFmtId="198" fontId="2" fillId="0" borderId="0"/>
    <xf numFmtId="198" fontId="2" fillId="0" borderId="0"/>
    <xf numFmtId="0" fontId="14" fillId="0" borderId="0"/>
    <xf numFmtId="0" fontId="2" fillId="0" borderId="0"/>
    <xf numFmtId="0" fontId="2" fillId="0" borderId="0" applyNumberFormat="0" applyFill="0" applyBorder="0" applyAlignment="0" applyProtection="0"/>
    <xf numFmtId="0" fontId="87" fillId="0" borderId="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25" fontId="2" fillId="0" borderId="0" applyFont="0" applyFill="0" applyBorder="0" applyAlignment="0" applyProtection="0"/>
    <xf numFmtId="226" fontId="2" fillId="0" borderId="0" applyFon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2" fillId="0" borderId="0"/>
    <xf numFmtId="198" fontId="2" fillId="0" borderId="0"/>
    <xf numFmtId="198" fontId="14" fillId="0" borderId="0"/>
    <xf numFmtId="41"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27" fontId="2" fillId="0" borderId="0" applyFont="0" applyFill="0" applyBorder="0" applyAlignment="0" applyProtection="0"/>
    <xf numFmtId="211" fontId="71" fillId="0" borderId="0" applyFont="0" applyFill="0" applyBorder="0" applyAlignment="0" applyProtection="0"/>
    <xf numFmtId="0" fontId="14" fillId="0" borderId="0"/>
    <xf numFmtId="0" fontId="14" fillId="0" borderId="0"/>
    <xf numFmtId="198" fontId="89" fillId="0" borderId="0">
      <alignment vertical="top"/>
    </xf>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14" fillId="0" borderId="0"/>
    <xf numFmtId="41" fontId="2" fillId="0" borderId="0" applyFont="0" applyFill="0" applyBorder="0" applyAlignment="0" applyProtection="0"/>
    <xf numFmtId="0" fontId="89" fillId="0" borderId="0">
      <alignment vertical="top"/>
    </xf>
    <xf numFmtId="198" fontId="2" fillId="0" borderId="0" applyNumberFormat="0" applyFill="0" applyBorder="0" applyAlignment="0" applyProtection="0"/>
    <xf numFmtId="0" fontId="89" fillId="0" borderId="0">
      <alignment vertical="top"/>
    </xf>
    <xf numFmtId="211" fontId="71" fillId="0" borderId="0" applyFon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0" fontId="2" fillId="0" borderId="0"/>
    <xf numFmtId="0" fontId="2" fillId="0" borderId="0"/>
    <xf numFmtId="0" fontId="2" fillId="0" borderId="0"/>
    <xf numFmtId="0" fontId="81" fillId="0" borderId="0" applyNumberFormat="0" applyFill="0" applyBorder="0" applyAlignment="0" applyProtection="0"/>
    <xf numFmtId="0" fontId="89" fillId="0" borderId="0">
      <alignment vertical="top"/>
    </xf>
    <xf numFmtId="0" fontId="89" fillId="0" borderId="0">
      <alignment vertical="top"/>
    </xf>
    <xf numFmtId="0" fontId="89" fillId="0" borderId="0">
      <alignment vertical="top"/>
    </xf>
    <xf numFmtId="0" fontId="2" fillId="0" borderId="0" applyNumberFormat="0" applyFill="0" applyBorder="0" applyAlignment="0" applyProtection="0"/>
    <xf numFmtId="0" fontId="2" fillId="0" borderId="0" applyNumberFormat="0" applyFill="0" applyBorder="0" applyAlignment="0" applyProtection="0"/>
    <xf numFmtId="0" fontId="89" fillId="0" borderId="0">
      <alignment vertical="top"/>
    </xf>
    <xf numFmtId="0" fontId="2" fillId="0" borderId="0"/>
    <xf numFmtId="0" fontId="2" fillId="0" borderId="0"/>
    <xf numFmtId="0" fontId="14" fillId="0" borderId="0"/>
    <xf numFmtId="0" fontId="2" fillId="0" borderId="0"/>
    <xf numFmtId="0" fontId="2" fillId="0" borderId="0"/>
    <xf numFmtId="0" fontId="2" fillId="0" borderId="0" applyFont="0" applyFill="0" applyBorder="0" applyAlignment="0" applyProtection="0"/>
    <xf numFmtId="211" fontId="71" fillId="0" borderId="0" applyFon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41" fontId="2" fillId="0" borderId="0" applyFont="0" applyFill="0" applyBorder="0" applyAlignment="0" applyProtection="0"/>
    <xf numFmtId="0" fontId="14" fillId="0" borderId="0"/>
    <xf numFmtId="0" fontId="14" fillId="0" borderId="0"/>
    <xf numFmtId="198" fontId="2" fillId="0" borderId="0"/>
    <xf numFmtId="198" fontId="2" fillId="0" borderId="0"/>
    <xf numFmtId="198" fontId="2" fillId="0" borderId="0"/>
    <xf numFmtId="198" fontId="2" fillId="0" borderId="0"/>
    <xf numFmtId="0" fontId="91" fillId="0" borderId="0" applyNumberFormat="0" applyFill="0" applyBorder="0" applyAlignment="0" applyProtection="0"/>
    <xf numFmtId="0" fontId="2" fillId="39" borderId="0" applyNumberFormat="0" applyFont="0" applyAlignment="0" applyProtection="0"/>
    <xf numFmtId="0" fontId="2" fillId="0" borderId="0"/>
    <xf numFmtId="198" fontId="2" fillId="0" borderId="0"/>
    <xf numFmtId="0" fontId="2" fillId="0" borderId="0"/>
    <xf numFmtId="198" fontId="2" fillId="0" borderId="0"/>
    <xf numFmtId="198" fontId="2" fillId="0" borderId="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2" fillId="0" borderId="0" applyNumberFormat="0" applyFill="0" applyBorder="0" applyAlignment="0" applyProtection="0"/>
    <xf numFmtId="0" fontId="14" fillId="0" borderId="0"/>
    <xf numFmtId="0" fontId="14" fillId="0" borderId="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0" fontId="2" fillId="0" borderId="0"/>
    <xf numFmtId="0" fontId="2" fillId="0" borderId="0"/>
    <xf numFmtId="201" fontId="2" fillId="0" borderId="0" applyFont="0" applyFill="0" applyBorder="0" applyAlignment="0" applyProtection="0"/>
    <xf numFmtId="20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1" fontId="2" fillId="0" borderId="0" applyFont="0" applyFill="0" applyBorder="0" applyAlignment="0" applyProtection="0"/>
    <xf numFmtId="201" fontId="2" fillId="0" borderId="0" applyFont="0" applyFill="0" applyBorder="0" applyAlignment="0" applyProtection="0"/>
    <xf numFmtId="0" fontId="2" fillId="0" borderId="0"/>
    <xf numFmtId="0" fontId="2" fillId="0" borderId="0"/>
    <xf numFmtId="0" fontId="2" fillId="0" borderId="0"/>
    <xf numFmtId="0" fontId="14" fillId="0" borderId="0"/>
    <xf numFmtId="0" fontId="14" fillId="0" borderId="0"/>
    <xf numFmtId="0" fontId="2" fillId="0" borderId="0"/>
    <xf numFmtId="0" fontId="2" fillId="0" borderId="0"/>
    <xf numFmtId="0" fontId="2" fillId="0" borderId="0"/>
    <xf numFmtId="201" fontId="2" fillId="0" borderId="0" applyFont="0" applyFill="0" applyBorder="0" applyAlignment="0" applyProtection="0"/>
    <xf numFmtId="0" fontId="14" fillId="0" borderId="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Alignment="0" applyProtection="0"/>
    <xf numFmtId="201" fontId="2" fillId="0" borderId="0" applyFont="0" applyFill="0" applyAlignment="0" applyProtection="0"/>
    <xf numFmtId="201" fontId="2" fillId="0" borderId="0" applyFont="0" applyFill="0" applyAlignment="0" applyProtection="0"/>
    <xf numFmtId="0" fontId="2" fillId="0" borderId="0"/>
    <xf numFmtId="0" fontId="2" fillId="0" borderId="0"/>
    <xf numFmtId="201" fontId="2" fillId="0" borderId="0" applyFont="0" applyFill="0" applyAlignment="0" applyProtection="0"/>
    <xf numFmtId="201" fontId="2" fillId="0" borderId="0" applyFont="0" applyFill="0" applyAlignment="0" applyProtection="0"/>
    <xf numFmtId="0" fontId="2" fillId="0" borderId="0"/>
    <xf numFmtId="0" fontId="2" fillId="0" borderId="0"/>
    <xf numFmtId="201" fontId="2" fillId="0" borderId="0" applyFont="0" applyFill="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228" fontId="2" fillId="0" borderId="0" quotePrefix="1" pivotButton="1" applyNumberFormat="0" applyFont="0" applyFill="0" applyBorder="0" applyAlignment="0" applyProtection="0">
      <alignment horizontal="justify" vertical="justify" textRotation="255" wrapText="1" indent="15" justifyLastLine="1" shrinkToFit="1" readingOrder="3"/>
      <protection hidden="1"/>
    </xf>
    <xf numFmtId="0" fontId="81" fillId="0" borderId="0" applyNumberFormat="0" applyFill="0" applyBorder="0" applyAlignment="0" applyProtection="0"/>
    <xf numFmtId="0" fontId="86" fillId="0" borderId="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 fillId="0" borderId="0" applyFon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 fillId="0" borderId="0"/>
    <xf numFmtId="0" fontId="87" fillId="0" borderId="0"/>
    <xf numFmtId="0" fontId="14" fillId="0" borderId="0"/>
    <xf numFmtId="0" fontId="2" fillId="0" borderId="0"/>
    <xf numFmtId="0" fontId="2" fillId="0" borderId="0"/>
    <xf numFmtId="198" fontId="89" fillId="0" borderId="0">
      <alignment vertical="top"/>
    </xf>
    <xf numFmtId="198" fontId="89" fillId="0" borderId="0">
      <alignment vertical="top"/>
    </xf>
    <xf numFmtId="198" fontId="89" fillId="0" borderId="0">
      <alignment vertical="top"/>
    </xf>
    <xf numFmtId="198" fontId="89" fillId="0" borderId="0">
      <alignment vertical="top"/>
    </xf>
    <xf numFmtId="198" fontId="89" fillId="0" borderId="0">
      <alignment vertical="top"/>
    </xf>
    <xf numFmtId="198" fontId="89" fillId="0" borderId="0">
      <alignment vertical="top"/>
    </xf>
    <xf numFmtId="198" fontId="89" fillId="0" borderId="0">
      <alignment vertical="top"/>
    </xf>
    <xf numFmtId="198" fontId="89" fillId="0" borderId="0">
      <alignment vertical="top"/>
    </xf>
    <xf numFmtId="0" fontId="87" fillId="0" borderId="0"/>
    <xf numFmtId="0" fontId="87" fillId="0" borderId="0"/>
    <xf numFmtId="0" fontId="14" fillId="0" borderId="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90" fillId="0" borderId="0"/>
    <xf numFmtId="0" fontId="2" fillId="0" borderId="0" applyNumberFormat="0" applyFill="0" applyBorder="0" applyAlignment="0" applyProtection="0"/>
    <xf numFmtId="0" fontId="2"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0" fontId="2" fillId="0" borderId="0" applyNumberFormat="0" applyFill="0" applyBorder="0" applyAlignment="0" applyProtection="0"/>
    <xf numFmtId="198" fontId="2" fillId="0" borderId="0" applyNumberFormat="0" applyFill="0" applyBorder="0" applyAlignment="0" applyProtection="0"/>
    <xf numFmtId="198" fontId="2" fillId="0" borderId="0" applyNumberFormat="0" applyFill="0" applyBorder="0" applyAlignment="0" applyProtection="0"/>
    <xf numFmtId="0" fontId="14" fillId="0" borderId="0"/>
    <xf numFmtId="0" fontId="2" fillId="0" borderId="0"/>
    <xf numFmtId="0" fontId="2" fillId="0" borderId="0"/>
    <xf numFmtId="0" fontId="92" fillId="0" borderId="0"/>
    <xf numFmtId="0" fontId="2" fillId="0" borderId="0"/>
    <xf numFmtId="198" fontId="2" fillId="0" borderId="0"/>
    <xf numFmtId="0" fontId="2" fillId="0" borderId="0"/>
    <xf numFmtId="198" fontId="2" fillId="0" borderId="0"/>
    <xf numFmtId="198" fontId="2" fillId="0" borderId="0"/>
    <xf numFmtId="198" fontId="2" fillId="0" borderId="0"/>
    <xf numFmtId="0" fontId="2" fillId="0" borderId="0"/>
    <xf numFmtId="198" fontId="2" fillId="0" borderId="0"/>
    <xf numFmtId="0" fontId="2" fillId="0" borderId="0"/>
    <xf numFmtId="198" fontId="2" fillId="0" borderId="0"/>
    <xf numFmtId="198" fontId="2" fillId="0" borderId="0"/>
    <xf numFmtId="198" fontId="2" fillId="0" borderId="0"/>
    <xf numFmtId="0" fontId="14" fillId="0" borderId="0"/>
    <xf numFmtId="0" fontId="2" fillId="0" borderId="0"/>
    <xf numFmtId="198" fontId="2" fillId="0" borderId="0"/>
    <xf numFmtId="0" fontId="2" fillId="0" borderId="0"/>
    <xf numFmtId="198" fontId="2" fillId="0" borderId="0"/>
    <xf numFmtId="198" fontId="2" fillId="0" borderId="0"/>
    <xf numFmtId="198" fontId="2" fillId="0" borderId="0"/>
    <xf numFmtId="0" fontId="14" fillId="0" borderId="0"/>
    <xf numFmtId="0" fontId="14" fillId="0" borderId="0"/>
    <xf numFmtId="41" fontId="2" fillId="0" borderId="0" applyFont="0" applyFill="0" applyBorder="0" applyAlignment="0" applyProtection="0"/>
    <xf numFmtId="218" fontId="2" fillId="0" borderId="0" applyFont="0" applyFill="0" applyBorder="0" applyAlignment="0" applyProtection="0"/>
    <xf numFmtId="211" fontId="71" fillId="0" borderId="0" applyFont="0" applyFill="0" applyBorder="0" applyAlignment="0" applyProtection="0"/>
    <xf numFmtId="0" fontId="89" fillId="0" borderId="0">
      <alignment vertical="top"/>
    </xf>
    <xf numFmtId="0" fontId="2" fillId="0" borderId="0"/>
    <xf numFmtId="0" fontId="89" fillId="0" borderId="0">
      <alignment vertical="top"/>
    </xf>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 fillId="0" borderId="0"/>
    <xf numFmtId="41" fontId="2" fillId="0" borderId="0" applyFon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201" fontId="2" fillId="0" borderId="0" applyFont="0" applyFill="0" applyBorder="0" applyAlignment="0" applyProtection="0"/>
    <xf numFmtId="198" fontId="2" fillId="0" borderId="0" applyNumberFormat="0" applyFill="0" applyBorder="0" applyAlignment="0" applyProtection="0"/>
    <xf numFmtId="198" fontId="87" fillId="0" borderId="0"/>
    <xf numFmtId="212" fontId="2" fillId="0" borderId="0" applyNumberFormat="0" applyFill="0" applyBorder="0" applyAlignment="0" applyProtection="0"/>
    <xf numFmtId="212" fontId="2" fillId="0" borderId="0" applyNumberFormat="0" applyFill="0" applyBorder="0" applyAlignment="0" applyProtection="0"/>
    <xf numFmtId="0" fontId="2" fillId="0" borderId="0"/>
    <xf numFmtId="229" fontId="2" fillId="0" borderId="0" applyFont="0" applyFill="0" applyBorder="0" applyAlignment="0" applyProtection="0"/>
    <xf numFmtId="0" fontId="2" fillId="0" borderId="0" applyFont="0" applyFill="0" applyBorder="0" applyAlignment="0" applyProtection="0"/>
    <xf numFmtId="230" fontId="2" fillId="0" borderId="0" applyFont="0" applyFill="0" applyBorder="0" applyProtection="0">
      <alignment horizontal="right"/>
    </xf>
    <xf numFmtId="0" fontId="2" fillId="0" borderId="0" applyFont="0" applyFill="0" applyBorder="0" applyProtection="0">
      <alignment horizontal="right"/>
    </xf>
    <xf numFmtId="0" fontId="2" fillId="0" borderId="0"/>
    <xf numFmtId="0" fontId="2" fillId="0" borderId="0"/>
    <xf numFmtId="0" fontId="2" fillId="0" borderId="0"/>
    <xf numFmtId="0" fontId="2" fillId="0" borderId="0"/>
    <xf numFmtId="201" fontId="2" fillId="0" borderId="0" applyFont="0" applyFill="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0" fontId="14" fillId="0" borderId="0"/>
    <xf numFmtId="37" fontId="93" fillId="0" borderId="0"/>
    <xf numFmtId="198" fontId="2" fillId="0" borderId="0" applyNumberFormat="0" applyFill="0" applyBorder="0" applyAlignment="0" applyProtection="0"/>
    <xf numFmtId="211" fontId="71" fillId="0" borderId="0" applyFont="0" applyFill="0" applyBorder="0" applyAlignment="0" applyProtection="0"/>
    <xf numFmtId="0" fontId="2" fillId="0" borderId="0"/>
    <xf numFmtId="0" fontId="2" fillId="0" borderId="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 fillId="0" borderId="0"/>
    <xf numFmtId="198" fontId="2" fillId="0" borderId="0"/>
    <xf numFmtId="0" fontId="2" fillId="0" borderId="0"/>
    <xf numFmtId="198" fontId="2" fillId="0" borderId="0"/>
    <xf numFmtId="198" fontId="2" fillId="0" borderId="0"/>
    <xf numFmtId="198" fontId="2" fillId="0" borderId="0"/>
    <xf numFmtId="212" fontId="2" fillId="0" borderId="0" applyNumberFormat="0" applyFill="0" applyBorder="0" applyAlignment="0" applyProtection="0"/>
    <xf numFmtId="212" fontId="2"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2" fillId="0" borderId="0"/>
    <xf numFmtId="198" fontId="2" fillId="0" borderId="0"/>
    <xf numFmtId="198" fontId="2" fillId="0" borderId="0"/>
    <xf numFmtId="198" fontId="2" fillId="0" borderId="0"/>
    <xf numFmtId="231" fontId="94" fillId="0" borderId="0"/>
    <xf numFmtId="198" fontId="95" fillId="0" borderId="0"/>
    <xf numFmtId="232" fontId="94" fillId="0" borderId="0"/>
    <xf numFmtId="37" fontId="96" fillId="0" borderId="0"/>
    <xf numFmtId="198" fontId="97" fillId="0" borderId="0"/>
    <xf numFmtId="198" fontId="88" fillId="0" borderId="0"/>
    <xf numFmtId="198" fontId="98" fillId="0" borderId="0"/>
    <xf numFmtId="198" fontId="99" fillId="0" borderId="0"/>
    <xf numFmtId="198" fontId="100" fillId="0" borderId="0"/>
    <xf numFmtId="198" fontId="2" fillId="0" borderId="0"/>
    <xf numFmtId="198" fontId="2" fillId="0" borderId="0" applyBorder="0"/>
    <xf numFmtId="198" fontId="101" fillId="0" borderId="0"/>
    <xf numFmtId="198" fontId="95" fillId="0" borderId="0"/>
    <xf numFmtId="198" fontId="23" fillId="0" borderId="0">
      <alignment wrapText="1"/>
    </xf>
    <xf numFmtId="37" fontId="96" fillId="0" borderId="0"/>
    <xf numFmtId="198" fontId="97" fillId="0" borderId="0"/>
    <xf numFmtId="198" fontId="2" fillId="0" borderId="0" applyBorder="0"/>
    <xf numFmtId="198" fontId="2" fillId="0" borderId="0"/>
    <xf numFmtId="198" fontId="99" fillId="0" borderId="0"/>
    <xf numFmtId="232" fontId="94" fillId="0" borderId="0"/>
    <xf numFmtId="198" fontId="98" fillId="0" borderId="0"/>
    <xf numFmtId="198" fontId="23" fillId="0" borderId="0">
      <alignment wrapText="1"/>
    </xf>
    <xf numFmtId="198" fontId="101" fillId="0" borderId="0"/>
    <xf numFmtId="198" fontId="88" fillId="0" borderId="0"/>
    <xf numFmtId="231" fontId="94" fillId="0" borderId="0"/>
    <xf numFmtId="198" fontId="95" fillId="0" borderId="0"/>
    <xf numFmtId="198" fontId="100" fillId="0" borderId="0"/>
    <xf numFmtId="198" fontId="95" fillId="0" borderId="0"/>
    <xf numFmtId="231" fontId="94" fillId="0" borderId="0"/>
    <xf numFmtId="232" fontId="94" fillId="0" borderId="0"/>
    <xf numFmtId="198" fontId="97" fillId="0" borderId="0"/>
    <xf numFmtId="198" fontId="2" fillId="0" borderId="0"/>
    <xf numFmtId="198" fontId="95" fillId="0" borderId="0"/>
    <xf numFmtId="37" fontId="96" fillId="0" borderId="0"/>
    <xf numFmtId="198" fontId="23" fillId="0" borderId="0">
      <alignment wrapText="1"/>
    </xf>
    <xf numFmtId="198" fontId="101" fillId="0" borderId="0"/>
    <xf numFmtId="198" fontId="2" fillId="0" borderId="0" applyBorder="0"/>
    <xf numFmtId="198" fontId="100" fillId="0" borderId="0"/>
    <xf numFmtId="198" fontId="99" fillId="0" borderId="0"/>
    <xf numFmtId="198" fontId="98" fillId="0" borderId="0"/>
    <xf numFmtId="198" fontId="88" fillId="0" borderId="0"/>
    <xf numFmtId="198" fontId="95" fillId="0" borderId="0"/>
    <xf numFmtId="0" fontId="66" fillId="0" borderId="0" applyFont="0" applyFill="0" applyBorder="0" applyAlignment="0" applyProtection="0"/>
    <xf numFmtId="0" fontId="2" fillId="0" borderId="0" applyNumberFormat="0" applyFill="0" applyBorder="0" applyAlignment="0" applyProtection="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xf numFmtId="198" fontId="2" fillId="0" borderId="0"/>
    <xf numFmtId="0" fontId="2" fillId="0" borderId="0"/>
    <xf numFmtId="0" fontId="14" fillId="0" borderId="0"/>
    <xf numFmtId="198" fontId="2" fillId="0" borderId="0"/>
    <xf numFmtId="0" fontId="2" fillId="0" borderId="0"/>
    <xf numFmtId="198" fontId="2" fillId="0" borderId="0"/>
    <xf numFmtId="198" fontId="2" fillId="0" borderId="0"/>
    <xf numFmtId="198" fontId="2" fillId="0" borderId="0"/>
    <xf numFmtId="0" fontId="2" fillId="0" borderId="0"/>
    <xf numFmtId="198" fontId="2" fillId="0" borderId="0"/>
    <xf numFmtId="0" fontId="2" fillId="0" borderId="0"/>
    <xf numFmtId="198" fontId="2" fillId="0" borderId="0"/>
    <xf numFmtId="198" fontId="2" fillId="0" borderId="0"/>
    <xf numFmtId="198" fontId="2" fillId="0" borderId="0"/>
    <xf numFmtId="211" fontId="7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81" fillId="0" borderId="0" applyNumberFormat="0" applyFill="0" applyBorder="0" applyAlignment="0" applyProtection="0"/>
    <xf numFmtId="198" fontId="83" fillId="0" borderId="0"/>
    <xf numFmtId="198" fontId="64" fillId="0" borderId="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0" fontId="78" fillId="0" borderId="0"/>
    <xf numFmtId="0" fontId="78" fillId="0" borderId="0"/>
    <xf numFmtId="0" fontId="89" fillId="0" borderId="0">
      <alignment vertical="top"/>
    </xf>
    <xf numFmtId="0" fontId="2" fillId="0" borderId="0" applyNumberFormat="0" applyFill="0" applyBorder="0" applyAlignment="0" applyProtection="0"/>
    <xf numFmtId="0" fontId="2" fillId="0" borderId="0" applyNumberFormat="0" applyFill="0" applyBorder="0" applyAlignment="0" applyProtection="0"/>
    <xf numFmtId="0" fontId="89" fillId="0" borderId="0">
      <alignment vertical="top"/>
    </xf>
    <xf numFmtId="0" fontId="89" fillId="0" borderId="0">
      <alignment vertical="top"/>
    </xf>
    <xf numFmtId="212" fontId="2" fillId="0" borderId="0" applyNumberFormat="0" applyFill="0" applyBorder="0" applyAlignment="0" applyProtection="0"/>
    <xf numFmtId="0" fontId="2" fillId="0" borderId="0"/>
    <xf numFmtId="0" fontId="2" fillId="0" borderId="0" applyNumberFormat="0" applyFill="0" applyBorder="0" applyAlignment="0" applyProtection="0"/>
    <xf numFmtId="198" fontId="89" fillId="0" borderId="0">
      <alignment vertical="top"/>
    </xf>
    <xf numFmtId="198" fontId="89" fillId="0" borderId="0">
      <alignment vertical="top"/>
    </xf>
    <xf numFmtId="41" fontId="2" fillId="0" borderId="0" applyFont="0" applyFill="0" applyBorder="0" applyAlignment="0" applyProtection="0"/>
    <xf numFmtId="0" fontId="14" fillId="0" borderId="0"/>
    <xf numFmtId="0" fontId="14" fillId="0" borderId="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0" fontId="2" fillId="0" borderId="0"/>
    <xf numFmtId="198" fontId="2" fillId="0" borderId="0"/>
    <xf numFmtId="0" fontId="2" fillId="0" borderId="0"/>
    <xf numFmtId="198" fontId="2" fillId="0" borderId="0"/>
    <xf numFmtId="198" fontId="2" fillId="0" borderId="0"/>
    <xf numFmtId="198" fontId="2" fillId="0" borderId="0"/>
    <xf numFmtId="198" fontId="84" fillId="0" borderId="0" applyNumberFormat="0" applyFill="0" applyBorder="0" applyAlignment="0" applyProtection="0"/>
    <xf numFmtId="211" fontId="71" fillId="0" borderId="0" applyFont="0" applyFill="0" applyBorder="0" applyAlignment="0" applyProtection="0"/>
    <xf numFmtId="0" fontId="89" fillId="0" borderId="0">
      <alignment vertical="top"/>
    </xf>
    <xf numFmtId="198" fontId="2" fillId="0" borderId="0" applyNumberFormat="0" applyFill="0" applyBorder="0" applyAlignment="0" applyProtection="0"/>
    <xf numFmtId="233" fontId="66" fillId="0" borderId="0" applyFont="0" applyFill="0" applyBorder="0" applyAlignment="0" applyProtection="0"/>
    <xf numFmtId="234" fontId="66" fillId="0" borderId="0" applyFont="0" applyFill="0" applyBorder="0" applyAlignment="0" applyProtection="0"/>
    <xf numFmtId="41" fontId="2" fillId="0" borderId="0" applyFont="0" applyFill="0" applyBorder="0" applyAlignment="0" applyProtection="0"/>
    <xf numFmtId="198" fontId="2" fillId="0" borderId="0"/>
    <xf numFmtId="41" fontId="2" fillId="0" borderId="0" applyFon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198" fontId="14" fillId="0" borderId="0"/>
    <xf numFmtId="41" fontId="2" fillId="0" borderId="0" applyFont="0" applyFill="0" applyBorder="0" applyAlignment="0" applyProtection="0"/>
    <xf numFmtId="198" fontId="84" fillId="0" borderId="0" applyNumberFormat="0" applyFill="0" applyBorder="0" applyAlignment="0" applyProtection="0"/>
    <xf numFmtId="0" fontId="14" fillId="0" borderId="0"/>
    <xf numFmtId="201" fontId="2" fillId="0" borderId="0" applyFont="0" applyFill="0" applyBorder="0" applyAlignment="0" applyProtection="0"/>
    <xf numFmtId="41" fontId="2" fillId="0" borderId="0" applyFon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11" fontId="71" fillId="0" borderId="0" applyFon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211" fontId="71" fillId="0" borderId="0" applyFont="0" applyFill="0" applyBorder="0" applyAlignment="0" applyProtection="0"/>
    <xf numFmtId="0" fontId="2" fillId="0" borderId="0"/>
    <xf numFmtId="41" fontId="2" fillId="0" borderId="0" applyFont="0" applyFill="0" applyBorder="0" applyAlignment="0" applyProtection="0"/>
    <xf numFmtId="198" fontId="2" fillId="0" borderId="0" applyNumberFormat="0" applyFill="0" applyBorder="0" applyAlignment="0" applyProtection="0"/>
    <xf numFmtId="218" fontId="2" fillId="0" borderId="0" applyFont="0" applyFill="0" applyBorder="0" applyAlignment="0" applyProtection="0"/>
    <xf numFmtId="0" fontId="2" fillId="0" borderId="0"/>
    <xf numFmtId="0" fontId="2" fillId="0" borderId="0" applyNumberFormat="0" applyFill="0" applyBorder="0" applyAlignment="0" applyProtection="0"/>
    <xf numFmtId="41" fontId="2" fillId="0" borderId="0" applyFon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0" fontId="68"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102" fillId="0" borderId="0" applyNumberFormat="0" applyFill="0" applyBorder="0" applyAlignment="0" applyProtection="0"/>
    <xf numFmtId="198" fontId="2" fillId="0" borderId="0" applyNumberFormat="0" applyFill="0" applyBorder="0" applyAlignment="0" applyProtection="0"/>
    <xf numFmtId="198" fontId="14" fillId="0" borderId="0"/>
    <xf numFmtId="0" fontId="2" fillId="0" borderId="0"/>
    <xf numFmtId="201" fontId="2" fillId="0" borderId="0" applyFon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Font="0" applyFill="0" applyBorder="0" applyAlignment="0" applyProtection="0"/>
    <xf numFmtId="0" fontId="2" fillId="0" borderId="0"/>
    <xf numFmtId="218" fontId="2" fillId="0" borderId="0" applyFont="0" applyFill="0" applyBorder="0" applyAlignment="0" applyProtection="0"/>
    <xf numFmtId="0" fontId="14" fillId="0" borderId="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0" fontId="8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103" fillId="0" borderId="0" applyNumberFormat="0" applyFill="0" applyBorder="0" applyProtection="0">
      <alignment vertical="top"/>
    </xf>
    <xf numFmtId="212" fontId="2" fillId="0" borderId="0" applyNumberFormat="0" applyFill="0" applyBorder="0" applyAlignment="0" applyProtection="0"/>
    <xf numFmtId="0" fontId="104" fillId="0" borderId="0">
      <alignment vertical="top"/>
    </xf>
    <xf numFmtId="0" fontId="2" fillId="0" borderId="0"/>
    <xf numFmtId="198" fontId="2" fillId="0" borderId="0"/>
    <xf numFmtId="0" fontId="2" fillId="0" borderId="0"/>
    <xf numFmtId="198" fontId="2" fillId="0" borderId="0"/>
    <xf numFmtId="198" fontId="2" fillId="0" borderId="0"/>
    <xf numFmtId="198" fontId="2" fillId="0" borderId="0"/>
    <xf numFmtId="40" fontId="82" fillId="0" borderId="0" applyFont="0" applyFill="0" applyBorder="0" applyAlignment="0" applyProtection="0"/>
    <xf numFmtId="40" fontId="82" fillId="0" borderId="0" applyFont="0" applyFill="0" applyBorder="0" applyAlignment="0" applyProtection="0"/>
    <xf numFmtId="0" fontId="105" fillId="0" borderId="31" applyNumberFormat="0" applyFill="0" applyAlignment="0" applyProtection="0"/>
    <xf numFmtId="0" fontId="105" fillId="0" borderId="31" applyNumberFormat="0" applyFill="0" applyAlignment="0" applyProtection="0"/>
    <xf numFmtId="0" fontId="105" fillId="0" borderId="31" applyNumberFormat="0" applyFill="0" applyAlignment="0" applyProtection="0"/>
    <xf numFmtId="0" fontId="106" fillId="0" borderId="32" applyNumberFormat="0" applyFill="0" applyProtection="0">
      <alignment horizontal="center"/>
    </xf>
    <xf numFmtId="0" fontId="106" fillId="0" borderId="32" applyNumberFormat="0" applyFill="0" applyProtection="0">
      <alignment horizontal="center"/>
    </xf>
    <xf numFmtId="0" fontId="106" fillId="0" borderId="32" applyNumberFormat="0" applyFill="0" applyProtection="0">
      <alignment horizontal="center"/>
    </xf>
    <xf numFmtId="0" fontId="106" fillId="0" borderId="0" applyNumberFormat="0" applyFill="0" applyBorder="0" applyProtection="0">
      <alignment horizontal="left"/>
    </xf>
    <xf numFmtId="0" fontId="107" fillId="0" borderId="0" applyNumberFormat="0" applyFill="0" applyBorder="0" applyProtection="0">
      <alignment horizontal="centerContinuous"/>
    </xf>
    <xf numFmtId="0" fontId="14" fillId="0" borderId="0"/>
    <xf numFmtId="0" fontId="2" fillId="0" borderId="0"/>
    <xf numFmtId="0" fontId="2" fillId="0" borderId="0"/>
    <xf numFmtId="0" fontId="87" fillId="0" borderId="0"/>
    <xf numFmtId="0" fontId="2" fillId="0" borderId="0"/>
    <xf numFmtId="0" fontId="10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41" fontId="2" fillId="0" borderId="0" applyFont="0" applyFill="0" applyBorder="0" applyAlignment="0" applyProtection="0"/>
    <xf numFmtId="198" fontId="89" fillId="0" borderId="0">
      <alignment vertical="top"/>
    </xf>
    <xf numFmtId="198" fontId="89" fillId="0" borderId="0">
      <alignment vertical="top"/>
    </xf>
    <xf numFmtId="198" fontId="89" fillId="0" borderId="0">
      <alignment vertical="top"/>
    </xf>
    <xf numFmtId="198" fontId="89" fillId="0" borderId="0">
      <alignment vertical="top"/>
    </xf>
    <xf numFmtId="0" fontId="87" fillId="0" borderId="0"/>
    <xf numFmtId="198" fontId="89" fillId="0" borderId="0">
      <alignment vertical="top"/>
    </xf>
    <xf numFmtId="198" fontId="89" fillId="0" borderId="0">
      <alignment vertical="top"/>
    </xf>
    <xf numFmtId="198" fontId="89" fillId="0" borderId="0">
      <alignment vertical="top"/>
    </xf>
    <xf numFmtId="198" fontId="89" fillId="0" borderId="0">
      <alignment vertical="top"/>
    </xf>
    <xf numFmtId="41" fontId="2" fillId="0" borderId="0" applyFont="0" applyFill="0" applyBorder="0" applyAlignment="0" applyProtection="0"/>
    <xf numFmtId="41" fontId="2" fillId="0" borderId="0" applyFont="0" applyFill="0" applyBorder="0" applyAlignment="0" applyProtection="0"/>
    <xf numFmtId="0" fontId="89" fillId="0" borderId="0">
      <alignment vertical="top"/>
    </xf>
    <xf numFmtId="0" fontId="89" fillId="0" borderId="0">
      <alignment vertical="top"/>
    </xf>
    <xf numFmtId="0" fontId="2"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198" fontId="14" fillId="0" borderId="0"/>
    <xf numFmtId="198" fontId="14" fillId="0" borderId="0"/>
    <xf numFmtId="0" fontId="2" fillId="0" borderId="0"/>
    <xf numFmtId="0" fontId="2" fillId="0" borderId="0"/>
    <xf numFmtId="41" fontId="2" fillId="0" borderId="0" applyFon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14" fillId="0" borderId="0"/>
    <xf numFmtId="0" fontId="14" fillId="0" borderId="0"/>
    <xf numFmtId="0" fontId="2" fillId="0" borderId="0"/>
    <xf numFmtId="198" fontId="89" fillId="0" borderId="0">
      <alignment vertical="top"/>
    </xf>
    <xf numFmtId="198" fontId="89" fillId="0" borderId="0">
      <alignment vertical="top"/>
    </xf>
    <xf numFmtId="198" fontId="89" fillId="0" borderId="0">
      <alignment vertical="top"/>
    </xf>
    <xf numFmtId="198" fontId="89" fillId="0" borderId="0">
      <alignment vertical="top"/>
    </xf>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87" fillId="0" borderId="0"/>
    <xf numFmtId="0" fontId="87"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41" fontId="2" fillId="0" borderId="0" applyFon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212" fontId="89" fillId="0" borderId="0">
      <alignment vertical="top"/>
    </xf>
    <xf numFmtId="0" fontId="2" fillId="0" borderId="0" applyNumberFormat="0" applyFill="0" applyBorder="0" applyAlignment="0" applyProtection="0"/>
    <xf numFmtId="0" fontId="89" fillId="0" borderId="0">
      <alignment vertical="top"/>
    </xf>
    <xf numFmtId="0" fontId="2" fillId="0" borderId="0"/>
    <xf numFmtId="0" fontId="2" fillId="0" borderId="0"/>
    <xf numFmtId="0" fontId="2" fillId="0" borderId="0" applyNumberFormat="0" applyFill="0" applyBorder="0" applyAlignment="0" applyProtection="0"/>
    <xf numFmtId="0" fontId="89" fillId="0" borderId="0">
      <alignment vertical="top"/>
    </xf>
    <xf numFmtId="0" fontId="89" fillId="0" borderId="0">
      <alignment vertical="top"/>
    </xf>
    <xf numFmtId="212" fontId="2" fillId="0" borderId="0"/>
    <xf numFmtId="0" fontId="109" fillId="0" borderId="0" applyNumberFormat="0" applyFill="0" applyBorder="0" applyAlignment="0" applyProtection="0"/>
    <xf numFmtId="0" fontId="2" fillId="0" borderId="0"/>
    <xf numFmtId="0" fontId="2" fillId="0" borderId="0"/>
    <xf numFmtId="0" fontId="2" fillId="0" borderId="0"/>
    <xf numFmtId="0" fontId="2" fillId="0" borderId="0"/>
    <xf numFmtId="0" fontId="89" fillId="0" borderId="0">
      <alignment vertical="top"/>
    </xf>
    <xf numFmtId="198" fontId="87" fillId="0" borderId="0"/>
    <xf numFmtId="0" fontId="62" fillId="0" borderId="0"/>
    <xf numFmtId="0" fontId="14" fillId="0" borderId="0"/>
    <xf numFmtId="211" fontId="71" fillId="0" borderId="0" applyFont="0" applyFill="0" applyBorder="0" applyAlignment="0" applyProtection="0"/>
    <xf numFmtId="198" fontId="14" fillId="0" borderId="0"/>
    <xf numFmtId="198" fontId="14" fillId="0" borderId="0"/>
    <xf numFmtId="198" fontId="14" fillId="0" borderId="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212" fontId="2" fillId="0" borderId="0" applyNumberFormat="0" applyFill="0" applyBorder="0" applyAlignment="0" applyProtection="0"/>
    <xf numFmtId="0" fontId="2" fillId="0" borderId="0"/>
    <xf numFmtId="41" fontId="2" fillId="0" borderId="0" applyFont="0" applyFill="0" applyBorder="0" applyAlignment="0" applyProtection="0"/>
    <xf numFmtId="218" fontId="2" fillId="0" borderId="0" applyFont="0" applyFill="0" applyBorder="0" applyAlignment="0" applyProtection="0"/>
    <xf numFmtId="0" fontId="2" fillId="0" borderId="0"/>
    <xf numFmtId="0" fontId="2" fillId="0" borderId="0"/>
    <xf numFmtId="0" fontId="86" fillId="0" borderId="0"/>
    <xf numFmtId="211" fontId="71" fillId="0" borderId="0" applyFon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198" fontId="2" fillId="0" borderId="0" applyNumberFormat="0" applyFill="0" applyBorder="0" applyAlignment="0" applyProtection="0"/>
    <xf numFmtId="211" fontId="71" fillId="0" borderId="0" applyFont="0" applyFill="0" applyBorder="0" applyAlignment="0" applyProtection="0"/>
    <xf numFmtId="41" fontId="2" fillId="0" borderId="0" applyFont="0" applyFill="0" applyBorder="0" applyAlignment="0" applyProtection="0"/>
    <xf numFmtId="211" fontId="71" fillId="0" borderId="0" applyFont="0" applyFill="0" applyBorder="0" applyAlignment="0" applyProtection="0"/>
    <xf numFmtId="41" fontId="2" fillId="0" borderId="0" applyFont="0" applyFill="0" applyBorder="0" applyAlignment="0" applyProtection="0"/>
    <xf numFmtId="211" fontId="71" fillId="0" borderId="0" applyFont="0" applyFill="0" applyBorder="0" applyAlignment="0" applyProtection="0"/>
    <xf numFmtId="0" fontId="2" fillId="0" borderId="0"/>
    <xf numFmtId="211" fontId="71" fillId="0" borderId="0" applyFon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0" fontId="2" fillId="0" borderId="0"/>
    <xf numFmtId="211" fontId="71" fillId="0" borderId="0" applyFont="0" applyFill="0" applyBorder="0" applyAlignment="0" applyProtection="0"/>
    <xf numFmtId="211" fontId="71" fillId="0" borderId="0" applyFont="0" applyFill="0" applyBorder="0" applyAlignment="0" applyProtection="0"/>
    <xf numFmtId="198" fontId="2" fillId="0" borderId="0" applyNumberFormat="0" applyFill="0" applyBorder="0" applyAlignment="0" applyProtection="0"/>
    <xf numFmtId="0" fontId="81" fillId="0" borderId="0" applyNumberFormat="0" applyFill="0" applyBorder="0" applyAlignment="0" applyProtection="0"/>
    <xf numFmtId="198" fontId="14" fillId="0" borderId="0"/>
    <xf numFmtId="198" fontId="14" fillId="0" borderId="0"/>
    <xf numFmtId="198" fontId="89" fillId="0" borderId="0">
      <alignment vertical="top"/>
    </xf>
    <xf numFmtId="198" fontId="89" fillId="0" borderId="0">
      <alignment vertical="top"/>
    </xf>
    <xf numFmtId="198" fontId="89" fillId="0" borderId="0">
      <alignment vertical="top"/>
    </xf>
    <xf numFmtId="198" fontId="89" fillId="0" borderId="0">
      <alignment vertical="top"/>
    </xf>
    <xf numFmtId="211" fontId="71" fillId="0" borderId="0" applyFont="0" applyFill="0" applyBorder="0" applyAlignment="0" applyProtection="0"/>
    <xf numFmtId="212" fontId="2" fillId="0" borderId="0"/>
    <xf numFmtId="41" fontId="2" fillId="0" borderId="0" applyFont="0" applyFill="0" applyBorder="0" applyAlignment="0" applyProtection="0"/>
    <xf numFmtId="0" fontId="2" fillId="0" borderId="0" applyNumberFormat="0" applyFill="0" applyBorder="0" applyAlignment="0" applyProtection="0"/>
    <xf numFmtId="0" fontId="14" fillId="0" borderId="0"/>
    <xf numFmtId="0" fontId="2" fillId="0" borderId="0"/>
    <xf numFmtId="198" fontId="2" fillId="0" borderId="0"/>
    <xf numFmtId="198" fontId="2" fillId="0" borderId="0"/>
    <xf numFmtId="198" fontId="2" fillId="0" borderId="0"/>
    <xf numFmtId="198" fontId="2" fillId="0" borderId="0"/>
    <xf numFmtId="0" fontId="2" fillId="0" borderId="0"/>
    <xf numFmtId="0" fontId="2" fillId="0" borderId="0"/>
    <xf numFmtId="0" fontId="2" fillId="0" borderId="0"/>
    <xf numFmtId="0" fontId="2" fillId="0" borderId="0"/>
    <xf numFmtId="0" fontId="2" fillId="0" borderId="0"/>
    <xf numFmtId="0" fontId="81"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0" fontId="2" fillId="0" borderId="0"/>
    <xf numFmtId="0" fontId="2" fillId="0" borderId="0"/>
    <xf numFmtId="0" fontId="2" fillId="0" borderId="0"/>
    <xf numFmtId="0" fontId="2" fillId="0" borderId="0"/>
    <xf numFmtId="0" fontId="14" fillId="0" borderId="0"/>
    <xf numFmtId="0" fontId="14" fillId="0" borderId="0"/>
    <xf numFmtId="0" fontId="2" fillId="0" borderId="0"/>
    <xf numFmtId="0" fontId="2" fillId="0" borderId="0"/>
    <xf numFmtId="0" fontId="2" fillId="0" borderId="0"/>
    <xf numFmtId="0" fontId="14" fillId="0" borderId="0"/>
    <xf numFmtId="0" fontId="14" fillId="0" borderId="0"/>
    <xf numFmtId="0" fontId="78" fillId="0" borderId="0"/>
    <xf numFmtId="0" fontId="2" fillId="0" borderId="0"/>
    <xf numFmtId="0" fontId="2" fillId="0" borderId="0"/>
    <xf numFmtId="0" fontId="2" fillId="0" borderId="0"/>
    <xf numFmtId="0" fontId="14" fillId="0" borderId="0"/>
    <xf numFmtId="0" fontId="14" fillId="0" borderId="0"/>
    <xf numFmtId="198" fontId="2" fillId="0" borderId="0"/>
    <xf numFmtId="198" fontId="2" fillId="0" borderId="0"/>
    <xf numFmtId="198" fontId="2" fillId="0" borderId="0"/>
    <xf numFmtId="198" fontId="2" fillId="0" borderId="0"/>
    <xf numFmtId="198" fontId="63" fillId="0" borderId="0" applyNumberFormat="0" applyFill="0" applyBorder="0" applyAlignment="0" applyProtection="0"/>
    <xf numFmtId="0" fontId="81"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198" fontId="84" fillId="0" borderId="0" applyNumberForma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3" fillId="0" borderId="0"/>
    <xf numFmtId="0" fontId="23" fillId="0" borderId="0"/>
    <xf numFmtId="0" fontId="2" fillId="0" borderId="0" applyFont="0" applyFill="0" applyBorder="0" applyAlignment="0" applyProtection="0"/>
    <xf numFmtId="218" fontId="2" fillId="0" borderId="0" applyFont="0" applyFill="0" applyBorder="0" applyAlignment="0" applyProtection="0"/>
    <xf numFmtId="0" fontId="86" fillId="0" borderId="0"/>
    <xf numFmtId="218" fontId="2" fillId="0" borderId="0" applyFont="0" applyFill="0" applyBorder="0" applyAlignment="0" applyProtection="0"/>
    <xf numFmtId="0" fontId="86" fillId="0" borderId="0"/>
    <xf numFmtId="0" fontId="6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18" fontId="2" fillId="0" borderId="0" applyFont="0" applyFill="0" applyBorder="0" applyAlignment="0" applyProtection="0"/>
    <xf numFmtId="0" fontId="82" fillId="0" borderId="0"/>
    <xf numFmtId="0" fontId="2" fillId="0" borderId="0"/>
    <xf numFmtId="40" fontId="82" fillId="0" borderId="0" applyFont="0" applyFill="0" applyBorder="0" applyAlignment="0" applyProtection="0"/>
    <xf numFmtId="0" fontId="86" fillId="0" borderId="0"/>
    <xf numFmtId="0" fontId="86" fillId="0" borderId="0"/>
    <xf numFmtId="218" fontId="2" fillId="0" borderId="0" applyFont="0" applyFill="0" applyBorder="0" applyAlignment="0" applyProtection="0"/>
    <xf numFmtId="218" fontId="2" fillId="0" borderId="0" applyFont="0" applyFill="0" applyBorder="0" applyAlignment="0" applyProtection="0"/>
    <xf numFmtId="189" fontId="66" fillId="0" borderId="0" applyFont="0" applyFill="0" applyBorder="0" applyAlignment="0" applyProtection="0"/>
    <xf numFmtId="0" fontId="2" fillId="0" borderId="0"/>
    <xf numFmtId="0" fontId="82" fillId="0" borderId="0"/>
    <xf numFmtId="0" fontId="23" fillId="0" borderId="0"/>
    <xf numFmtId="0" fontId="62" fillId="0" borderId="0" applyFont="0" applyFill="0" applyBorder="0" applyAlignment="0" applyProtection="0"/>
    <xf numFmtId="218" fontId="2" fillId="0" borderId="0" applyFont="0" applyFill="0" applyBorder="0" applyAlignment="0" applyProtection="0"/>
    <xf numFmtId="220" fontId="62" fillId="0" borderId="0" applyFont="0" applyFill="0" applyProtection="0"/>
    <xf numFmtId="219" fontId="62" fillId="0" borderId="0" applyFont="0" applyFill="0" applyProtection="0"/>
    <xf numFmtId="217" fontId="62" fillId="0" borderId="0" applyFont="0" applyFill="0" applyBorder="0" applyAlignment="0" applyProtection="0"/>
    <xf numFmtId="214" fontId="62" fillId="0" borderId="0" applyFont="0" applyFill="0" applyProtection="0"/>
    <xf numFmtId="215" fontId="2" fillId="0" borderId="0" applyFont="0" applyFill="0" applyBorder="0" applyAlignment="0" applyProtection="0"/>
    <xf numFmtId="221" fontId="62" fillId="0" borderId="0" applyFont="0" applyFill="0" applyProtection="0"/>
    <xf numFmtId="38" fontId="82" fillId="0" borderId="0" applyFont="0" applyFill="0" applyBorder="0" applyAlignment="0" applyProtection="0"/>
    <xf numFmtId="216" fontId="6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0" fontId="87" fillId="0" borderId="0"/>
    <xf numFmtId="223" fontId="6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3" fillId="0" borderId="0"/>
    <xf numFmtId="0" fontId="2" fillId="0" borderId="0" applyFont="0" applyFill="0" applyBorder="0" applyAlignment="0" applyProtection="0"/>
    <xf numFmtId="0" fontId="2" fillId="0" borderId="0"/>
    <xf numFmtId="0" fontId="82" fillId="0" borderId="0"/>
    <xf numFmtId="0" fontId="2" fillId="0" borderId="0" applyFont="0" applyFill="0" applyBorder="0" applyAlignment="0" applyProtection="0"/>
    <xf numFmtId="0" fontId="2" fillId="0" borderId="0"/>
    <xf numFmtId="38" fontId="82" fillId="0" borderId="0" applyFont="0" applyFill="0" applyBorder="0" applyAlignment="0" applyProtection="0"/>
    <xf numFmtId="38" fontId="82" fillId="0" borderId="0" applyFont="0" applyFill="0" applyBorder="0" applyAlignment="0" applyProtection="0"/>
    <xf numFmtId="38" fontId="82" fillId="0" borderId="0" applyFont="0" applyFill="0" applyBorder="0" applyAlignment="0" applyProtection="0"/>
    <xf numFmtId="38" fontId="82" fillId="0" borderId="0" applyFont="0" applyFill="0" applyBorder="0" applyAlignment="0" applyProtection="0"/>
    <xf numFmtId="38" fontId="82" fillId="0" borderId="0" applyFont="0" applyFill="0" applyBorder="0" applyAlignment="0" applyProtection="0"/>
    <xf numFmtId="38" fontId="82" fillId="0" borderId="0" applyFont="0" applyFill="0" applyBorder="0" applyAlignment="0" applyProtection="0"/>
    <xf numFmtId="0" fontId="62" fillId="0" borderId="0" applyFont="0" applyFill="0" applyBorder="0" applyAlignment="0" applyProtection="0"/>
    <xf numFmtId="0" fontId="62" fillId="0" borderId="0" applyFont="0" applyFill="0" applyProtection="0"/>
    <xf numFmtId="38" fontId="82" fillId="0" borderId="0" applyFont="0" applyFill="0" applyBorder="0" applyAlignment="0" applyProtection="0"/>
    <xf numFmtId="0" fontId="62" fillId="0" borderId="0" applyFont="0" applyFill="0" applyBorder="0" applyAlignment="0" applyProtection="0"/>
    <xf numFmtId="0" fontId="62" fillId="0" borderId="0" applyFont="0" applyFill="0" applyProtection="0"/>
    <xf numFmtId="38" fontId="82" fillId="0" borderId="0" applyFont="0" applyFill="0" applyBorder="0" applyAlignment="0" applyProtection="0"/>
    <xf numFmtId="0" fontId="62" fillId="0" borderId="0" applyFont="0" applyFill="0" applyBorder="0" applyAlignment="0" applyProtection="0"/>
    <xf numFmtId="0" fontId="62" fillId="0" borderId="0" applyFont="0" applyFill="0" applyProtection="0"/>
    <xf numFmtId="38" fontId="82" fillId="0" borderId="0" applyFont="0" applyFill="0" applyBorder="0" applyAlignment="0" applyProtection="0"/>
    <xf numFmtId="0" fontId="62" fillId="0" borderId="0" applyFont="0" applyFill="0" applyBorder="0" applyAlignment="0" applyProtection="0"/>
    <xf numFmtId="0" fontId="62" fillId="0" borderId="0" applyFont="0" applyFill="0" applyProtection="0"/>
    <xf numFmtId="38" fontId="82" fillId="0" borderId="0" applyFont="0" applyFill="0" applyBorder="0" applyAlignment="0" applyProtection="0"/>
    <xf numFmtId="0" fontId="62" fillId="0" borderId="0" applyFont="0" applyFill="0" applyBorder="0" applyAlignment="0" applyProtection="0"/>
    <xf numFmtId="0" fontId="62" fillId="0" borderId="0" applyFont="0" applyFill="0" applyProtection="0"/>
    <xf numFmtId="38" fontId="82" fillId="0" borderId="0" applyFont="0" applyFill="0" applyBorder="0" applyAlignment="0" applyProtection="0"/>
    <xf numFmtId="0" fontId="62" fillId="0" borderId="0" applyFont="0" applyFill="0" applyBorder="0" applyAlignment="0" applyProtection="0"/>
    <xf numFmtId="0" fontId="62" fillId="0" borderId="0" applyFont="0" applyFill="0" applyProtection="0"/>
    <xf numFmtId="215" fontId="2" fillId="0" borderId="0" applyFont="0" applyFill="0" applyBorder="0" applyAlignment="0" applyProtection="0"/>
    <xf numFmtId="38" fontId="82" fillId="0" borderId="0" applyFont="0" applyFill="0" applyBorder="0" applyAlignment="0" applyProtection="0"/>
    <xf numFmtId="220" fontId="62" fillId="0" borderId="0" applyFont="0" applyFill="0" applyProtection="0"/>
    <xf numFmtId="217" fontId="62" fillId="0" borderId="0" applyFont="0" applyFill="0" applyBorder="0" applyAlignment="0" applyProtection="0"/>
    <xf numFmtId="213" fontId="62" fillId="0" borderId="0" applyFont="0" applyFill="0" applyBorder="0" applyAlignment="0" applyProtection="0"/>
    <xf numFmtId="214" fontId="62" fillId="0" borderId="0" applyFont="0" applyFill="0" applyProtection="0"/>
    <xf numFmtId="218" fontId="2" fillId="0" borderId="0" applyFont="0" applyFill="0" applyBorder="0" applyAlignment="0" applyProtection="0"/>
    <xf numFmtId="219" fontId="62" fillId="0" borderId="0" applyFont="0" applyFill="0" applyProtection="0"/>
    <xf numFmtId="0" fontId="62" fillId="0" borderId="0" applyFont="0" applyFill="0" applyBorder="0" applyAlignment="0" applyProtection="0"/>
    <xf numFmtId="216" fontId="62" fillId="0" borderId="0" applyFont="0" applyFill="0" applyBorder="0" applyAlignment="0" applyProtection="0"/>
    <xf numFmtId="0" fontId="62" fillId="0" borderId="0" applyFont="0" applyFill="0" applyBorder="0" applyAlignment="0" applyProtection="0"/>
    <xf numFmtId="0" fontId="62" fillId="0" borderId="0" applyFont="0" applyFill="0" applyProtection="0"/>
    <xf numFmtId="0" fontId="62" fillId="0" borderId="0" applyFont="0" applyFill="0" applyBorder="0" applyAlignment="0" applyProtection="0"/>
    <xf numFmtId="0" fontId="62" fillId="0" borderId="0" applyFont="0" applyFill="0" applyProtection="0"/>
    <xf numFmtId="0" fontId="62" fillId="0" borderId="0" applyFont="0" applyFill="0" applyBorder="0" applyAlignment="0" applyProtection="0"/>
    <xf numFmtId="0" fontId="62" fillId="0" borderId="0" applyFont="0" applyFill="0" applyProtection="0"/>
    <xf numFmtId="0" fontId="62" fillId="0" borderId="0" applyFont="0" applyFill="0" applyBorder="0" applyAlignment="0" applyProtection="0"/>
    <xf numFmtId="0" fontId="62" fillId="0" borderId="0" applyFont="0" applyFill="0" applyProtection="0"/>
    <xf numFmtId="0" fontId="62" fillId="0" borderId="0" applyFont="0" applyFill="0" applyBorder="0" applyAlignment="0" applyProtection="0"/>
    <xf numFmtId="0" fontId="62" fillId="0" borderId="0" applyFont="0" applyFill="0" applyProtection="0"/>
    <xf numFmtId="0" fontId="62" fillId="0" borderId="0" applyFont="0" applyFill="0" applyBorder="0" applyAlignment="0" applyProtection="0"/>
    <xf numFmtId="0" fontId="62" fillId="0" borderId="0" applyFont="0" applyFill="0" applyProtection="0"/>
    <xf numFmtId="0" fontId="23" fillId="0" borderId="0"/>
    <xf numFmtId="0" fontId="82" fillId="0" borderId="0"/>
    <xf numFmtId="0" fontId="2" fillId="0" borderId="0"/>
    <xf numFmtId="0" fontId="2" fillId="0" borderId="0"/>
    <xf numFmtId="0" fontId="2" fillId="0" borderId="0"/>
    <xf numFmtId="0" fontId="82" fillId="0" borderId="0"/>
    <xf numFmtId="0" fontId="82" fillId="0" borderId="0"/>
    <xf numFmtId="40" fontId="82" fillId="0" borderId="0" applyFont="0" applyFill="0" applyBorder="0" applyAlignment="0" applyProtection="0"/>
    <xf numFmtId="0" fontId="23" fillId="0" borderId="0"/>
    <xf numFmtId="0" fontId="2" fillId="0" borderId="0"/>
    <xf numFmtId="0" fontId="2" fillId="0" borderId="0"/>
    <xf numFmtId="0" fontId="82" fillId="0" borderId="0"/>
    <xf numFmtId="218" fontId="2" fillId="0" borderId="0" applyFont="0" applyFill="0" applyBorder="0" applyAlignment="0" applyProtection="0"/>
    <xf numFmtId="0" fontId="2" fillId="0" borderId="0"/>
    <xf numFmtId="218" fontId="2" fillId="0" borderId="0" applyFont="0" applyFill="0" applyBorder="0" applyAlignment="0" applyProtection="0"/>
    <xf numFmtId="213" fontId="62" fillId="0" borderId="0" applyFont="0" applyFill="0" applyBorder="0" applyAlignment="0" applyProtection="0"/>
    <xf numFmtId="0" fontId="62" fillId="0" borderId="0"/>
    <xf numFmtId="218" fontId="2" fillId="0" borderId="0" applyFont="0" applyFill="0" applyBorder="0" applyAlignment="0" applyProtection="0"/>
    <xf numFmtId="218" fontId="2" fillId="0" borderId="0" applyFont="0" applyFill="0" applyBorder="0" applyAlignment="0" applyProtection="0"/>
    <xf numFmtId="0" fontId="110" fillId="0" borderId="0" applyFont="0" applyFill="0" applyBorder="0" applyAlignment="0" applyProtection="0"/>
    <xf numFmtId="0" fontId="111" fillId="0" borderId="0" applyFont="0" applyFill="0" applyBorder="0" applyAlignment="0" applyProtection="0"/>
    <xf numFmtId="235" fontId="112" fillId="0" borderId="0" applyFont="0" applyFill="0" applyBorder="0" applyAlignment="0" applyProtection="0"/>
    <xf numFmtId="236" fontId="112" fillId="0" borderId="0" applyFont="0" applyFill="0" applyBorder="0" applyAlignment="0" applyProtection="0"/>
    <xf numFmtId="0" fontId="113" fillId="0" borderId="0" applyFont="0" applyFill="0" applyBorder="0" applyAlignment="0" applyProtection="0"/>
    <xf numFmtId="0" fontId="113" fillId="0" borderId="0" applyFont="0" applyFill="0" applyBorder="0" applyAlignment="0" applyProtection="0"/>
    <xf numFmtId="44" fontId="114" fillId="0" borderId="0" applyFont="0" applyFill="0" applyBorder="0" applyAlignment="0" applyProtection="0"/>
    <xf numFmtId="42" fontId="114"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237" fontId="115" fillId="0" borderId="0">
      <protection locked="0"/>
    </xf>
    <xf numFmtId="38" fontId="82" fillId="0" borderId="0" applyFill="0" applyBorder="0" applyAlignment="0" applyProtection="0"/>
    <xf numFmtId="2" fontId="110" fillId="0" borderId="0" applyFont="0" applyFill="0" applyBorder="0" applyAlignment="0" applyProtection="0"/>
    <xf numFmtId="2" fontId="111" fillId="0" borderId="0" applyFon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xf numFmtId="0" fontId="121" fillId="0" borderId="0"/>
    <xf numFmtId="0" fontId="113" fillId="0" borderId="0"/>
    <xf numFmtId="198" fontId="122" fillId="0" borderId="0" applyNumberFormat="0" applyFill="0" applyBorder="0" applyAlignment="0" applyProtection="0">
      <alignment vertical="top"/>
      <protection locked="0"/>
    </xf>
    <xf numFmtId="40" fontId="123" fillId="0" borderId="0" applyFont="0" applyFill="0" applyBorder="0" applyAlignment="0" applyProtection="0"/>
    <xf numFmtId="38" fontId="123" fillId="0" borderId="0" applyFont="0" applyFill="0" applyBorder="0" applyAlignment="0" applyProtection="0"/>
    <xf numFmtId="0" fontId="123" fillId="0" borderId="0" applyFont="0" applyFill="0" applyBorder="0" applyAlignment="0" applyProtection="0"/>
    <xf numFmtId="0" fontId="123" fillId="0" borderId="0" applyFont="0" applyFill="0" applyBorder="0" applyAlignment="0" applyProtection="0"/>
    <xf numFmtId="198" fontId="124" fillId="0" borderId="0" applyNumberFormat="0" applyFill="0" applyBorder="0" applyAlignment="0" applyProtection="0">
      <alignment vertical="top"/>
      <protection locked="0"/>
    </xf>
    <xf numFmtId="198" fontId="125" fillId="0" borderId="0" applyNumberFormat="0" applyFill="0" applyBorder="0" applyAlignment="0" applyProtection="0">
      <alignment vertical="top"/>
      <protection locked="0"/>
    </xf>
    <xf numFmtId="0" fontId="126" fillId="0" borderId="0"/>
    <xf numFmtId="37" fontId="127" fillId="0" borderId="0" applyFont="0" applyFill="0" applyBorder="0" applyAlignment="0" applyProtection="0">
      <protection locked="0"/>
    </xf>
    <xf numFmtId="9" fontId="64" fillId="0" borderId="0" applyFont="0" applyFill="0" applyBorder="0" applyAlignment="0" applyProtection="0"/>
    <xf numFmtId="212" fontId="14" fillId="0" borderId="0"/>
    <xf numFmtId="0" fontId="14" fillId="0" borderId="0"/>
    <xf numFmtId="198" fontId="2" fillId="0" borderId="0"/>
    <xf numFmtId="0" fontId="2" fillId="0" borderId="0"/>
    <xf numFmtId="198" fontId="2" fillId="0" borderId="0"/>
    <xf numFmtId="0" fontId="2" fillId="0" borderId="0"/>
    <xf numFmtId="0" fontId="2" fillId="0" borderId="0"/>
    <xf numFmtId="0" fontId="14" fillId="0" borderId="0"/>
    <xf numFmtId="10" fontId="64" fillId="0" borderId="0" applyFont="0" applyFill="0" applyBorder="0" applyAlignment="0" applyProtection="0"/>
    <xf numFmtId="0" fontId="78" fillId="0" borderId="0"/>
    <xf numFmtId="238" fontId="23" fillId="0" borderId="0" applyFont="0" applyFill="0" applyBorder="0" applyAlignment="0" applyProtection="0">
      <protection locked="0"/>
    </xf>
    <xf numFmtId="4" fontId="128" fillId="0" borderId="0" applyFont="0" applyFill="0" applyBorder="0" applyAlignment="0" applyProtection="0"/>
    <xf numFmtId="198" fontId="71" fillId="0" borderId="0" applyFont="0" applyFill="0" applyBorder="0" applyAlignment="0" applyProtection="0"/>
    <xf numFmtId="0" fontId="129" fillId="40" borderId="0" applyNumberFormat="0" applyBorder="0" applyAlignment="0" applyProtection="0"/>
    <xf numFmtId="0" fontId="130" fillId="40" borderId="0" applyNumberFormat="0" applyBorder="0" applyAlignment="0" applyProtection="0"/>
    <xf numFmtId="0" fontId="1" fillId="14" borderId="0" applyNumberFormat="0" applyBorder="0" applyAlignment="0" applyProtection="0"/>
    <xf numFmtId="0" fontId="129" fillId="40" borderId="0" applyNumberFormat="0" applyBorder="0" applyAlignment="0" applyProtection="0"/>
    <xf numFmtId="0" fontId="129" fillId="41" borderId="0" applyNumberFormat="0" applyBorder="0" applyAlignment="0" applyProtection="0"/>
    <xf numFmtId="0" fontId="130" fillId="41" borderId="0" applyNumberFormat="0" applyBorder="0" applyAlignment="0" applyProtection="0"/>
    <xf numFmtId="0" fontId="1" fillId="18" borderId="0" applyNumberFormat="0" applyBorder="0" applyAlignment="0" applyProtection="0"/>
    <xf numFmtId="0" fontId="129" fillId="41" borderId="0" applyNumberFormat="0" applyBorder="0" applyAlignment="0" applyProtection="0"/>
    <xf numFmtId="0" fontId="129" fillId="42" borderId="0" applyNumberFormat="0" applyBorder="0" applyAlignment="0" applyProtection="0"/>
    <xf numFmtId="0" fontId="130" fillId="42" borderId="0" applyNumberFormat="0" applyBorder="0" applyAlignment="0" applyProtection="0"/>
    <xf numFmtId="0" fontId="1" fillId="22" borderId="0" applyNumberFormat="0" applyBorder="0" applyAlignment="0" applyProtection="0"/>
    <xf numFmtId="0" fontId="129" fillId="42" borderId="0" applyNumberFormat="0" applyBorder="0" applyAlignment="0" applyProtection="0"/>
    <xf numFmtId="0" fontId="129" fillId="43" borderId="0" applyNumberFormat="0" applyBorder="0" applyAlignment="0" applyProtection="0"/>
    <xf numFmtId="0" fontId="130" fillId="43" borderId="0" applyNumberFormat="0" applyBorder="0" applyAlignment="0" applyProtection="0"/>
    <xf numFmtId="0" fontId="1" fillId="26" borderId="0" applyNumberFormat="0" applyBorder="0" applyAlignment="0" applyProtection="0"/>
    <xf numFmtId="0" fontId="129" fillId="43" borderId="0" applyNumberFormat="0" applyBorder="0" applyAlignment="0" applyProtection="0"/>
    <xf numFmtId="0" fontId="129" fillId="44" borderId="0" applyNumberFormat="0" applyBorder="0" applyAlignment="0" applyProtection="0"/>
    <xf numFmtId="0" fontId="130" fillId="44" borderId="0" applyNumberFormat="0" applyBorder="0" applyAlignment="0" applyProtection="0"/>
    <xf numFmtId="0" fontId="1" fillId="30" borderId="0" applyNumberFormat="0" applyBorder="0" applyAlignment="0" applyProtection="0"/>
    <xf numFmtId="0" fontId="129" fillId="44" borderId="0" applyNumberFormat="0" applyBorder="0" applyAlignment="0" applyProtection="0"/>
    <xf numFmtId="0" fontId="129" fillId="45" borderId="0" applyNumberFormat="0" applyBorder="0" applyAlignment="0" applyProtection="0"/>
    <xf numFmtId="0" fontId="130" fillId="45" borderId="0" applyNumberFormat="0" applyBorder="0" applyAlignment="0" applyProtection="0"/>
    <xf numFmtId="0" fontId="1" fillId="34" borderId="0" applyNumberFormat="0" applyBorder="0" applyAlignment="0" applyProtection="0"/>
    <xf numFmtId="0" fontId="129" fillId="45" borderId="0" applyNumberFormat="0" applyBorder="0" applyAlignment="0" applyProtection="0"/>
    <xf numFmtId="198" fontId="131" fillId="40" borderId="0" applyNumberFormat="0" applyBorder="0" applyAlignment="0" applyProtection="0">
      <alignment vertical="center"/>
    </xf>
    <xf numFmtId="0" fontId="132" fillId="40" borderId="0" applyNumberFormat="0" applyBorder="0" applyAlignment="0" applyProtection="0">
      <alignment vertical="center"/>
    </xf>
    <xf numFmtId="198" fontId="131" fillId="41" borderId="0" applyNumberFormat="0" applyBorder="0" applyAlignment="0" applyProtection="0">
      <alignment vertical="center"/>
    </xf>
    <xf numFmtId="0" fontId="132" fillId="41" borderId="0" applyNumberFormat="0" applyBorder="0" applyAlignment="0" applyProtection="0">
      <alignment vertical="center"/>
    </xf>
    <xf numFmtId="198" fontId="131" fillId="42" borderId="0" applyNumberFormat="0" applyBorder="0" applyAlignment="0" applyProtection="0">
      <alignment vertical="center"/>
    </xf>
    <xf numFmtId="0" fontId="132" fillId="42" borderId="0" applyNumberFormat="0" applyBorder="0" applyAlignment="0" applyProtection="0">
      <alignment vertical="center"/>
    </xf>
    <xf numFmtId="198" fontId="131" fillId="43" borderId="0" applyNumberFormat="0" applyBorder="0" applyAlignment="0" applyProtection="0">
      <alignment vertical="center"/>
    </xf>
    <xf numFmtId="0" fontId="132" fillId="43" borderId="0" applyNumberFormat="0" applyBorder="0" applyAlignment="0" applyProtection="0">
      <alignment vertical="center"/>
    </xf>
    <xf numFmtId="198" fontId="131" fillId="44" borderId="0" applyNumberFormat="0" applyBorder="0" applyAlignment="0" applyProtection="0">
      <alignment vertical="center"/>
    </xf>
    <xf numFmtId="0" fontId="132" fillId="44" borderId="0" applyNumberFormat="0" applyBorder="0" applyAlignment="0" applyProtection="0">
      <alignment vertical="center"/>
    </xf>
    <xf numFmtId="198" fontId="131" fillId="45" borderId="0" applyNumberFormat="0" applyBorder="0" applyAlignment="0" applyProtection="0">
      <alignment vertical="center"/>
    </xf>
    <xf numFmtId="0" fontId="132" fillId="45" borderId="0" applyNumberFormat="0" applyBorder="0" applyAlignment="0" applyProtection="0">
      <alignment vertical="center"/>
    </xf>
    <xf numFmtId="0" fontId="133" fillId="40" borderId="0" applyNumberFormat="0" applyBorder="0" applyAlignment="0" applyProtection="0"/>
    <xf numFmtId="0" fontId="129" fillId="46" borderId="0" applyNumberFormat="0" applyBorder="0" applyAlignment="0" applyProtection="0"/>
    <xf numFmtId="0" fontId="133" fillId="41" borderId="0" applyNumberFormat="0" applyBorder="0" applyAlignment="0" applyProtection="0"/>
    <xf numFmtId="0" fontId="133" fillId="42" borderId="0" applyNumberFormat="0" applyBorder="0" applyAlignment="0" applyProtection="0"/>
    <xf numFmtId="0" fontId="133" fillId="43" borderId="0" applyNumberFormat="0" applyBorder="0" applyAlignment="0" applyProtection="0"/>
    <xf numFmtId="0" fontId="129" fillId="47" borderId="0" applyNumberFormat="0" applyBorder="0" applyAlignment="0" applyProtection="0"/>
    <xf numFmtId="0" fontId="133" fillId="44" borderId="0" applyNumberFormat="0" applyBorder="0" applyAlignment="0" applyProtection="0"/>
    <xf numFmtId="0" fontId="129" fillId="48" borderId="0" applyNumberFormat="0" applyBorder="0" applyAlignment="0" applyProtection="0"/>
    <xf numFmtId="0" fontId="133" fillId="45" borderId="0" applyNumberFormat="0" applyBorder="0" applyAlignment="0" applyProtection="0"/>
    <xf numFmtId="0" fontId="129" fillId="49" borderId="0" applyNumberFormat="0" applyBorder="0" applyAlignment="0" applyProtection="0"/>
    <xf numFmtId="0" fontId="134" fillId="40" borderId="0" applyNumberFormat="0" applyBorder="0" applyAlignment="0" applyProtection="0">
      <alignment vertical="center"/>
    </xf>
    <xf numFmtId="0" fontId="134" fillId="41" borderId="0" applyNumberFormat="0" applyBorder="0" applyAlignment="0" applyProtection="0">
      <alignment vertical="center"/>
    </xf>
    <xf numFmtId="0" fontId="134" fillId="42" borderId="0" applyNumberFormat="0" applyBorder="0" applyAlignment="0" applyProtection="0">
      <alignment vertical="center"/>
    </xf>
    <xf numFmtId="0" fontId="134" fillId="43" borderId="0" applyNumberFormat="0" applyBorder="0" applyAlignment="0" applyProtection="0">
      <alignment vertical="center"/>
    </xf>
    <xf numFmtId="0" fontId="134" fillId="44" borderId="0" applyNumberFormat="0" applyBorder="0" applyAlignment="0" applyProtection="0">
      <alignment vertical="center"/>
    </xf>
    <xf numFmtId="0" fontId="134" fillId="45" borderId="0" applyNumberFormat="0" applyBorder="0" applyAlignment="0" applyProtection="0">
      <alignment vertical="center"/>
    </xf>
    <xf numFmtId="0" fontId="135" fillId="40" borderId="0" applyNumberFormat="0" applyBorder="0" applyAlignment="0" applyProtection="0">
      <alignment vertical="center"/>
    </xf>
    <xf numFmtId="0" fontId="135" fillId="41" borderId="0" applyNumberFormat="0" applyBorder="0" applyAlignment="0" applyProtection="0">
      <alignment vertical="center"/>
    </xf>
    <xf numFmtId="0" fontId="135" fillId="42" borderId="0" applyNumberFormat="0" applyBorder="0" applyAlignment="0" applyProtection="0">
      <alignment vertical="center"/>
    </xf>
    <xf numFmtId="0" fontId="135" fillId="43" borderId="0" applyNumberFormat="0" applyBorder="0" applyAlignment="0" applyProtection="0">
      <alignment vertical="center"/>
    </xf>
    <xf numFmtId="0" fontId="135" fillId="44" borderId="0" applyNumberFormat="0" applyBorder="0" applyAlignment="0" applyProtection="0">
      <alignment vertical="center"/>
    </xf>
    <xf numFmtId="0" fontId="135" fillId="45" borderId="0" applyNumberFormat="0" applyBorder="0" applyAlignment="0" applyProtection="0">
      <alignment vertical="center"/>
    </xf>
    <xf numFmtId="239" fontId="2" fillId="0" borderId="0" applyProtection="0">
      <protection locked="0"/>
    </xf>
    <xf numFmtId="240" fontId="2" fillId="0" borderId="0" applyFont="0" applyFill="0" applyBorder="0" applyAlignment="0" applyProtection="0"/>
    <xf numFmtId="241" fontId="136" fillId="0" borderId="0"/>
    <xf numFmtId="241" fontId="136" fillId="0" borderId="0"/>
    <xf numFmtId="241" fontId="136" fillId="0" borderId="0"/>
    <xf numFmtId="241" fontId="136" fillId="0" borderId="0"/>
    <xf numFmtId="241" fontId="136" fillId="0" borderId="0"/>
    <xf numFmtId="241" fontId="136" fillId="0" borderId="0"/>
    <xf numFmtId="241" fontId="136" fillId="0" borderId="0"/>
    <xf numFmtId="241" fontId="136" fillId="0" borderId="0"/>
    <xf numFmtId="0" fontId="110" fillId="0" borderId="0" applyFont="0" applyFill="0" applyBorder="0" applyAlignment="0" applyProtection="0"/>
    <xf numFmtId="0" fontId="111" fillId="0" borderId="0" applyFont="0" applyFill="0" applyBorder="0" applyAlignment="0" applyProtection="0"/>
    <xf numFmtId="191" fontId="2" fillId="0" borderId="0" applyFont="0" applyFill="0" applyBorder="0" applyAlignment="0" applyProtection="0"/>
    <xf numFmtId="204" fontId="128" fillId="0" borderId="0" applyFont="0" applyFill="0" applyBorder="0" applyAlignment="0" applyProtection="0"/>
    <xf numFmtId="0" fontId="129" fillId="50" borderId="0" applyNumberFormat="0" applyBorder="0" applyAlignment="0" applyProtection="0"/>
    <xf numFmtId="0" fontId="130" fillId="50" borderId="0" applyNumberFormat="0" applyBorder="0" applyAlignment="0" applyProtection="0"/>
    <xf numFmtId="0" fontId="1" fillId="15" borderId="0" applyNumberFormat="0" applyBorder="0" applyAlignment="0" applyProtection="0"/>
    <xf numFmtId="0" fontId="129" fillId="50" borderId="0" applyNumberFormat="0" applyBorder="0" applyAlignment="0" applyProtection="0"/>
    <xf numFmtId="0" fontId="129" fillId="51" borderId="0" applyNumberFormat="0" applyBorder="0" applyAlignment="0" applyProtection="0"/>
    <xf numFmtId="0" fontId="130" fillId="51" borderId="0" applyNumberFormat="0" applyBorder="0" applyAlignment="0" applyProtection="0"/>
    <xf numFmtId="0" fontId="1" fillId="19" borderId="0" applyNumberFormat="0" applyBorder="0" applyAlignment="0" applyProtection="0"/>
    <xf numFmtId="0" fontId="129" fillId="51" borderId="0" applyNumberFormat="0" applyBorder="0" applyAlignment="0" applyProtection="0"/>
    <xf numFmtId="0" fontId="129" fillId="52" borderId="0" applyNumberFormat="0" applyBorder="0" applyAlignment="0" applyProtection="0"/>
    <xf numFmtId="0" fontId="130" fillId="52" borderId="0" applyNumberFormat="0" applyBorder="0" applyAlignment="0" applyProtection="0"/>
    <xf numFmtId="0" fontId="1" fillId="23" borderId="0" applyNumberFormat="0" applyBorder="0" applyAlignment="0" applyProtection="0"/>
    <xf numFmtId="0" fontId="137" fillId="23" borderId="0" applyNumberFormat="0" applyBorder="0" applyAlignment="0" applyProtection="0"/>
    <xf numFmtId="0" fontId="137" fillId="52" borderId="0" applyNumberFormat="0" applyBorder="0" applyAlignment="0" applyProtection="0"/>
    <xf numFmtId="0" fontId="129" fillId="43" borderId="0" applyNumberFormat="0" applyBorder="0" applyAlignment="0" applyProtection="0"/>
    <xf numFmtId="0" fontId="130" fillId="43" borderId="0" applyNumberFormat="0" applyBorder="0" applyAlignment="0" applyProtection="0"/>
    <xf numFmtId="0" fontId="1" fillId="27" borderId="0" applyNumberFormat="0" applyBorder="0" applyAlignment="0" applyProtection="0"/>
    <xf numFmtId="0" fontId="129" fillId="43" borderId="0" applyNumberFormat="0" applyBorder="0" applyAlignment="0" applyProtection="0"/>
    <xf numFmtId="0" fontId="129" fillId="50" borderId="0" applyNumberFormat="0" applyBorder="0" applyAlignment="0" applyProtection="0"/>
    <xf numFmtId="0" fontId="130" fillId="50" borderId="0" applyNumberFormat="0" applyBorder="0" applyAlignment="0" applyProtection="0"/>
    <xf numFmtId="0" fontId="1" fillId="31" borderId="0" applyNumberFormat="0" applyBorder="0" applyAlignment="0" applyProtection="0"/>
    <xf numFmtId="0" fontId="129" fillId="50" borderId="0" applyNumberFormat="0" applyBorder="0" applyAlignment="0" applyProtection="0"/>
    <xf numFmtId="0" fontId="129" fillId="53" borderId="0" applyNumberFormat="0" applyBorder="0" applyAlignment="0" applyProtection="0"/>
    <xf numFmtId="0" fontId="130" fillId="53" borderId="0" applyNumberFormat="0" applyBorder="0" applyAlignment="0" applyProtection="0"/>
    <xf numFmtId="0" fontId="1" fillId="35" borderId="0" applyNumberFormat="0" applyBorder="0" applyAlignment="0" applyProtection="0"/>
    <xf numFmtId="0" fontId="129" fillId="53" borderId="0" applyNumberFormat="0" applyBorder="0" applyAlignment="0" applyProtection="0"/>
    <xf numFmtId="198" fontId="131" fillId="50" borderId="0" applyNumberFormat="0" applyBorder="0" applyAlignment="0" applyProtection="0">
      <alignment vertical="center"/>
    </xf>
    <xf numFmtId="0" fontId="132" fillId="50" borderId="0" applyNumberFormat="0" applyBorder="0" applyAlignment="0" applyProtection="0">
      <alignment vertical="center"/>
    </xf>
    <xf numFmtId="198" fontId="131" fillId="51" borderId="0" applyNumberFormat="0" applyBorder="0" applyAlignment="0" applyProtection="0">
      <alignment vertical="center"/>
    </xf>
    <xf numFmtId="0" fontId="132" fillId="51" borderId="0" applyNumberFormat="0" applyBorder="0" applyAlignment="0" applyProtection="0">
      <alignment vertical="center"/>
    </xf>
    <xf numFmtId="198" fontId="131" fillId="52" borderId="0" applyNumberFormat="0" applyBorder="0" applyAlignment="0" applyProtection="0">
      <alignment vertical="center"/>
    </xf>
    <xf numFmtId="0" fontId="132" fillId="52" borderId="0" applyNumberFormat="0" applyBorder="0" applyAlignment="0" applyProtection="0">
      <alignment vertical="center"/>
    </xf>
    <xf numFmtId="198" fontId="131" fillId="43" borderId="0" applyNumberFormat="0" applyBorder="0" applyAlignment="0" applyProtection="0">
      <alignment vertical="center"/>
    </xf>
    <xf numFmtId="0" fontId="132" fillId="43" borderId="0" applyNumberFormat="0" applyBorder="0" applyAlignment="0" applyProtection="0">
      <alignment vertical="center"/>
    </xf>
    <xf numFmtId="198" fontId="131" fillId="50" borderId="0" applyNumberFormat="0" applyBorder="0" applyAlignment="0" applyProtection="0">
      <alignment vertical="center"/>
    </xf>
    <xf numFmtId="0" fontId="132" fillId="50" borderId="0" applyNumberFormat="0" applyBorder="0" applyAlignment="0" applyProtection="0">
      <alignment vertical="center"/>
    </xf>
    <xf numFmtId="198" fontId="131" fillId="53" borderId="0" applyNumberFormat="0" applyBorder="0" applyAlignment="0" applyProtection="0">
      <alignment vertical="center"/>
    </xf>
    <xf numFmtId="0" fontId="132" fillId="53" borderId="0" applyNumberFormat="0" applyBorder="0" applyAlignment="0" applyProtection="0">
      <alignment vertical="center"/>
    </xf>
    <xf numFmtId="0" fontId="133" fillId="50" borderId="0" applyNumberFormat="0" applyBorder="0" applyAlignment="0" applyProtection="0"/>
    <xf numFmtId="0" fontId="133" fillId="51" borderId="0" applyNumberFormat="0" applyBorder="0" applyAlignment="0" applyProtection="0"/>
    <xf numFmtId="0" fontId="133" fillId="52" borderId="0" applyNumberFormat="0" applyBorder="0" applyAlignment="0" applyProtection="0"/>
    <xf numFmtId="0" fontId="133" fillId="43" borderId="0" applyNumberFormat="0" applyBorder="0" applyAlignment="0" applyProtection="0"/>
    <xf numFmtId="0" fontId="129" fillId="47" borderId="0" applyNumberFormat="0" applyBorder="0" applyAlignment="0" applyProtection="0"/>
    <xf numFmtId="0" fontId="133" fillId="50" borderId="0" applyNumberFormat="0" applyBorder="0" applyAlignment="0" applyProtection="0"/>
    <xf numFmtId="0" fontId="133" fillId="53" borderId="0" applyNumberFormat="0" applyBorder="0" applyAlignment="0" applyProtection="0"/>
    <xf numFmtId="0" fontId="134" fillId="50" borderId="0" applyNumberFormat="0" applyBorder="0" applyAlignment="0" applyProtection="0">
      <alignment vertical="center"/>
    </xf>
    <xf numFmtId="0" fontId="134" fillId="51" borderId="0" applyNumberFormat="0" applyBorder="0" applyAlignment="0" applyProtection="0">
      <alignment vertical="center"/>
    </xf>
    <xf numFmtId="0" fontId="134" fillId="52" borderId="0" applyNumberFormat="0" applyBorder="0" applyAlignment="0" applyProtection="0">
      <alignment vertical="center"/>
    </xf>
    <xf numFmtId="0" fontId="134" fillId="43" borderId="0" applyNumberFormat="0" applyBorder="0" applyAlignment="0" applyProtection="0">
      <alignment vertical="center"/>
    </xf>
    <xf numFmtId="0" fontId="134" fillId="50" borderId="0" applyNumberFormat="0" applyBorder="0" applyAlignment="0" applyProtection="0">
      <alignment vertical="center"/>
    </xf>
    <xf numFmtId="0" fontId="134" fillId="53" borderId="0" applyNumberFormat="0" applyBorder="0" applyAlignment="0" applyProtection="0">
      <alignment vertical="center"/>
    </xf>
    <xf numFmtId="0" fontId="135" fillId="50" borderId="0" applyNumberFormat="0" applyBorder="0" applyAlignment="0" applyProtection="0">
      <alignment vertical="center"/>
    </xf>
    <xf numFmtId="0" fontId="135" fillId="51" borderId="0" applyNumberFormat="0" applyBorder="0" applyAlignment="0" applyProtection="0">
      <alignment vertical="center"/>
    </xf>
    <xf numFmtId="0" fontId="135" fillId="52" borderId="0" applyNumberFormat="0" applyBorder="0" applyAlignment="0" applyProtection="0">
      <alignment vertical="center"/>
    </xf>
    <xf numFmtId="0" fontId="135" fillId="43" borderId="0" applyNumberFormat="0" applyBorder="0" applyAlignment="0" applyProtection="0">
      <alignment vertical="center"/>
    </xf>
    <xf numFmtId="0" fontId="135" fillId="50" borderId="0" applyNumberFormat="0" applyBorder="0" applyAlignment="0" applyProtection="0">
      <alignment vertical="center"/>
    </xf>
    <xf numFmtId="0" fontId="135" fillId="53" borderId="0" applyNumberFormat="0" applyBorder="0" applyAlignment="0" applyProtection="0">
      <alignment vertical="center"/>
    </xf>
    <xf numFmtId="194" fontId="138" fillId="0" borderId="33">
      <alignment horizontal="right" vertical="center"/>
    </xf>
    <xf numFmtId="0" fontId="139" fillId="54" borderId="0" applyNumberFormat="0" applyBorder="0" applyAlignment="0" applyProtection="0"/>
    <xf numFmtId="0" fontId="140" fillId="54" borderId="0" applyNumberFormat="0" applyBorder="0" applyAlignment="0" applyProtection="0"/>
    <xf numFmtId="0" fontId="55" fillId="16" borderId="0" applyNumberFormat="0" applyBorder="0" applyAlignment="0" applyProtection="0"/>
    <xf numFmtId="0" fontId="139" fillId="54" borderId="0" applyNumberFormat="0" applyBorder="0" applyAlignment="0" applyProtection="0"/>
    <xf numFmtId="0" fontId="139" fillId="51" borderId="0" applyNumberFormat="0" applyBorder="0" applyAlignment="0" applyProtection="0"/>
    <xf numFmtId="0" fontId="140" fillId="51" borderId="0" applyNumberFormat="0" applyBorder="0" applyAlignment="0" applyProtection="0"/>
    <xf numFmtId="0" fontId="55" fillId="20" borderId="0" applyNumberFormat="0" applyBorder="0" applyAlignment="0" applyProtection="0"/>
    <xf numFmtId="0" fontId="139" fillId="51" borderId="0" applyNumberFormat="0" applyBorder="0" applyAlignment="0" applyProtection="0"/>
    <xf numFmtId="0" fontId="139" fillId="52" borderId="0" applyNumberFormat="0" applyBorder="0" applyAlignment="0" applyProtection="0"/>
    <xf numFmtId="0" fontId="140" fillId="52" borderId="0" applyNumberFormat="0" applyBorder="0" applyAlignment="0" applyProtection="0"/>
    <xf numFmtId="0" fontId="55" fillId="24" borderId="0" applyNumberFormat="0" applyBorder="0" applyAlignment="0" applyProtection="0"/>
    <xf numFmtId="0" fontId="139" fillId="52" borderId="0" applyNumberFormat="0" applyBorder="0" applyAlignment="0" applyProtection="0"/>
    <xf numFmtId="0" fontId="139" fillId="55" borderId="0" applyNumberFormat="0" applyBorder="0" applyAlignment="0" applyProtection="0"/>
    <xf numFmtId="0" fontId="140" fillId="55" borderId="0" applyNumberFormat="0" applyBorder="0" applyAlignment="0" applyProtection="0"/>
    <xf numFmtId="0" fontId="55" fillId="28" borderId="0" applyNumberFormat="0" applyBorder="0" applyAlignment="0" applyProtection="0"/>
    <xf numFmtId="0" fontId="139" fillId="55" borderId="0" applyNumberFormat="0" applyBorder="0" applyAlignment="0" applyProtection="0"/>
    <xf numFmtId="0" fontId="139" fillId="56" borderId="0" applyNumberFormat="0" applyBorder="0" applyAlignment="0" applyProtection="0"/>
    <xf numFmtId="0" fontId="140" fillId="56" borderId="0" applyNumberFormat="0" applyBorder="0" applyAlignment="0" applyProtection="0"/>
    <xf numFmtId="0" fontId="55" fillId="32" borderId="0" applyNumberFormat="0" applyBorder="0" applyAlignment="0" applyProtection="0"/>
    <xf numFmtId="0" fontId="139" fillId="56" borderId="0" applyNumberFormat="0" applyBorder="0" applyAlignment="0" applyProtection="0"/>
    <xf numFmtId="0" fontId="139" fillId="57" borderId="0" applyNumberFormat="0" applyBorder="0" applyAlignment="0" applyProtection="0"/>
    <xf numFmtId="0" fontId="140" fillId="57" borderId="0" applyNumberFormat="0" applyBorder="0" applyAlignment="0" applyProtection="0"/>
    <xf numFmtId="0" fontId="55" fillId="36" borderId="0" applyNumberFormat="0" applyBorder="0" applyAlignment="0" applyProtection="0"/>
    <xf numFmtId="0" fontId="139" fillId="57" borderId="0" applyNumberFormat="0" applyBorder="0" applyAlignment="0" applyProtection="0"/>
    <xf numFmtId="198" fontId="141" fillId="54" borderId="0" applyNumberFormat="0" applyBorder="0" applyAlignment="0" applyProtection="0">
      <alignment vertical="center"/>
    </xf>
    <xf numFmtId="0" fontId="142" fillId="54" borderId="0" applyNumberFormat="0" applyBorder="0" applyAlignment="0" applyProtection="0">
      <alignment vertical="center"/>
    </xf>
    <xf numFmtId="198" fontId="141" fillId="51" borderId="0" applyNumberFormat="0" applyBorder="0" applyAlignment="0" applyProtection="0">
      <alignment vertical="center"/>
    </xf>
    <xf numFmtId="0" fontId="142" fillId="51" borderId="0" applyNumberFormat="0" applyBorder="0" applyAlignment="0" applyProtection="0">
      <alignment vertical="center"/>
    </xf>
    <xf numFmtId="198" fontId="141" fillId="52" borderId="0" applyNumberFormat="0" applyBorder="0" applyAlignment="0" applyProtection="0">
      <alignment vertical="center"/>
    </xf>
    <xf numFmtId="0" fontId="142" fillId="52" borderId="0" applyNumberFormat="0" applyBorder="0" applyAlignment="0" applyProtection="0">
      <alignment vertical="center"/>
    </xf>
    <xf numFmtId="198" fontId="141" fillId="55" borderId="0" applyNumberFormat="0" applyBorder="0" applyAlignment="0" applyProtection="0">
      <alignment vertical="center"/>
    </xf>
    <xf numFmtId="0" fontId="142" fillId="55" borderId="0" applyNumberFormat="0" applyBorder="0" applyAlignment="0" applyProtection="0">
      <alignment vertical="center"/>
    </xf>
    <xf numFmtId="198" fontId="141" fillId="56" borderId="0" applyNumberFormat="0" applyBorder="0" applyAlignment="0" applyProtection="0">
      <alignment vertical="center"/>
    </xf>
    <xf numFmtId="0" fontId="142" fillId="56" borderId="0" applyNumberFormat="0" applyBorder="0" applyAlignment="0" applyProtection="0">
      <alignment vertical="center"/>
    </xf>
    <xf numFmtId="198" fontId="141" fillId="57" borderId="0" applyNumberFormat="0" applyBorder="0" applyAlignment="0" applyProtection="0">
      <alignment vertical="center"/>
    </xf>
    <xf numFmtId="0" fontId="142" fillId="57" borderId="0" applyNumberFormat="0" applyBorder="0" applyAlignment="0" applyProtection="0">
      <alignment vertical="center"/>
    </xf>
    <xf numFmtId="0" fontId="143" fillId="54" borderId="0" applyNumberFormat="0" applyBorder="0" applyAlignment="0" applyProtection="0"/>
    <xf numFmtId="0" fontId="143" fillId="51" borderId="0" applyNumberFormat="0" applyBorder="0" applyAlignment="0" applyProtection="0"/>
    <xf numFmtId="0" fontId="143" fillId="52" borderId="0" applyNumberFormat="0" applyBorder="0" applyAlignment="0" applyProtection="0"/>
    <xf numFmtId="0" fontId="143" fillId="55" borderId="0" applyNumberFormat="0" applyBorder="0" applyAlignment="0" applyProtection="0"/>
    <xf numFmtId="0" fontId="143" fillId="56" borderId="0" applyNumberFormat="0" applyBorder="0" applyAlignment="0" applyProtection="0"/>
    <xf numFmtId="0" fontId="143" fillId="57" borderId="0" applyNumberFormat="0" applyBorder="0" applyAlignment="0" applyProtection="0"/>
    <xf numFmtId="0" fontId="144" fillId="54" borderId="0" applyNumberFormat="0" applyBorder="0" applyAlignment="0" applyProtection="0">
      <alignment vertical="center"/>
    </xf>
    <xf numFmtId="0" fontId="144" fillId="51" borderId="0" applyNumberFormat="0" applyBorder="0" applyAlignment="0" applyProtection="0">
      <alignment vertical="center"/>
    </xf>
    <xf numFmtId="0" fontId="144" fillId="52" borderId="0" applyNumberFormat="0" applyBorder="0" applyAlignment="0" applyProtection="0">
      <alignment vertical="center"/>
    </xf>
    <xf numFmtId="0" fontId="144" fillId="55" borderId="0" applyNumberFormat="0" applyBorder="0" applyAlignment="0" applyProtection="0">
      <alignment vertical="center"/>
    </xf>
    <xf numFmtId="0" fontId="144" fillId="56" borderId="0" applyNumberFormat="0" applyBorder="0" applyAlignment="0" applyProtection="0">
      <alignment vertical="center"/>
    </xf>
    <xf numFmtId="0" fontId="144" fillId="57" borderId="0" applyNumberFormat="0" applyBorder="0" applyAlignment="0" applyProtection="0">
      <alignment vertical="center"/>
    </xf>
    <xf numFmtId="0" fontId="145" fillId="54" borderId="0" applyNumberFormat="0" applyBorder="0" applyAlignment="0" applyProtection="0">
      <alignment vertical="center"/>
    </xf>
    <xf numFmtId="0" fontId="145" fillId="51" borderId="0" applyNumberFormat="0" applyBorder="0" applyAlignment="0" applyProtection="0">
      <alignment vertical="center"/>
    </xf>
    <xf numFmtId="0" fontId="145" fillId="52" borderId="0" applyNumberFormat="0" applyBorder="0" applyAlignment="0" applyProtection="0">
      <alignment vertical="center"/>
    </xf>
    <xf numFmtId="0" fontId="145" fillId="55" borderId="0" applyNumberFormat="0" applyBorder="0" applyAlignment="0" applyProtection="0">
      <alignment vertical="center"/>
    </xf>
    <xf numFmtId="0" fontId="145" fillId="56" borderId="0" applyNumberFormat="0" applyBorder="0" applyAlignment="0" applyProtection="0">
      <alignment vertical="center"/>
    </xf>
    <xf numFmtId="0" fontId="145" fillId="57" borderId="0" applyNumberFormat="0" applyBorder="0" applyAlignment="0" applyProtection="0">
      <alignment vertical="center"/>
    </xf>
    <xf numFmtId="220" fontId="62" fillId="0" borderId="0" applyFont="0" applyFill="0" applyBorder="0" applyAlignment="0" applyProtection="0"/>
    <xf numFmtId="219" fontId="62" fillId="0" borderId="0" applyFont="0" applyFill="0" applyBorder="0" applyAlignment="0" applyProtection="0"/>
    <xf numFmtId="221" fontId="62" fillId="0" borderId="0" applyFont="0" applyFill="0" applyBorder="0" applyAlignment="0" applyProtection="0"/>
    <xf numFmtId="0" fontId="62" fillId="0" borderId="0" applyFont="0" applyFill="0" applyBorder="0" applyAlignment="0" applyProtection="0"/>
    <xf numFmtId="216" fontId="62" fillId="0" borderId="0" applyFont="0" applyFill="0" applyBorder="0" applyAlignment="0" applyProtection="0"/>
    <xf numFmtId="9" fontId="73" fillId="0" borderId="0"/>
    <xf numFmtId="0" fontId="67" fillId="0" borderId="0"/>
    <xf numFmtId="0" fontId="67" fillId="0" borderId="0"/>
    <xf numFmtId="0" fontId="67" fillId="0" borderId="0"/>
    <xf numFmtId="9" fontId="73" fillId="0" borderId="0"/>
    <xf numFmtId="9" fontId="71" fillId="0" borderId="0"/>
    <xf numFmtId="9" fontId="146" fillId="0" borderId="0"/>
    <xf numFmtId="38" fontId="82" fillId="0" borderId="0" applyFont="0" applyFill="0" applyBorder="0" applyAlignment="0" applyProtection="0"/>
    <xf numFmtId="212" fontId="147" fillId="0" borderId="0" applyNumberFormat="0" applyFont="0" applyFill="0" applyBorder="0"/>
    <xf numFmtId="38" fontId="82" fillId="0" borderId="0" applyFill="0" applyBorder="0" applyAlignment="0" applyProtection="0"/>
    <xf numFmtId="0" fontId="148" fillId="0" borderId="0" applyFont="0" applyFill="0" applyBorder="0" applyAlignment="0" applyProtection="0"/>
    <xf numFmtId="0" fontId="149" fillId="0" borderId="0" applyFont="0" applyFill="0" applyBorder="0" applyAlignment="0" applyProtection="0"/>
    <xf numFmtId="0" fontId="149" fillId="0" borderId="0" applyFont="0" applyFill="0" applyBorder="0" applyAlignment="0" applyProtection="0"/>
    <xf numFmtId="0" fontId="148" fillId="0" borderId="0" applyFont="0" applyFill="0" applyBorder="0" applyAlignment="0" applyProtection="0"/>
    <xf numFmtId="0" fontId="150" fillId="0" borderId="0" applyFont="0" applyFill="0" applyBorder="0" applyAlignment="0" applyProtection="0"/>
    <xf numFmtId="0" fontId="150" fillId="0" borderId="0" applyFont="0" applyFill="0" applyBorder="0" applyAlignment="0" applyProtection="0"/>
    <xf numFmtId="0" fontId="151" fillId="0" borderId="0" applyFont="0" applyFill="0" applyBorder="0" applyAlignment="0" applyProtection="0"/>
    <xf numFmtId="40" fontId="149" fillId="0" borderId="0" applyFont="0" applyFill="0" applyBorder="0" applyAlignment="0" applyProtection="0"/>
    <xf numFmtId="0" fontId="149" fillId="0" borderId="0" applyFont="0" applyFill="0" applyBorder="0" applyAlignment="0" applyProtection="0"/>
    <xf numFmtId="0" fontId="149" fillId="0" borderId="0" applyFont="0" applyFill="0" applyBorder="0" applyAlignment="0" applyProtection="0"/>
    <xf numFmtId="38" fontId="82" fillId="0" borderId="0" applyFill="0" applyBorder="0" applyAlignment="0" applyProtection="0"/>
    <xf numFmtId="38" fontId="97" fillId="0" borderId="0" applyFill="0" applyBorder="0" applyAlignment="0" applyProtection="0"/>
    <xf numFmtId="38" fontId="97" fillId="0" borderId="0" applyFill="0" applyBorder="0" applyAlignment="0" applyProtection="0"/>
    <xf numFmtId="38" fontId="97" fillId="0" borderId="0" applyFill="0" applyBorder="0" applyAlignment="0" applyProtection="0"/>
    <xf numFmtId="242" fontId="88" fillId="0" borderId="0" applyFont="0" applyFill="0" applyBorder="0" applyAlignment="0" applyProtection="0"/>
    <xf numFmtId="242" fontId="88" fillId="0" borderId="0" applyFont="0" applyFill="0" applyBorder="0" applyAlignment="0" applyProtection="0"/>
    <xf numFmtId="242" fontId="88" fillId="0" borderId="0" applyFont="0" applyFill="0" applyBorder="0" applyAlignment="0" applyProtection="0"/>
    <xf numFmtId="242" fontId="88" fillId="0" borderId="0" applyFont="0" applyFill="0" applyBorder="0" applyAlignment="0" applyProtection="0"/>
    <xf numFmtId="242" fontId="88" fillId="0" borderId="0" applyFont="0" applyFill="0" applyBorder="0" applyAlignment="0" applyProtection="0"/>
    <xf numFmtId="40" fontId="97" fillId="0" borderId="0" applyFont="0" applyFill="0" applyBorder="0" applyAlignment="0" applyProtection="0"/>
    <xf numFmtId="43" fontId="71" fillId="0" borderId="0" applyFont="0" applyFill="0" applyBorder="0" applyAlignment="0" applyProtection="0"/>
    <xf numFmtId="198" fontId="152" fillId="0" borderId="0" applyFont="0" applyFill="0" applyBorder="0" applyAlignment="0" applyProtection="0"/>
    <xf numFmtId="237" fontId="115" fillId="0" borderId="0">
      <protection locked="0"/>
    </xf>
    <xf numFmtId="237" fontId="115" fillId="0" borderId="0">
      <protection locked="0"/>
    </xf>
    <xf numFmtId="237" fontId="115" fillId="0" borderId="0">
      <protection locked="0"/>
    </xf>
    <xf numFmtId="198" fontId="153" fillId="0" borderId="14">
      <alignment horizontal="center"/>
    </xf>
    <xf numFmtId="198" fontId="154" fillId="0" borderId="0"/>
    <xf numFmtId="198" fontId="154" fillId="0" borderId="34" applyFill="0">
      <alignment horizontal="center"/>
      <protection locked="0"/>
    </xf>
    <xf numFmtId="198" fontId="153" fillId="0" borderId="0" applyFill="0">
      <alignment horizontal="center"/>
      <protection locked="0"/>
    </xf>
    <xf numFmtId="198" fontId="153" fillId="58" borderId="0"/>
    <xf numFmtId="198" fontId="153" fillId="0" borderId="0">
      <protection locked="0"/>
    </xf>
    <xf numFmtId="198" fontId="153" fillId="0" borderId="0"/>
    <xf numFmtId="243" fontId="153" fillId="0" borderId="0"/>
    <xf numFmtId="244" fontId="153" fillId="0" borderId="0"/>
    <xf numFmtId="198" fontId="154" fillId="59" borderId="0">
      <alignment horizontal="right"/>
    </xf>
    <xf numFmtId="198" fontId="153" fillId="0" borderId="0"/>
    <xf numFmtId="0" fontId="155" fillId="60" borderId="24">
      <alignment horizontal="centerContinuous" vertical="top"/>
    </xf>
    <xf numFmtId="212" fontId="155" fillId="60" borderId="24">
      <alignment horizontal="centerContinuous" vertical="top"/>
    </xf>
    <xf numFmtId="198" fontId="156" fillId="61" borderId="0" applyNumberFormat="0" applyBorder="0" applyAlignment="0" applyProtection="0"/>
    <xf numFmtId="198" fontId="156" fillId="61" borderId="0" applyNumberFormat="0" applyBorder="0" applyAlignment="0" applyProtection="0"/>
    <xf numFmtId="198" fontId="157" fillId="62" borderId="0" applyNumberFormat="0" applyBorder="0" applyAlignment="0" applyProtection="0"/>
    <xf numFmtId="0" fontId="139" fillId="63" borderId="0" applyNumberFormat="0" applyBorder="0" applyAlignment="0" applyProtection="0"/>
    <xf numFmtId="0" fontId="140" fillId="63" borderId="0" applyNumberFormat="0" applyBorder="0" applyAlignment="0" applyProtection="0"/>
    <xf numFmtId="0" fontId="55" fillId="13" borderId="0" applyNumberFormat="0" applyBorder="0" applyAlignment="0" applyProtection="0"/>
    <xf numFmtId="0" fontId="139" fillId="63" borderId="0" applyNumberFormat="0" applyBorder="0" applyAlignment="0" applyProtection="0"/>
    <xf numFmtId="198" fontId="156" fillId="64" borderId="0" applyNumberFormat="0" applyBorder="0" applyAlignment="0" applyProtection="0"/>
    <xf numFmtId="198" fontId="156" fillId="65" borderId="0" applyNumberFormat="0" applyBorder="0" applyAlignment="0" applyProtection="0"/>
    <xf numFmtId="198" fontId="157" fillId="66" borderId="0" applyNumberFormat="0" applyBorder="0" applyAlignment="0" applyProtection="0"/>
    <xf numFmtId="0" fontId="139" fillId="67" borderId="0" applyNumberFormat="0" applyBorder="0" applyAlignment="0" applyProtection="0"/>
    <xf numFmtId="0" fontId="140" fillId="67" borderId="0" applyNumberFormat="0" applyBorder="0" applyAlignment="0" applyProtection="0"/>
    <xf numFmtId="0" fontId="55" fillId="17" borderId="0" applyNumberFormat="0" applyBorder="0" applyAlignment="0" applyProtection="0"/>
    <xf numFmtId="0" fontId="139" fillId="67" borderId="0" applyNumberFormat="0" applyBorder="0" applyAlignment="0" applyProtection="0"/>
    <xf numFmtId="198" fontId="156" fillId="64" borderId="0" applyNumberFormat="0" applyBorder="0" applyAlignment="0" applyProtection="0"/>
    <xf numFmtId="198" fontId="156" fillId="68" borderId="0" applyNumberFormat="0" applyBorder="0" applyAlignment="0" applyProtection="0"/>
    <xf numFmtId="198" fontId="157" fillId="65" borderId="0" applyNumberFormat="0" applyBorder="0" applyAlignment="0" applyProtection="0"/>
    <xf numFmtId="0" fontId="139" fillId="69" borderId="0" applyNumberFormat="0" applyBorder="0" applyAlignment="0" applyProtection="0"/>
    <xf numFmtId="0" fontId="140" fillId="69" borderId="0" applyNumberFormat="0" applyBorder="0" applyAlignment="0" applyProtection="0"/>
    <xf numFmtId="0" fontId="55" fillId="21" borderId="0" applyNumberFormat="0" applyBorder="0" applyAlignment="0" applyProtection="0"/>
    <xf numFmtId="0" fontId="139" fillId="69" borderId="0" applyNumberFormat="0" applyBorder="0" applyAlignment="0" applyProtection="0"/>
    <xf numFmtId="198" fontId="156" fillId="61" borderId="0" applyNumberFormat="0" applyBorder="0" applyAlignment="0" applyProtection="0"/>
    <xf numFmtId="198" fontId="156" fillId="65" borderId="0" applyNumberFormat="0" applyBorder="0" applyAlignment="0" applyProtection="0"/>
    <xf numFmtId="198" fontId="157" fillId="65" borderId="0" applyNumberFormat="0" applyBorder="0" applyAlignment="0" applyProtection="0"/>
    <xf numFmtId="0" fontId="139" fillId="55" borderId="0" applyNumberFormat="0" applyBorder="0" applyAlignment="0" applyProtection="0"/>
    <xf numFmtId="0" fontId="140" fillId="55" borderId="0" applyNumberFormat="0" applyBorder="0" applyAlignment="0" applyProtection="0"/>
    <xf numFmtId="0" fontId="55" fillId="25" borderId="0" applyNumberFormat="0" applyBorder="0" applyAlignment="0" applyProtection="0"/>
    <xf numFmtId="0" fontId="139" fillId="55" borderId="0" applyNumberFormat="0" applyBorder="0" applyAlignment="0" applyProtection="0"/>
    <xf numFmtId="198" fontId="156" fillId="70" borderId="0" applyNumberFormat="0" applyBorder="0" applyAlignment="0" applyProtection="0"/>
    <xf numFmtId="198" fontId="156" fillId="61" borderId="0" applyNumberFormat="0" applyBorder="0" applyAlignment="0" applyProtection="0"/>
    <xf numFmtId="198" fontId="157" fillId="62" borderId="0" applyNumberFormat="0" applyBorder="0" applyAlignment="0" applyProtection="0"/>
    <xf numFmtId="0" fontId="139" fillId="56" borderId="0" applyNumberFormat="0" applyBorder="0" applyAlignment="0" applyProtection="0"/>
    <xf numFmtId="0" fontId="140" fillId="56" borderId="0" applyNumberFormat="0" applyBorder="0" applyAlignment="0" applyProtection="0"/>
    <xf numFmtId="0" fontId="55" fillId="29" borderId="0" applyNumberFormat="0" applyBorder="0" applyAlignment="0" applyProtection="0"/>
    <xf numFmtId="0" fontId="139" fillId="56" borderId="0" applyNumberFormat="0" applyBorder="0" applyAlignment="0" applyProtection="0"/>
    <xf numFmtId="198" fontId="156" fillId="64" borderId="0" applyNumberFormat="0" applyBorder="0" applyAlignment="0" applyProtection="0"/>
    <xf numFmtId="198" fontId="156" fillId="71" borderId="0" applyNumberFormat="0" applyBorder="0" applyAlignment="0" applyProtection="0"/>
    <xf numFmtId="198" fontId="157" fillId="71" borderId="0" applyNumberFormat="0" applyBorder="0" applyAlignment="0" applyProtection="0"/>
    <xf numFmtId="0" fontId="139" fillId="72" borderId="0" applyNumberFormat="0" applyBorder="0" applyAlignment="0" applyProtection="0"/>
    <xf numFmtId="0" fontId="140" fillId="72" borderId="0" applyNumberFormat="0" applyBorder="0" applyAlignment="0" applyProtection="0"/>
    <xf numFmtId="0" fontId="55" fillId="33" borderId="0" applyNumberFormat="0" applyBorder="0" applyAlignment="0" applyProtection="0"/>
    <xf numFmtId="0" fontId="139" fillId="72" borderId="0" applyNumberFormat="0" applyBorder="0" applyAlignment="0" applyProtection="0"/>
    <xf numFmtId="245" fontId="158" fillId="0" borderId="4" applyFont="0" applyFill="0" applyBorder="0" applyAlignment="0"/>
    <xf numFmtId="0" fontId="68" fillId="73" borderId="35">
      <alignment horizontal="center" vertical="center"/>
    </xf>
    <xf numFmtId="0" fontId="149" fillId="0" borderId="0" applyFont="0" applyFill="0" applyBorder="0" applyAlignment="0" applyProtection="0"/>
    <xf numFmtId="246" fontId="159" fillId="0" borderId="0" applyFont="0" applyFill="0" applyBorder="0" applyAlignment="0" applyProtection="0"/>
    <xf numFmtId="191" fontId="2" fillId="0" borderId="0" applyFont="0" applyFill="0" applyBorder="0" applyAlignment="0" applyProtection="0"/>
    <xf numFmtId="0" fontId="148" fillId="0" borderId="0" applyFont="0" applyFill="0" applyBorder="0" applyAlignment="0" applyProtection="0"/>
    <xf numFmtId="0" fontId="149" fillId="0" borderId="0" applyFont="0" applyFill="0" applyBorder="0" applyAlignment="0" applyProtection="0"/>
    <xf numFmtId="0" fontId="149" fillId="0" borderId="0" applyFont="0" applyFill="0" applyBorder="0" applyAlignment="0" applyProtection="0"/>
    <xf numFmtId="0" fontId="148" fillId="0" borderId="0" applyFont="0" applyFill="0" applyBorder="0" applyAlignment="0" applyProtection="0"/>
    <xf numFmtId="0" fontId="150" fillId="0" borderId="0" applyFont="0" applyFill="0" applyBorder="0" applyAlignment="0" applyProtection="0"/>
    <xf numFmtId="0" fontId="150" fillId="0" borderId="0" applyFont="0" applyFill="0" applyBorder="0" applyAlignment="0" applyProtection="0"/>
    <xf numFmtId="0" fontId="151" fillId="0" borderId="0" applyFont="0" applyFill="0" applyBorder="0" applyAlignment="0" applyProtection="0"/>
    <xf numFmtId="0" fontId="149" fillId="0" borderId="0" applyFont="0" applyFill="0" applyBorder="0" applyAlignment="0" applyProtection="0"/>
    <xf numFmtId="247" fontId="159" fillId="0" borderId="0" applyFont="0" applyFill="0" applyBorder="0" applyAlignment="0" applyProtection="0"/>
    <xf numFmtId="193" fontId="2" fillId="0" borderId="0" applyFont="0" applyFill="0" applyBorder="0" applyAlignment="0" applyProtection="0"/>
    <xf numFmtId="10" fontId="111" fillId="0" borderId="0" applyFont="0" applyFill="0" applyBorder="0" applyAlignment="0" applyProtection="0"/>
    <xf numFmtId="10" fontId="110" fillId="0" borderId="0" applyFont="0" applyFill="0" applyBorder="0" applyAlignment="0" applyProtection="0"/>
    <xf numFmtId="0" fontId="2" fillId="0" borderId="0" applyFill="0" applyBorder="0" applyProtection="0">
      <protection locked="0"/>
    </xf>
    <xf numFmtId="0" fontId="14" fillId="0" borderId="0">
      <alignment horizontal="justify" vertical="top" wrapText="1"/>
      <protection locked="0"/>
    </xf>
    <xf numFmtId="198" fontId="160" fillId="0" borderId="0">
      <alignment horizontal="center" wrapText="1"/>
      <protection locked="0"/>
    </xf>
    <xf numFmtId="0" fontId="2" fillId="0" borderId="0" applyNumberFormat="0" applyFill="0" applyBorder="0" applyAlignment="0" applyProtection="0"/>
    <xf numFmtId="0" fontId="86" fillId="0" borderId="0" applyNumberFormat="0" applyFill="0" applyBorder="0" applyAlignment="0" applyProtection="0"/>
    <xf numFmtId="0" fontId="161" fillId="0" borderId="0"/>
    <xf numFmtId="248" fontId="62" fillId="0" borderId="0" applyFont="0" applyFill="0" applyBorder="0" applyAlignment="0" applyProtection="0"/>
    <xf numFmtId="249" fontId="162" fillId="0" borderId="0" applyFont="0" applyFill="0" applyBorder="0" applyAlignment="0" applyProtection="0"/>
    <xf numFmtId="192" fontId="2" fillId="0" borderId="0" applyFont="0" applyFill="0" applyBorder="0" applyAlignment="0" applyProtection="0"/>
    <xf numFmtId="0" fontId="62" fillId="0" borderId="0" applyFont="0" applyFill="0" applyBorder="0" applyAlignment="0" applyProtection="0"/>
    <xf numFmtId="43" fontId="159" fillId="0" borderId="0" applyFont="0" applyFill="0" applyBorder="0" applyAlignment="0" applyProtection="0"/>
    <xf numFmtId="250" fontId="62" fillId="0" borderId="0" applyFont="0" applyFill="0" applyBorder="0" applyAlignment="0" applyProtection="0"/>
    <xf numFmtId="251" fontId="162" fillId="0" borderId="0" applyFont="0" applyFill="0" applyBorder="0" applyAlignment="0" applyProtection="0"/>
    <xf numFmtId="194" fontId="2" fillId="0" borderId="0" applyFont="0" applyFill="0" applyBorder="0" applyAlignment="0" applyProtection="0"/>
    <xf numFmtId="0" fontId="163" fillId="0" borderId="0" applyFont="0" applyFill="0" applyBorder="0" applyAlignment="0" applyProtection="0"/>
    <xf numFmtId="4" fontId="111" fillId="0" borderId="0" applyFont="0" applyFill="0" applyBorder="0" applyAlignment="0" applyProtection="0"/>
    <xf numFmtId="3" fontId="111" fillId="0" borderId="0" applyFont="0" applyFill="0" applyBorder="0" applyAlignment="0" applyProtection="0"/>
    <xf numFmtId="4" fontId="110" fillId="0" borderId="0" applyFont="0" applyFill="0" applyBorder="0" applyAlignment="0" applyProtection="0"/>
    <xf numFmtId="3" fontId="110" fillId="0" borderId="0" applyFont="0" applyFill="0" applyBorder="0" applyAlignment="0" applyProtection="0"/>
    <xf numFmtId="253" fontId="88" fillId="0" borderId="26">
      <alignment horizontal="center"/>
    </xf>
    <xf numFmtId="40" fontId="97" fillId="0" borderId="0" applyFont="0" applyFill="0" applyBorder="0" applyAlignment="0" applyProtection="0"/>
    <xf numFmtId="0" fontId="2" fillId="0" borderId="0" applyFont="0" applyFill="0" applyBorder="0" applyAlignment="0" applyProtection="0"/>
    <xf numFmtId="38" fontId="82" fillId="0" borderId="0" applyFont="0" applyFill="0" applyBorder="0" applyAlignment="0" applyProtection="0"/>
    <xf numFmtId="0" fontId="62" fillId="0" borderId="0" applyFont="0" applyFill="0" applyBorder="0" applyAlignment="0" applyProtection="0"/>
    <xf numFmtId="0" fontId="62" fillId="0" borderId="0" applyFont="0" applyFill="0" applyBorder="0" applyAlignment="0" applyProtection="0"/>
    <xf numFmtId="0" fontId="2" fillId="0" borderId="0" applyFont="0" applyFill="0" applyProtection="0"/>
    <xf numFmtId="254" fontId="78" fillId="0" borderId="0" applyFont="0" applyFill="0" applyBorder="0" applyAlignment="0" applyProtection="0"/>
    <xf numFmtId="0" fontId="164" fillId="7" borderId="0" applyNumberFormat="0" applyBorder="0" applyAlignment="0" applyProtection="0"/>
    <xf numFmtId="0" fontId="165" fillId="41" borderId="0" applyNumberFormat="0" applyBorder="0" applyAlignment="0" applyProtection="0"/>
    <xf numFmtId="0" fontId="46" fillId="7" borderId="0" applyNumberFormat="0" applyBorder="0" applyAlignment="0" applyProtection="0"/>
    <xf numFmtId="0" fontId="166" fillId="41" borderId="0" applyNumberFormat="0" applyBorder="0" applyAlignment="0" applyProtection="0"/>
    <xf numFmtId="38" fontId="2" fillId="0" borderId="0" applyFont="0" applyFill="0" applyBorder="0" applyAlignment="0" applyProtection="0"/>
    <xf numFmtId="37" fontId="167" fillId="0" borderId="0"/>
    <xf numFmtId="255" fontId="2" fillId="0" borderId="0" applyNumberFormat="0" applyFont="0" applyAlignment="0" applyProtection="0"/>
    <xf numFmtId="0" fontId="168" fillId="0" borderId="0" applyNumberFormat="0" applyFill="0" applyBorder="0" applyAlignment="0" applyProtection="0"/>
    <xf numFmtId="37" fontId="169" fillId="0" borderId="0"/>
    <xf numFmtId="37" fontId="169" fillId="0" borderId="0"/>
    <xf numFmtId="256" fontId="170" fillId="74" borderId="36"/>
    <xf numFmtId="3" fontId="171" fillId="0" borderId="25">
      <alignment horizontal="left" vertical="center"/>
    </xf>
    <xf numFmtId="187" fontId="172" fillId="0" borderId="5" applyAlignment="0" applyProtection="0"/>
    <xf numFmtId="3" fontId="173" fillId="0" borderId="25">
      <alignment horizontal="left" vertical="center"/>
    </xf>
    <xf numFmtId="49" fontId="174" fillId="0" borderId="0" applyFont="0" applyFill="0" applyBorder="0" applyAlignment="0" applyProtection="0">
      <alignment horizontal="left"/>
    </xf>
    <xf numFmtId="257" fontId="173" fillId="0" borderId="0" applyAlignment="0" applyProtection="0"/>
    <xf numFmtId="258" fontId="161" fillId="0" borderId="0" applyFill="0" applyBorder="0" applyAlignment="0" applyProtection="0"/>
    <xf numFmtId="49" fontId="161" fillId="0" borderId="0" applyNumberFormat="0" applyAlignment="0" applyProtection="0">
      <alignment horizontal="left"/>
    </xf>
    <xf numFmtId="49" fontId="175" fillId="0" borderId="37" applyNumberFormat="0" applyAlignment="0" applyProtection="0">
      <alignment horizontal="left" wrapText="1"/>
    </xf>
    <xf numFmtId="49" fontId="175" fillId="0" borderId="0" applyNumberFormat="0" applyAlignment="0" applyProtection="0">
      <alignment horizontal="left" wrapText="1"/>
    </xf>
    <xf numFmtId="49" fontId="176" fillId="0" borderId="0" applyAlignment="0" applyProtection="0">
      <alignment horizontal="left"/>
    </xf>
    <xf numFmtId="259" fontId="177" fillId="0" borderId="0" applyFont="0" applyFill="0" applyBorder="0" applyAlignment="0" applyProtection="0"/>
    <xf numFmtId="0" fontId="2" fillId="0" borderId="38" quotePrefix="1">
      <alignment horizontal="justify" vertical="justify" textRotation="127" wrapText="1" justifyLastLine="1"/>
      <protection hidden="1"/>
    </xf>
    <xf numFmtId="0" fontId="178" fillId="0" borderId="0"/>
    <xf numFmtId="0" fontId="150" fillId="0" borderId="0"/>
    <xf numFmtId="0" fontId="159" fillId="0" borderId="0"/>
    <xf numFmtId="0" fontId="2" fillId="0" borderId="0"/>
    <xf numFmtId="0" fontId="179" fillId="0" borderId="0"/>
    <xf numFmtId="0" fontId="180" fillId="0" borderId="0"/>
    <xf numFmtId="0" fontId="162" fillId="0" borderId="0"/>
    <xf numFmtId="3" fontId="61" fillId="0" borderId="0" applyNumberFormat="0" applyFill="0" applyBorder="0" applyAlignment="0" applyProtection="0"/>
    <xf numFmtId="260" fontId="89" fillId="0" borderId="0" applyFill="0" applyBorder="0" applyAlignment="0"/>
    <xf numFmtId="261" fontId="2" fillId="0" borderId="0" applyFill="0" applyBorder="0" applyAlignment="0"/>
    <xf numFmtId="262" fontId="181" fillId="0" borderId="0" applyFill="0" applyBorder="0" applyAlignment="0"/>
    <xf numFmtId="255" fontId="87" fillId="0" borderId="0" applyFill="0" applyBorder="0" applyAlignment="0"/>
    <xf numFmtId="263" fontId="87" fillId="0" borderId="0" applyFill="0" applyBorder="0" applyAlignment="0"/>
    <xf numFmtId="0" fontId="2" fillId="0" borderId="0" applyFill="0" applyBorder="0" applyAlignment="0"/>
    <xf numFmtId="0" fontId="2" fillId="0" borderId="0" applyFill="0" applyBorder="0" applyAlignment="0"/>
    <xf numFmtId="264" fontId="87" fillId="0" borderId="0" applyFill="0" applyBorder="0" applyAlignment="0"/>
    <xf numFmtId="265" fontId="87" fillId="0" borderId="0" applyFill="0" applyBorder="0" applyAlignment="0"/>
    <xf numFmtId="255" fontId="87" fillId="0" borderId="0" applyFill="0" applyBorder="0" applyAlignment="0"/>
    <xf numFmtId="3" fontId="61" fillId="0" borderId="0" applyNumberFormat="0" applyFill="0" applyBorder="0" applyAlignment="0" applyProtection="0"/>
    <xf numFmtId="0" fontId="182" fillId="75" borderId="39" applyNumberFormat="0" applyAlignment="0" applyProtection="0"/>
    <xf numFmtId="212" fontId="183" fillId="75" borderId="39" applyNumberFormat="0" applyAlignment="0" applyProtection="0"/>
    <xf numFmtId="212" fontId="183" fillId="75" borderId="39" applyNumberFormat="0" applyAlignment="0" applyProtection="0"/>
    <xf numFmtId="0" fontId="183" fillId="75" borderId="39" applyNumberFormat="0" applyAlignment="0" applyProtection="0"/>
    <xf numFmtId="0" fontId="49" fillId="10" borderId="18" applyNumberFormat="0" applyAlignment="0" applyProtection="0"/>
    <xf numFmtId="0" fontId="182" fillId="76" borderId="39" applyNumberFormat="0" applyAlignment="0" applyProtection="0"/>
    <xf numFmtId="0" fontId="184" fillId="77" borderId="0">
      <alignment horizontal="center"/>
      <protection locked="0"/>
    </xf>
    <xf numFmtId="217" fontId="185" fillId="78" borderId="0" applyNumberFormat="0" applyFont="0" applyBorder="0" applyAlignment="0">
      <alignment horizontal="left"/>
    </xf>
    <xf numFmtId="198" fontId="186" fillId="0" borderId="0"/>
    <xf numFmtId="0" fontId="187" fillId="79" borderId="40" applyNumberFormat="0" applyAlignment="0" applyProtection="0"/>
    <xf numFmtId="212" fontId="188" fillId="79" borderId="40" applyNumberFormat="0" applyAlignment="0" applyProtection="0"/>
    <xf numFmtId="0" fontId="188" fillId="79" borderId="40" applyNumberFormat="0" applyAlignment="0" applyProtection="0"/>
    <xf numFmtId="0" fontId="51" fillId="11" borderId="21" applyNumberFormat="0" applyAlignment="0" applyProtection="0"/>
    <xf numFmtId="0" fontId="187" fillId="80" borderId="40" applyNumberFormat="0" applyAlignment="0" applyProtection="0"/>
    <xf numFmtId="0" fontId="111" fillId="0" borderId="41" applyNumberFormat="0" applyFont="0" applyFill="0" applyAlignment="0" applyProtection="0"/>
    <xf numFmtId="0" fontId="110" fillId="0" borderId="41" applyNumberFormat="0" applyFont="0" applyFill="0" applyAlignment="0" applyProtection="0"/>
    <xf numFmtId="266" fontId="71" fillId="0" borderId="0" applyFont="0" applyFill="0" applyBorder="0" applyAlignment="0" applyProtection="0"/>
    <xf numFmtId="38" fontId="33" fillId="0" borderId="0" applyNumberFormat="0" applyFill="0" applyBorder="0" applyAlignment="0" applyProtection="0">
      <protection locked="0"/>
    </xf>
    <xf numFmtId="38" fontId="189" fillId="0" borderId="0" applyNumberFormat="0" applyFill="0" applyBorder="0" applyAlignment="0" applyProtection="0">
      <protection locked="0"/>
    </xf>
    <xf numFmtId="38" fontId="190" fillId="0" borderId="0" applyNumberFormat="0" applyFill="0" applyBorder="0" applyAlignment="0" applyProtection="0">
      <protection locked="0"/>
    </xf>
    <xf numFmtId="0" fontId="161" fillId="73" borderId="14">
      <alignment horizontal="center" vertical="center" wrapText="1"/>
    </xf>
    <xf numFmtId="0" fontId="191" fillId="77" borderId="42">
      <alignment horizontal="center" wrapText="1"/>
    </xf>
    <xf numFmtId="212" fontId="192" fillId="0" borderId="25">
      <alignment horizontal="center"/>
    </xf>
    <xf numFmtId="0" fontId="193" fillId="0" borderId="0"/>
    <xf numFmtId="267" fontId="2" fillId="0" borderId="0"/>
    <xf numFmtId="268" fontId="194" fillId="0" borderId="0"/>
    <xf numFmtId="268" fontId="195" fillId="0" borderId="0"/>
    <xf numFmtId="267" fontId="2" fillId="0" borderId="0"/>
    <xf numFmtId="268" fontId="194" fillId="0" borderId="0"/>
    <xf numFmtId="268" fontId="195" fillId="0" borderId="0"/>
    <xf numFmtId="267" fontId="2" fillId="0" borderId="0"/>
    <xf numFmtId="268" fontId="194" fillId="0" borderId="0"/>
    <xf numFmtId="268" fontId="195" fillId="0" borderId="0"/>
    <xf numFmtId="267" fontId="2" fillId="0" borderId="0"/>
    <xf numFmtId="268" fontId="194" fillId="0" borderId="0"/>
    <xf numFmtId="268" fontId="195" fillId="0" borderId="0"/>
    <xf numFmtId="267" fontId="2" fillId="0" borderId="0"/>
    <xf numFmtId="268" fontId="194" fillId="0" borderId="0"/>
    <xf numFmtId="268" fontId="195" fillId="0" borderId="0"/>
    <xf numFmtId="267" fontId="2" fillId="0" borderId="0"/>
    <xf numFmtId="268" fontId="194" fillId="0" borderId="0"/>
    <xf numFmtId="268" fontId="195" fillId="0" borderId="0"/>
    <xf numFmtId="267" fontId="2" fillId="0" borderId="0"/>
    <xf numFmtId="268" fontId="194" fillId="0" borderId="0"/>
    <xf numFmtId="268" fontId="195" fillId="0" borderId="0"/>
    <xf numFmtId="267" fontId="2" fillId="0" borderId="0"/>
    <xf numFmtId="268" fontId="194" fillId="0" borderId="0"/>
    <xf numFmtId="269" fontId="23" fillId="0" borderId="0" applyFont="0" applyFill="0" applyBorder="0" applyAlignment="0" applyProtection="0">
      <protection locked="0"/>
    </xf>
    <xf numFmtId="40" fontId="23" fillId="0" borderId="0" applyFont="0" applyFill="0" applyBorder="0" applyAlignment="0" applyProtection="0">
      <protection locked="0"/>
    </xf>
    <xf numFmtId="192" fontId="196" fillId="0" borderId="0" applyFont="0" applyBorder="0">
      <alignment horizontal="right"/>
    </xf>
    <xf numFmtId="41" fontId="129" fillId="0" borderId="0" applyFont="0" applyFill="0" applyBorder="0" applyAlignment="0" applyProtection="0"/>
    <xf numFmtId="38" fontId="197" fillId="0" borderId="0" applyFont="0" applyFill="0" applyBorder="0" applyAlignment="0" applyProtection="0"/>
    <xf numFmtId="264" fontId="87" fillId="0" borderId="0" applyFont="0" applyFill="0" applyBorder="0" applyAlignment="0" applyProtection="0"/>
    <xf numFmtId="270" fontId="177" fillId="0" borderId="0" applyFont="0" applyFill="0" applyBorder="0" applyAlignment="0" applyProtection="0">
      <alignment horizontal="right"/>
    </xf>
    <xf numFmtId="194" fontId="56"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2" fillId="0" borderId="0" applyFont="0" applyFill="0" applyBorder="0" applyAlignment="0" applyProtection="0"/>
    <xf numFmtId="194" fontId="2"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130" fillId="0" borderId="0" applyFont="0" applyFill="0" applyBorder="0" applyAlignment="0" applyProtection="0"/>
    <xf numFmtId="43" fontId="129"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56"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1" fontId="89" fillId="0" borderId="0" applyFill="0" applyBorder="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1" fontId="89" fillId="0" borderId="0" applyFill="0" applyBorder="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29"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1" fontId="89" fillId="0" borderId="0" applyFill="0" applyBorder="0" applyProtection="0">
      <alignment vertical="top"/>
    </xf>
    <xf numFmtId="43" fontId="129" fillId="0" borderId="0" applyFont="0" applyFill="0" applyBorder="0" applyAlignment="0" applyProtection="0"/>
    <xf numFmtId="43" fontId="129"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194" fontId="1" fillId="0" borderId="0" applyFont="0" applyFill="0" applyBorder="0" applyAlignment="0" applyProtection="0"/>
    <xf numFmtId="43" fontId="129"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29"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29"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29"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1" fontId="89" fillId="0" borderId="0" applyFill="0" applyBorder="0" applyProtection="0">
      <alignment vertical="top"/>
    </xf>
    <xf numFmtId="271" fontId="63" fillId="0" borderId="0" applyFill="0" applyBorder="0" applyAlignment="0" applyProtection="0"/>
    <xf numFmtId="271" fontId="89" fillId="0" borderId="0" applyFill="0" applyBorder="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58" fontId="2" fillId="0" borderId="0" applyFont="0" applyFill="0" applyBorder="0" applyAlignment="0" applyProtection="0"/>
    <xf numFmtId="208" fontId="2"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1" fontId="89" fillId="0" borderId="0" applyFill="0" applyBorder="0" applyProtection="0">
      <alignment vertical="top"/>
    </xf>
    <xf numFmtId="43" fontId="89" fillId="0" borderId="0" applyFont="0" applyFill="0" applyBorder="0" applyAlignment="0" applyProtection="0">
      <alignment vertical="top"/>
    </xf>
    <xf numFmtId="194" fontId="1" fillId="0" borderId="0" applyFont="0" applyFill="0" applyBorder="0" applyAlignment="0" applyProtection="0"/>
    <xf numFmtId="194"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43" fontId="89" fillId="0" borderId="0" applyFont="0" applyFill="0" applyBorder="0" applyAlignment="0" applyProtection="0">
      <alignment vertical="top"/>
    </xf>
    <xf numFmtId="271" fontId="89" fillId="0" borderId="0" applyFill="0" applyBorder="0" applyProtection="0">
      <alignment vertical="top"/>
    </xf>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43" fontId="7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2"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194" fontId="2" fillId="0" borderId="0" applyFont="0" applyFill="0" applyBorder="0" applyAlignment="0" applyProtection="0"/>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271" fontId="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194" fontId="2" fillId="0" borderId="0" applyFont="0" applyFill="0" applyBorder="0" applyAlignment="0" applyProtection="0"/>
    <xf numFmtId="43" fontId="89" fillId="0" borderId="0" applyFont="0" applyFill="0" applyBorder="0" applyAlignment="0" applyProtection="0">
      <alignment vertical="top"/>
    </xf>
    <xf numFmtId="273" fontId="2" fillId="0" borderId="0" applyFill="0" applyBorder="0" applyAlignment="0" applyProtection="0"/>
    <xf numFmtId="271" fontId="2" fillId="0" borderId="0" applyFill="0" applyBorder="0" applyAlignment="0" applyProtection="0"/>
    <xf numFmtId="273" fontId="2" fillId="0" borderId="0" applyFill="0" applyBorder="0" applyAlignment="0" applyProtection="0"/>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271" fontId="2" fillId="0" borderId="0" applyFill="0" applyBorder="0" applyAlignment="0" applyProtection="0"/>
    <xf numFmtId="273" fontId="2" fillId="0" borderId="0" applyFill="0" applyBorder="0" applyAlignment="0" applyProtection="0"/>
    <xf numFmtId="271" fontId="2" fillId="0" borderId="0" applyFill="0" applyBorder="0" applyAlignment="0" applyProtection="0"/>
    <xf numFmtId="271" fontId="2" fillId="0" borderId="0" applyFill="0" applyBorder="0" applyAlignment="0" applyProtection="0"/>
    <xf numFmtId="271" fontId="2" fillId="0" borderId="0" applyFill="0" applyBorder="0" applyAlignment="0" applyProtection="0"/>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43" fontId="129" fillId="0" borderId="0" applyFont="0" applyFill="0" applyBorder="0" applyAlignment="0" applyProtection="0"/>
    <xf numFmtId="271" fontId="2" fillId="0" borderId="0" applyFill="0" applyBorder="0" applyAlignment="0" applyProtection="0"/>
    <xf numFmtId="43" fontId="129" fillId="0" borderId="0" applyFont="0" applyFill="0" applyBorder="0" applyAlignment="0" applyProtection="0"/>
    <xf numFmtId="271" fontId="2" fillId="0" borderId="0" applyFill="0" applyBorder="0" applyAlignment="0" applyProtection="0"/>
    <xf numFmtId="43" fontId="129" fillId="0" borderId="0" applyFont="0" applyFill="0" applyBorder="0" applyAlignment="0" applyProtection="0"/>
    <xf numFmtId="271" fontId="2" fillId="0" borderId="0" applyFill="0" applyBorder="0" applyAlignment="0" applyProtection="0"/>
    <xf numFmtId="43" fontId="129" fillId="0" borderId="0" applyFont="0" applyFill="0" applyBorder="0" applyAlignment="0" applyProtection="0"/>
    <xf numFmtId="271" fontId="2" fillId="0" borderId="0" applyFill="0" applyBorder="0" applyAlignment="0" applyProtection="0"/>
    <xf numFmtId="43" fontId="129" fillId="0" borderId="0" applyFont="0" applyFill="0" applyBorder="0" applyAlignment="0" applyProtection="0"/>
    <xf numFmtId="271" fontId="2" fillId="0" borderId="0" applyFill="0" applyBorder="0" applyAlignment="0" applyProtection="0"/>
    <xf numFmtId="43" fontId="129" fillId="0" borderId="0" applyFont="0" applyFill="0" applyBorder="0" applyAlignment="0" applyProtection="0"/>
    <xf numFmtId="271" fontId="2" fillId="0" borderId="0" applyFill="0" applyBorder="0" applyAlignment="0" applyProtection="0"/>
    <xf numFmtId="43" fontId="129" fillId="0" borderId="0" applyFont="0" applyFill="0" applyBorder="0" applyAlignment="0" applyProtection="0"/>
    <xf numFmtId="43" fontId="78" fillId="0" borderId="0" applyFont="0" applyFill="0" applyBorder="0" applyAlignment="0" applyProtection="0"/>
    <xf numFmtId="194" fontId="88" fillId="0" borderId="0" applyFont="0" applyFill="0" applyBorder="0" applyAlignment="0" applyProtection="0"/>
    <xf numFmtId="271" fontId="89" fillId="0" borderId="0" applyFill="0" applyBorder="0" applyProtection="0">
      <alignment vertical="top"/>
    </xf>
    <xf numFmtId="271" fontId="2" fillId="0" borderId="0" applyFill="0" applyBorder="0" applyAlignment="0" applyProtection="0"/>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273" fontId="2" fillId="0" borderId="0" applyFill="0" applyBorder="0" applyAlignment="0" applyProtection="0"/>
    <xf numFmtId="271" fontId="2" fillId="0" borderId="0" applyFill="0" applyBorder="0" applyAlignment="0" applyProtection="0"/>
    <xf numFmtId="271" fontId="2" fillId="0" borderId="0" applyFill="0" applyBorder="0" applyAlignment="0" applyProtection="0"/>
    <xf numFmtId="271" fontId="2" fillId="0" borderId="0" applyFill="0" applyBorder="0" applyAlignment="0" applyProtection="0"/>
    <xf numFmtId="43" fontId="89" fillId="0" borderId="0" applyFont="0" applyFill="0" applyBorder="0" applyAlignment="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3" fontId="2"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3" fontId="2" fillId="0" borderId="0" applyFill="0" applyBorder="0" applyAlignment="0" applyProtection="0"/>
    <xf numFmtId="271" fontId="89" fillId="0" borderId="0" applyFill="0" applyBorder="0" applyProtection="0">
      <alignment vertical="top"/>
    </xf>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3" fontId="2"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3" fontId="2" fillId="0" borderId="0" applyFill="0" applyBorder="0" applyAlignment="0" applyProtection="0"/>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3"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43" fontId="19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272"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43" fontId="89" fillId="0" borderId="0" applyFont="0" applyFill="0" applyBorder="0" applyAlignment="0" applyProtection="0">
      <alignment vertical="top"/>
    </xf>
    <xf numFmtId="272"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271" fontId="89" fillId="0" borderId="0" applyFill="0" applyBorder="0" applyProtection="0">
      <alignment vertical="top"/>
    </xf>
    <xf numFmtId="43" fontId="129"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9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9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43" fontId="198" fillId="0" borderId="0" applyFont="0" applyFill="0" applyBorder="0" applyAlignment="0" applyProtection="0"/>
    <xf numFmtId="271" fontId="89" fillId="0" borderId="0" applyFill="0" applyBorder="0" applyProtection="0">
      <alignment vertical="top"/>
    </xf>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271" fontId="89" fillId="0" borderId="0" applyFill="0" applyBorder="0" applyProtection="0">
      <alignment vertical="top"/>
    </xf>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272"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43" fontId="89" fillId="0" borderId="0" applyFont="0" applyFill="0" applyBorder="0" applyAlignment="0" applyProtection="0">
      <alignment vertical="top"/>
    </xf>
    <xf numFmtId="272"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43" fontId="89" fillId="0" borderId="0" applyFont="0" applyFill="0" applyBorder="0" applyAlignment="0" applyProtection="0">
      <alignment vertical="top"/>
    </xf>
    <xf numFmtId="272"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2"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43" fontId="89" fillId="0" borderId="0" applyFont="0" applyFill="0" applyBorder="0" applyAlignment="0" applyProtection="0">
      <alignment vertical="top"/>
    </xf>
    <xf numFmtId="272"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43" fontId="89" fillId="0" borderId="0" applyFont="0" applyFill="0" applyBorder="0" applyAlignment="0" applyProtection="0">
      <alignment vertical="top"/>
    </xf>
    <xf numFmtId="272"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2"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272" fontId="89" fillId="0" borderId="0" applyFill="0" applyBorder="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2" fontId="89" fillId="0" borderId="0" applyFill="0" applyBorder="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2" fontId="89" fillId="0" borderId="0" applyFill="0" applyBorder="0" applyProtection="0">
      <alignment vertical="top"/>
    </xf>
    <xf numFmtId="272" fontId="89" fillId="0" borderId="0" applyFill="0" applyBorder="0" applyProtection="0">
      <alignment vertical="top"/>
    </xf>
    <xf numFmtId="43" fontId="2"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6" fillId="0" borderId="0" applyFont="0" applyFill="0" applyBorder="0" applyAlignment="0" applyProtection="0"/>
    <xf numFmtId="274" fontId="23" fillId="0" borderId="0" applyFont="0" applyFill="0" applyBorder="0" applyAlignment="0" applyProtection="0"/>
    <xf numFmtId="275" fontId="23" fillId="0" borderId="0" applyFont="0" applyFill="0" applyBorder="0" applyAlignment="0" applyProtection="0"/>
    <xf numFmtId="271" fontId="89" fillId="0" borderId="0" applyFill="0" applyBorder="0" applyProtection="0">
      <alignment vertical="top"/>
    </xf>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0" fontId="89" fillId="0" borderId="0" applyNumberFormat="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08" fontId="2"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08" fontId="2" fillId="0" borderId="0" applyFont="0" applyFill="0" applyBorder="0" applyAlignment="0" applyProtection="0"/>
    <xf numFmtId="194" fontId="1"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208" fontId="2" fillId="0" borderId="0" applyFont="0" applyFill="0" applyBorder="0" applyAlignment="0" applyProtection="0"/>
    <xf numFmtId="194" fontId="56"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2"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194" fontId="2"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194" fontId="2"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3" fontId="2" fillId="0" borderId="0" applyFill="0" applyBorder="0" applyAlignment="0" applyProtection="0"/>
    <xf numFmtId="273" fontId="2"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42" fontId="63"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2"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4"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29"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129"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271" fontId="89" fillId="0" borderId="0" applyFill="0" applyBorder="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08" fontId="200" fillId="0" borderId="0" applyFont="0" applyFill="0" applyBorder="0" applyAlignment="0" applyProtection="0"/>
    <xf numFmtId="43" fontId="56" fillId="0" borderId="0" applyFont="0" applyFill="0" applyBorder="0" applyAlignment="0" applyProtection="0"/>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271" fontId="89" fillId="0" borderId="0" applyFill="0" applyBorder="0" applyProtection="0">
      <alignment vertical="top"/>
    </xf>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194" fontId="89" fillId="0" borderId="0" applyFont="0" applyFill="0" applyBorder="0" applyAlignment="0" applyProtection="0">
      <alignment vertical="top"/>
    </xf>
    <xf numFmtId="194" fontId="56"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4" fontId="88"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271" fontId="89" fillId="0" borderId="0" applyFill="0" applyBorder="0" applyProtection="0">
      <alignment vertical="top"/>
    </xf>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271" fontId="89" fillId="0" borderId="0" applyFill="0" applyBorder="0" applyProtection="0">
      <alignment vertical="top"/>
    </xf>
    <xf numFmtId="8" fontId="56"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29"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6" fontId="2" fillId="0" borderId="0" applyFont="0" applyFill="0" applyBorder="0" applyAlignment="0" applyProtection="0"/>
    <xf numFmtId="276" fontId="2" fillId="0" borderId="0" applyFont="0" applyFill="0" applyBorder="0" applyAlignment="0" applyProtection="0"/>
    <xf numFmtId="276" fontId="2" fillId="0" borderId="0" applyFont="0" applyFill="0" applyBorder="0" applyAlignment="0" applyProtection="0"/>
    <xf numFmtId="276" fontId="2" fillId="0" borderId="0" applyFont="0" applyFill="0" applyBorder="0" applyAlignment="0" applyProtection="0"/>
    <xf numFmtId="276" fontId="2" fillId="0" borderId="0" applyFont="0" applyFill="0" applyBorder="0" applyAlignment="0" applyProtection="0"/>
    <xf numFmtId="276" fontId="2" fillId="0" borderId="0" applyFont="0" applyFill="0" applyBorder="0" applyAlignment="0" applyProtection="0"/>
    <xf numFmtId="276" fontId="2"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03" fontId="56" fillId="0" borderId="0" applyFont="0" applyFill="0" applyBorder="0" applyAlignment="0" applyProtection="0"/>
    <xf numFmtId="271" fontId="89" fillId="0" borderId="0" applyFill="0" applyBorder="0" applyProtection="0">
      <alignment vertical="top"/>
    </xf>
    <xf numFmtId="43" fontId="2" fillId="0" borderId="0" applyFont="0" applyFill="0" applyBorder="0" applyAlignment="0" applyProtection="0"/>
    <xf numFmtId="194" fontId="1" fillId="0" borderId="0" applyFont="0" applyFill="0" applyBorder="0" applyAlignment="0" applyProtection="0"/>
    <xf numFmtId="194" fontId="1" fillId="0" borderId="0" applyFont="0" applyFill="0" applyBorder="0" applyAlignment="0" applyProtection="0"/>
    <xf numFmtId="194" fontId="78" fillId="0" borderId="0" applyFont="0" applyFill="0" applyBorder="0" applyAlignment="0" applyProtection="0"/>
    <xf numFmtId="187" fontId="201" fillId="0" borderId="0" applyFont="0" applyFill="0" applyBorder="0" applyAlignment="0" applyProtection="0"/>
    <xf numFmtId="187" fontId="201" fillId="0" borderId="0" applyFont="0" applyFill="0" applyBorder="0" applyAlignment="0" applyProtection="0"/>
    <xf numFmtId="187" fontId="201" fillId="0" borderId="0" applyFont="0" applyFill="0" applyBorder="0" applyAlignment="0" applyProtection="0"/>
    <xf numFmtId="194" fontId="1" fillId="0" borderId="0" applyFont="0" applyFill="0" applyBorder="0" applyAlignment="0" applyProtection="0"/>
    <xf numFmtId="194" fontId="1" fillId="0" borderId="0" applyFont="0" applyFill="0" applyBorder="0" applyAlignment="0" applyProtection="0"/>
    <xf numFmtId="43" fontId="129" fillId="0" borderId="0" applyFont="0" applyFill="0" applyBorder="0" applyAlignment="0" applyProtection="0"/>
    <xf numFmtId="277" fontId="2" fillId="0" borderId="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0" fontId="2" fillId="0" borderId="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0" fontId="2" fillId="0" borderId="0" applyFill="0" applyBorder="0" applyAlignment="0" applyProtection="0"/>
    <xf numFmtId="40" fontId="2" fillId="0" borderId="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0" fontId="2" fillId="0" borderId="0" applyFill="0" applyBorder="0" applyAlignment="0" applyProtection="0"/>
    <xf numFmtId="43" fontId="89" fillId="0" borderId="0" applyFont="0" applyFill="0" applyBorder="0" applyAlignment="0" applyProtection="0">
      <alignment vertical="top"/>
    </xf>
    <xf numFmtId="40" fontId="2" fillId="0" borderId="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0" fontId="2" fillId="0" borderId="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3" fontId="89" fillId="0" borderId="0" applyFont="0" applyFill="0" applyBorder="0" applyAlignment="0" applyProtection="0">
      <alignment vertical="top"/>
    </xf>
    <xf numFmtId="194" fontId="2"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194" fontId="8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0" fontId="2" fillId="0" borderId="0" applyFill="0" applyBorder="0" applyAlignment="0" applyProtection="0"/>
    <xf numFmtId="271" fontId="89" fillId="0" borderId="0" applyFill="0" applyBorder="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271" fontId="89" fillId="0" borderId="0" applyFill="0" applyBorder="0" applyProtection="0">
      <alignment vertical="top"/>
    </xf>
    <xf numFmtId="40" fontId="2" fillId="0" borderId="0" applyFill="0" applyBorder="0" applyAlignment="0" applyProtection="0"/>
    <xf numFmtId="40" fontId="2" fillId="0" borderId="0" applyFill="0" applyBorder="0" applyAlignment="0" applyProtection="0"/>
    <xf numFmtId="271" fontId="89" fillId="0" borderId="0" applyFill="0" applyBorder="0" applyProtection="0">
      <alignment vertical="top"/>
    </xf>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271" fontId="89" fillId="0" borderId="0" applyFill="0" applyBorder="0" applyProtection="0">
      <alignment vertical="top"/>
    </xf>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0" fontId="2" fillId="0" borderId="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271" fontId="89" fillId="0" borderId="0" applyFill="0" applyBorder="0" applyProtection="0">
      <alignment vertical="top"/>
    </xf>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271" fontId="89" fillId="0" borderId="0" applyFill="0" applyBorder="0" applyProtection="0">
      <alignment vertical="top"/>
    </xf>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3" fontId="89" fillId="0" borderId="0" applyFont="0" applyFill="0" applyBorder="0" applyAlignment="0" applyProtection="0">
      <alignment vertical="top"/>
    </xf>
    <xf numFmtId="40" fontId="2" fillId="0" borderId="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0" fontId="2" fillId="0" borderId="0" applyFill="0" applyBorder="0" applyAlignment="0" applyProtection="0"/>
    <xf numFmtId="40" fontId="2" fillId="0" borderId="0" applyFill="0" applyBorder="0" applyAlignment="0" applyProtection="0"/>
    <xf numFmtId="40" fontId="2" fillId="0" borderId="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4" fontId="2"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89" fillId="0" borderId="0" applyFont="0" applyFill="0" applyBorder="0" applyAlignment="0" applyProtection="0">
      <alignment vertical="top"/>
    </xf>
    <xf numFmtId="43" fontId="12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89" fillId="0" borderId="0" applyFont="0" applyFill="0" applyBorder="0" applyAlignment="0" applyProtection="0">
      <alignment vertical="top"/>
    </xf>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2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8" fontId="2"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1" fontId="89" fillId="0" borderId="0" applyFill="0" applyBorder="0" applyProtection="0">
      <alignment vertical="top"/>
    </xf>
    <xf numFmtId="271" fontId="89" fillId="0" borderId="0" applyFill="0" applyBorder="0" applyProtection="0">
      <alignment vertical="top"/>
    </xf>
    <xf numFmtId="0" fontId="8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08" fontId="2"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29"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129" fillId="0" borderId="0" applyFont="0" applyFill="0" applyBorder="0" applyAlignment="0" applyProtection="0"/>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89" fillId="0" borderId="0" applyFont="0" applyFill="0" applyBorder="0" applyAlignment="0" applyProtection="0">
      <alignment vertical="top"/>
    </xf>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79" fontId="73" fillId="0" borderId="0"/>
    <xf numFmtId="280" fontId="23" fillId="0" borderId="0"/>
    <xf numFmtId="0" fontId="71" fillId="0" borderId="0"/>
    <xf numFmtId="0" fontId="202" fillId="0" borderId="0" applyNumberFormat="0" applyFill="0" applyBorder="0" applyAlignment="0" applyProtection="0"/>
    <xf numFmtId="0" fontId="203" fillId="0" borderId="0"/>
    <xf numFmtId="0" fontId="64" fillId="0" borderId="0"/>
    <xf numFmtId="3" fontId="2" fillId="0" borderId="0" applyFont="0" applyFill="0" applyBorder="0" applyAlignment="0" applyProtection="0"/>
    <xf numFmtId="198" fontId="202" fillId="0" borderId="0" applyNumberFormat="0" applyFill="0" applyBorder="0" applyAlignment="0" applyProtection="0"/>
    <xf numFmtId="0" fontId="203" fillId="0" borderId="0"/>
    <xf numFmtId="0" fontId="64" fillId="0" borderId="0"/>
    <xf numFmtId="281" fontId="204" fillId="0" borderId="43" applyFont="0" applyAlignment="0">
      <alignment horizontal="center"/>
    </xf>
    <xf numFmtId="0" fontId="155" fillId="60" borderId="24">
      <alignment horizontal="centerContinuous" vertical="top"/>
    </xf>
    <xf numFmtId="43" fontId="71" fillId="0" borderId="0" applyFont="0" applyFill="0" applyBorder="0" applyAlignment="0" applyProtection="0"/>
    <xf numFmtId="0" fontId="205" fillId="0" borderId="0" applyNumberFormat="0" applyAlignment="0">
      <alignment horizontal="left"/>
    </xf>
    <xf numFmtId="282" fontId="205" fillId="0" borderId="0" applyNumberFormat="0" applyAlignment="0">
      <alignment horizontal="left"/>
    </xf>
    <xf numFmtId="0" fontId="205" fillId="0" borderId="0" applyNumberFormat="0" applyAlignment="0">
      <alignment horizontal="left"/>
    </xf>
    <xf numFmtId="0" fontId="67" fillId="0" borderId="0" applyNumberFormat="0" applyAlignment="0"/>
    <xf numFmtId="0" fontId="206" fillId="0" borderId="0">
      <alignment horizontal="left"/>
    </xf>
    <xf numFmtId="0" fontId="207" fillId="0" borderId="0"/>
    <xf numFmtId="0" fontId="208" fillId="0" borderId="0">
      <alignment horizontal="left"/>
    </xf>
    <xf numFmtId="283" fontId="23" fillId="0" borderId="0" applyFill="0" applyBorder="0" applyProtection="0"/>
    <xf numFmtId="283" fontId="23" fillId="0" borderId="5" applyFill="0" applyProtection="0"/>
    <xf numFmtId="8" fontId="97" fillId="0" borderId="0" applyFont="0" applyFill="0" applyBorder="0" applyAlignment="0" applyProtection="0"/>
    <xf numFmtId="0" fontId="193" fillId="0" borderId="0"/>
    <xf numFmtId="0" fontId="193" fillId="0" borderId="0"/>
    <xf numFmtId="188" fontId="23" fillId="0" borderId="0" applyFont="0" applyFill="0" applyBorder="0" applyAlignment="0" applyProtection="0">
      <protection locked="0"/>
    </xf>
    <xf numFmtId="190" fontId="23" fillId="0" borderId="0" applyFont="0" applyFill="0" applyBorder="0" applyAlignment="0" applyProtection="0">
      <protection locked="0"/>
    </xf>
    <xf numFmtId="284" fontId="25" fillId="0" borderId="44" applyBorder="0"/>
    <xf numFmtId="255" fontId="87" fillId="0" borderId="0" applyFont="0" applyFill="0" applyBorder="0" applyAlignment="0" applyProtection="0"/>
    <xf numFmtId="285" fontId="177" fillId="0" borderId="0" applyFont="0" applyFill="0" applyBorder="0" applyAlignment="0" applyProtection="0">
      <alignment horizontal="right"/>
    </xf>
    <xf numFmtId="191" fontId="2" fillId="0" borderId="0" applyFont="0" applyFill="0" applyBorder="0" applyAlignment="0" applyProtection="0"/>
    <xf numFmtId="193" fontId="2" fillId="0" borderId="0" applyFont="0" applyFill="0" applyBorder="0" applyAlignment="0" applyProtection="0"/>
    <xf numFmtId="1" fontId="14" fillId="0" borderId="0" applyFont="0" applyFill="0" applyBorder="0" applyAlignment="0" applyProtection="0"/>
    <xf numFmtId="193" fontId="56" fillId="0" borderId="0" applyFont="0" applyFill="0" applyBorder="0" applyAlignment="0" applyProtection="0"/>
    <xf numFmtId="286" fontId="2" fillId="0" borderId="0">
      <protection locked="0"/>
    </xf>
    <xf numFmtId="0" fontId="2" fillId="0" borderId="0" applyFont="0" applyFill="0" applyBorder="0" applyAlignment="0" applyProtection="0"/>
    <xf numFmtId="0" fontId="202" fillId="0" borderId="0" applyNumberFormat="0" applyFill="0" applyBorder="0" applyAlignment="0" applyProtection="0"/>
    <xf numFmtId="287" fontId="73" fillId="0" borderId="0"/>
    <xf numFmtId="288" fontId="67" fillId="0" borderId="0"/>
    <xf numFmtId="0" fontId="71" fillId="0" borderId="0"/>
    <xf numFmtId="289" fontId="2" fillId="0" borderId="0"/>
    <xf numFmtId="44" fontId="88" fillId="0" borderId="0" applyFont="0" applyFill="0" applyBorder="0" applyAlignment="0" applyProtection="0"/>
    <xf numFmtId="0" fontId="209" fillId="0" borderId="0"/>
    <xf numFmtId="0" fontId="210" fillId="0" borderId="0"/>
    <xf numFmtId="193" fontId="2" fillId="0" borderId="0" applyFont="0" applyFill="0" applyBorder="0" applyAlignment="0" applyProtection="0"/>
    <xf numFmtId="0" fontId="57" fillId="60" borderId="0" applyNumberFormat="0" applyFont="0" applyFill="0" applyBorder="0" applyProtection="0">
      <alignment horizontal="left"/>
    </xf>
    <xf numFmtId="3" fontId="64" fillId="0" borderId="0"/>
    <xf numFmtId="0" fontId="210" fillId="0" borderId="36"/>
    <xf numFmtId="3" fontId="211" fillId="81" borderId="14">
      <alignment horizontal="left"/>
      <protection locked="0"/>
    </xf>
    <xf numFmtId="0" fontId="2" fillId="0" borderId="0" applyFont="0" applyFill="0" applyBorder="0" applyAlignment="0" applyProtection="0"/>
    <xf numFmtId="0" fontId="2" fillId="0" borderId="0" applyFont="0" applyFill="0" applyBorder="0" applyAlignment="0" applyProtection="0"/>
    <xf numFmtId="15" fontId="97" fillId="0" borderId="0"/>
    <xf numFmtId="290" fontId="177" fillId="0" borderId="0" applyFont="0" applyFill="0" applyBorder="0" applyAlignment="0" applyProtection="0"/>
    <xf numFmtId="14" fontId="89" fillId="0" borderId="0" applyFill="0" applyBorder="0" applyAlignment="0"/>
    <xf numFmtId="0" fontId="86" fillId="0" borderId="0" applyProtection="0"/>
    <xf numFmtId="38" fontId="2" fillId="0" borderId="0" applyFont="0" applyFill="0" applyBorder="0" applyAlignment="0" applyProtection="0"/>
    <xf numFmtId="291" fontId="23" fillId="0" borderId="0" applyFill="0" applyBorder="0" applyProtection="0"/>
    <xf numFmtId="38" fontId="97" fillId="0" borderId="45">
      <alignment vertical="center"/>
    </xf>
    <xf numFmtId="10" fontId="2" fillId="82" borderId="14" applyNumberFormat="0" applyFont="0" applyBorder="0" applyAlignment="0" applyProtection="0">
      <protection locked="0"/>
    </xf>
    <xf numFmtId="0" fontId="2" fillId="0" borderId="0" applyFont="0" applyFill="0" applyBorder="0" applyAlignment="0" applyProtection="0"/>
    <xf numFmtId="0" fontId="2" fillId="0" borderId="0" applyFont="0" applyFill="0" applyBorder="0" applyAlignment="0" applyProtection="0"/>
    <xf numFmtId="0" fontId="212" fillId="0" borderId="0">
      <protection locked="0"/>
    </xf>
    <xf numFmtId="3" fontId="213" fillId="0" borderId="46" applyFill="0" applyBorder="0" applyProtection="0">
      <alignment horizontal="center" vertical="center"/>
    </xf>
    <xf numFmtId="258" fontId="73" fillId="0" borderId="0"/>
    <xf numFmtId="292" fontId="67" fillId="0" borderId="0"/>
    <xf numFmtId="258" fontId="71" fillId="0" borderId="0"/>
    <xf numFmtId="293" fontId="177" fillId="0" borderId="47" applyNumberFormat="0" applyFont="0" applyFill="0" applyAlignment="0" applyProtection="0"/>
    <xf numFmtId="191" fontId="214"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15" fillId="0" borderId="0" applyNumberFormat="0" applyFill="0" applyBorder="0" applyAlignment="0" applyProtection="0"/>
    <xf numFmtId="294" fontId="62" fillId="0" borderId="0" applyFont="0" applyFill="0" applyBorder="0" applyAlignment="0" applyProtection="0"/>
    <xf numFmtId="295" fontId="111" fillId="0" borderId="0" applyFont="0" applyFill="0" applyBorder="0" applyAlignment="0" applyProtection="0"/>
    <xf numFmtId="296" fontId="62" fillId="0" borderId="0" applyFont="0" applyFill="0" applyBorder="0" applyAlignment="0" applyProtection="0"/>
    <xf numFmtId="297" fontId="111" fillId="0" borderId="0" applyFont="0" applyFill="0" applyBorder="0" applyAlignment="0" applyProtection="0"/>
    <xf numFmtId="0" fontId="62" fillId="0" borderId="0"/>
    <xf numFmtId="198" fontId="216" fillId="83" borderId="0" applyNumberFormat="0" applyBorder="0" applyAlignment="0" applyProtection="0"/>
    <xf numFmtId="198" fontId="216" fillId="84" borderId="0" applyNumberFormat="0" applyBorder="0" applyAlignment="0" applyProtection="0"/>
    <xf numFmtId="198" fontId="216" fillId="85" borderId="0" applyNumberFormat="0" applyBorder="0" applyAlignment="0" applyProtection="0"/>
    <xf numFmtId="0" fontId="217" fillId="0" borderId="0">
      <protection locked="0"/>
    </xf>
    <xf numFmtId="0" fontId="217" fillId="0" borderId="0">
      <protection locked="0"/>
    </xf>
    <xf numFmtId="264" fontId="87" fillId="0" borderId="0" applyFill="0" applyBorder="0" applyAlignment="0"/>
    <xf numFmtId="255" fontId="87" fillId="0" borderId="0" applyFill="0" applyBorder="0" applyAlignment="0"/>
    <xf numFmtId="264" fontId="87" fillId="0" borderId="0" applyFill="0" applyBorder="0" applyAlignment="0"/>
    <xf numFmtId="265" fontId="87" fillId="0" borderId="0" applyFill="0" applyBorder="0" applyAlignment="0"/>
    <xf numFmtId="255" fontId="87" fillId="0" borderId="0" applyFill="0" applyBorder="0" applyAlignment="0"/>
    <xf numFmtId="0" fontId="218" fillId="0" borderId="0" applyNumberFormat="0" applyAlignment="0">
      <alignment horizontal="left"/>
    </xf>
    <xf numFmtId="282" fontId="218" fillId="0" borderId="0" applyNumberFormat="0" applyAlignment="0">
      <alignment horizontal="left"/>
    </xf>
    <xf numFmtId="0" fontId="218" fillId="0" borderId="0" applyNumberFormat="0" applyAlignment="0">
      <alignment horizontal="left"/>
    </xf>
    <xf numFmtId="198" fontId="94" fillId="0" borderId="0">
      <alignment horizontal="left"/>
    </xf>
    <xf numFmtId="198" fontId="2" fillId="0" borderId="0" applyFont="0" applyFill="0" applyBorder="0" applyAlignment="0" applyProtection="0"/>
    <xf numFmtId="0" fontId="129" fillId="0" borderId="0"/>
    <xf numFmtId="256" fontId="96" fillId="0" borderId="0"/>
    <xf numFmtId="0" fontId="219" fillId="0" borderId="0" applyNumberFormat="0" applyFill="0" applyBorder="0" applyAlignment="0" applyProtection="0"/>
    <xf numFmtId="0" fontId="220" fillId="0" borderId="0" applyNumberFormat="0" applyFill="0" applyBorder="0" applyAlignment="0" applyProtection="0"/>
    <xf numFmtId="0" fontId="53" fillId="0" borderId="0" applyNumberFormat="0" applyFill="0" applyBorder="0" applyAlignment="0" applyProtection="0"/>
    <xf numFmtId="0" fontId="219" fillId="0" borderId="0" applyNumberFormat="0" applyFill="0" applyBorder="0" applyAlignment="0" applyProtection="0"/>
    <xf numFmtId="49" fontId="221" fillId="0" borderId="0" applyNumberFormat="0" applyFill="0" applyBorder="0" applyProtection="0">
      <alignment horizontal="center" vertical="top"/>
    </xf>
    <xf numFmtId="298" fontId="221" fillId="0" borderId="0" applyFill="0" applyBorder="0">
      <alignment horizontal="right" vertical="top"/>
    </xf>
    <xf numFmtId="299" fontId="221" fillId="0" borderId="0" applyFill="0" applyBorder="0">
      <alignment horizontal="right" vertical="top"/>
    </xf>
    <xf numFmtId="0" fontId="222" fillId="0" borderId="48">
      <alignment horizontal="right" wrapText="1"/>
    </xf>
    <xf numFmtId="300" fontId="223" fillId="0" borderId="48">
      <alignment horizontal="left"/>
    </xf>
    <xf numFmtId="229" fontId="221" fillId="0" borderId="0">
      <alignment horizontal="center"/>
    </xf>
    <xf numFmtId="229" fontId="221" fillId="0" borderId="0">
      <alignment horizontal="center"/>
    </xf>
    <xf numFmtId="229" fontId="224" fillId="0" borderId="48">
      <alignment horizontal="center"/>
    </xf>
    <xf numFmtId="229" fontId="224" fillId="0" borderId="48">
      <alignment horizontal="center"/>
    </xf>
    <xf numFmtId="229" fontId="224" fillId="0" borderId="48">
      <alignment horizontal="center"/>
    </xf>
    <xf numFmtId="41" fontId="221" fillId="0" borderId="48" applyFill="0" applyBorder="0" applyProtection="0">
      <alignment horizontal="right" vertical="top"/>
    </xf>
    <xf numFmtId="300" fontId="86" fillId="0" borderId="0"/>
    <xf numFmtId="300" fontId="225" fillId="0" borderId="0"/>
    <xf numFmtId="300" fontId="2" fillId="0" borderId="0"/>
    <xf numFmtId="300" fontId="226" fillId="0" borderId="0">
      <alignment horizontal="left" vertical="top"/>
    </xf>
    <xf numFmtId="0" fontId="221" fillId="0" borderId="0" applyFill="0" applyBorder="0">
      <alignment horizontal="left" vertical="top" wrapText="1"/>
    </xf>
    <xf numFmtId="0" fontId="212" fillId="0" borderId="0">
      <protection locked="0"/>
    </xf>
    <xf numFmtId="0" fontId="227" fillId="0" borderId="0"/>
    <xf numFmtId="0" fontId="228" fillId="0" borderId="0"/>
    <xf numFmtId="0" fontId="229" fillId="0" borderId="0"/>
    <xf numFmtId="0" fontId="2" fillId="0" borderId="0">
      <protection locked="0"/>
    </xf>
    <xf numFmtId="0" fontId="212" fillId="0" borderId="0">
      <protection locked="0"/>
    </xf>
    <xf numFmtId="0" fontId="136" fillId="0" borderId="0"/>
    <xf numFmtId="0" fontId="227" fillId="0" borderId="0"/>
    <xf numFmtId="0" fontId="2" fillId="0" borderId="0">
      <protection locked="0"/>
    </xf>
    <xf numFmtId="0" fontId="212" fillId="0" borderId="0">
      <protection locked="0"/>
    </xf>
    <xf numFmtId="0" fontId="227" fillId="0" borderId="0"/>
    <xf numFmtId="0" fontId="2" fillId="0" borderId="0">
      <protection locked="0"/>
    </xf>
    <xf numFmtId="0" fontId="212" fillId="0" borderId="0">
      <protection locked="0"/>
    </xf>
    <xf numFmtId="0" fontId="227" fillId="0" borderId="0"/>
    <xf numFmtId="0" fontId="2" fillId="0" borderId="0">
      <protection locked="0"/>
    </xf>
    <xf numFmtId="0" fontId="212" fillId="0" borderId="0">
      <protection locked="0"/>
    </xf>
    <xf numFmtId="0" fontId="229" fillId="0" borderId="0"/>
    <xf numFmtId="0" fontId="227" fillId="0" borderId="0"/>
    <xf numFmtId="0" fontId="2" fillId="0" borderId="0">
      <protection locked="0"/>
    </xf>
    <xf numFmtId="0" fontId="212" fillId="0" borderId="0">
      <protection locked="0"/>
    </xf>
    <xf numFmtId="0" fontId="228" fillId="0" borderId="0"/>
    <xf numFmtId="0" fontId="169" fillId="0" borderId="0"/>
    <xf numFmtId="0" fontId="227" fillId="0" borderId="0"/>
    <xf numFmtId="0" fontId="2" fillId="0" borderId="0">
      <protection locked="0"/>
    </xf>
    <xf numFmtId="0" fontId="212" fillId="0" borderId="0">
      <protection locked="0"/>
    </xf>
    <xf numFmtId="0" fontId="228" fillId="0" borderId="0"/>
    <xf numFmtId="0" fontId="2" fillId="0" borderId="0">
      <protection locked="0"/>
    </xf>
    <xf numFmtId="0" fontId="230" fillId="0" borderId="49"/>
    <xf numFmtId="301" fontId="231" fillId="82" borderId="14" applyFont="0" applyFill="0" applyBorder="0" applyAlignment="0" applyProtection="0">
      <protection locked="0"/>
    </xf>
    <xf numFmtId="302" fontId="173" fillId="0" borderId="0" applyFill="0" applyBorder="0"/>
    <xf numFmtId="0" fontId="212" fillId="0" borderId="0">
      <protection locked="0"/>
    </xf>
    <xf numFmtId="303" fontId="232" fillId="0" borderId="0" applyFont="0" applyFill="0" applyBorder="0" applyProtection="0">
      <alignment horizontal="center"/>
    </xf>
    <xf numFmtId="0" fontId="212" fillId="0" borderId="0">
      <protection locked="0"/>
    </xf>
    <xf numFmtId="3" fontId="2" fillId="0" borderId="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14" fillId="0" borderId="0">
      <protection locked="0"/>
    </xf>
    <xf numFmtId="0" fontId="233" fillId="0" borderId="0">
      <alignment horizontal="left"/>
    </xf>
    <xf numFmtId="0" fontId="234" fillId="0" borderId="0">
      <alignment horizontal="left"/>
    </xf>
    <xf numFmtId="0" fontId="235" fillId="0" borderId="0">
      <alignment horizontal="left"/>
    </xf>
    <xf numFmtId="0" fontId="235" fillId="0" borderId="0">
      <alignment horizontal="left"/>
    </xf>
    <xf numFmtId="0" fontId="235" fillId="0" borderId="0">
      <alignment horizontal="left"/>
    </xf>
    <xf numFmtId="304" fontId="6" fillId="0" borderId="0">
      <alignment horizontal="right"/>
    </xf>
    <xf numFmtId="0" fontId="236" fillId="0" borderId="0" applyFont="0" applyFill="0" applyBorder="0" applyAlignment="0" applyProtection="0"/>
    <xf numFmtId="0" fontId="97" fillId="0" borderId="0"/>
    <xf numFmtId="17" fontId="2" fillId="0" borderId="0">
      <alignment horizontal="left"/>
    </xf>
    <xf numFmtId="38" fontId="82" fillId="0" borderId="0" applyFill="0" applyBorder="0" applyAlignment="0" applyProtection="0"/>
    <xf numFmtId="0" fontId="237" fillId="6" borderId="0" applyNumberFormat="0" applyBorder="0" applyAlignment="0" applyProtection="0"/>
    <xf numFmtId="0" fontId="238" fillId="42" borderId="0" applyNumberFormat="0" applyBorder="0" applyAlignment="0" applyProtection="0"/>
    <xf numFmtId="0" fontId="45" fillId="6" borderId="0" applyNumberFormat="0" applyBorder="0" applyAlignment="0" applyProtection="0"/>
    <xf numFmtId="0" fontId="239" fillId="42" borderId="0" applyNumberFormat="0" applyBorder="0" applyAlignment="0" applyProtection="0"/>
    <xf numFmtId="40" fontId="81" fillId="81" borderId="2"/>
    <xf numFmtId="38" fontId="161" fillId="60" borderId="0" applyNumberFormat="0" applyBorder="0" applyAlignment="0" applyProtection="0"/>
    <xf numFmtId="38" fontId="161" fillId="60" borderId="0" applyNumberFormat="0" applyBorder="0" applyAlignment="0" applyProtection="0"/>
    <xf numFmtId="305" fontId="71" fillId="60" borderId="0" applyNumberFormat="0" applyBorder="0" applyAlignment="0" applyProtection="0"/>
    <xf numFmtId="0" fontId="2" fillId="0" borderId="0"/>
    <xf numFmtId="306" fontId="192" fillId="77" borderId="14" applyNumberFormat="0" applyFont="0" applyAlignment="0"/>
    <xf numFmtId="307" fontId="177" fillId="0" borderId="0" applyFont="0" applyFill="0" applyBorder="0" applyAlignment="0" applyProtection="0">
      <alignment horizontal="right"/>
    </xf>
    <xf numFmtId="198" fontId="240" fillId="58" borderId="0"/>
    <xf numFmtId="0" fontId="241" fillId="0" borderId="0">
      <alignment horizontal="left"/>
    </xf>
    <xf numFmtId="0" fontId="241" fillId="0" borderId="0">
      <alignment horizontal="left"/>
    </xf>
    <xf numFmtId="0" fontId="241" fillId="0" borderId="0">
      <alignment horizontal="left"/>
    </xf>
    <xf numFmtId="0" fontId="242" fillId="0" borderId="50" applyNumberFormat="0" applyAlignment="0" applyProtection="0">
      <alignment horizontal="left" vertical="center"/>
    </xf>
    <xf numFmtId="282" fontId="242" fillId="0" borderId="50" applyNumberFormat="0" applyAlignment="0" applyProtection="0">
      <alignment horizontal="left" vertical="center"/>
    </xf>
    <xf numFmtId="0" fontId="242" fillId="0" borderId="50" applyNumberFormat="0" applyAlignment="0" applyProtection="0">
      <alignment horizontal="left" vertical="center"/>
    </xf>
    <xf numFmtId="0" fontId="242" fillId="0" borderId="3">
      <alignment horizontal="left" vertical="center"/>
    </xf>
    <xf numFmtId="0" fontId="243" fillId="0" borderId="3">
      <alignment horizontal="left" vertical="center"/>
    </xf>
    <xf numFmtId="0" fontId="242" fillId="0" borderId="3">
      <alignment horizontal="left" vertical="center"/>
    </xf>
    <xf numFmtId="0" fontId="244" fillId="0" borderId="0"/>
    <xf numFmtId="308" fontId="245" fillId="77" borderId="0">
      <alignment horizontal="left" vertical="top"/>
    </xf>
    <xf numFmtId="0" fontId="246" fillId="0" borderId="15" applyNumberFormat="0" applyFill="0" applyAlignment="0" applyProtection="0"/>
    <xf numFmtId="0" fontId="247" fillId="0" borderId="0" applyNumberFormat="0" applyFill="0" applyBorder="0" applyAlignment="0" applyProtection="0"/>
    <xf numFmtId="0" fontId="42" fillId="0" borderId="15" applyNumberFormat="0" applyFill="0" applyAlignment="0" applyProtection="0"/>
    <xf numFmtId="0" fontId="248" fillId="0" borderId="51" applyNumberFormat="0" applyFill="0" applyAlignment="0" applyProtection="0"/>
    <xf numFmtId="0" fontId="249" fillId="0" borderId="0">
      <alignment horizontal="left"/>
    </xf>
    <xf numFmtId="0" fontId="250" fillId="0" borderId="27">
      <alignment horizontal="left" vertical="top"/>
    </xf>
    <xf numFmtId="0" fontId="251" fillId="0" borderId="52" applyNumberFormat="0" applyFill="0" applyAlignment="0" applyProtection="0"/>
    <xf numFmtId="0" fontId="242" fillId="0" borderId="0" applyNumberFormat="0" applyFill="0" applyBorder="0" applyAlignment="0" applyProtection="0"/>
    <xf numFmtId="0" fontId="43" fillId="0" borderId="16" applyNumberFormat="0" applyFill="0" applyAlignment="0" applyProtection="0"/>
    <xf numFmtId="0" fontId="251" fillId="0" borderId="52" applyNumberFormat="0" applyFill="0" applyAlignment="0" applyProtection="0"/>
    <xf numFmtId="0" fontId="252" fillId="0" borderId="0">
      <alignment horizontal="left"/>
    </xf>
    <xf numFmtId="0" fontId="253" fillId="0" borderId="27">
      <alignment horizontal="left" vertical="top"/>
    </xf>
    <xf numFmtId="0" fontId="254" fillId="0" borderId="53" applyNumberFormat="0" applyFill="0" applyAlignment="0" applyProtection="0"/>
    <xf numFmtId="0" fontId="255" fillId="0" borderId="53" applyNumberFormat="0" applyFill="0" applyAlignment="0" applyProtection="0"/>
    <xf numFmtId="0" fontId="44" fillId="0" borderId="17" applyNumberFormat="0" applyFill="0" applyAlignment="0" applyProtection="0"/>
    <xf numFmtId="0" fontId="254" fillId="0" borderId="53" applyNumberFormat="0" applyFill="0" applyAlignment="0" applyProtection="0"/>
    <xf numFmtId="0" fontId="256" fillId="0" borderId="0">
      <alignment horizontal="left"/>
    </xf>
    <xf numFmtId="0" fontId="254" fillId="0" borderId="0" applyNumberFormat="0" applyFill="0" applyBorder="0" applyAlignment="0" applyProtection="0"/>
    <xf numFmtId="0" fontId="255" fillId="0" borderId="0" applyNumberFormat="0" applyFill="0" applyBorder="0" applyAlignment="0" applyProtection="0"/>
    <xf numFmtId="0" fontId="44" fillId="0" borderId="0" applyNumberFormat="0" applyFill="0" applyBorder="0" applyAlignment="0" applyProtection="0"/>
    <xf numFmtId="0" fontId="254" fillId="0" borderId="0" applyNumberFormat="0" applyFill="0" applyBorder="0" applyAlignment="0" applyProtection="0"/>
    <xf numFmtId="0" fontId="257" fillId="0" borderId="0"/>
    <xf numFmtId="309" fontId="169" fillId="0" borderId="54">
      <alignment horizontal="left"/>
    </xf>
    <xf numFmtId="310" fontId="232" fillId="0" borderId="24">
      <alignment horizontal="left"/>
    </xf>
    <xf numFmtId="198" fontId="258" fillId="0" borderId="55">
      <alignment horizontal="right"/>
    </xf>
    <xf numFmtId="198" fontId="169" fillId="1" borderId="24">
      <alignment horizontal="left"/>
    </xf>
    <xf numFmtId="311" fontId="2" fillId="0" borderId="0">
      <protection locked="0"/>
    </xf>
    <xf numFmtId="282" fontId="247" fillId="0" borderId="0" applyProtection="0"/>
    <xf numFmtId="0" fontId="14" fillId="0" borderId="0">
      <protection locked="0"/>
    </xf>
    <xf numFmtId="0" fontId="14" fillId="0" borderId="0">
      <protection locked="0"/>
    </xf>
    <xf numFmtId="0" fontId="14" fillId="0" borderId="0">
      <protection locked="0"/>
    </xf>
    <xf numFmtId="311" fontId="2" fillId="0" borderId="0">
      <protection locked="0"/>
    </xf>
    <xf numFmtId="282" fontId="242" fillId="0" borderId="0" applyProtection="0"/>
    <xf numFmtId="0" fontId="14" fillId="0" borderId="0">
      <protection locked="0"/>
    </xf>
    <xf numFmtId="0" fontId="14" fillId="0" borderId="0">
      <protection locked="0"/>
    </xf>
    <xf numFmtId="0" fontId="14" fillId="0" borderId="0">
      <protection locked="0"/>
    </xf>
    <xf numFmtId="198" fontId="259" fillId="0" borderId="34">
      <alignment horizontal="center"/>
    </xf>
    <xf numFmtId="198" fontId="259" fillId="0" borderId="0">
      <alignment horizontal="center"/>
    </xf>
    <xf numFmtId="212" fontId="58" fillId="0" borderId="0"/>
    <xf numFmtId="0" fontId="260" fillId="0" borderId="0" applyNumberFormat="0" applyFill="0" applyBorder="0" applyAlignment="0" applyProtection="0"/>
    <xf numFmtId="0" fontId="61" fillId="0" borderId="56" applyNumberFormat="0" applyFill="0" applyAlignment="0" applyProtection="0"/>
    <xf numFmtId="198" fontId="261" fillId="0" borderId="0" applyNumberFormat="0" applyFill="0" applyBorder="0" applyAlignment="0" applyProtection="0">
      <alignment vertical="top"/>
      <protection locked="0"/>
    </xf>
    <xf numFmtId="0" fontId="262" fillId="0" borderId="0" applyNumberFormat="0" applyFill="0" applyBorder="0" applyAlignment="0" applyProtection="0">
      <alignment vertical="top"/>
      <protection locked="0"/>
    </xf>
    <xf numFmtId="312" fontId="62" fillId="0" borderId="0" applyFont="0" applyFill="0" applyBorder="0" applyAlignment="0" applyProtection="0"/>
    <xf numFmtId="1" fontId="263" fillId="0" borderId="57"/>
    <xf numFmtId="0" fontId="200" fillId="77" borderId="0">
      <alignment horizontal="left" wrapText="1" indent="2"/>
    </xf>
    <xf numFmtId="313" fontId="2" fillId="0" borderId="0" applyBorder="0" applyAlignment="0"/>
    <xf numFmtId="10" fontId="161" fillId="77" borderId="14" applyNumberFormat="0" applyBorder="0" applyAlignment="0" applyProtection="0"/>
    <xf numFmtId="10" fontId="161" fillId="77" borderId="14" applyNumberFormat="0" applyBorder="0" applyAlignment="0" applyProtection="0"/>
    <xf numFmtId="10" fontId="161" fillId="37" borderId="14" applyNumberFormat="0" applyBorder="0" applyAlignment="0" applyProtection="0"/>
    <xf numFmtId="0" fontId="264" fillId="45" borderId="39" applyNumberFormat="0" applyAlignment="0" applyProtection="0"/>
    <xf numFmtId="212" fontId="265" fillId="45" borderId="39" applyNumberFormat="0" applyAlignment="0" applyProtection="0"/>
    <xf numFmtId="0" fontId="265" fillId="45" borderId="39" applyNumberFormat="0" applyAlignment="0" applyProtection="0"/>
    <xf numFmtId="0" fontId="47" fillId="9" borderId="18" applyNumberFormat="0" applyAlignment="0" applyProtection="0"/>
    <xf numFmtId="0" fontId="264" fillId="45" borderId="39" applyNumberFormat="0" applyAlignment="0" applyProtection="0"/>
    <xf numFmtId="314" fontId="2" fillId="0" borderId="0"/>
    <xf numFmtId="258" fontId="266" fillId="0" borderId="0"/>
    <xf numFmtId="1" fontId="2" fillId="0" borderId="0" applyFont="0" applyFill="0" applyBorder="0" applyAlignment="0" applyProtection="0"/>
    <xf numFmtId="0" fontId="82" fillId="0" borderId="0" applyFont="0" applyFill="0" applyBorder="0" applyAlignment="0" applyProtection="0"/>
    <xf numFmtId="192" fontId="2" fillId="0" borderId="0" applyFont="0" applyFill="0" applyBorder="0" applyAlignment="0" applyProtection="0"/>
    <xf numFmtId="194" fontId="2" fillId="0" borderId="0" applyFont="0" applyFill="0" applyBorder="0" applyAlignment="0" applyProtection="0"/>
    <xf numFmtId="38" fontId="267" fillId="0" borderId="0"/>
    <xf numFmtId="38" fontId="268" fillId="0" borderId="0"/>
    <xf numFmtId="38" fontId="269" fillId="0" borderId="0"/>
    <xf numFmtId="38"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70" fillId="0" borderId="0"/>
    <xf numFmtId="0" fontId="271" fillId="86" borderId="36"/>
    <xf numFmtId="192" fontId="6" fillId="0" borderId="0">
      <alignment vertical="top"/>
    </xf>
    <xf numFmtId="0" fontId="23" fillId="0" borderId="0" applyNumberFormat="0" applyFont="0" applyFill="0" applyBorder="0" applyProtection="0">
      <alignment horizontal="left" vertical="center"/>
    </xf>
    <xf numFmtId="223" fontId="62" fillId="0" borderId="0" applyFont="0" applyFill="0" applyBorder="0" applyAlignment="0" applyProtection="0"/>
    <xf numFmtId="0" fontId="272" fillId="0" borderId="0"/>
    <xf numFmtId="256" fontId="273" fillId="0" borderId="36"/>
    <xf numFmtId="264" fontId="87" fillId="0" borderId="0" applyFill="0" applyBorder="0" applyAlignment="0"/>
    <xf numFmtId="255" fontId="87" fillId="0" borderId="0" applyFill="0" applyBorder="0" applyAlignment="0"/>
    <xf numFmtId="264" fontId="87" fillId="0" borderId="0" applyFill="0" applyBorder="0" applyAlignment="0"/>
    <xf numFmtId="265" fontId="87" fillId="0" borderId="0" applyFill="0" applyBorder="0" applyAlignment="0"/>
    <xf numFmtId="255" fontId="87" fillId="0" borderId="0" applyFill="0" applyBorder="0" applyAlignment="0"/>
    <xf numFmtId="0" fontId="274" fillId="0" borderId="58" applyNumberFormat="0" applyFill="0" applyAlignment="0" applyProtection="0"/>
    <xf numFmtId="0" fontId="275" fillId="0" borderId="58" applyNumberFormat="0" applyFill="0" applyAlignment="0" applyProtection="0"/>
    <xf numFmtId="0" fontId="50" fillId="0" borderId="20" applyNumberFormat="0" applyFill="0" applyAlignment="0" applyProtection="0"/>
    <xf numFmtId="0" fontId="274" fillId="0" borderId="58" applyNumberFormat="0" applyFill="0" applyAlignment="0" applyProtection="0"/>
    <xf numFmtId="0" fontId="276" fillId="0" borderId="14">
      <alignment horizontal="center"/>
    </xf>
    <xf numFmtId="0" fontId="276" fillId="0" borderId="14">
      <alignment horizontal="center"/>
    </xf>
    <xf numFmtId="39" fontId="277" fillId="52" borderId="36"/>
    <xf numFmtId="0" fontId="278" fillId="0" borderId="0"/>
    <xf numFmtId="0" fontId="96" fillId="0" borderId="0"/>
    <xf numFmtId="0" fontId="278" fillId="0" borderId="0"/>
    <xf numFmtId="0" fontId="96" fillId="0" borderId="0"/>
    <xf numFmtId="0" fontId="279" fillId="0" borderId="0"/>
    <xf numFmtId="315" fontId="88" fillId="0" borderId="0" applyFont="0" applyFill="0" applyBorder="0" applyAlignment="0" applyProtection="0"/>
    <xf numFmtId="315" fontId="88"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38" fontId="82" fillId="0" borderId="0" applyFont="0" applyFill="0" applyBorder="0" applyAlignment="0" applyProtection="0"/>
    <xf numFmtId="40" fontId="82" fillId="0" borderId="0" applyFont="0" applyFill="0" applyBorder="0" applyAlignment="0" applyProtection="0"/>
    <xf numFmtId="37" fontId="2" fillId="0" borderId="0" applyFont="0" applyFill="0" applyBorder="0" applyAlignment="0" applyProtection="0"/>
    <xf numFmtId="37" fontId="2" fillId="0" borderId="0" applyFont="0" applyFill="0" applyBorder="0" applyAlignment="0" applyProtection="0"/>
    <xf numFmtId="316" fontId="173" fillId="0" borderId="0" applyFont="0" applyFill="0" applyBorder="0" applyAlignment="0" applyProtection="0"/>
    <xf numFmtId="317" fontId="173" fillId="0" borderId="0" applyFont="0" applyFill="0" applyBorder="0" applyAlignment="0" applyProtection="0"/>
    <xf numFmtId="198" fontId="280" fillId="0" borderId="34"/>
    <xf numFmtId="256" fontId="2" fillId="0" borderId="0" applyFont="0" applyFill="0" applyBorder="0" applyAlignment="0" applyProtection="0"/>
    <xf numFmtId="258" fontId="2" fillId="0" borderId="0" applyFont="0" applyFill="0" applyBorder="0" applyAlignment="0" applyProtection="0"/>
    <xf numFmtId="188" fontId="82" fillId="0" borderId="0" applyFont="0" applyFill="0" applyBorder="0" applyAlignment="0" applyProtection="0"/>
    <xf numFmtId="190" fontId="82" fillId="0" borderId="0" applyFont="0" applyFill="0" applyBorder="0" applyAlignment="0" applyProtection="0"/>
    <xf numFmtId="188" fontId="82" fillId="0" borderId="0" applyFont="0" applyFill="0" applyBorder="0" applyAlignment="0" applyProtection="0"/>
    <xf numFmtId="190" fontId="8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88" fontId="82" fillId="0" borderId="0" applyFont="0" applyFill="0" applyBorder="0" applyAlignment="0" applyProtection="0"/>
    <xf numFmtId="190" fontId="82" fillId="0" borderId="0" applyFont="0" applyFill="0" applyBorder="0" applyAlignment="0" applyProtection="0"/>
    <xf numFmtId="0" fontId="212" fillId="0" borderId="0">
      <protection locked="0"/>
    </xf>
    <xf numFmtId="311" fontId="71" fillId="0" borderId="0" applyFont="0" applyFill="0" applyBorder="0" applyAlignment="0" applyProtection="0"/>
    <xf numFmtId="318" fontId="78" fillId="0" borderId="0" applyFont="0" applyFill="0" applyBorder="0" applyAlignment="0" applyProtection="0"/>
    <xf numFmtId="188" fontId="82" fillId="0" borderId="0" applyFont="0" applyFill="0" applyBorder="0" applyAlignment="0" applyProtection="0"/>
    <xf numFmtId="190" fontId="82" fillId="0" borderId="0" applyFont="0" applyFill="0" applyBorder="0" applyAlignment="0" applyProtection="0"/>
    <xf numFmtId="0" fontId="281" fillId="0" borderId="0"/>
    <xf numFmtId="0" fontId="282" fillId="0" borderId="0"/>
    <xf numFmtId="319" fontId="2" fillId="0" borderId="0" applyFont="0" applyFill="0" applyBorder="0" applyAlignment="0" applyProtection="0"/>
    <xf numFmtId="14" fontId="2" fillId="0" borderId="0" applyFill="0" applyBorder="0" applyProtection="0"/>
    <xf numFmtId="320" fontId="2" fillId="0" borderId="0" applyFill="0" applyBorder="0"/>
    <xf numFmtId="321" fontId="2" fillId="0" borderId="0" applyFill="0" applyBorder="0"/>
    <xf numFmtId="320" fontId="2" fillId="0" borderId="0" applyFill="0" applyBorder="0"/>
    <xf numFmtId="10" fontId="2" fillId="0" borderId="0" applyFill="0" applyBorder="0" applyProtection="0"/>
    <xf numFmtId="195" fontId="2" fillId="0" borderId="0"/>
    <xf numFmtId="195" fontId="2" fillId="0" borderId="0"/>
    <xf numFmtId="195" fontId="2" fillId="0" borderId="0"/>
    <xf numFmtId="322" fontId="82" fillId="0" borderId="0"/>
    <xf numFmtId="0" fontId="23" fillId="0" borderId="0"/>
    <xf numFmtId="40" fontId="283" fillId="0" borderId="0">
      <alignment horizontal="left"/>
    </xf>
    <xf numFmtId="0" fontId="284" fillId="8" borderId="0" applyNumberFormat="0" applyBorder="0" applyAlignment="0" applyProtection="0"/>
    <xf numFmtId="0" fontId="285" fillId="39" borderId="0" applyNumberFormat="0" applyBorder="0" applyAlignment="0" applyProtection="0"/>
    <xf numFmtId="0" fontId="60" fillId="8" borderId="0" applyNumberFormat="0" applyBorder="0" applyAlignment="0" applyProtection="0"/>
    <xf numFmtId="0" fontId="286" fillId="39" borderId="0" applyNumberFormat="0" applyBorder="0" applyAlignment="0" applyProtection="0"/>
    <xf numFmtId="0" fontId="23" fillId="0" borderId="0"/>
    <xf numFmtId="0" fontId="23" fillId="0" borderId="0"/>
    <xf numFmtId="323" fontId="6" fillId="0" borderId="0"/>
    <xf numFmtId="37" fontId="100" fillId="0" borderId="0"/>
    <xf numFmtId="37" fontId="100" fillId="0" borderId="0"/>
    <xf numFmtId="212" fontId="2" fillId="0" borderId="0"/>
    <xf numFmtId="0" fontId="82" fillId="0" borderId="0"/>
    <xf numFmtId="212" fontId="2" fillId="0" borderId="0"/>
    <xf numFmtId="0" fontId="278" fillId="0" borderId="0"/>
    <xf numFmtId="0" fontId="96" fillId="0" borderId="0"/>
    <xf numFmtId="0" fontId="96" fillId="0" borderId="0"/>
    <xf numFmtId="324" fontId="73" fillId="0" borderId="0"/>
    <xf numFmtId="0" fontId="287" fillId="0" borderId="0"/>
    <xf numFmtId="325" fontId="288" fillId="0" borderId="0"/>
    <xf numFmtId="0" fontId="289" fillId="0" borderId="0"/>
    <xf numFmtId="0" fontId="96" fillId="0" borderId="0"/>
    <xf numFmtId="0" fontId="96" fillId="0" borderId="0"/>
    <xf numFmtId="0" fontId="96" fillId="0" borderId="0"/>
    <xf numFmtId="0" fontId="193" fillId="0" borderId="0"/>
    <xf numFmtId="0" fontId="96" fillId="0" borderId="0"/>
    <xf numFmtId="0" fontId="96" fillId="0" borderId="0"/>
    <xf numFmtId="0" fontId="9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2"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3" fillId="0" borderId="0"/>
    <xf numFmtId="0" fontId="133" fillId="0" borderId="0"/>
    <xf numFmtId="0" fontId="133" fillId="0" borderId="0"/>
    <xf numFmtId="0" fontId="133" fillId="0" borderId="0"/>
    <xf numFmtId="0" fontId="2"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56" fillId="0" borderId="0"/>
    <xf numFmtId="0" fontId="130" fillId="0" borderId="0"/>
    <xf numFmtId="0" fontId="130" fillId="0" borderId="0"/>
    <xf numFmtId="0" fontId="130" fillId="0" borderId="0"/>
    <xf numFmtId="0" fontId="130" fillId="0" borderId="0"/>
    <xf numFmtId="0" fontId="130" fillId="0" borderId="0"/>
    <xf numFmtId="0" fontId="133" fillId="0" borderId="0"/>
    <xf numFmtId="0" fontId="133" fillId="0" borderId="0"/>
    <xf numFmtId="0" fontId="133" fillId="0" borderId="0"/>
    <xf numFmtId="0" fontId="133" fillId="0" borderId="0"/>
    <xf numFmtId="0" fontId="1" fillId="0" borderId="0"/>
    <xf numFmtId="0" fontId="2"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56" fillId="0" borderId="0"/>
    <xf numFmtId="0" fontId="130" fillId="0" borderId="0"/>
    <xf numFmtId="0" fontId="130" fillId="0" borderId="0"/>
    <xf numFmtId="0" fontId="130" fillId="0" borderId="0"/>
    <xf numFmtId="0" fontId="130" fillId="0" borderId="0"/>
    <xf numFmtId="0" fontId="130" fillId="0" borderId="0"/>
    <xf numFmtId="0" fontId="133" fillId="0" borderId="0"/>
    <xf numFmtId="0" fontId="133" fillId="0" borderId="0"/>
    <xf numFmtId="0" fontId="133" fillId="0" borderId="0"/>
    <xf numFmtId="0" fontId="133" fillId="0" borderId="0"/>
    <xf numFmtId="0"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1" fillId="0" borderId="0"/>
    <xf numFmtId="0" fontId="130" fillId="0" borderId="0"/>
    <xf numFmtId="0" fontId="130" fillId="0" borderId="0"/>
    <xf numFmtId="0" fontId="130" fillId="0" borderId="0"/>
    <xf numFmtId="0" fontId="130" fillId="0" borderId="0"/>
    <xf numFmtId="0" fontId="2" fillId="0" borderId="0" applyNumberFormat="0" applyFill="0" applyBorder="0" applyAlignment="0" applyProtection="0"/>
    <xf numFmtId="0" fontId="2" fillId="0" borderId="0"/>
    <xf numFmtId="0" fontId="1" fillId="0" borderId="0"/>
    <xf numFmtId="0" fontId="2" fillId="0" borderId="0"/>
    <xf numFmtId="0" fontId="78"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89" fillId="0" borderId="0">
      <alignment vertical="top"/>
    </xf>
    <xf numFmtId="198" fontId="56" fillId="0" borderId="0"/>
    <xf numFmtId="0" fontId="1"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2"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33" fillId="0" borderId="0"/>
    <xf numFmtId="0" fontId="133" fillId="0" borderId="0"/>
    <xf numFmtId="0" fontId="133" fillId="0" borderId="0"/>
    <xf numFmtId="0" fontId="133" fillId="0" borderId="0"/>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78"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29" fillId="0" borderId="0"/>
    <xf numFmtId="0" fontId="129" fillId="0" borderId="0"/>
    <xf numFmtId="0" fontId="129" fillId="0" borderId="0"/>
    <xf numFmtId="0" fontId="129"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33"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133" fillId="0" borderId="0"/>
    <xf numFmtId="0" fontId="133" fillId="0" borderId="0"/>
    <xf numFmtId="0" fontId="133" fillId="0" borderId="0"/>
    <xf numFmtId="0" fontId="133" fillId="0" borderId="0"/>
    <xf numFmtId="0" fontId="133"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33" fillId="0" borderId="0"/>
    <xf numFmtId="0" fontId="129" fillId="0" borderId="0"/>
    <xf numFmtId="0" fontId="129" fillId="0" borderId="0"/>
    <xf numFmtId="0" fontId="129" fillId="0" borderId="0"/>
    <xf numFmtId="0" fontId="129"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29" fillId="0" borderId="0"/>
    <xf numFmtId="0" fontId="129" fillId="0" borderId="0"/>
    <xf numFmtId="0" fontId="129" fillId="0" borderId="0"/>
    <xf numFmtId="0" fontId="1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2"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 fillId="0" borderId="0"/>
    <xf numFmtId="0" fontId="197" fillId="0" borderId="0"/>
    <xf numFmtId="0" fontId="197" fillId="0" borderId="0"/>
    <xf numFmtId="0" fontId="197" fillId="0" borderId="0"/>
    <xf numFmtId="0" fontId="197" fillId="0" borderId="0"/>
    <xf numFmtId="0" fontId="63" fillId="0" borderId="0"/>
    <xf numFmtId="0" fontId="290" fillId="0" borderId="0"/>
    <xf numFmtId="0" fontId="201" fillId="0" borderId="0"/>
    <xf numFmtId="0" fontId="133"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1"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lignment vertical="top"/>
    </xf>
    <xf numFmtId="0" fontId="89" fillId="0" borderId="0">
      <alignment vertical="top"/>
    </xf>
    <xf numFmtId="0" fontId="198" fillId="0" borderId="0"/>
    <xf numFmtId="0" fontId="198" fillId="0" borderId="0"/>
    <xf numFmtId="0" fontId="198" fillId="0" borderId="0"/>
    <xf numFmtId="0" fontId="198" fillId="0" borderId="0"/>
    <xf numFmtId="0" fontId="78" fillId="0" borderId="0"/>
    <xf numFmtId="0" fontId="78" fillId="0" borderId="0"/>
    <xf numFmtId="0" fontId="78" fillId="0" borderId="0"/>
    <xf numFmtId="0" fontId="78" fillId="0" borderId="0"/>
    <xf numFmtId="0" fontId="129"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198" fillId="0" borderId="0"/>
    <xf numFmtId="0" fontId="198" fillId="0" borderId="0"/>
    <xf numFmtId="0" fontId="198" fillId="0" borderId="0"/>
    <xf numFmtId="0" fontId="89" fillId="0" borderId="0">
      <alignment vertical="top"/>
    </xf>
    <xf numFmtId="0" fontId="129" fillId="0" borderId="0"/>
    <xf numFmtId="0" fontId="129" fillId="0" borderId="0"/>
    <xf numFmtId="0" fontId="129"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282" fontId="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applyNumberFormat="0" applyFill="0" applyBorder="0" applyAlignment="0" applyProtection="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37" fillId="0" borderId="0"/>
    <xf numFmtId="0" fontId="137"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198" fillId="0" borderId="0"/>
    <xf numFmtId="0" fontId="198" fillId="0" borderId="0"/>
    <xf numFmtId="0" fontId="198" fillId="0" borderId="0"/>
    <xf numFmtId="0" fontId="89" fillId="0" borderId="0">
      <alignment vertical="top"/>
    </xf>
    <xf numFmtId="0" fontId="78" fillId="0" borderId="0"/>
    <xf numFmtId="0" fontId="7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37" fillId="0" borderId="0"/>
    <xf numFmtId="0" fontId="137"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37" fillId="0" borderId="0"/>
    <xf numFmtId="0" fontId="137"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37" fillId="0" borderId="0"/>
    <xf numFmtId="0" fontId="137"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78" fillId="0" borderId="0"/>
    <xf numFmtId="0" fontId="7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7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78" fillId="0" borderId="0"/>
    <xf numFmtId="0" fontId="137"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37" fillId="0" borderId="0"/>
    <xf numFmtId="0" fontId="137"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78" fillId="0" borderId="0"/>
    <xf numFmtId="0" fontId="7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37" fillId="0" borderId="0"/>
    <xf numFmtId="0" fontId="137" fillId="0" borderId="0"/>
    <xf numFmtId="0" fontId="89" fillId="0" borderId="0">
      <alignment vertical="top"/>
    </xf>
    <xf numFmtId="0" fontId="198" fillId="0" borderId="0"/>
    <xf numFmtId="0" fontId="198" fillId="0" borderId="0"/>
    <xf numFmtId="0" fontId="198" fillId="0" borderId="0"/>
    <xf numFmtId="0" fontId="89" fillId="0" borderId="0">
      <alignment vertical="top"/>
    </xf>
    <xf numFmtId="0" fontId="198" fillId="0" borderId="0"/>
    <xf numFmtId="0" fontId="198" fillId="0" borderId="0"/>
    <xf numFmtId="0" fontId="198" fillId="0" borderId="0"/>
    <xf numFmtId="0" fontId="19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89" fillId="0" borderId="0">
      <alignment vertical="top"/>
    </xf>
    <xf numFmtId="0" fontId="198" fillId="0" borderId="0"/>
    <xf numFmtId="0" fontId="198" fillId="0" borderId="0"/>
    <xf numFmtId="0" fontId="198" fillId="0" borderId="0"/>
    <xf numFmtId="0" fontId="89" fillId="0" borderId="0">
      <alignment vertical="top"/>
    </xf>
    <xf numFmtId="0" fontId="78" fillId="0" borderId="0"/>
    <xf numFmtId="0" fontId="78" fillId="0" borderId="0"/>
    <xf numFmtId="0" fontId="78" fillId="0" borderId="0"/>
    <xf numFmtId="0" fontId="78" fillId="0" borderId="0"/>
    <xf numFmtId="0" fontId="89" fillId="0" borderId="0">
      <alignment vertical="top"/>
    </xf>
    <xf numFmtId="0" fontId="78" fillId="0" borderId="0"/>
    <xf numFmtId="0" fontId="78" fillId="0" borderId="0"/>
    <xf numFmtId="0" fontId="78" fillId="0" borderId="0"/>
    <xf numFmtId="0" fontId="78" fillId="0" borderId="0"/>
    <xf numFmtId="0" fontId="89" fillId="0" borderId="0">
      <alignment vertical="top"/>
    </xf>
    <xf numFmtId="0" fontId="198" fillId="0" borderId="0"/>
    <xf numFmtId="0" fontId="198" fillId="0" borderId="0"/>
    <xf numFmtId="0" fontId="19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198" fillId="0" borderId="0"/>
    <xf numFmtId="0" fontId="1" fillId="0" borderId="0"/>
    <xf numFmtId="0" fontId="1" fillId="0" borderId="0"/>
    <xf numFmtId="0" fontId="1" fillId="0" borderId="0"/>
    <xf numFmtId="0" fontId="1" fillId="0" borderId="0"/>
    <xf numFmtId="0" fontId="1" fillId="0" borderId="0"/>
    <xf numFmtId="0" fontId="198" fillId="0" borderId="0"/>
    <xf numFmtId="0" fontId="1" fillId="0" borderId="0"/>
    <xf numFmtId="0" fontId="1" fillId="0" borderId="0"/>
    <xf numFmtId="0" fontId="198" fillId="0" borderId="0"/>
    <xf numFmtId="0" fontId="1" fillId="0" borderId="0"/>
    <xf numFmtId="0" fontId="198" fillId="0" borderId="0"/>
    <xf numFmtId="0" fontId="2" fillId="0" borderId="0"/>
    <xf numFmtId="0" fontId="56" fillId="0" borderId="0"/>
    <xf numFmtId="0" fontId="56" fillId="0" borderId="0"/>
    <xf numFmtId="0" fontId="198" fillId="0" borderId="0"/>
    <xf numFmtId="0" fontId="198"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198" fillId="0" borderId="0"/>
    <xf numFmtId="0" fontId="198" fillId="0" borderId="0"/>
    <xf numFmtId="0" fontId="56" fillId="0" borderId="0"/>
    <xf numFmtId="0" fontId="198" fillId="0" borderId="0"/>
    <xf numFmtId="0" fontId="198" fillId="0" borderId="0"/>
    <xf numFmtId="0" fontId="198" fillId="0" borderId="0"/>
    <xf numFmtId="0" fontId="198" fillId="0" borderId="0"/>
    <xf numFmtId="0" fontId="198" fillId="0" borderId="0"/>
    <xf numFmtId="0" fontId="56" fillId="0" borderId="0"/>
    <xf numFmtId="0" fontId="198" fillId="0" borderId="0"/>
    <xf numFmtId="0" fontId="198" fillId="0" borderId="0"/>
    <xf numFmtId="0" fontId="56" fillId="0" borderId="0"/>
    <xf numFmtId="0" fontId="56" fillId="0" borderId="0"/>
    <xf numFmtId="0" fontId="198"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198" fillId="0" borderId="0"/>
    <xf numFmtId="0" fontId="198" fillId="0" borderId="0"/>
    <xf numFmtId="0" fontId="2" fillId="0" borderId="0"/>
    <xf numFmtId="0" fontId="2" fillId="0" borderId="0"/>
    <xf numFmtId="0" fontId="198" fillId="0" borderId="0"/>
    <xf numFmtId="0" fontId="198" fillId="0" borderId="0"/>
    <xf numFmtId="0" fontId="2" fillId="0" borderId="0"/>
    <xf numFmtId="0" fontId="198" fillId="0" borderId="0"/>
    <xf numFmtId="0" fontId="2" fillId="0" borderId="0"/>
    <xf numFmtId="0" fontId="2" fillId="0" borderId="0"/>
    <xf numFmtId="0" fontId="56" fillId="0" borderId="0"/>
    <xf numFmtId="0" fontId="56" fillId="0" borderId="0"/>
    <xf numFmtId="0" fontId="2" fillId="0" borderId="0"/>
    <xf numFmtId="0" fontId="2" fillId="0" borderId="0"/>
    <xf numFmtId="0" fontId="56"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198" fillId="0" borderId="0"/>
    <xf numFmtId="0" fontId="198" fillId="0" borderId="0"/>
    <xf numFmtId="0" fontId="198" fillId="0" borderId="0"/>
    <xf numFmtId="0" fontId="198" fillId="0" borderId="0"/>
    <xf numFmtId="0" fontId="198" fillId="0" borderId="0"/>
    <xf numFmtId="0" fontId="2"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0" borderId="0"/>
    <xf numFmtId="0" fontId="2" fillId="0" borderId="0"/>
    <xf numFmtId="0" fontId="2" fillId="0" borderId="0"/>
    <xf numFmtId="0" fontId="2" fillId="0" borderId="0"/>
    <xf numFmtId="0" fontId="2" fillId="0" borderId="0"/>
    <xf numFmtId="0" fontId="1" fillId="0" borderId="0"/>
    <xf numFmtId="0" fontId="198" fillId="0" borderId="0"/>
    <xf numFmtId="0" fontId="19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37" fillId="0" borderId="0" applyNumberFormat="0" applyFont="0" applyFill="0" applyBorder="0" applyAlignment="0" applyProtection="0"/>
    <xf numFmtId="0" fontId="137" fillId="0" borderId="0" applyNumberFormat="0" applyFont="0" applyFill="0" applyBorder="0" applyAlignment="0" applyProtection="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137" fillId="0" borderId="0" applyNumberFormat="0" applyFont="0" applyFill="0" applyBorder="0" applyAlignment="0" applyProtection="0"/>
    <xf numFmtId="0" fontId="137" fillId="0" borderId="0" applyNumberFormat="0" applyFont="0" applyFill="0" applyBorder="0" applyAlignment="0" applyProtection="0"/>
    <xf numFmtId="0" fontId="137" fillId="0" borderId="0" applyNumberFormat="0" applyFont="0" applyFill="0" applyBorder="0" applyAlignment="0" applyProtection="0"/>
    <xf numFmtId="0" fontId="137" fillId="0" borderId="0" applyNumberFormat="0" applyFont="0" applyFill="0" applyBorder="0" applyAlignment="0" applyProtection="0"/>
    <xf numFmtId="0" fontId="137" fillId="0" borderId="0" applyNumberFormat="0" applyFont="0" applyFill="0" applyBorder="0" applyAlignment="0" applyProtection="0"/>
    <xf numFmtId="0" fontId="137" fillId="0" borderId="0" applyNumberFormat="0" applyFont="0" applyFill="0" applyBorder="0" applyAlignment="0" applyProtection="0"/>
    <xf numFmtId="0" fontId="137" fillId="0" borderId="0" applyNumberFormat="0" applyFont="0" applyFill="0" applyBorder="0" applyAlignment="0" applyProtection="0"/>
    <xf numFmtId="0" fontId="137" fillId="0" borderId="0" applyNumberFormat="0" applyFont="0" applyFill="0" applyBorder="0" applyAlignment="0" applyProtection="0"/>
    <xf numFmtId="0" fontId="56" fillId="0" borderId="0"/>
    <xf numFmtId="0" fontId="198" fillId="0" borderId="0"/>
    <xf numFmtId="0" fontId="198"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198" fillId="0" borderId="0"/>
    <xf numFmtId="0" fontId="198" fillId="0" borderId="0"/>
    <xf numFmtId="0" fontId="198" fillId="0" borderId="0"/>
    <xf numFmtId="0" fontId="198"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198" fillId="0" borderId="0"/>
    <xf numFmtId="0" fontId="198" fillId="0" borderId="0"/>
    <xf numFmtId="0" fontId="198" fillId="0" borderId="0"/>
    <xf numFmtId="0" fontId="198"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78" fillId="0" borderId="0"/>
    <xf numFmtId="0" fontId="7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198" fillId="0" borderId="0"/>
    <xf numFmtId="0" fontId="1"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78" fillId="0" borderId="0"/>
    <xf numFmtId="0" fontId="7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7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78" fillId="0" borderId="0"/>
    <xf numFmtId="0" fontId="56" fillId="0" borderId="0" applyNumberFormat="0" applyFill="0" applyBorder="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29" fillId="0" borderId="0"/>
    <xf numFmtId="0" fontId="129"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19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130" fillId="0" borderId="0"/>
    <xf numFmtId="0" fontId="130"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2" fillId="0" borderId="0"/>
    <xf numFmtId="0" fontId="137" fillId="0" borderId="0" applyNumberFormat="0" applyFont="0" applyFill="0" applyBorder="0" applyAlignment="0" applyProtection="0"/>
    <xf numFmtId="0" fontId="137" fillId="0" borderId="0" applyNumberFormat="0" applyFont="0" applyFill="0" applyBorder="0" applyAlignment="0" applyProtection="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198"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89" fillId="0" borderId="0">
      <alignment vertical="top"/>
    </xf>
    <xf numFmtId="0" fontId="78" fillId="0" borderId="0"/>
    <xf numFmtId="0" fontId="89" fillId="0" borderId="0">
      <alignment vertical="top"/>
    </xf>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198" fillId="0" borderId="0"/>
    <xf numFmtId="0" fontId="198" fillId="0" borderId="0"/>
    <xf numFmtId="0" fontId="19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198" fillId="0" borderId="0"/>
    <xf numFmtId="0" fontId="198" fillId="0" borderId="0"/>
    <xf numFmtId="0" fontId="19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198" fillId="0" borderId="0"/>
    <xf numFmtId="0" fontId="198" fillId="0" borderId="0"/>
    <xf numFmtId="0" fontId="19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19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98" fillId="0" borderId="0"/>
    <xf numFmtId="0" fontId="19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0" borderId="0"/>
    <xf numFmtId="282" fontId="1" fillId="0" borderId="0"/>
    <xf numFmtId="0" fontId="89" fillId="0" borderId="0">
      <alignment vertical="top"/>
    </xf>
    <xf numFmtId="0" fontId="198" fillId="0" borderId="0"/>
    <xf numFmtId="0" fontId="198" fillId="0" borderId="0"/>
    <xf numFmtId="0" fontId="198" fillId="0" borderId="0"/>
    <xf numFmtId="0" fontId="198" fillId="0" borderId="0"/>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56" fillId="0" borderId="0"/>
    <xf numFmtId="0" fontId="78" fillId="0" borderId="0"/>
    <xf numFmtId="0" fontId="78" fillId="0" borderId="0"/>
    <xf numFmtId="0" fontId="78" fillId="0" borderId="0"/>
    <xf numFmtId="0" fontId="78" fillId="0" borderId="0"/>
    <xf numFmtId="0" fontId="78" fillId="0" borderId="0"/>
    <xf numFmtId="0" fontId="78" fillId="0" borderId="0"/>
    <xf numFmtId="0" fontId="56" fillId="0" borderId="0"/>
    <xf numFmtId="0" fontId="56" fillId="0" borderId="0"/>
    <xf numFmtId="0" fontId="89" fillId="0" borderId="0">
      <alignment vertical="top"/>
    </xf>
    <xf numFmtId="0" fontId="198" fillId="0" borderId="0"/>
    <xf numFmtId="0" fontId="198" fillId="0" borderId="0"/>
    <xf numFmtId="0" fontId="198" fillId="0" borderId="0"/>
    <xf numFmtId="0" fontId="198" fillId="0" borderId="0"/>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56" fillId="0" borderId="0"/>
    <xf numFmtId="0" fontId="89" fillId="0" borderId="0">
      <alignment vertical="top"/>
    </xf>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137" fillId="0" borderId="0" applyNumberFormat="0" applyFont="0" applyFill="0" applyBorder="0" applyAlignment="0" applyProtection="0"/>
    <xf numFmtId="0" fontId="89" fillId="0" borderId="0">
      <alignment vertical="top"/>
    </xf>
    <xf numFmtId="212" fontId="56" fillId="0" borderId="0"/>
    <xf numFmtId="0" fontId="198" fillId="0" borderId="0"/>
    <xf numFmtId="0" fontId="198" fillId="0" borderId="0"/>
    <xf numFmtId="0" fontId="198" fillId="0" borderId="0"/>
    <xf numFmtId="0" fontId="78" fillId="0" borderId="0"/>
    <xf numFmtId="0" fontId="78" fillId="0" borderId="0"/>
    <xf numFmtId="212" fontId="56" fillId="0" borderId="0"/>
    <xf numFmtId="0" fontId="129" fillId="0" borderId="0"/>
    <xf numFmtId="0" fontId="129" fillId="0" borderId="0"/>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129"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lignment vertical="top"/>
    </xf>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lignment vertical="top"/>
    </xf>
    <xf numFmtId="0" fontId="89" fillId="0" borderId="0">
      <alignment vertical="top"/>
    </xf>
    <xf numFmtId="0" fontId="2" fillId="0" borderId="0"/>
    <xf numFmtId="0" fontId="2" fillId="0" borderId="0"/>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29"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7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29" fillId="0" borderId="0"/>
    <xf numFmtId="0" fontId="137" fillId="0" borderId="0" applyNumberFormat="0" applyFont="0" applyFill="0" applyBorder="0" applyAlignment="0" applyProtection="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78" fillId="0" borderId="0"/>
    <xf numFmtId="0" fontId="78" fillId="0" borderId="0"/>
    <xf numFmtId="0" fontId="78" fillId="0" borderId="0"/>
    <xf numFmtId="0" fontId="78" fillId="0" borderId="0"/>
    <xf numFmtId="0" fontId="198" fillId="0" borderId="0"/>
    <xf numFmtId="0" fontId="19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63"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63" fillId="0" borderId="0" applyNumberFormat="0" applyFill="0" applyBorder="0" applyAlignment="0" applyProtection="0"/>
    <xf numFmtId="0"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198"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29" fillId="0" borderId="0"/>
    <xf numFmtId="0" fontId="129" fillId="0" borderId="0"/>
    <xf numFmtId="0" fontId="129" fillId="0" borderId="0"/>
    <xf numFmtId="0" fontId="129" fillId="0" borderId="0"/>
    <xf numFmtId="198" fontId="2"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1"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56"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56" fillId="0" borderId="0" applyNumberFormat="0" applyFill="0" applyBorder="0" applyAlignment="0" applyProtection="0"/>
    <xf numFmtId="0" fontId="56" fillId="0" borderId="0" applyNumberFormat="0" applyFill="0" applyBorder="0" applyAlignment="0" applyProtection="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6" fillId="0" borderId="0"/>
    <xf numFmtId="0" fontId="1" fillId="0" borderId="0"/>
    <xf numFmtId="0" fontId="1" fillId="0" borderId="0"/>
    <xf numFmtId="0" fontId="1"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00" fillId="0" borderId="0"/>
    <xf numFmtId="0" fontId="1" fillId="0" borderId="0"/>
    <xf numFmtId="0" fontId="1" fillId="0" borderId="0"/>
    <xf numFmtId="0" fontId="1" fillId="0" borderId="0"/>
    <xf numFmtId="0" fontId="1" fillId="0" borderId="0"/>
    <xf numFmtId="0" fontId="1"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1" fillId="0" borderId="0"/>
    <xf numFmtId="0" fontId="1" fillId="0" borderId="0"/>
    <xf numFmtId="0" fontId="1" fillId="0" borderId="0"/>
    <xf numFmtId="0" fontId="1" fillId="0" borderId="0"/>
    <xf numFmtId="0" fontId="291" fillId="0" borderId="0" applyNumberFormat="0" applyFill="0" applyBorder="0" applyAlignment="0" applyProtection="0">
      <alignment vertical="top"/>
    </xf>
    <xf numFmtId="0" fontId="137" fillId="0" borderId="0" applyNumberFormat="0" applyFont="0" applyFill="0" applyBorder="0" applyAlignment="0" applyProtection="0"/>
    <xf numFmtId="0" fontId="137" fillId="0" borderId="0" applyNumberFormat="0" applyFont="0" applyFill="0" applyBorder="0" applyAlignment="0" applyProtection="0"/>
    <xf numFmtId="0" fontId="137" fillId="0" borderId="0" applyNumberFormat="0" applyFont="0" applyFill="0" applyBorder="0" applyAlignment="0" applyProtection="0"/>
    <xf numFmtId="0" fontId="137" fillId="0" borderId="0" applyNumberFormat="0" applyFont="0" applyFill="0" applyBorder="0" applyAlignment="0" applyProtection="0"/>
    <xf numFmtId="0" fontId="137" fillId="0" borderId="0" applyNumberFormat="0" applyFont="0" applyFill="0" applyBorder="0" applyAlignment="0" applyProtection="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137" fillId="0" borderId="0" applyNumberFormat="0" applyFont="0" applyFill="0" applyBorder="0" applyAlignment="0" applyProtection="0"/>
    <xf numFmtId="0" fontId="137" fillId="0" borderId="0" applyNumberFormat="0" applyFont="0" applyFill="0" applyBorder="0" applyAlignment="0" applyProtection="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78"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98" fillId="0" borderId="0"/>
    <xf numFmtId="0" fontId="198" fillId="0" borderId="0"/>
    <xf numFmtId="0" fontId="198" fillId="0" borderId="0"/>
    <xf numFmtId="0" fontId="198"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78"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198" fontId="1" fillId="0" borderId="0"/>
    <xf numFmtId="0" fontId="2" fillId="0" borderId="0"/>
    <xf numFmtId="0" fontId="2" fillId="0" borderId="0"/>
    <xf numFmtId="0" fontId="1" fillId="0" borderId="0"/>
    <xf numFmtId="0" fontId="1"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2" fillId="0" borderId="0"/>
    <xf numFmtId="0" fontId="2" fillId="0" borderId="0"/>
    <xf numFmtId="0" fontId="137" fillId="0" borderId="0" applyNumberFormat="0" applyFont="0" applyFill="0" applyBorder="0" applyAlignment="0" applyProtection="0"/>
    <xf numFmtId="0" fontId="137" fillId="0" borderId="0" applyNumberFormat="0" applyFont="0" applyFill="0" applyBorder="0" applyAlignment="0" applyProtection="0"/>
    <xf numFmtId="0" fontId="89" fillId="0" borderId="0">
      <alignment vertical="top"/>
    </xf>
    <xf numFmtId="0" fontId="78" fillId="0" borderId="0"/>
    <xf numFmtId="0" fontId="78" fillId="0" borderId="0"/>
    <xf numFmtId="0" fontId="78" fillId="0" borderId="0"/>
    <xf numFmtId="0" fontId="78" fillId="0" borderId="0"/>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137" fillId="0" borderId="0" applyNumberFormat="0" applyFont="0" applyFill="0" applyBorder="0" applyAlignment="0" applyProtection="0"/>
    <xf numFmtId="0" fontId="137" fillId="0" borderId="0" applyNumberFormat="0" applyFont="0" applyFill="0" applyBorder="0" applyAlignment="0" applyProtection="0"/>
    <xf numFmtId="0" fontId="2" fillId="0" borderId="0"/>
    <xf numFmtId="0" fontId="78" fillId="0" borderId="0"/>
    <xf numFmtId="0" fontId="78" fillId="0" borderId="0"/>
    <xf numFmtId="0" fontId="78" fillId="0" borderId="0"/>
    <xf numFmtId="0" fontId="78" fillId="0" borderId="0"/>
    <xf numFmtId="0" fontId="89" fillId="0" borderId="0" applyNumberFormat="0" applyFont="0" applyFill="0" applyBorder="0" applyAlignment="0" applyProtection="0">
      <alignment vertical="top"/>
    </xf>
    <xf numFmtId="0" fontId="2" fillId="0" borderId="0"/>
    <xf numFmtId="0" fontId="2" fillId="0" borderId="0"/>
    <xf numFmtId="0" fontId="137" fillId="0" borderId="0" applyNumberFormat="0" applyFont="0" applyFill="0" applyBorder="0" applyAlignment="0" applyProtection="0"/>
    <xf numFmtId="0" fontId="137" fillId="0" borderId="0" applyNumberFormat="0" applyFont="0" applyFill="0" applyBorder="0" applyAlignment="0" applyProtection="0"/>
    <xf numFmtId="0" fontId="78"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137" fillId="0" borderId="0" applyNumberFormat="0" applyFont="0" applyFill="0" applyBorder="0" applyAlignment="0" applyProtection="0"/>
    <xf numFmtId="0" fontId="137" fillId="0" borderId="0" applyNumberFormat="0" applyFont="0" applyFill="0" applyBorder="0" applyAlignment="0" applyProtection="0"/>
    <xf numFmtId="0" fontId="78" fillId="0" borderId="0"/>
    <xf numFmtId="0" fontId="78" fillId="0" borderId="0"/>
    <xf numFmtId="0" fontId="78" fillId="0" borderId="0"/>
    <xf numFmtId="0" fontId="78"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78" fillId="0" borderId="0"/>
    <xf numFmtId="0" fontId="78" fillId="0" borderId="0"/>
    <xf numFmtId="0" fontId="78" fillId="0" borderId="0"/>
    <xf numFmtId="0" fontId="78"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0" borderId="0"/>
    <xf numFmtId="0" fontId="2"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2" fillId="0" borderId="0"/>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198" fillId="0" borderId="0"/>
    <xf numFmtId="0" fontId="198" fillId="0" borderId="0"/>
    <xf numFmtId="0" fontId="198"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198" fillId="0" borderId="0"/>
    <xf numFmtId="0" fontId="198" fillId="0" borderId="0"/>
    <xf numFmtId="0" fontId="198"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198" fillId="0" borderId="0"/>
    <xf numFmtId="0" fontId="198" fillId="0" borderId="0"/>
    <xf numFmtId="0" fontId="198"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2"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0" borderId="0"/>
    <xf numFmtId="0" fontId="137" fillId="0" borderId="0" applyNumberFormat="0" applyFont="0" applyFill="0" applyBorder="0" applyAlignment="0" applyProtection="0"/>
    <xf numFmtId="0" fontId="137" fillId="0" borderId="0" applyNumberFormat="0" applyFont="0" applyFill="0" applyBorder="0" applyAlignment="0" applyProtection="0"/>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198" fillId="0" borderId="0"/>
    <xf numFmtId="0" fontId="198" fillId="0" borderId="0"/>
    <xf numFmtId="0" fontId="198"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198" fillId="0" borderId="0"/>
    <xf numFmtId="0" fontId="198" fillId="0" borderId="0"/>
    <xf numFmtId="0" fontId="198"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8" fillId="0" borderId="0"/>
    <xf numFmtId="0" fontId="198" fillId="0" borderId="0"/>
    <xf numFmtId="0" fontId="198" fillId="0" borderId="0"/>
    <xf numFmtId="0" fontId="198"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7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2" fillId="0" borderId="0"/>
    <xf numFmtId="0" fontId="89" fillId="0" borderId="0" applyNumberFormat="0" applyFont="0" applyFill="0" applyBorder="0" applyAlignment="0" applyProtection="0">
      <alignment vertical="top"/>
    </xf>
    <xf numFmtId="0" fontId="2" fillId="0" borderId="0"/>
    <xf numFmtId="0" fontId="2" fillId="0" borderId="0"/>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78" fillId="0" borderId="0"/>
    <xf numFmtId="0" fontId="78" fillId="0" borderId="0"/>
    <xf numFmtId="0" fontId="78" fillId="0" borderId="0"/>
    <xf numFmtId="0" fontId="7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78" fillId="0" borderId="0"/>
    <xf numFmtId="0" fontId="78" fillId="0" borderId="0"/>
    <xf numFmtId="0" fontId="78" fillId="0" borderId="0"/>
    <xf numFmtId="0" fontId="78"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56" fillId="0" borderId="0"/>
    <xf numFmtId="0" fontId="56"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212" fontId="56"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2" fillId="0" borderId="0"/>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91" fillId="0" borderId="0" applyNumberFormat="0" applyFill="0" applyBorder="0" applyAlignment="0" applyProtection="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89" fillId="0" borderId="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89" fillId="0" borderId="0">
      <alignment vertical="top"/>
    </xf>
    <xf numFmtId="0" fontId="89" fillId="0" borderId="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2" fillId="0" borderId="0"/>
    <xf numFmtId="0" fontId="2" fillId="0" borderId="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212"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1" fillId="0" borderId="0" applyNumberFormat="0" applyFill="0" applyBorder="0" applyAlignment="0" applyProtection="0">
      <alignment vertical="top"/>
    </xf>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198" fillId="0" borderId="0"/>
    <xf numFmtId="0" fontId="198" fillId="0" borderId="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1" fillId="0" borderId="0" applyNumberFormat="0" applyFill="0" applyBorder="0" applyAlignment="0" applyProtection="0">
      <alignment vertical="top"/>
    </xf>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130" fillId="0" borderId="0"/>
    <xf numFmtId="0" fontId="130" fillId="0" borderId="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2" fillId="0" borderId="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1" fillId="0" borderId="0" applyNumberFormat="0" applyFill="0" applyBorder="0" applyAlignment="0" applyProtection="0">
      <alignment vertical="top"/>
    </xf>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194" fontId="130" fillId="0" borderId="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2" fillId="0" borderId="0"/>
    <xf numFmtId="0" fontId="2" fillId="0" borderId="0"/>
    <xf numFmtId="194" fontId="130" fillId="0" borderId="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2" fillId="0" borderId="0"/>
    <xf numFmtId="0"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56" fillId="0" borderId="0"/>
    <xf numFmtId="0" fontId="2" fillId="0" borderId="0"/>
    <xf numFmtId="0" fontId="130" fillId="0" borderId="0"/>
    <xf numFmtId="0" fontId="130" fillId="0" borderId="0"/>
    <xf numFmtId="0" fontId="130" fillId="0" borderId="0"/>
    <xf numFmtId="0" fontId="130" fillId="0" borderId="0"/>
    <xf numFmtId="0" fontId="133" fillId="0" borderId="0"/>
    <xf numFmtId="0" fontId="133" fillId="0" borderId="0"/>
    <xf numFmtId="0" fontId="133" fillId="0" borderId="0"/>
    <xf numFmtId="0" fontId="133" fillId="0" borderId="0"/>
    <xf numFmtId="0"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56"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3" fillId="0" borderId="0"/>
    <xf numFmtId="0" fontId="133" fillId="0" borderId="0"/>
    <xf numFmtId="0" fontId="133" fillId="0" borderId="0"/>
    <xf numFmtId="0" fontId="133" fillId="0" borderId="0"/>
    <xf numFmtId="0" fontId="1"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212" fontId="2" fillId="0" borderId="0"/>
    <xf numFmtId="0" fontId="130" fillId="0" borderId="0"/>
    <xf numFmtId="0" fontId="130" fillId="0" borderId="0"/>
    <xf numFmtId="0" fontId="130" fillId="0" borderId="0"/>
    <xf numFmtId="0" fontId="130" fillId="0" borderId="0"/>
    <xf numFmtId="0" fontId="130" fillId="0" borderId="0"/>
    <xf numFmtId="0" fontId="133" fillId="0" borderId="0"/>
    <xf numFmtId="0" fontId="133" fillId="0" borderId="0"/>
    <xf numFmtId="0" fontId="133" fillId="0" borderId="0"/>
    <xf numFmtId="0" fontId="133" fillId="0" borderId="0"/>
    <xf numFmtId="0" fontId="2" fillId="0" borderId="0"/>
    <xf numFmtId="0" fontId="130" fillId="0" borderId="0"/>
    <xf numFmtId="0" fontId="198" fillId="0" borderId="0"/>
    <xf numFmtId="0" fontId="198" fillId="0" borderId="0"/>
    <xf numFmtId="0" fontId="198" fillId="0" borderId="0"/>
    <xf numFmtId="0" fontId="198" fillId="0" borderId="0"/>
    <xf numFmtId="0" fontId="129" fillId="0" borderId="0"/>
    <xf numFmtId="0" fontId="129" fillId="0" borderId="0"/>
    <xf numFmtId="0" fontId="129" fillId="0" borderId="0"/>
    <xf numFmtId="0" fontId="129"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133" fillId="0" borderId="0"/>
    <xf numFmtId="0" fontId="133" fillId="0" borderId="0"/>
    <xf numFmtId="0" fontId="133" fillId="0" borderId="0"/>
    <xf numFmtId="0" fontId="133" fillId="0" borderId="0"/>
    <xf numFmtId="326" fontId="2" fillId="0" borderId="0"/>
    <xf numFmtId="0" fontId="2" fillId="0" borderId="0"/>
    <xf numFmtId="0" fontId="293" fillId="0" borderId="0"/>
    <xf numFmtId="0" fontId="78" fillId="0" borderId="0"/>
    <xf numFmtId="198" fontId="294" fillId="0" borderId="0"/>
    <xf numFmtId="198" fontId="83" fillId="0" borderId="0"/>
    <xf numFmtId="0" fontId="2" fillId="87" borderId="59" applyNumberFormat="0" applyFont="0" applyAlignment="0" applyProtection="0"/>
    <xf numFmtId="212" fontId="78" fillId="87" borderId="59" applyNumberFormat="0" applyFont="0" applyAlignment="0" applyProtection="0"/>
    <xf numFmtId="0" fontId="2" fillId="87" borderId="59" applyNumberFormat="0" applyFont="0" applyAlignment="0" applyProtection="0"/>
    <xf numFmtId="0" fontId="78" fillId="87" borderId="59" applyNumberFormat="0" applyFont="0" applyAlignment="0" applyProtection="0"/>
    <xf numFmtId="0" fontId="1" fillId="12" borderId="22" applyNumberFormat="0" applyFont="0" applyAlignment="0" applyProtection="0"/>
    <xf numFmtId="0" fontId="129" fillId="87" borderId="59" applyNumberFormat="0" applyFont="0" applyAlignment="0" applyProtection="0"/>
    <xf numFmtId="0" fontId="129" fillId="87" borderId="59" applyNumberFormat="0" applyFont="0" applyAlignment="0" applyProtection="0"/>
    <xf numFmtId="0" fontId="129" fillId="87" borderId="59" applyNumberFormat="0" applyFont="0" applyAlignment="0" applyProtection="0"/>
    <xf numFmtId="0" fontId="129" fillId="87" borderId="59" applyNumberFormat="0" applyFont="0" applyAlignment="0" applyProtection="0"/>
    <xf numFmtId="0" fontId="129" fillId="87" borderId="59" applyNumberFormat="0" applyFont="0" applyAlignment="0" applyProtection="0"/>
    <xf numFmtId="327" fontId="57" fillId="0" borderId="60" applyFont="0" applyFill="0" applyBorder="0" applyAlignment="0">
      <alignment horizontal="left" indent="1"/>
    </xf>
    <xf numFmtId="0" fontId="295" fillId="0" borderId="0"/>
    <xf numFmtId="40" fontId="97" fillId="0" borderId="0" applyFont="0" applyFill="0" applyBorder="0" applyAlignment="0" applyProtection="0"/>
    <xf numFmtId="328" fontId="92" fillId="0" borderId="0" applyFont="0" applyFill="0" applyBorder="0" applyAlignment="0" applyProtection="0"/>
    <xf numFmtId="193" fontId="92" fillId="0" borderId="0" applyFont="0" applyFill="0" applyBorder="0" applyAlignment="0" applyProtection="0"/>
    <xf numFmtId="0" fontId="81" fillId="0" borderId="0" applyNumberFormat="0" applyFill="0" applyBorder="0" applyAlignment="0" applyProtection="0"/>
    <xf numFmtId="329" fontId="296" fillId="88" borderId="0">
      <alignment horizontal="right"/>
    </xf>
    <xf numFmtId="258" fontId="2" fillId="0" borderId="0" applyFont="0" applyFill="0" applyBorder="0" applyAlignment="0" applyProtection="0"/>
    <xf numFmtId="40" fontId="97" fillId="0" borderId="0" applyFont="0" applyFill="0" applyBorder="0" applyAlignment="0" applyProtection="0"/>
    <xf numFmtId="0" fontId="297" fillId="75" borderId="61" applyNumberFormat="0" applyAlignment="0" applyProtection="0"/>
    <xf numFmtId="212" fontId="298" fillId="75" borderId="61" applyNumberFormat="0" applyAlignment="0" applyProtection="0"/>
    <xf numFmtId="0" fontId="298" fillId="75" borderId="61" applyNumberFormat="0" applyAlignment="0" applyProtection="0"/>
    <xf numFmtId="0" fontId="48" fillId="10" borderId="19" applyNumberFormat="0" applyAlignment="0" applyProtection="0"/>
    <xf numFmtId="0" fontId="297" fillId="75" borderId="61" applyNumberFormat="0" applyAlignment="0" applyProtection="0"/>
    <xf numFmtId="40" fontId="299" fillId="37" borderId="0">
      <alignment horizontal="right"/>
    </xf>
    <xf numFmtId="0" fontId="300" fillId="37" borderId="0">
      <alignment horizontal="right"/>
    </xf>
    <xf numFmtId="0" fontId="301" fillId="37" borderId="28"/>
    <xf numFmtId="0" fontId="301" fillId="0" borderId="0" applyBorder="0">
      <alignment horizontal="centerContinuous"/>
    </xf>
    <xf numFmtId="0" fontId="302" fillId="0" borderId="0" applyBorder="0">
      <alignment horizontal="centerContinuous"/>
    </xf>
    <xf numFmtId="0" fontId="120" fillId="89" borderId="0"/>
    <xf numFmtId="0" fontId="120" fillId="68" borderId="0"/>
    <xf numFmtId="0" fontId="303" fillId="0" borderId="0">
      <alignment horizontal="left"/>
    </xf>
    <xf numFmtId="198" fontId="304" fillId="0" borderId="0">
      <alignment horizontal="center"/>
    </xf>
    <xf numFmtId="198" fontId="305" fillId="0" borderId="0">
      <alignment horizontal="center"/>
    </xf>
    <xf numFmtId="42" fontId="306" fillId="0" borderId="0" applyFont="0" applyFill="0" applyBorder="0" applyAlignment="0" applyProtection="0"/>
    <xf numFmtId="330" fontId="88" fillId="0" borderId="0" applyFont="0" applyFill="0" applyBorder="0" applyAlignment="0" applyProtection="0"/>
    <xf numFmtId="14" fontId="160" fillId="0" borderId="0">
      <alignment horizontal="center" wrapText="1"/>
      <protection locked="0"/>
    </xf>
    <xf numFmtId="331" fontId="2" fillId="0" borderId="0" applyFont="0" applyFill="0" applyBorder="0" applyAlignment="0" applyProtection="0"/>
    <xf numFmtId="331" fontId="2" fillId="0" borderId="0" applyFont="0" applyFill="0" applyBorder="0" applyAlignment="0" applyProtection="0"/>
    <xf numFmtId="37" fontId="23" fillId="0" borderId="0" applyFont="0" applyFill="0" applyBorder="0" applyAlignment="0" applyProtection="0">
      <protection locked="0"/>
    </xf>
    <xf numFmtId="10" fontId="23" fillId="0" borderId="0" applyFont="0" applyFill="0" applyBorder="0" applyAlignment="0" applyProtection="0">
      <protection locked="0"/>
    </xf>
    <xf numFmtId="0" fontId="2" fillId="0" borderId="0" applyFont="0" applyFill="0" applyBorder="0" applyAlignment="0" applyProtection="0"/>
    <xf numFmtId="0" fontId="173"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89" fillId="0" borderId="0" applyNumberFormat="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89" fillId="0" borderId="0" applyNumberFormat="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9" fontId="2" fillId="0" borderId="0" applyFont="0" applyFill="0" applyBorder="0" applyAlignment="0" applyProtection="0"/>
    <xf numFmtId="0" fontId="78" fillId="0" borderId="0" applyNumberFormat="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78" fillId="0" borderId="0" applyNumberFormat="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89" fillId="0" borderId="0" applyNumberFormat="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89" fillId="0" borderId="0" applyNumberFormat="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89" fillId="0" borderId="0" applyNumberFormat="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89" fillId="0" borderId="0" applyNumberFormat="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89" fillId="0" borderId="0" applyNumberFormat="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89" fillId="0" borderId="0" applyNumberFormat="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307" fillId="0" borderId="0" applyFont="0" applyFill="0" applyBorder="0" applyAlignment="0" applyProtection="0"/>
    <xf numFmtId="9" fontId="30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89"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9" fontId="78" fillId="0" borderId="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9" fontId="56" fillId="0" borderId="0" applyFont="0" applyFill="0" applyBorder="0" applyAlignment="0" applyProtection="0"/>
    <xf numFmtId="9" fontId="89" fillId="0" borderId="0" applyFill="0" applyBorder="0" applyProtection="0">
      <alignment vertical="top"/>
    </xf>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94" fontId="88" fillId="0" borderId="0" applyFont="0" applyFill="0" applyBorder="0" applyAlignment="0" applyProtection="0"/>
    <xf numFmtId="9" fontId="2" fillId="0" borderId="0" applyFont="0" applyFill="0" applyBorder="0" applyAlignment="0" applyProtection="0"/>
    <xf numFmtId="9" fontId="129" fillId="0" borderId="0" applyFont="0" applyFill="0" applyBorder="0" applyAlignment="0" applyProtection="0"/>
    <xf numFmtId="194" fontId="130" fillId="0" borderId="0" applyFont="0" applyFill="0" applyBorder="0" applyAlignment="0" applyProtection="0"/>
    <xf numFmtId="194" fontId="130" fillId="0" borderId="0" applyFont="0" applyFill="0" applyBorder="0" applyAlignment="0" applyProtection="0"/>
    <xf numFmtId="9" fontId="2" fillId="0" borderId="0" applyFont="0" applyFill="0" applyBorder="0" applyAlignment="0" applyProtection="0"/>
    <xf numFmtId="9" fontId="130" fillId="0" borderId="0" applyFont="0" applyFill="0" applyBorder="0" applyAlignment="0" applyProtection="0"/>
    <xf numFmtId="9" fontId="1" fillId="0" borderId="0" applyFont="0" applyFill="0" applyBorder="0" applyAlignment="0" applyProtection="0"/>
    <xf numFmtId="0" fontId="89" fillId="0" borderId="0" applyNumberFormat="0" applyFont="0" applyFill="0" applyBorder="0" applyAlignment="0" applyProtection="0">
      <alignment vertical="top"/>
    </xf>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1" fillId="0" borderId="0" applyFont="0" applyFill="0" applyBorder="0" applyAlignment="0" applyProtection="0"/>
    <xf numFmtId="9" fontId="130" fillId="0" borderId="0" applyFont="0" applyFill="0" applyBorder="0" applyAlignment="0" applyProtection="0"/>
    <xf numFmtId="9" fontId="82" fillId="0" borderId="62" applyNumberFormat="0" applyBorder="0"/>
    <xf numFmtId="9" fontId="82" fillId="0" borderId="62" applyNumberFormat="0" applyBorder="0"/>
    <xf numFmtId="222" fontId="2" fillId="0" borderId="0" applyFont="0" applyFill="0" applyBorder="0" applyAlignment="0" applyProtection="0"/>
    <xf numFmtId="43" fontId="2" fillId="0" borderId="0" applyFont="0" applyFill="0" applyBorder="0" applyAlignment="0" applyProtection="0"/>
    <xf numFmtId="3" fontId="309" fillId="0" borderId="0" applyNumberFormat="0" applyFill="0" applyBorder="0" applyAlignment="0" applyProtection="0"/>
    <xf numFmtId="0" fontId="212" fillId="0" borderId="0">
      <protection locked="0"/>
    </xf>
    <xf numFmtId="9" fontId="2" fillId="0" borderId="0" applyFont="0" applyFill="0" applyBorder="0" applyAlignment="0" applyProtection="0"/>
    <xf numFmtId="332" fontId="236" fillId="0" borderId="0" applyFont="0" applyFill="0" applyBorder="0" applyAlignment="0" applyProtection="0"/>
    <xf numFmtId="0" fontId="310" fillId="0" borderId="63">
      <alignment horizontal="center"/>
    </xf>
    <xf numFmtId="264" fontId="87" fillId="0" borderId="0" applyFill="0" applyBorder="0" applyAlignment="0"/>
    <xf numFmtId="255" fontId="87" fillId="0" borderId="0" applyFill="0" applyBorder="0" applyAlignment="0"/>
    <xf numFmtId="264" fontId="87" fillId="0" borderId="0" applyFill="0" applyBorder="0" applyAlignment="0"/>
    <xf numFmtId="265" fontId="87" fillId="0" borderId="0" applyFill="0" applyBorder="0" applyAlignment="0"/>
    <xf numFmtId="255" fontId="87" fillId="0" borderId="0" applyFill="0" applyBorder="0" applyAlignment="0"/>
    <xf numFmtId="4" fontId="94" fillId="0" borderId="0">
      <alignment horizontal="right"/>
    </xf>
    <xf numFmtId="9" fontId="2" fillId="0" borderId="0" applyFont="0" applyFill="0" applyBorder="0" applyAlignment="0" applyProtection="0"/>
    <xf numFmtId="37" fontId="311" fillId="0" borderId="0" applyNumberFormat="0" applyFill="0" applyBorder="0" applyAlignment="0"/>
    <xf numFmtId="0" fontId="97" fillId="0" borderId="0" applyNumberFormat="0" applyFont="0" applyFill="0" applyBorder="0" applyAlignment="0" applyProtection="0">
      <alignment horizontal="left"/>
    </xf>
    <xf numFmtId="0" fontId="2" fillId="0" borderId="0" applyNumberFormat="0" applyFill="0" applyBorder="0" applyAlignment="0" applyProtection="0"/>
    <xf numFmtId="15" fontId="97" fillId="0" borderId="0" applyFont="0" applyFill="0" applyBorder="0" applyAlignment="0" applyProtection="0"/>
    <xf numFmtId="4" fontId="97" fillId="0" borderId="0" applyFont="0" applyFill="0" applyBorder="0" applyAlignment="0" applyProtection="0"/>
    <xf numFmtId="4" fontId="2" fillId="0" borderId="0" applyFill="0" applyBorder="0" applyAlignment="0" applyProtection="0"/>
    <xf numFmtId="0" fontId="172" fillId="0" borderId="34">
      <alignment horizontal="center"/>
    </xf>
    <xf numFmtId="0" fontId="172" fillId="0" borderId="64">
      <alignment horizontal="center"/>
    </xf>
    <xf numFmtId="3" fontId="97" fillId="0" borderId="0" applyFont="0" applyFill="0" applyBorder="0" applyAlignment="0" applyProtection="0"/>
    <xf numFmtId="0" fontId="97" fillId="90" borderId="0" applyNumberFormat="0" applyFont="0" applyBorder="0" applyAlignment="0" applyProtection="0"/>
    <xf numFmtId="37" fontId="14" fillId="0" borderId="0"/>
    <xf numFmtId="41" fontId="2" fillId="0" borderId="0" applyFont="0" applyFill="0" applyBorder="0" applyAlignment="0" applyProtection="0"/>
    <xf numFmtId="333" fontId="86" fillId="0" borderId="0" applyFont="0" applyFill="0" applyBorder="0" applyAlignment="0" applyProtection="0"/>
    <xf numFmtId="198" fontId="2" fillId="0" borderId="0">
      <alignment vertical="justify"/>
    </xf>
    <xf numFmtId="198" fontId="2" fillId="0" borderId="0">
      <alignment vertical="justify"/>
    </xf>
    <xf numFmtId="198" fontId="2" fillId="0" borderId="0">
      <alignment vertical="justify"/>
    </xf>
    <xf numFmtId="198" fontId="2" fillId="0" borderId="0">
      <alignment vertical="justify"/>
    </xf>
    <xf numFmtId="198" fontId="71" fillId="0" borderId="0" applyFont="0" applyFill="0" applyBorder="0" applyAlignment="0" applyProtection="0"/>
    <xf numFmtId="1" fontId="2" fillId="0" borderId="26" applyNumberFormat="0" applyFill="0" applyAlignment="0" applyProtection="0">
      <alignment horizontal="center" vertical="center"/>
    </xf>
    <xf numFmtId="1" fontId="2" fillId="0" borderId="26" applyNumberFormat="0" applyFill="0" applyAlignment="0" applyProtection="0">
      <alignment horizontal="center" vertical="center"/>
    </xf>
    <xf numFmtId="252" fontId="62" fillId="0" borderId="0" applyFont="0" applyFill="0" applyBorder="0" applyAlignment="0" applyProtection="0"/>
    <xf numFmtId="3" fontId="312" fillId="0" borderId="28" applyNumberFormat="0" applyFill="0" applyBorder="0" applyAlignment="0" applyProtection="0"/>
    <xf numFmtId="198" fontId="313" fillId="91" borderId="0" applyNumberFormat="0" applyFont="0" applyBorder="0" applyAlignment="0">
      <alignment horizontal="center"/>
    </xf>
    <xf numFmtId="0" fontId="314" fillId="38" borderId="0"/>
    <xf numFmtId="0" fontId="209" fillId="0" borderId="0"/>
    <xf numFmtId="0" fontId="210" fillId="0" borderId="0"/>
    <xf numFmtId="4" fontId="315" fillId="0" borderId="0">
      <alignment horizontal="right"/>
    </xf>
    <xf numFmtId="334" fontId="2" fillId="0" borderId="0" applyNumberFormat="0" applyFill="0" applyBorder="0" applyAlignment="0" applyProtection="0">
      <alignment horizontal="left"/>
    </xf>
    <xf numFmtId="334" fontId="2" fillId="0" borderId="0" applyNumberFormat="0" applyFill="0" applyBorder="0" applyAlignment="0" applyProtection="0">
      <alignment horizontal="left"/>
    </xf>
    <xf numFmtId="14" fontId="136" fillId="0" borderId="0" applyNumberFormat="0" applyFill="0" applyBorder="0" applyAlignment="0" applyProtection="0">
      <alignment horizontal="left"/>
    </xf>
    <xf numFmtId="38" fontId="136" fillId="0" borderId="0"/>
    <xf numFmtId="40" fontId="97" fillId="0" borderId="0" applyFont="0" applyFill="0" applyBorder="0" applyAlignment="0" applyProtection="0"/>
    <xf numFmtId="0" fontId="234" fillId="0" borderId="65">
      <alignment vertical="center"/>
    </xf>
    <xf numFmtId="4" fontId="316" fillId="92" borderId="61" applyNumberFormat="0" applyProtection="0">
      <alignment vertical="center"/>
    </xf>
    <xf numFmtId="0" fontId="2" fillId="60" borderId="61" applyNumberFormat="0" applyProtection="0">
      <alignment vertical="center"/>
    </xf>
    <xf numFmtId="4" fontId="316" fillId="93" borderId="61" applyNumberFormat="0" applyProtection="0">
      <alignment horizontal="left" vertical="center"/>
    </xf>
    <xf numFmtId="4" fontId="316" fillId="94" borderId="61" applyNumberFormat="0" applyProtection="0">
      <alignment horizontal="center" vertical="top"/>
    </xf>
    <xf numFmtId="0" fontId="57" fillId="62" borderId="61" applyNumberFormat="0" applyProtection="0">
      <alignment horizontal="left" vertical="top"/>
    </xf>
    <xf numFmtId="4" fontId="89" fillId="95" borderId="61" applyNumberFormat="0" applyProtection="0">
      <alignment horizontal="right" vertical="center"/>
    </xf>
    <xf numFmtId="4" fontId="89" fillId="96" borderId="61" applyNumberFormat="0" applyProtection="0">
      <alignment horizontal="right" vertical="center"/>
    </xf>
    <xf numFmtId="4" fontId="89" fillId="97" borderId="61" applyNumberFormat="0" applyProtection="0">
      <alignment horizontal="right" vertical="center"/>
    </xf>
    <xf numFmtId="4" fontId="89" fillId="98" borderId="61" applyNumberFormat="0" applyProtection="0">
      <alignment horizontal="right" vertical="center"/>
    </xf>
    <xf numFmtId="4" fontId="89" fillId="99" borderId="61" applyNumberFormat="0" applyProtection="0">
      <alignment horizontal="right" vertical="center"/>
    </xf>
    <xf numFmtId="4" fontId="89" fillId="100" borderId="61" applyNumberFormat="0" applyProtection="0">
      <alignment horizontal="right" vertical="center"/>
    </xf>
    <xf numFmtId="4" fontId="89" fillId="101" borderId="61" applyNumberFormat="0" applyProtection="0">
      <alignment horizontal="right" vertical="center"/>
    </xf>
    <xf numFmtId="4" fontId="89" fillId="102" borderId="61" applyNumberFormat="0" applyProtection="0">
      <alignment horizontal="right" vertical="center"/>
    </xf>
    <xf numFmtId="4" fontId="89" fillId="103" borderId="61" applyNumberFormat="0" applyProtection="0">
      <alignment horizontal="right" vertical="center"/>
    </xf>
    <xf numFmtId="0" fontId="316" fillId="0" borderId="0" applyNumberFormat="0" applyProtection="0">
      <alignment horizontal="left" vertical="center" indent="1"/>
    </xf>
    <xf numFmtId="0" fontId="89" fillId="0" borderId="0" applyNumberFormat="0" applyProtection="0">
      <alignment horizontal="left" vertical="center" indent="1"/>
    </xf>
    <xf numFmtId="4" fontId="317" fillId="104" borderId="0" applyNumberFormat="0" applyProtection="0">
      <alignment horizontal="left" vertical="center" indent="1"/>
    </xf>
    <xf numFmtId="0" fontId="2" fillId="105" borderId="61" applyNumberFormat="0" applyProtection="0">
      <alignment horizontal="left" vertical="center" indent="1"/>
    </xf>
    <xf numFmtId="0" fontId="89" fillId="0" borderId="66" applyNumberFormat="0" applyProtection="0">
      <alignment horizontal="left" vertical="center" indent="1"/>
    </xf>
    <xf numFmtId="4" fontId="89" fillId="106" borderId="61" applyNumberFormat="0" applyProtection="0">
      <alignment horizontal="left" vertical="center" indent="1"/>
    </xf>
    <xf numFmtId="0" fontId="2" fillId="0" borderId="61" applyNumberFormat="0" applyProtection="0">
      <alignment horizontal="left" vertical="center" indent="1"/>
    </xf>
    <xf numFmtId="0" fontId="2" fillId="107" borderId="61" applyNumberFormat="0" applyProtection="0">
      <alignment horizontal="left" vertical="center" indent="1"/>
    </xf>
    <xf numFmtId="0" fontId="2" fillId="0" borderId="61" applyNumberFormat="0" applyProtection="0">
      <alignment horizontal="left" vertical="center" indent="1"/>
    </xf>
    <xf numFmtId="0" fontId="2" fillId="108" borderId="61" applyNumberFormat="0" applyProtection="0">
      <alignment horizontal="left" vertical="center" indent="1"/>
    </xf>
    <xf numFmtId="0" fontId="2" fillId="0" borderId="61" applyNumberFormat="0" applyProtection="0">
      <alignment horizontal="left" vertical="center" indent="1"/>
    </xf>
    <xf numFmtId="0" fontId="2" fillId="60" borderId="61" applyNumberFormat="0" applyProtection="0">
      <alignment horizontal="left" vertical="center" indent="1"/>
    </xf>
    <xf numFmtId="0" fontId="2" fillId="0" borderId="61" applyNumberFormat="0" applyProtection="0">
      <alignment horizontal="left" vertical="center" indent="1"/>
    </xf>
    <xf numFmtId="0" fontId="2" fillId="105" borderId="61" applyNumberFormat="0" applyProtection="0">
      <alignment horizontal="left" vertical="center" indent="1"/>
    </xf>
    <xf numFmtId="0" fontId="161" fillId="109" borderId="67" applyNumberFormat="0">
      <protection locked="0"/>
    </xf>
    <xf numFmtId="0" fontId="192" fillId="110" borderId="68" applyBorder="0"/>
    <xf numFmtId="0" fontId="89" fillId="105" borderId="61" applyNumberFormat="0" applyProtection="0">
      <alignment vertical="center"/>
    </xf>
    <xf numFmtId="0" fontId="2" fillId="105" borderId="61" applyNumberFormat="0" applyProtection="0">
      <alignment vertical="center"/>
    </xf>
    <xf numFmtId="0" fontId="89" fillId="105" borderId="61" applyNumberFormat="0" applyProtection="0">
      <alignment horizontal="left" vertical="center" indent="1"/>
    </xf>
    <xf numFmtId="0" fontId="89" fillId="105" borderId="61" applyNumberFormat="0" applyProtection="0">
      <alignment horizontal="left" vertical="center" indent="1"/>
    </xf>
    <xf numFmtId="3" fontId="89" fillId="37" borderId="61" applyProtection="0">
      <alignment horizontal="right" vertical="center"/>
    </xf>
    <xf numFmtId="0" fontId="2" fillId="0" borderId="61" applyNumberFormat="0" applyProtection="0">
      <alignment horizontal="right" vertical="center"/>
    </xf>
    <xf numFmtId="0" fontId="2" fillId="0" borderId="61" applyNumberFormat="0" applyProtection="0">
      <alignment horizontal="left" vertical="center" indent="1"/>
    </xf>
    <xf numFmtId="0" fontId="57" fillId="111" borderId="61" applyNumberFormat="0" applyProtection="0">
      <alignment horizontal="center" vertical="top"/>
    </xf>
    <xf numFmtId="0" fontId="318" fillId="0" borderId="0" applyNumberFormat="0" applyProtection="0"/>
    <xf numFmtId="0" fontId="161" fillId="112" borderId="14"/>
    <xf numFmtId="4" fontId="231" fillId="113" borderId="61" applyNumberFormat="0" applyProtection="0">
      <alignment horizontal="right" vertical="center"/>
    </xf>
    <xf numFmtId="38" fontId="23" fillId="0" borderId="0" applyNumberFormat="0" applyFont="0" applyFill="0" applyBorder="0" applyAlignment="0"/>
    <xf numFmtId="223" fontId="319" fillId="0" borderId="0" applyFont="0" applyFill="0" applyBorder="0" applyAlignment="0" applyProtection="0"/>
    <xf numFmtId="198" fontId="320" fillId="0" borderId="0">
      <alignment horizontal="left"/>
    </xf>
    <xf numFmtId="198" fontId="321" fillId="0" borderId="0">
      <alignment horizontal="left"/>
    </xf>
    <xf numFmtId="208" fontId="2" fillId="0" borderId="0" applyFont="0" applyFill="0" applyBorder="0" applyAlignment="0" applyProtection="0"/>
    <xf numFmtId="205" fontId="2" fillId="0" borderId="0" applyFont="0" applyFill="0" applyBorder="0" applyAlignment="0" applyProtection="0"/>
    <xf numFmtId="198" fontId="313" fillId="1" borderId="3" applyNumberFormat="0" applyFont="0" applyAlignment="0">
      <alignment horizontal="center"/>
    </xf>
    <xf numFmtId="198" fontId="322" fillId="0" borderId="0" applyNumberFormat="0" applyFill="0" applyBorder="0" applyAlignment="0" applyProtection="0"/>
    <xf numFmtId="191" fontId="323" fillId="0" borderId="0" applyFill="0" applyBorder="0" applyAlignment="0" applyProtection="0"/>
    <xf numFmtId="0" fontId="2" fillId="0" borderId="0" applyFont="0" applyFill="0" applyBorder="0" applyAlignment="0" applyProtection="0"/>
    <xf numFmtId="198" fontId="23" fillId="0" borderId="69" applyAlignment="0">
      <alignment horizontal="centerContinuous"/>
    </xf>
    <xf numFmtId="198" fontId="324" fillId="0" borderId="0" applyNumberFormat="0" applyFill="0" applyBorder="0" applyAlignment="0">
      <alignment horizontal="center"/>
    </xf>
    <xf numFmtId="198" fontId="2" fillId="0" borderId="0"/>
    <xf numFmtId="12" fontId="325" fillId="0" borderId="14">
      <alignment horizontal="center"/>
    </xf>
    <xf numFmtId="0" fontId="68" fillId="0" borderId="0" applyNumberFormat="0" applyFill="0" applyBorder="0" applyAlignment="0" applyProtection="0"/>
    <xf numFmtId="10" fontId="326" fillId="0" borderId="28"/>
    <xf numFmtId="0" fontId="327" fillId="0" borderId="0" applyNumberFormat="0" applyFill="0" applyBorder="0" applyAlignment="0" applyProtection="0">
      <alignment vertical="top"/>
    </xf>
    <xf numFmtId="10" fontId="326" fillId="0" borderId="28"/>
    <xf numFmtId="10" fontId="326" fillId="0" borderId="28"/>
    <xf numFmtId="10" fontId="326" fillId="0" borderId="28"/>
    <xf numFmtId="0" fontId="327" fillId="0" borderId="0" applyNumberFormat="0" applyFill="0" applyBorder="0" applyAlignment="0" applyProtection="0">
      <alignment vertical="top"/>
    </xf>
    <xf numFmtId="10" fontId="326" fillId="0" borderId="28"/>
    <xf numFmtId="10" fontId="326" fillId="0" borderId="28"/>
    <xf numFmtId="10" fontId="326" fillId="0" borderId="28"/>
    <xf numFmtId="0" fontId="327" fillId="0" borderId="0" applyNumberFormat="0" applyFill="0" applyBorder="0" applyAlignment="0" applyProtection="0">
      <alignment vertical="top"/>
    </xf>
    <xf numFmtId="10" fontId="326" fillId="0" borderId="28"/>
    <xf numFmtId="10" fontId="326" fillId="0" borderId="28"/>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10" fontId="326" fillId="0" borderId="28"/>
    <xf numFmtId="0" fontId="328" fillId="0" borderId="0" applyNumberFormat="0" applyFill="0" applyBorder="0" applyAlignment="0" applyProtection="0"/>
    <xf numFmtId="10" fontId="326" fillId="0" borderId="28"/>
    <xf numFmtId="10" fontId="326" fillId="0" borderId="28"/>
    <xf numFmtId="0" fontId="328" fillId="0" borderId="0" applyNumberForma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328" fillId="0" borderId="0" applyNumberFormat="0" applyFill="0" applyBorder="0" applyAlignment="0" applyProtection="0"/>
    <xf numFmtId="0" fontId="78" fillId="0" borderId="0" applyNumberFormat="0" applyFon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78" fillId="0" borderId="0" applyNumberFormat="0" applyFon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89" fillId="0" borderId="0" applyNumberFormat="0" applyFont="0" applyFill="0" applyBorder="0" applyAlignment="0" applyProtection="0">
      <alignment vertical="top"/>
    </xf>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327" fillId="0" borderId="0" applyNumberFormat="0" applyFill="0" applyBorder="0" applyAlignment="0" applyProtection="0">
      <alignment vertical="top"/>
    </xf>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328" fillId="0" borderId="0" applyNumberForma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0" fontId="78" fillId="0" borderId="0" applyNumberFormat="0" applyFont="0" applyFill="0" applyBorder="0" applyAlignment="0" applyProtection="0"/>
    <xf numFmtId="10" fontId="326" fillId="0" borderId="28"/>
    <xf numFmtId="10" fontId="326" fillId="0" borderId="28"/>
    <xf numFmtId="10" fontId="326" fillId="0" borderId="28"/>
    <xf numFmtId="10" fontId="326" fillId="0" borderId="28"/>
    <xf numFmtId="10" fontId="326" fillId="0" borderId="28"/>
    <xf numFmtId="10" fontId="326" fillId="0" borderId="28"/>
    <xf numFmtId="10" fontId="326" fillId="0" borderId="28"/>
    <xf numFmtId="10" fontId="326" fillId="0" borderId="28"/>
    <xf numFmtId="10" fontId="326" fillId="0" borderId="28"/>
    <xf numFmtId="10" fontId="326" fillId="0" borderId="28"/>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10" fontId="326" fillId="0" borderId="28"/>
    <xf numFmtId="10" fontId="326" fillId="0" borderId="28"/>
    <xf numFmtId="10" fontId="326" fillId="0" borderId="28"/>
    <xf numFmtId="10" fontId="326" fillId="0" borderId="28"/>
    <xf numFmtId="10" fontId="326" fillId="0" borderId="28"/>
    <xf numFmtId="10" fontId="326" fillId="0" borderId="28"/>
    <xf numFmtId="10" fontId="326" fillId="0" borderId="28"/>
    <xf numFmtId="10" fontId="326" fillId="0" borderId="28"/>
    <xf numFmtId="0" fontId="328" fillId="0" borderId="0" applyNumberFormat="0" applyFill="0" applyBorder="0" applyAlignment="0" applyProtection="0"/>
    <xf numFmtId="10" fontId="326" fillId="0" borderId="28"/>
    <xf numFmtId="10" fontId="326" fillId="0" borderId="28"/>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10" fontId="326" fillId="0" borderId="28"/>
    <xf numFmtId="10" fontId="326" fillId="0" borderId="28"/>
    <xf numFmtId="10" fontId="326" fillId="0" borderId="28"/>
    <xf numFmtId="10" fontId="326" fillId="0" borderId="28"/>
    <xf numFmtId="10" fontId="326" fillId="0" borderId="28"/>
    <xf numFmtId="10" fontId="326" fillId="0" borderId="28"/>
    <xf numFmtId="10" fontId="326" fillId="0" borderId="28"/>
    <xf numFmtId="10" fontId="326" fillId="0" borderId="28"/>
    <xf numFmtId="10" fontId="326" fillId="0" borderId="28"/>
    <xf numFmtId="10" fontId="326" fillId="0" borderId="28"/>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10" fontId="326" fillId="0" borderId="28"/>
    <xf numFmtId="10" fontId="326" fillId="0" borderId="28"/>
    <xf numFmtId="10" fontId="326" fillId="0" borderId="28"/>
    <xf numFmtId="0" fontId="327" fillId="0" borderId="0" applyNumberFormat="0" applyFill="0" applyBorder="0" applyAlignment="0" applyProtection="0">
      <alignment vertical="top"/>
    </xf>
    <xf numFmtId="10" fontId="326" fillId="0" borderId="28"/>
    <xf numFmtId="10" fontId="326" fillId="0" borderId="28"/>
    <xf numFmtId="10" fontId="326" fillId="0" borderId="28"/>
    <xf numFmtId="10" fontId="326" fillId="0" borderId="28"/>
    <xf numFmtId="10" fontId="326" fillId="0" borderId="28"/>
    <xf numFmtId="10" fontId="326" fillId="0" borderId="28"/>
    <xf numFmtId="10" fontId="326" fillId="0" borderId="28"/>
    <xf numFmtId="0" fontId="327" fillId="0" borderId="0" applyNumberFormat="0" applyFill="0" applyBorder="0" applyAlignment="0" applyProtection="0">
      <alignment vertical="top"/>
    </xf>
    <xf numFmtId="10" fontId="326" fillId="0" borderId="28"/>
    <xf numFmtId="10" fontId="326" fillId="0" borderId="28"/>
    <xf numFmtId="10" fontId="326" fillId="0" borderId="28"/>
    <xf numFmtId="10" fontId="326" fillId="0" borderId="28"/>
    <xf numFmtId="10" fontId="326" fillId="0" borderId="28"/>
    <xf numFmtId="10" fontId="326" fillId="0" borderId="28"/>
    <xf numFmtId="0" fontId="84" fillId="0" borderId="0" applyNumberFormat="0" applyFill="0" applyBorder="0" applyAlignment="0" applyProtection="0"/>
    <xf numFmtId="0" fontId="84" fillId="0" borderId="0" applyNumberFormat="0" applyFill="0" applyBorder="0" applyAlignment="0" applyProtection="0"/>
    <xf numFmtId="10" fontId="326" fillId="0" borderId="28"/>
    <xf numFmtId="0" fontId="327" fillId="0" borderId="0" applyNumberFormat="0" applyFill="0" applyBorder="0" applyAlignment="0" applyProtection="0">
      <alignment vertical="top"/>
    </xf>
    <xf numFmtId="10" fontId="326" fillId="0" borderId="28"/>
    <xf numFmtId="10" fontId="326" fillId="0" borderId="28"/>
    <xf numFmtId="10" fontId="326" fillId="0" borderId="28"/>
    <xf numFmtId="0" fontId="327" fillId="0" borderId="0" applyNumberFormat="0" applyFill="0" applyBorder="0" applyAlignment="0" applyProtection="0">
      <alignment vertical="top"/>
    </xf>
    <xf numFmtId="10" fontId="326" fillId="0" borderId="28"/>
    <xf numFmtId="10" fontId="326" fillId="0" borderId="28"/>
    <xf numFmtId="10" fontId="326" fillId="0" borderId="28"/>
    <xf numFmtId="0" fontId="327" fillId="0" borderId="0" applyNumberFormat="0" applyFill="0" applyBorder="0" applyAlignment="0" applyProtection="0">
      <alignment vertical="top"/>
    </xf>
    <xf numFmtId="10" fontId="326" fillId="0" borderId="28"/>
    <xf numFmtId="10" fontId="326" fillId="0" borderId="28"/>
    <xf numFmtId="0" fontId="2" fillId="0" borderId="0"/>
    <xf numFmtId="38" fontId="2" fillId="0" borderId="0" applyFont="0" applyFill="0" applyBorder="0" applyAlignment="0" applyProtection="0"/>
    <xf numFmtId="0" fontId="23" fillId="0" borderId="0"/>
    <xf numFmtId="0" fontId="23" fillId="0" borderId="0"/>
    <xf numFmtId="0" fontId="23" fillId="0" borderId="0"/>
    <xf numFmtId="1" fontId="2" fillId="0" borderId="0" applyNumberFormat="0" applyFill="0" applyBorder="0" applyAlignment="0" applyProtection="0"/>
    <xf numFmtId="0" fontId="23" fillId="0" borderId="0"/>
    <xf numFmtId="0" fontId="78" fillId="0" borderId="0" applyNumberFormat="0" applyBorder="0">
      <alignment vertical="center"/>
    </xf>
    <xf numFmtId="0" fontId="64" fillId="86" borderId="0"/>
    <xf numFmtId="198" fontId="329" fillId="0" borderId="0" applyNumberFormat="0" applyBorder="0" applyAlignment="0"/>
    <xf numFmtId="0" fontId="232" fillId="86" borderId="0"/>
    <xf numFmtId="198" fontId="330" fillId="0" borderId="0" applyNumberFormat="0" applyBorder="0" applyAlignment="0"/>
    <xf numFmtId="0" fontId="64" fillId="86" borderId="0"/>
    <xf numFmtId="198" fontId="331" fillId="0" borderId="0" applyNumberFormat="0" applyBorder="0" applyAlignment="0"/>
    <xf numFmtId="198" fontId="331" fillId="0" borderId="0" applyNumberFormat="0" applyBorder="0" applyAlignment="0"/>
    <xf numFmtId="198" fontId="332" fillId="0" borderId="0" applyNumberFormat="0" applyBorder="0" applyAlignment="0"/>
    <xf numFmtId="198" fontId="333" fillId="0" borderId="0" applyNumberFormat="0" applyBorder="0" applyAlignment="0"/>
    <xf numFmtId="198" fontId="334" fillId="75" borderId="0" applyNumberFormat="0" applyBorder="0" applyAlignment="0"/>
    <xf numFmtId="198" fontId="280" fillId="0" borderId="0"/>
    <xf numFmtId="0" fontId="335" fillId="77" borderId="0">
      <alignment wrapText="1"/>
    </xf>
    <xf numFmtId="0" fontId="336" fillId="107" borderId="0"/>
    <xf numFmtId="40" fontId="337" fillId="0" borderId="0" applyBorder="0">
      <alignment horizontal="right"/>
    </xf>
    <xf numFmtId="40" fontId="337" fillId="0" borderId="0" applyBorder="0">
      <alignment horizontal="right"/>
    </xf>
    <xf numFmtId="40" fontId="338" fillId="0" borderId="0" applyBorder="0">
      <alignment horizontal="right"/>
    </xf>
    <xf numFmtId="194" fontId="339" fillId="0" borderId="0" applyProtection="0"/>
    <xf numFmtId="49" fontId="340" fillId="0" borderId="0" applyFill="0" applyBorder="0" applyProtection="0">
      <protection locked="0"/>
    </xf>
    <xf numFmtId="4" fontId="340" fillId="0" borderId="0" applyFill="0" applyBorder="0" applyProtection="0">
      <protection locked="0"/>
    </xf>
    <xf numFmtId="0" fontId="209" fillId="0" borderId="36"/>
    <xf numFmtId="0" fontId="210" fillId="0" borderId="36"/>
    <xf numFmtId="0" fontId="341" fillId="0" borderId="0">
      <alignment horizontal="left"/>
    </xf>
    <xf numFmtId="293" fontId="342" fillId="0" borderId="1" applyBorder="0" applyProtection="0">
      <alignment horizontal="right" vertical="center"/>
    </xf>
    <xf numFmtId="0" fontId="343" fillId="114" borderId="0" applyBorder="0" applyProtection="0">
      <alignment horizontal="centerContinuous" vertical="center"/>
    </xf>
    <xf numFmtId="0" fontId="343" fillId="115" borderId="1" applyBorder="0" applyProtection="0">
      <alignment horizontal="centerContinuous" vertical="center"/>
    </xf>
    <xf numFmtId="0" fontId="192" fillId="0" borderId="0" applyBorder="0" applyProtection="0">
      <alignment horizontal="left"/>
    </xf>
    <xf numFmtId="0" fontId="235" fillId="0" borderId="0">
      <alignment horizontal="left"/>
    </xf>
    <xf numFmtId="0" fontId="252" fillId="0" borderId="0"/>
    <xf numFmtId="0" fontId="249" fillId="0" borderId="0"/>
    <xf numFmtId="0" fontId="235" fillId="0" borderId="0"/>
    <xf numFmtId="0" fontId="25" fillId="0" borderId="0">
      <alignment horizontal="centerContinuous"/>
    </xf>
    <xf numFmtId="0" fontId="2" fillId="0" borderId="26" applyNumberFormat="0" applyFont="0" applyFill="0" applyAlignment="0" applyProtection="0"/>
    <xf numFmtId="198" fontId="344" fillId="0" borderId="0" applyBorder="0" applyAlignment="0"/>
    <xf numFmtId="49" fontId="2" fillId="0" borderId="0" applyFont="0" applyFill="0" applyBorder="0" applyAlignment="0" applyProtection="0"/>
    <xf numFmtId="0" fontId="345" fillId="0" borderId="0"/>
    <xf numFmtId="0" fontId="345" fillId="0" borderId="0"/>
    <xf numFmtId="0" fontId="346" fillId="0" borderId="0"/>
    <xf numFmtId="0" fontId="346" fillId="0" borderId="0"/>
    <xf numFmtId="0" fontId="345" fillId="0" borderId="0"/>
    <xf numFmtId="0" fontId="345" fillId="0" borderId="0"/>
    <xf numFmtId="49" fontId="89" fillId="0" borderId="0" applyFill="0" applyBorder="0" applyAlignment="0"/>
    <xf numFmtId="0" fontId="2" fillId="0" borderId="0" applyFill="0" applyBorder="0" applyAlignment="0"/>
    <xf numFmtId="0" fontId="2" fillId="0" borderId="0" applyFill="0" applyBorder="0" applyAlignment="0"/>
    <xf numFmtId="0" fontId="347" fillId="0" borderId="0"/>
    <xf numFmtId="38" fontId="2" fillId="0" borderId="0" applyNumberFormat="0" applyFont="0" applyFill="0" applyAlignment="0" applyProtection="0"/>
    <xf numFmtId="198" fontId="348" fillId="0" borderId="0" applyFill="0" applyBorder="0" applyProtection="0">
      <alignment horizontal="left" vertical="top"/>
    </xf>
    <xf numFmtId="0" fontId="23" fillId="0" borderId="0" applyNumberFormat="0" applyFill="0" applyBorder="0" applyAlignment="0" applyProtection="0"/>
    <xf numFmtId="0" fontId="14" fillId="0" borderId="0" applyNumberFormat="0" applyFill="0" applyBorder="0" applyAlignment="0" applyProtection="0"/>
    <xf numFmtId="40" fontId="4" fillId="0" borderId="0"/>
    <xf numFmtId="335" fontId="349" fillId="0" borderId="0" applyNumberFormat="0" applyFill="0" applyBorder="0" applyProtection="0">
      <alignment horizontal="right" vertical="center" wrapText="1"/>
    </xf>
    <xf numFmtId="0" fontId="350" fillId="116" borderId="0"/>
    <xf numFmtId="0" fontId="351" fillId="116" borderId="0"/>
    <xf numFmtId="0" fontId="352" fillId="0" borderId="0" applyNumberFormat="0" applyFill="0" applyBorder="0" applyAlignment="0" applyProtection="0"/>
    <xf numFmtId="0" fontId="353" fillId="0" borderId="0" applyNumberFormat="0" applyFill="0" applyBorder="0" applyAlignment="0" applyProtection="0"/>
    <xf numFmtId="0" fontId="59" fillId="0" borderId="0" applyNumberFormat="0" applyFill="0" applyBorder="0" applyAlignment="0" applyProtection="0"/>
    <xf numFmtId="0" fontId="352" fillId="0" borderId="0" applyNumberFormat="0" applyFill="0" applyBorder="0" applyAlignment="0" applyProtection="0"/>
    <xf numFmtId="0" fontId="257" fillId="0" borderId="0"/>
    <xf numFmtId="287" fontId="354" fillId="0" borderId="0" applyNumberFormat="0">
      <alignment horizontal="right"/>
    </xf>
    <xf numFmtId="0" fontId="346" fillId="0" borderId="0"/>
    <xf numFmtId="0" fontId="345" fillId="0" borderId="0"/>
    <xf numFmtId="255" fontId="2" fillId="0" borderId="5" applyNumberFormat="0" applyFont="0" applyFill="0" applyAlignment="0"/>
    <xf numFmtId="0" fontId="355" fillId="0" borderId="70" applyNumberFormat="0" applyFill="0" applyAlignment="0" applyProtection="0"/>
    <xf numFmtId="212" fontId="356" fillId="0" borderId="70" applyNumberFormat="0" applyFill="0" applyAlignment="0" applyProtection="0"/>
    <xf numFmtId="0" fontId="2" fillId="0" borderId="41" applyNumberFormat="0" applyFont="0" applyFill="0" applyAlignment="0" applyProtection="0"/>
    <xf numFmtId="0" fontId="54" fillId="0" borderId="23" applyNumberFormat="0" applyFill="0" applyAlignment="0" applyProtection="0"/>
    <xf numFmtId="0" fontId="355" fillId="0" borderId="70" applyNumberFormat="0" applyFill="0" applyAlignment="0" applyProtection="0"/>
    <xf numFmtId="0" fontId="271" fillId="0" borderId="71"/>
    <xf numFmtId="0" fontId="357" fillId="0" borderId="71"/>
    <xf numFmtId="0" fontId="271" fillId="0" borderId="36"/>
    <xf numFmtId="0" fontId="357" fillId="0" borderId="36"/>
    <xf numFmtId="336" fontId="2" fillId="0" borderId="0">
      <alignment horizontal="right"/>
    </xf>
    <xf numFmtId="38" fontId="2"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0" fontId="358" fillId="0" borderId="0">
      <alignment horizontal="fill"/>
    </xf>
    <xf numFmtId="37" fontId="161" fillId="81" borderId="0" applyNumberFormat="0" applyBorder="0" applyAlignment="0" applyProtection="0"/>
    <xf numFmtId="37" fontId="161" fillId="0" borderId="0"/>
    <xf numFmtId="37" fontId="161" fillId="81" borderId="0" applyNumberFormat="0" applyBorder="0" applyAlignment="0" applyProtection="0"/>
    <xf numFmtId="3" fontId="359" fillId="0" borderId="56" applyProtection="0"/>
    <xf numFmtId="37" fontId="360" fillId="0" borderId="0" applyNumberFormat="0" applyFill="0" applyBorder="0" applyAlignment="0" applyProtection="0"/>
    <xf numFmtId="0" fontId="361" fillId="0" borderId="0">
      <alignment vertical="top"/>
    </xf>
    <xf numFmtId="188" fontId="97" fillId="0" borderId="0" applyFont="0" applyFill="0" applyBorder="0" applyAlignment="0" applyProtection="0"/>
    <xf numFmtId="191" fontId="2" fillId="0" borderId="0" applyFont="0" applyFill="0" applyBorder="0" applyAlignment="0" applyProtection="0"/>
    <xf numFmtId="337" fontId="2" fillId="0" borderId="0" applyFont="0" applyFill="0" applyBorder="0" applyAlignment="0" applyProtection="0"/>
    <xf numFmtId="338" fontId="86" fillId="0" borderId="0" applyFont="0" applyFill="0" applyBorder="0" applyAlignment="0" applyProtection="0"/>
    <xf numFmtId="0" fontId="2" fillId="0" borderId="0"/>
    <xf numFmtId="0" fontId="2" fillId="0" borderId="0" applyFont="0" applyFill="0" applyBorder="0" applyAlignment="0" applyProtection="0"/>
    <xf numFmtId="198" fontId="2" fillId="0" borderId="0">
      <alignment horizontal="centerContinuous" vertical="center"/>
    </xf>
    <xf numFmtId="198" fontId="2" fillId="0" borderId="0">
      <alignment horizontal="centerContinuous" vertical="center"/>
    </xf>
    <xf numFmtId="198" fontId="2" fillId="0" borderId="0">
      <alignment horizontal="centerContinuous" vertical="center"/>
    </xf>
    <xf numFmtId="198" fontId="2" fillId="0" borderId="0">
      <alignment horizontal="centerContinuous" vertical="center"/>
    </xf>
    <xf numFmtId="339" fontId="6" fillId="0" borderId="0" applyFont="0" applyFill="0" applyBorder="0" applyAlignment="0" applyProtection="0"/>
    <xf numFmtId="340" fontId="6" fillId="0" borderId="0" applyFont="0" applyFill="0" applyBorder="0" applyAlignment="0" applyProtection="0"/>
    <xf numFmtId="341" fontId="2" fillId="0" borderId="0" applyFont="0" applyFill="0" applyBorder="0" applyAlignment="0" applyProtection="0"/>
    <xf numFmtId="342" fontId="2" fillId="0" borderId="0" applyFont="0" applyFill="0" applyBorder="0" applyAlignment="0" applyProtection="0"/>
    <xf numFmtId="0" fontId="362" fillId="0" borderId="0" applyNumberFormat="0" applyFill="0" applyBorder="0" applyAlignment="0" applyProtection="0"/>
    <xf numFmtId="0" fontId="363" fillId="0" borderId="0" applyNumberFormat="0" applyFill="0" applyBorder="0" applyAlignment="0" applyProtection="0"/>
    <xf numFmtId="0" fontId="52" fillId="0" borderId="0" applyNumberFormat="0" applyFill="0" applyBorder="0" applyAlignment="0" applyProtection="0"/>
    <xf numFmtId="0" fontId="362" fillId="0" borderId="0" applyNumberFormat="0" applyFill="0" applyBorder="0" applyAlignment="0" applyProtection="0"/>
    <xf numFmtId="10" fontId="2" fillId="103" borderId="14" applyNumberFormat="0" applyFont="0" applyBorder="0" applyAlignment="0" applyProtection="0">
      <protection locked="0"/>
    </xf>
    <xf numFmtId="0" fontId="90" fillId="0" borderId="0" applyNumberFormat="0" applyFont="0" applyFill="0" applyBorder="0" applyProtection="0">
      <alignment horizontal="center" vertical="center" wrapText="1"/>
    </xf>
    <xf numFmtId="0" fontId="2" fillId="0" borderId="0" applyFont="0" applyFill="0" applyBorder="0" applyAlignment="0" applyProtection="0"/>
    <xf numFmtId="0" fontId="2" fillId="0" borderId="0" applyFont="0" applyFill="0" applyBorder="0" applyAlignment="0" applyProtection="0"/>
    <xf numFmtId="40" fontId="97" fillId="0" borderId="0" applyFont="0" applyFill="0" applyBorder="0" applyAlignment="0" applyProtection="0"/>
    <xf numFmtId="312" fontId="62" fillId="0" borderId="0" applyFont="0" applyFill="0" applyBorder="0" applyAlignment="0" applyProtection="0"/>
    <xf numFmtId="1" fontId="2" fillId="0" borderId="0" applyFont="0" applyFill="0" applyBorder="0" applyAlignment="0" applyProtection="0"/>
    <xf numFmtId="259" fontId="177" fillId="0" borderId="0" applyFont="0" applyFill="0" applyBorder="0" applyAlignment="0" applyProtection="0"/>
    <xf numFmtId="0" fontId="57" fillId="37" borderId="0">
      <protection locked="0"/>
    </xf>
    <xf numFmtId="198" fontId="141" fillId="63" borderId="0" applyNumberFormat="0" applyBorder="0" applyAlignment="0" applyProtection="0">
      <alignment vertical="center"/>
    </xf>
    <xf numFmtId="0" fontId="142" fillId="63" borderId="0" applyNumberFormat="0" applyBorder="0" applyAlignment="0" applyProtection="0">
      <alignment vertical="center"/>
    </xf>
    <xf numFmtId="198" fontId="141" fillId="67" borderId="0" applyNumberFormat="0" applyBorder="0" applyAlignment="0" applyProtection="0">
      <alignment vertical="center"/>
    </xf>
    <xf numFmtId="0" fontId="142" fillId="67" borderId="0" applyNumberFormat="0" applyBorder="0" applyAlignment="0" applyProtection="0">
      <alignment vertical="center"/>
    </xf>
    <xf numFmtId="198" fontId="141" fillId="69" borderId="0" applyNumberFormat="0" applyBorder="0" applyAlignment="0" applyProtection="0">
      <alignment vertical="center"/>
    </xf>
    <xf numFmtId="0" fontId="142" fillId="69" borderId="0" applyNumberFormat="0" applyBorder="0" applyAlignment="0" applyProtection="0">
      <alignment vertical="center"/>
    </xf>
    <xf numFmtId="198" fontId="141" fillId="55" borderId="0" applyNumberFormat="0" applyBorder="0" applyAlignment="0" applyProtection="0">
      <alignment vertical="center"/>
    </xf>
    <xf numFmtId="0" fontId="142" fillId="55" borderId="0" applyNumberFormat="0" applyBorder="0" applyAlignment="0" applyProtection="0">
      <alignment vertical="center"/>
    </xf>
    <xf numFmtId="198" fontId="141" fillId="56" borderId="0" applyNumberFormat="0" applyBorder="0" applyAlignment="0" applyProtection="0">
      <alignment vertical="center"/>
    </xf>
    <xf numFmtId="0" fontId="142" fillId="56" borderId="0" applyNumberFormat="0" applyBorder="0" applyAlignment="0" applyProtection="0">
      <alignment vertical="center"/>
    </xf>
    <xf numFmtId="198" fontId="141" fillId="72" borderId="0" applyNumberFormat="0" applyBorder="0" applyAlignment="0" applyProtection="0">
      <alignment vertical="center"/>
    </xf>
    <xf numFmtId="0" fontId="142" fillId="72" borderId="0" applyNumberFormat="0" applyBorder="0" applyAlignment="0" applyProtection="0">
      <alignment vertical="center"/>
    </xf>
    <xf numFmtId="198" fontId="364" fillId="0" borderId="0" applyNumberFormat="0" applyFill="0" applyBorder="0" applyAlignment="0" applyProtection="0">
      <alignment vertical="top"/>
      <protection locked="0"/>
    </xf>
    <xf numFmtId="198" fontId="365" fillId="0" borderId="0" applyNumberFormat="0" applyFill="0" applyBorder="0" applyAlignment="0" applyProtection="0">
      <alignment vertical="center"/>
    </xf>
    <xf numFmtId="0" fontId="366" fillId="0" borderId="0" applyNumberFormat="0" applyFill="0" applyBorder="0" applyAlignment="0" applyProtection="0">
      <alignment vertical="center"/>
    </xf>
    <xf numFmtId="198" fontId="367" fillId="79" borderId="40" applyNumberFormat="0" applyAlignment="0" applyProtection="0">
      <alignment vertical="center"/>
    </xf>
    <xf numFmtId="0" fontId="368" fillId="79" borderId="40" applyNumberFormat="0" applyAlignment="0" applyProtection="0">
      <alignment vertical="center"/>
    </xf>
    <xf numFmtId="198" fontId="369" fillId="39" borderId="0" applyNumberFormat="0" applyBorder="0" applyAlignment="0" applyProtection="0">
      <alignment vertical="center"/>
    </xf>
    <xf numFmtId="0" fontId="370" fillId="39" borderId="0" applyNumberFormat="0" applyBorder="0" applyAlignment="0" applyProtection="0">
      <alignment vertical="center"/>
    </xf>
    <xf numFmtId="343" fontId="371" fillId="0" borderId="0" applyFont="0" applyFill="0" applyBorder="0" applyAlignment="0" applyProtection="0"/>
    <xf numFmtId="344" fontId="371" fillId="0" borderId="0" applyFont="0" applyFill="0" applyBorder="0" applyAlignment="0" applyProtection="0">
      <alignment vertical="top"/>
    </xf>
    <xf numFmtId="345" fontId="371" fillId="0" borderId="0" applyFont="0" applyFill="0" applyBorder="0" applyAlignment="0" applyProtection="0"/>
    <xf numFmtId="0" fontId="372" fillId="0" borderId="0" applyNumberFormat="0" applyFill="0" applyBorder="0" applyAlignment="0" applyProtection="0">
      <alignment vertical="top"/>
      <protection locked="0"/>
    </xf>
    <xf numFmtId="198" fontId="373" fillId="87" borderId="59" applyNumberFormat="0" applyFont="0" applyAlignment="0" applyProtection="0">
      <alignment vertical="center"/>
    </xf>
    <xf numFmtId="198" fontId="374" fillId="0" borderId="58" applyNumberFormat="0" applyFill="0" applyAlignment="0" applyProtection="0">
      <alignment vertical="center"/>
    </xf>
    <xf numFmtId="0" fontId="375" fillId="0" borderId="58" applyNumberFormat="0" applyFill="0" applyAlignment="0" applyProtection="0">
      <alignment vertical="center"/>
    </xf>
    <xf numFmtId="38" fontId="82" fillId="0" borderId="0" applyFill="0" applyBorder="0" applyAlignment="0" applyProtection="0"/>
    <xf numFmtId="38" fontId="82" fillId="0" borderId="0" applyFill="0" applyBorder="0" applyAlignment="0" applyProtection="0"/>
    <xf numFmtId="9" fontId="78" fillId="0" borderId="0" applyFont="0" applyFill="0" applyBorder="0" applyAlignment="0" applyProtection="0"/>
    <xf numFmtId="194" fontId="78" fillId="0" borderId="0" applyFont="0" applyFill="0" applyBorder="0" applyAlignment="0" applyProtection="0"/>
    <xf numFmtId="192" fontId="78" fillId="0" borderId="0" applyFont="0" applyFill="0" applyBorder="0" applyAlignment="0" applyProtection="0"/>
    <xf numFmtId="320" fontId="73" fillId="0" borderId="0" applyFont="0" applyFill="0" applyBorder="0" applyAlignment="0" applyProtection="0"/>
    <xf numFmtId="320" fontId="73" fillId="0" borderId="0" applyFont="0" applyFill="0" applyBorder="0" applyAlignment="0" applyProtection="0"/>
    <xf numFmtId="192" fontId="78" fillId="0" borderId="0" applyFont="0" applyFill="0" applyBorder="0" applyAlignment="0" applyProtection="0"/>
    <xf numFmtId="278" fontId="376" fillId="0" borderId="0" applyFont="0" applyFill="0" applyBorder="0" applyAlignment="0" applyProtection="0"/>
    <xf numFmtId="278" fontId="73" fillId="0" borderId="0" applyFont="0" applyFill="0" applyBorder="0" applyAlignment="0" applyProtection="0"/>
    <xf numFmtId="278" fontId="73" fillId="0" borderId="0" applyFont="0" applyFill="0" applyBorder="0" applyAlignment="0" applyProtection="0"/>
    <xf numFmtId="278" fontId="2" fillId="0" borderId="0" applyFont="0" applyFill="0" applyBorder="0" applyAlignment="0" applyProtection="0"/>
    <xf numFmtId="278" fontId="2" fillId="0" borderId="0" applyFont="0" applyFill="0" applyBorder="0" applyAlignment="0" applyProtection="0"/>
    <xf numFmtId="271" fontId="2" fillId="0" borderId="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271" fontId="2" fillId="0" borderId="0" applyFill="0" applyBorder="0" applyAlignment="0" applyProtection="0"/>
    <xf numFmtId="347" fontId="2" fillId="0" borderId="0" applyFont="0" applyFill="0" applyBorder="0" applyAlignment="0" applyProtection="0"/>
    <xf numFmtId="278" fontId="2" fillId="0" borderId="0" applyFont="0" applyFill="0" applyBorder="0" applyAlignment="0" applyProtection="0"/>
    <xf numFmtId="348" fontId="2" fillId="0" borderId="0" applyFont="0" applyFill="0" applyBorder="0" applyAlignment="0" applyProtection="0"/>
    <xf numFmtId="43" fontId="306" fillId="0" borderId="0" applyFont="0" applyFill="0" applyBorder="0" applyAlignment="0" applyProtection="0"/>
    <xf numFmtId="43" fontId="78" fillId="0" borderId="0" applyFont="0" applyFill="0" applyBorder="0" applyAlignment="0" applyProtection="0"/>
    <xf numFmtId="43" fontId="2" fillId="0" borderId="0" applyFont="0" applyFill="0" applyBorder="0" applyAlignment="0" applyProtection="0"/>
    <xf numFmtId="278" fontId="376" fillId="0" borderId="0" applyFont="0" applyFill="0" applyBorder="0" applyAlignment="0" applyProtection="0"/>
    <xf numFmtId="278" fontId="376" fillId="0" borderId="0" applyFont="0" applyFill="0" applyBorder="0" applyAlignment="0" applyProtection="0"/>
    <xf numFmtId="278" fontId="376" fillId="0" borderId="0" applyFont="0" applyFill="0" applyBorder="0" applyAlignment="0" applyProtection="0"/>
    <xf numFmtId="278" fontId="376" fillId="0" borderId="0" applyFont="0" applyFill="0" applyBorder="0" applyAlignment="0" applyProtection="0"/>
    <xf numFmtId="43" fontId="78" fillId="0" borderId="0" applyFont="0" applyFill="0" applyBorder="0" applyAlignment="0" applyProtection="0"/>
    <xf numFmtId="193" fontId="78" fillId="0" borderId="0" applyFont="0" applyFill="0" applyBorder="0" applyAlignment="0" applyProtection="0"/>
    <xf numFmtId="191" fontId="78" fillId="0" borderId="0" applyFont="0" applyFill="0" applyBorder="0" applyAlignment="0" applyProtection="0"/>
    <xf numFmtId="44" fontId="78" fillId="0" borderId="0" applyFont="0" applyFill="0" applyBorder="0" applyAlignment="0" applyProtection="0"/>
    <xf numFmtId="0" fontId="377" fillId="0" borderId="0" applyNumberFormat="0" applyFill="0" applyBorder="0" applyAlignment="0" applyProtection="0">
      <alignment vertical="top"/>
      <protection locked="0"/>
    </xf>
    <xf numFmtId="0" fontId="378" fillId="79" borderId="40" applyNumberFormat="0" applyAlignment="0" applyProtection="0"/>
    <xf numFmtId="0" fontId="379" fillId="0" borderId="58" applyNumberFormat="0" applyFill="0" applyAlignment="0" applyProtection="0"/>
    <xf numFmtId="9" fontId="2" fillId="0" borderId="0" applyFont="0" applyFill="0" applyBorder="0" applyAlignment="0" applyProtection="0"/>
    <xf numFmtId="9" fontId="376" fillId="0" borderId="0" applyFont="0" applyFill="0" applyBorder="0" applyAlignment="0" applyProtection="0"/>
    <xf numFmtId="9" fontId="73" fillId="0" borderId="0" applyFont="0" applyFill="0" applyBorder="0" applyAlignment="0" applyProtection="0"/>
    <xf numFmtId="9" fontId="78" fillId="0" borderId="0" applyFont="0" applyFill="0" applyBorder="0" applyAlignment="0" applyProtection="0"/>
    <xf numFmtId="9" fontId="2" fillId="0" borderId="0" applyFont="0" applyFill="0" applyBorder="0" applyAlignment="0" applyProtection="0"/>
    <xf numFmtId="0" fontId="73" fillId="0" borderId="28"/>
    <xf numFmtId="0" fontId="380" fillId="41" borderId="0" applyNumberFormat="0" applyBorder="0" applyAlignment="0" applyProtection="0"/>
    <xf numFmtId="0" fontId="381" fillId="75" borderId="61" applyNumberFormat="0" applyAlignment="0" applyProtection="0"/>
    <xf numFmtId="212" fontId="297" fillId="75" borderId="61" applyNumberFormat="0" applyAlignment="0" applyProtection="0"/>
    <xf numFmtId="0" fontId="382" fillId="75" borderId="39" applyNumberFormat="0" applyAlignment="0" applyProtection="0"/>
    <xf numFmtId="212" fontId="182" fillId="75" borderId="39" applyNumberFormat="0" applyAlignment="0" applyProtection="0"/>
    <xf numFmtId="0" fontId="383" fillId="0" borderId="0" applyNumberFormat="0" applyFill="0" applyBorder="0" applyAlignment="0" applyProtection="0"/>
    <xf numFmtId="0" fontId="384" fillId="0" borderId="0" applyNumberFormat="0" applyFill="0" applyBorder="0" applyAlignment="0" applyProtection="0"/>
    <xf numFmtId="256" fontId="65" fillId="0" borderId="0"/>
    <xf numFmtId="38" fontId="65" fillId="0" borderId="0" applyFont="0" applyFill="0" applyBorder="0" applyAlignment="0" applyProtection="0"/>
    <xf numFmtId="40" fontId="65" fillId="0" borderId="0" applyFont="0" applyFill="0" applyBorder="0" applyAlignment="0" applyProtection="0"/>
    <xf numFmtId="0" fontId="64" fillId="0" borderId="0" applyFont="0" applyFill="0" applyBorder="0" applyAlignment="0" applyProtection="0"/>
    <xf numFmtId="0" fontId="385" fillId="0" borderId="0" applyNumberFormat="0" applyFill="0" applyBorder="0" applyAlignment="0" applyProtection="0"/>
    <xf numFmtId="191" fontId="14"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0" fontId="386" fillId="42" borderId="0" applyNumberFormat="0" applyBorder="0" applyAlignment="0" applyProtection="0"/>
    <xf numFmtId="0" fontId="387" fillId="0" borderId="0" applyNumberFormat="0" applyFill="0" applyBorder="0" applyAlignment="0" applyProtection="0">
      <alignment vertical="top"/>
      <protection locked="0"/>
    </xf>
    <xf numFmtId="9" fontId="152" fillId="0" borderId="0" applyFont="0" applyFill="0" applyBorder="0" applyAlignment="0" applyProtection="0"/>
    <xf numFmtId="0" fontId="290" fillId="0" borderId="0"/>
    <xf numFmtId="0" fontId="2" fillId="0" borderId="0"/>
    <xf numFmtId="0" fontId="2" fillId="0" borderId="0"/>
    <xf numFmtId="0" fontId="2" fillId="0" borderId="0"/>
    <xf numFmtId="0" fontId="78" fillId="0" borderId="0"/>
    <xf numFmtId="198" fontId="2" fillId="0" borderId="0"/>
    <xf numFmtId="0" fontId="2" fillId="0" borderId="0"/>
    <xf numFmtId="0" fontId="2" fillId="0" borderId="0"/>
    <xf numFmtId="198" fontId="73" fillId="0" borderId="0"/>
    <xf numFmtId="0" fontId="2" fillId="0" borderId="0"/>
    <xf numFmtId="0" fontId="290" fillId="0" borderId="0"/>
    <xf numFmtId="0" fontId="388" fillId="45" borderId="39" applyNumberFormat="0" applyAlignment="0" applyProtection="0"/>
    <xf numFmtId="212" fontId="264" fillId="45" borderId="39" applyNumberFormat="0" applyAlignment="0" applyProtection="0"/>
    <xf numFmtId="0" fontId="264" fillId="49" borderId="39" applyNumberFormat="0" applyAlignment="0" applyProtection="0"/>
    <xf numFmtId="0" fontId="389" fillId="39" borderId="0" applyNumberFormat="0" applyBorder="0" applyAlignment="0" applyProtection="0"/>
    <xf numFmtId="0" fontId="390" fillId="0" borderId="70" applyNumberFormat="0" applyFill="0" applyAlignment="0" applyProtection="0"/>
    <xf numFmtId="212" fontId="355" fillId="0" borderId="70" applyNumberFormat="0" applyFill="0" applyAlignment="0" applyProtection="0"/>
    <xf numFmtId="188" fontId="2" fillId="0" borderId="0" applyFont="0" applyFill="0" applyBorder="0" applyAlignment="0" applyProtection="0"/>
    <xf numFmtId="190" fontId="2" fillId="0" borderId="0" applyFont="0" applyFill="0" applyBorder="0" applyAlignment="0" applyProtection="0"/>
    <xf numFmtId="218" fontId="391" fillId="0" borderId="0" applyFont="0" applyFill="0" applyBorder="0" applyAlignment="0" applyProtection="0"/>
    <xf numFmtId="252" fontId="391" fillId="0" borderId="0" applyFont="0" applyFill="0" applyBorder="0" applyAlignment="0" applyProtection="0"/>
    <xf numFmtId="0" fontId="152" fillId="0" borderId="0" applyFont="0" applyFill="0" applyBorder="0" applyAlignment="0" applyProtection="0"/>
    <xf numFmtId="246" fontId="392" fillId="0" borderId="0" applyFont="0" applyFill="0" applyBorder="0" applyAlignment="0" applyProtection="0"/>
    <xf numFmtId="247" fontId="392" fillId="0" borderId="0" applyFont="0" applyFill="0" applyBorder="0" applyAlignment="0" applyProtection="0"/>
    <xf numFmtId="37" fontId="96" fillId="0" borderId="0"/>
    <xf numFmtId="223" fontId="391" fillId="0" borderId="0" applyFont="0" applyFill="0" applyBorder="0" applyAlignment="0" applyProtection="0"/>
    <xf numFmtId="312" fontId="391" fillId="0" borderId="0" applyFont="0" applyFill="0" applyBorder="0" applyAlignment="0" applyProtection="0"/>
    <xf numFmtId="0" fontId="2" fillId="0" borderId="0"/>
    <xf numFmtId="0" fontId="2" fillId="0" borderId="0">
      <alignment vertical="top"/>
    </xf>
    <xf numFmtId="0" fontId="23" fillId="0" borderId="0"/>
    <xf numFmtId="0" fontId="23" fillId="0" borderId="0"/>
    <xf numFmtId="0" fontId="23" fillId="0" borderId="0"/>
    <xf numFmtId="1" fontId="2" fillId="0" borderId="0" applyNumberFormat="0" applyFill="0" applyBorder="0" applyAlignment="0" applyProtection="0"/>
    <xf numFmtId="0" fontId="23" fillId="0" borderId="0"/>
    <xf numFmtId="212" fontId="15" fillId="0" borderId="0"/>
    <xf numFmtId="0" fontId="143" fillId="63" borderId="0" applyNumberFormat="0" applyBorder="0" applyAlignment="0" applyProtection="0"/>
    <xf numFmtId="0" fontId="143" fillId="67" borderId="0" applyNumberFormat="0" applyBorder="0" applyAlignment="0" applyProtection="0"/>
    <xf numFmtId="0" fontId="143" fillId="69" borderId="0" applyNumberFormat="0" applyBorder="0" applyAlignment="0" applyProtection="0"/>
    <xf numFmtId="0" fontId="143" fillId="55" borderId="0" applyNumberFormat="0" applyBorder="0" applyAlignment="0" applyProtection="0"/>
    <xf numFmtId="0" fontId="143" fillId="56" borderId="0" applyNumberFormat="0" applyBorder="0" applyAlignment="0" applyProtection="0"/>
    <xf numFmtId="0" fontId="143" fillId="72" borderId="0" applyNumberFormat="0" applyBorder="0" applyAlignment="0" applyProtection="0"/>
    <xf numFmtId="0" fontId="2" fillId="87" borderId="59" applyNumberFormat="0" applyFont="0" applyAlignment="0" applyProtection="0"/>
    <xf numFmtId="212" fontId="2" fillId="87" borderId="59" applyNumberFormat="0" applyFont="0" applyAlignment="0" applyProtection="0"/>
    <xf numFmtId="0" fontId="2" fillId="117" borderId="59" applyNumberFormat="0" applyAlignment="0" applyProtection="0"/>
    <xf numFmtId="0" fontId="393" fillId="0" borderId="51" applyNumberFormat="0" applyFill="0" applyAlignment="0" applyProtection="0"/>
    <xf numFmtId="0" fontId="394" fillId="0" borderId="52" applyNumberFormat="0" applyFill="0" applyAlignment="0" applyProtection="0"/>
    <xf numFmtId="0" fontId="395" fillId="0" borderId="53" applyNumberFormat="0" applyFill="0" applyAlignment="0" applyProtection="0"/>
    <xf numFmtId="0" fontId="395" fillId="0" borderId="0" applyNumberFormat="0" applyFill="0" applyBorder="0" applyAlignment="0" applyProtection="0"/>
    <xf numFmtId="0" fontId="62" fillId="0" borderId="0" applyFont="0" applyFill="0" applyBorder="0" applyAlignment="0" applyProtection="0"/>
    <xf numFmtId="198" fontId="75" fillId="0" borderId="0" applyFont="0" applyFill="0" applyBorder="0" applyAlignment="0" applyProtection="0"/>
    <xf numFmtId="211" fontId="71" fillId="0" borderId="0" applyFont="0" applyFill="0" applyBorder="0" applyAlignment="0" applyProtection="0"/>
    <xf numFmtId="0" fontId="2" fillId="0" borderId="0"/>
    <xf numFmtId="0" fontId="81" fillId="0" borderId="0" applyNumberFormat="0" applyFill="0" applyBorder="0" applyAlignment="0" applyProtection="0"/>
    <xf numFmtId="211" fontId="71" fillId="0" borderId="0" applyFont="0" applyFill="0" applyBorder="0" applyAlignment="0" applyProtection="0"/>
    <xf numFmtId="211" fontId="71" fillId="0" borderId="0" applyFont="0" applyFill="0" applyBorder="0" applyAlignment="0" applyProtection="0"/>
    <xf numFmtId="198" fontId="71" fillId="0" borderId="0" applyFont="0" applyFill="0" applyBorder="0" applyAlignment="0" applyProtection="0"/>
    <xf numFmtId="0" fontId="62" fillId="0" borderId="0" applyFont="0" applyFill="0" applyBorder="0" applyAlignment="0" applyProtection="0"/>
    <xf numFmtId="0" fontId="62" fillId="0" borderId="0" applyFont="0" applyFill="0" applyBorder="0" applyAlignment="0" applyProtection="0"/>
    <xf numFmtId="0" fontId="144" fillId="63" borderId="0" applyNumberFormat="0" applyBorder="0" applyAlignment="0" applyProtection="0">
      <alignment vertical="center"/>
    </xf>
    <xf numFmtId="0" fontId="144" fillId="67" borderId="0" applyNumberFormat="0" applyBorder="0" applyAlignment="0" applyProtection="0">
      <alignment vertical="center"/>
    </xf>
    <xf numFmtId="0" fontId="144" fillId="69" borderId="0" applyNumberFormat="0" applyBorder="0" applyAlignment="0" applyProtection="0">
      <alignment vertical="center"/>
    </xf>
    <xf numFmtId="0" fontId="144" fillId="55" borderId="0" applyNumberFormat="0" applyBorder="0" applyAlignment="0" applyProtection="0">
      <alignment vertical="center"/>
    </xf>
    <xf numFmtId="0" fontId="144" fillId="56" borderId="0" applyNumberFormat="0" applyBorder="0" applyAlignment="0" applyProtection="0">
      <alignment vertical="center"/>
    </xf>
    <xf numFmtId="0" fontId="144" fillId="72" borderId="0" applyNumberFormat="0" applyBorder="0" applyAlignment="0" applyProtection="0">
      <alignment vertical="center"/>
    </xf>
    <xf numFmtId="0" fontId="396" fillId="0" borderId="0" applyNumberFormat="0" applyFill="0" applyBorder="0" applyAlignment="0" applyProtection="0">
      <alignment vertical="center"/>
    </xf>
    <xf numFmtId="0" fontId="397" fillId="75" borderId="39" applyNumberFormat="0" applyAlignment="0" applyProtection="0">
      <alignment vertical="center"/>
    </xf>
    <xf numFmtId="2" fontId="398" fillId="0" borderId="0" applyFont="0" applyFill="0" applyBorder="0" applyAlignment="0" applyProtection="0"/>
    <xf numFmtId="0" fontId="399" fillId="0" borderId="0" applyNumberFormat="0" applyFill="0" applyBorder="0" applyAlignment="0" applyProtection="0"/>
    <xf numFmtId="0" fontId="400" fillId="0" borderId="0" applyNumberFormat="0" applyFill="0" applyBorder="0" applyAlignment="0" applyProtection="0"/>
    <xf numFmtId="0" fontId="401" fillId="41" borderId="0" applyNumberFormat="0" applyBorder="0" applyAlignment="0" applyProtection="0">
      <alignment vertical="center"/>
    </xf>
    <xf numFmtId="0" fontId="398" fillId="0" borderId="0" applyFont="0" applyFill="0" applyBorder="0" applyAlignment="0" applyProtection="0"/>
    <xf numFmtId="0" fontId="66" fillId="0" borderId="0" applyFont="0" applyFill="0" applyBorder="0" applyAlignment="0" applyProtection="0"/>
    <xf numFmtId="0" fontId="2" fillId="0" borderId="0" applyFont="0" applyFill="0" applyBorder="0" applyAlignment="0" applyProtection="0"/>
    <xf numFmtId="0" fontId="398" fillId="0" borderId="0" applyFont="0" applyFill="0" applyBorder="0" applyAlignment="0" applyProtection="0"/>
    <xf numFmtId="0" fontId="402" fillId="115" borderId="0">
      <alignment horizontal="center" vertical="center"/>
    </xf>
    <xf numFmtId="0" fontId="403" fillId="0" borderId="0" applyNumberFormat="0" applyFill="0" applyBorder="0" applyAlignment="0" applyProtection="0"/>
    <xf numFmtId="40" fontId="404" fillId="0" borderId="0" applyFont="0" applyFill="0" applyBorder="0" applyAlignment="0" applyProtection="0"/>
    <xf numFmtId="38" fontId="404" fillId="0" borderId="0" applyFont="0" applyFill="0" applyBorder="0" applyAlignment="0" applyProtection="0"/>
    <xf numFmtId="40" fontId="405" fillId="0" borderId="0" applyFont="0" applyFill="0" applyBorder="0" applyAlignment="0" applyProtection="0"/>
    <xf numFmtId="38" fontId="405" fillId="0" borderId="0" applyFont="0" applyFill="0" applyBorder="0" applyAlignment="0" applyProtection="0"/>
    <xf numFmtId="0" fontId="62" fillId="0" borderId="0" applyFont="0" applyFill="0" applyBorder="0" applyAlignment="0" applyProtection="0"/>
    <xf numFmtId="0" fontId="62" fillId="0" borderId="0" applyFont="0" applyFill="0" applyBorder="0" applyAlignment="0" applyProtection="0"/>
    <xf numFmtId="0" fontId="134" fillId="87" borderId="59" applyNumberFormat="0" applyFont="0" applyAlignment="0" applyProtection="0">
      <alignment vertical="center"/>
    </xf>
    <xf numFmtId="0" fontId="404" fillId="0" borderId="0" applyFont="0" applyFill="0" applyBorder="0" applyAlignment="0" applyProtection="0"/>
    <xf numFmtId="0" fontId="404" fillId="0" borderId="0" applyFont="0" applyFill="0" applyBorder="0" applyAlignment="0" applyProtection="0"/>
    <xf numFmtId="49" fontId="406" fillId="0" borderId="72">
      <alignment vertical="center"/>
    </xf>
    <xf numFmtId="198" fontId="405" fillId="0" borderId="0" applyFont="0" applyFill="0" applyBorder="0" applyAlignment="0" applyProtection="0"/>
    <xf numFmtId="198" fontId="405" fillId="0" borderId="0" applyFont="0" applyFill="0" applyBorder="0" applyAlignment="0" applyProtection="0"/>
    <xf numFmtId="0" fontId="407" fillId="0" borderId="0" applyFont="0" applyFill="0" applyBorder="0" applyAlignment="0" applyProtection="0"/>
    <xf numFmtId="0" fontId="407" fillId="0" borderId="0" applyFont="0" applyFill="0" applyBorder="0" applyAlignment="0" applyProtection="0"/>
    <xf numFmtId="9" fontId="2" fillId="0" borderId="0" applyFont="0" applyFill="0" applyBorder="0" applyAlignment="0" applyProtection="0">
      <alignment vertical="center"/>
    </xf>
    <xf numFmtId="9" fontId="408" fillId="0" borderId="0" applyFont="0" applyFill="0" applyBorder="0" applyAlignment="0" applyProtection="0"/>
    <xf numFmtId="0" fontId="409" fillId="39" borderId="0" applyNumberFormat="0" applyBorder="0" applyAlignment="0" applyProtection="0">
      <alignment vertical="center"/>
    </xf>
    <xf numFmtId="236" fontId="69" fillId="0" borderId="29" applyFont="0" applyFill="0" applyAlignment="0" applyProtection="0">
      <alignment horizontal="center" vertical="center"/>
    </xf>
    <xf numFmtId="0" fontId="62" fillId="0" borderId="0"/>
    <xf numFmtId="0" fontId="407" fillId="0" borderId="0" applyFont="0" applyFill="0" applyBorder="0" applyAlignment="0" applyProtection="0"/>
    <xf numFmtId="0" fontId="407" fillId="0" borderId="0" applyFont="0" applyFill="0" applyBorder="0" applyAlignment="0" applyProtection="0"/>
    <xf numFmtId="0" fontId="410" fillId="0" borderId="0" applyNumberFormat="0" applyFill="0" applyBorder="0" applyAlignment="0" applyProtection="0">
      <alignment vertical="center"/>
    </xf>
    <xf numFmtId="0" fontId="411" fillId="79" borderId="40" applyNumberFormat="0" applyAlignment="0" applyProtection="0">
      <alignment vertical="center"/>
    </xf>
    <xf numFmtId="0" fontId="66" fillId="0" borderId="0" applyFont="0" applyFill="0" applyBorder="0" applyAlignment="0" applyProtection="0"/>
    <xf numFmtId="0" fontId="412" fillId="60" borderId="0">
      <alignment vertical="center"/>
    </xf>
    <xf numFmtId="0" fontId="413" fillId="0" borderId="0">
      <alignment vertical="center"/>
    </xf>
    <xf numFmtId="213" fontId="406" fillId="0" borderId="72">
      <alignment horizontal="right" vertical="center"/>
    </xf>
    <xf numFmtId="41" fontId="2" fillId="0" borderId="0" applyFont="0" applyFill="0" applyBorder="0" applyAlignment="0" applyProtection="0">
      <alignment vertical="center"/>
    </xf>
    <xf numFmtId="41" fontId="134" fillId="0" borderId="0" applyFont="0" applyFill="0" applyBorder="0" applyAlignment="0" applyProtection="0">
      <alignment vertical="center"/>
    </xf>
    <xf numFmtId="218" fontId="62" fillId="0" borderId="0" applyFont="0" applyFill="0" applyBorder="0" applyAlignment="0" applyProtection="0"/>
    <xf numFmtId="0" fontId="62" fillId="0" borderId="0"/>
    <xf numFmtId="0" fontId="414" fillId="0" borderId="33"/>
    <xf numFmtId="0" fontId="415" fillId="0" borderId="58" applyNumberFormat="0" applyFill="0" applyAlignment="0" applyProtection="0">
      <alignment vertical="center"/>
    </xf>
    <xf numFmtId="0" fontId="416" fillId="0" borderId="70" applyNumberFormat="0" applyFill="0" applyAlignment="0" applyProtection="0">
      <alignment vertical="center"/>
    </xf>
    <xf numFmtId="0" fontId="62" fillId="0" borderId="0" applyFont="0" applyFill="0" applyBorder="0" applyAlignment="0" applyProtection="0"/>
    <xf numFmtId="0" fontId="417" fillId="45" borderId="39" applyNumberFormat="0" applyAlignment="0" applyProtection="0">
      <alignment vertical="center"/>
    </xf>
    <xf numFmtId="4" fontId="398" fillId="0" borderId="0" applyFont="0" applyFill="0" applyBorder="0" applyAlignment="0" applyProtection="0"/>
    <xf numFmtId="3" fontId="398" fillId="0" borderId="0" applyFont="0" applyFill="0" applyBorder="0" applyAlignment="0" applyProtection="0"/>
    <xf numFmtId="0" fontId="62" fillId="0" borderId="0" applyFont="0" applyFill="0" applyBorder="0" applyAlignment="0" applyProtection="0"/>
    <xf numFmtId="0" fontId="418" fillId="0" borderId="0" applyNumberFormat="0" applyFill="0" applyBorder="0" applyAlignment="0" applyProtection="0">
      <alignment vertical="center"/>
    </xf>
    <xf numFmtId="0" fontId="419" fillId="0" borderId="51" applyNumberFormat="0" applyFill="0" applyAlignment="0" applyProtection="0">
      <alignment vertical="center"/>
    </xf>
    <xf numFmtId="0" fontId="420" fillId="0" borderId="52" applyNumberFormat="0" applyFill="0" applyAlignment="0" applyProtection="0">
      <alignment vertical="center"/>
    </xf>
    <xf numFmtId="0" fontId="421" fillId="0" borderId="53" applyNumberFormat="0" applyFill="0" applyAlignment="0" applyProtection="0">
      <alignment vertical="center"/>
    </xf>
    <xf numFmtId="0" fontId="421" fillId="0" borderId="0" applyNumberFormat="0" applyFill="0" applyBorder="0" applyAlignment="0" applyProtection="0">
      <alignment vertical="center"/>
    </xf>
    <xf numFmtId="0" fontId="422" fillId="42" borderId="0" applyNumberFormat="0" applyBorder="0" applyAlignment="0" applyProtection="0">
      <alignment vertical="center"/>
    </xf>
    <xf numFmtId="0" fontId="423" fillId="104" borderId="0">
      <alignment vertical="center"/>
    </xf>
    <xf numFmtId="0" fontId="62" fillId="0" borderId="0"/>
    <xf numFmtId="0" fontId="2" fillId="0" borderId="0" applyFont="0" applyFill="0" applyBorder="0" applyAlignment="0" applyProtection="0"/>
    <xf numFmtId="0" fontId="2" fillId="0" borderId="0" applyFont="0" applyFill="0" applyBorder="0" applyAlignment="0" applyProtection="0"/>
    <xf numFmtId="0" fontId="424" fillId="75" borderId="61" applyNumberFormat="0" applyAlignment="0" applyProtection="0">
      <alignment vertical="center"/>
    </xf>
    <xf numFmtId="0" fontId="2" fillId="0" borderId="0" applyFont="0" applyFill="0" applyBorder="0" applyAlignment="0" applyProtection="0"/>
    <xf numFmtId="349" fontId="197" fillId="0" borderId="0" applyFont="0" applyFill="0" applyBorder="0" applyAlignment="0" applyProtection="0"/>
    <xf numFmtId="218" fontId="62" fillId="0" borderId="0" applyNumberFormat="0" applyFont="0" applyFill="0" applyBorder="0" applyProtection="0">
      <alignment vertical="center"/>
    </xf>
    <xf numFmtId="252" fontId="319" fillId="0" borderId="0" applyFont="0" applyFill="0" applyBorder="0" applyAlignment="0" applyProtection="0"/>
    <xf numFmtId="252" fontId="62" fillId="0" borderId="0" applyFont="0" applyFill="0" applyBorder="0" applyAlignment="0" applyProtection="0"/>
    <xf numFmtId="0" fontId="62" fillId="0" borderId="0" applyFont="0" applyFill="0" applyBorder="0" applyAlignment="0" applyProtection="0"/>
    <xf numFmtId="0" fontId="62" fillId="0" borderId="0" applyFont="0" applyFill="0" applyBorder="0" applyAlignment="0" applyProtection="0"/>
    <xf numFmtId="236" fontId="62" fillId="0" borderId="0" applyFont="0" applyFill="0" applyBorder="0" applyAlignment="0" applyProtection="0"/>
    <xf numFmtId="235" fontId="62" fillId="0" borderId="0" applyFont="0" applyFill="0" applyBorder="0" applyAlignment="0" applyProtection="0"/>
    <xf numFmtId="0" fontId="2" fillId="0" borderId="0" applyFont="0" applyFill="0" applyBorder="0" applyAlignment="0" applyProtection="0"/>
    <xf numFmtId="10" fontId="398" fillId="0" borderId="0" applyFont="0" applyFill="0" applyBorder="0" applyAlignment="0" applyProtection="0"/>
    <xf numFmtId="38" fontId="82" fillId="0" borderId="0" applyFont="0" applyFill="0" applyBorder="0" applyAlignment="0" applyProtection="0"/>
    <xf numFmtId="0" fontId="425" fillId="107" borderId="73">
      <alignment vertical="center"/>
    </xf>
    <xf numFmtId="0" fontId="412" fillId="60" borderId="0">
      <alignment vertical="center"/>
    </xf>
    <xf numFmtId="0" fontId="2" fillId="0" borderId="0">
      <alignment vertical="center"/>
    </xf>
    <xf numFmtId="0" fontId="2" fillId="0" borderId="0">
      <alignment vertical="center"/>
    </xf>
    <xf numFmtId="0" fontId="134" fillId="0" borderId="0">
      <alignment vertical="center"/>
    </xf>
    <xf numFmtId="198" fontId="108" fillId="0" borderId="0"/>
    <xf numFmtId="0" fontId="426" fillId="0" borderId="0"/>
    <xf numFmtId="0" fontId="398" fillId="0" borderId="41" applyNumberFormat="0" applyFont="0" applyFill="0" applyAlignment="0" applyProtection="0"/>
    <xf numFmtId="0" fontId="62" fillId="0" borderId="0" applyFont="0" applyFill="0" applyBorder="0" applyAlignment="0" applyProtection="0"/>
    <xf numFmtId="350" fontId="398" fillId="0" borderId="0" applyFont="0" applyFill="0" applyBorder="0" applyAlignment="0" applyProtection="0"/>
    <xf numFmtId="351" fontId="398" fillId="0" borderId="0" applyFont="0" applyFill="0" applyBorder="0" applyAlignment="0" applyProtection="0"/>
    <xf numFmtId="0" fontId="62" fillId="0" borderId="0" applyFont="0" applyFill="0" applyBorder="0" applyAlignment="0" applyProtection="0"/>
    <xf numFmtId="198" fontId="2" fillId="0" borderId="0"/>
    <xf numFmtId="198" fontId="427" fillId="45" borderId="39" applyNumberFormat="0" applyAlignment="0" applyProtection="0">
      <alignment vertical="center"/>
    </xf>
    <xf numFmtId="0" fontId="428" fillId="45" borderId="39" applyNumberFormat="0" applyAlignment="0" applyProtection="0">
      <alignment vertical="center"/>
    </xf>
    <xf numFmtId="198" fontId="429" fillId="75" borderId="61" applyNumberFormat="0" applyAlignment="0" applyProtection="0">
      <alignment vertical="center"/>
    </xf>
    <xf numFmtId="0" fontId="430" fillId="75" borderId="61" applyNumberFormat="0" applyAlignment="0" applyProtection="0">
      <alignment vertical="center"/>
    </xf>
    <xf numFmtId="218" fontId="14" fillId="0" borderId="0" applyFont="0" applyFill="0" applyBorder="0" applyAlignment="0" applyProtection="0"/>
    <xf numFmtId="252" fontId="14" fillId="0" borderId="0" applyFont="0" applyFill="0" applyBorder="0" applyAlignment="0" applyProtection="0"/>
    <xf numFmtId="218" fontId="431" fillId="0" borderId="0" applyFont="0" applyFill="0" applyBorder="0" applyAlignment="0" applyProtection="0"/>
    <xf numFmtId="252" fontId="431" fillId="0" borderId="0" applyFont="0" applyFill="0" applyBorder="0" applyAlignment="0" applyProtection="0"/>
    <xf numFmtId="41" fontId="2" fillId="0" borderId="0" applyNumberFormat="0" applyFill="0" applyBorder="0" applyAlignment="0" applyProtection="0"/>
    <xf numFmtId="43" fontId="2" fillId="0" borderId="0" applyNumberFormat="0" applyFill="0" applyBorder="0" applyAlignment="0" applyProtection="0"/>
    <xf numFmtId="0" fontId="432" fillId="0" borderId="0" applyNumberFormat="0" applyFill="0" applyBorder="0" applyAlignment="0" applyProtection="0">
      <alignment vertical="top"/>
      <protection locked="0"/>
    </xf>
    <xf numFmtId="0" fontId="433" fillId="42" borderId="0" applyNumberFormat="0" applyBorder="0" applyAlignment="0" applyProtection="0">
      <alignment vertical="center"/>
    </xf>
    <xf numFmtId="192" fontId="2" fillId="0" borderId="0" applyFont="0" applyFill="0" applyBorder="0" applyAlignment="0" applyProtection="0"/>
    <xf numFmtId="0" fontId="434" fillId="41" borderId="0" applyNumberFormat="0" applyBorder="0" applyAlignment="0" applyProtection="0">
      <alignment vertical="center"/>
    </xf>
    <xf numFmtId="0" fontId="86" fillId="0" borderId="0"/>
    <xf numFmtId="0" fontId="145" fillId="63" borderId="0" applyNumberFormat="0" applyBorder="0" applyAlignment="0" applyProtection="0">
      <alignment vertical="center"/>
    </xf>
    <xf numFmtId="0" fontId="145" fillId="67" borderId="0" applyNumberFormat="0" applyBorder="0" applyAlignment="0" applyProtection="0">
      <alignment vertical="center"/>
    </xf>
    <xf numFmtId="0" fontId="145" fillId="69" borderId="0" applyNumberFormat="0" applyBorder="0" applyAlignment="0" applyProtection="0">
      <alignment vertical="center"/>
    </xf>
    <xf numFmtId="0" fontId="145" fillId="55" borderId="0" applyNumberFormat="0" applyBorder="0" applyAlignment="0" applyProtection="0">
      <alignment vertical="center"/>
    </xf>
    <xf numFmtId="0" fontId="145" fillId="56" borderId="0" applyNumberFormat="0" applyBorder="0" applyAlignment="0" applyProtection="0">
      <alignment vertical="center"/>
    </xf>
    <xf numFmtId="0" fontId="145" fillId="72" borderId="0" applyNumberFormat="0" applyBorder="0" applyAlignment="0" applyProtection="0">
      <alignment vertical="center"/>
    </xf>
    <xf numFmtId="198" fontId="435" fillId="41" borderId="0" applyNumberFormat="0" applyBorder="0" applyAlignment="0" applyProtection="0">
      <alignment vertical="center"/>
    </xf>
    <xf numFmtId="0" fontId="436" fillId="41" borderId="0" applyNumberFormat="0" applyBorder="0" applyAlignment="0" applyProtection="0">
      <alignment vertical="center"/>
    </xf>
    <xf numFmtId="0" fontId="62" fillId="0" borderId="0" applyFont="0" applyFill="0" applyBorder="0" applyAlignment="0" applyProtection="0"/>
    <xf numFmtId="0" fontId="62" fillId="0" borderId="0" applyFont="0" applyFill="0" applyBorder="0" applyAlignment="0" applyProtection="0"/>
    <xf numFmtId="198" fontId="437" fillId="0" borderId="0" applyNumberFormat="0" applyFont="0" applyFill="0" applyBorder="0">
      <alignment horizontal="left" vertical="top" wrapText="1"/>
    </xf>
    <xf numFmtId="0" fontId="438" fillId="0" borderId="0"/>
    <xf numFmtId="0" fontId="2" fillId="0" borderId="0"/>
    <xf numFmtId="0" fontId="439" fillId="0" borderId="0"/>
    <xf numFmtId="0" fontId="440" fillId="0" borderId="0" applyNumberFormat="0" applyFill="0" applyBorder="0" applyAlignment="0" applyProtection="0">
      <alignment vertical="center"/>
    </xf>
    <xf numFmtId="0" fontId="441" fillId="0" borderId="51" applyNumberFormat="0" applyFill="0" applyAlignment="0" applyProtection="0">
      <alignment vertical="center"/>
    </xf>
    <xf numFmtId="0" fontId="442" fillId="0" borderId="52" applyNumberFormat="0" applyFill="0" applyAlignment="0" applyProtection="0">
      <alignment vertical="center"/>
    </xf>
    <xf numFmtId="0" fontId="443" fillId="0" borderId="53" applyNumberFormat="0" applyFill="0" applyAlignment="0" applyProtection="0">
      <alignment vertical="center"/>
    </xf>
    <xf numFmtId="0" fontId="443" fillId="0" borderId="0" applyNumberFormat="0" applyFill="0" applyBorder="0" applyAlignment="0" applyProtection="0">
      <alignment vertical="center"/>
    </xf>
    <xf numFmtId="40" fontId="197" fillId="0" borderId="0" applyFont="0" applyFill="0" applyBorder="0" applyAlignment="0" applyProtection="0">
      <alignment vertical="center"/>
    </xf>
    <xf numFmtId="38" fontId="197" fillId="0" borderId="0" applyFont="0" applyFill="0" applyBorder="0" applyAlignment="0" applyProtection="0">
      <alignment vertical="center"/>
    </xf>
    <xf numFmtId="0" fontId="444" fillId="79" borderId="40" applyNumberFormat="0" applyAlignment="0" applyProtection="0">
      <alignment vertical="center"/>
    </xf>
    <xf numFmtId="0" fontId="445" fillId="0" borderId="0"/>
    <xf numFmtId="0" fontId="446" fillId="0" borderId="70" applyNumberFormat="0" applyFill="0" applyAlignment="0" applyProtection="0">
      <alignment vertical="center"/>
    </xf>
    <xf numFmtId="0" fontId="2" fillId="87" borderId="59" applyNumberFormat="0" applyFont="0" applyAlignment="0" applyProtection="0">
      <alignment vertical="center"/>
    </xf>
    <xf numFmtId="198" fontId="447" fillId="0" borderId="0" applyNumberFormat="0" applyFill="0" applyBorder="0" applyAlignment="0" applyProtection="0">
      <alignment vertical="top"/>
      <protection locked="0"/>
    </xf>
    <xf numFmtId="0" fontId="71" fillId="0" borderId="28"/>
    <xf numFmtId="9" fontId="2" fillId="0" borderId="0" applyNumberFormat="0" applyFill="0" applyBorder="0" applyAlignment="0" applyProtection="0"/>
    <xf numFmtId="0" fontId="437" fillId="0" borderId="74" applyNumberFormat="0" applyFont="0" applyFill="0" applyAlignment="0"/>
    <xf numFmtId="198" fontId="448" fillId="42" borderId="0" applyNumberFormat="0" applyBorder="0" applyAlignment="0" applyProtection="0">
      <alignment vertical="center"/>
    </xf>
    <xf numFmtId="0" fontId="449" fillId="42" borderId="0" applyNumberFormat="0" applyBorder="0" applyAlignment="0" applyProtection="0">
      <alignment vertical="center"/>
    </xf>
    <xf numFmtId="0" fontId="450" fillId="0" borderId="0" applyNumberFormat="0" applyFill="0" applyBorder="0" applyAlignment="0" applyProtection="0">
      <alignment vertical="top"/>
      <protection locked="0"/>
    </xf>
    <xf numFmtId="198" fontId="451" fillId="0" borderId="51" applyNumberFormat="0" applyFill="0" applyAlignment="0" applyProtection="0">
      <alignment vertical="center"/>
    </xf>
    <xf numFmtId="0" fontId="452" fillId="0" borderId="51" applyNumberFormat="0" applyFill="0" applyAlignment="0" applyProtection="0">
      <alignment vertical="center"/>
    </xf>
    <xf numFmtId="198" fontId="453" fillId="0" borderId="52" applyNumberFormat="0" applyFill="0" applyAlignment="0" applyProtection="0">
      <alignment vertical="center"/>
    </xf>
    <xf numFmtId="0" fontId="454" fillId="0" borderId="52" applyNumberFormat="0" applyFill="0" applyAlignment="0" applyProtection="0">
      <alignment vertical="center"/>
    </xf>
    <xf numFmtId="198" fontId="455" fillId="0" borderId="53" applyNumberFormat="0" applyFill="0" applyAlignment="0" applyProtection="0">
      <alignment vertical="center"/>
    </xf>
    <xf numFmtId="0" fontId="456" fillId="0" borderId="53" applyNumberFormat="0" applyFill="0" applyAlignment="0" applyProtection="0">
      <alignment vertical="center"/>
    </xf>
    <xf numFmtId="198" fontId="455" fillId="0" borderId="0" applyNumberFormat="0" applyFill="0" applyBorder="0" applyAlignment="0" applyProtection="0">
      <alignment vertical="center"/>
    </xf>
    <xf numFmtId="0" fontId="456" fillId="0" borderId="0" applyNumberFormat="0" applyFill="0" applyBorder="0" applyAlignment="0" applyProtection="0">
      <alignment vertical="center"/>
    </xf>
    <xf numFmtId="198" fontId="457" fillId="0" borderId="0" applyFill="0" applyBorder="0" applyProtection="0"/>
    <xf numFmtId="0" fontId="458" fillId="0" borderId="0" applyNumberFormat="0" applyFill="0" applyBorder="0" applyAlignment="0" applyProtection="0">
      <alignment vertical="center"/>
    </xf>
    <xf numFmtId="198" fontId="459" fillId="75" borderId="39" applyNumberFormat="0" applyAlignment="0" applyProtection="0">
      <alignment vertical="center"/>
    </xf>
    <xf numFmtId="0" fontId="460" fillId="75" borderId="39" applyNumberFormat="0" applyAlignment="0" applyProtection="0">
      <alignment vertical="center"/>
    </xf>
    <xf numFmtId="198" fontId="461" fillId="0" borderId="0" applyNumberFormat="0" applyFill="0" applyBorder="0" applyAlignment="0" applyProtection="0">
      <alignment vertical="center"/>
    </xf>
    <xf numFmtId="0" fontId="462" fillId="0" borderId="0" applyNumberFormat="0" applyFill="0" applyBorder="0" applyAlignment="0" applyProtection="0">
      <alignment vertical="center"/>
    </xf>
    <xf numFmtId="198" fontId="463" fillId="0" borderId="0" applyNumberFormat="0" applyFill="0" applyBorder="0" applyAlignment="0" applyProtection="0">
      <alignment vertical="center"/>
    </xf>
    <xf numFmtId="0" fontId="464" fillId="0" borderId="0" applyNumberFormat="0" applyFill="0" applyBorder="0" applyAlignment="0" applyProtection="0">
      <alignment vertical="center"/>
    </xf>
    <xf numFmtId="0" fontId="465" fillId="0" borderId="0" applyNumberFormat="0" applyFill="0" applyBorder="0" applyAlignment="0" applyProtection="0">
      <alignment vertical="center"/>
    </xf>
    <xf numFmtId="0" fontId="466" fillId="75" borderId="39" applyNumberFormat="0" applyAlignment="0" applyProtection="0">
      <alignment vertical="center"/>
    </xf>
    <xf numFmtId="284" fontId="2" fillId="0" borderId="0" applyNumberFormat="0" applyFill="0" applyBorder="0" applyAlignment="0" applyProtection="0"/>
    <xf numFmtId="284" fontId="14" fillId="0" borderId="0" applyFont="0" applyFill="0" applyBorder="0" applyAlignment="0" applyProtection="0"/>
    <xf numFmtId="264" fontId="2" fillId="0" borderId="0" applyNumberFormat="0" applyFill="0" applyBorder="0" applyAlignment="0" applyProtection="0"/>
    <xf numFmtId="352" fontId="14" fillId="0" borderId="0" applyFont="0" applyFill="0" applyBorder="0" applyAlignment="0" applyProtection="0"/>
    <xf numFmtId="353" fontId="14" fillId="0" borderId="0" applyFont="0" applyFill="0" applyBorder="0" applyAlignment="0" applyProtection="0"/>
    <xf numFmtId="0" fontId="467" fillId="0" borderId="0" applyNumberFormat="0" applyFill="0" applyBorder="0" applyAlignment="0" applyProtection="0">
      <alignment vertical="top"/>
      <protection locked="0"/>
    </xf>
    <xf numFmtId="198" fontId="468" fillId="0" borderId="0" applyNumberFormat="0" applyFill="0" applyBorder="0" applyAlignment="0" applyProtection="0">
      <alignment vertical="top"/>
      <protection locked="0"/>
    </xf>
    <xf numFmtId="0" fontId="469" fillId="45" borderId="39" applyNumberFormat="0" applyAlignment="0" applyProtection="0">
      <alignment vertical="center"/>
    </xf>
    <xf numFmtId="0" fontId="470" fillId="75" borderId="61" applyNumberFormat="0" applyAlignment="0" applyProtection="0">
      <alignment vertical="center"/>
    </xf>
    <xf numFmtId="0" fontId="471" fillId="39" borderId="0" applyNumberFormat="0" applyBorder="0" applyAlignment="0" applyProtection="0">
      <alignment vertical="center"/>
    </xf>
    <xf numFmtId="236" fontId="472" fillId="0" borderId="0" applyFont="0" applyFill="0" applyBorder="0" applyAlignment="0" applyProtection="0"/>
    <xf numFmtId="235" fontId="472" fillId="0" borderId="0" applyFont="0" applyFill="0" applyBorder="0" applyAlignment="0" applyProtection="0"/>
    <xf numFmtId="0" fontId="473" fillId="0" borderId="58" applyNumberFormat="0" applyFill="0" applyAlignment="0" applyProtection="0">
      <alignment vertical="center"/>
    </xf>
    <xf numFmtId="198" fontId="474" fillId="0" borderId="70" applyNumberFormat="0" applyFill="0" applyAlignment="0" applyProtection="0">
      <alignment vertical="center"/>
    </xf>
    <xf numFmtId="0" fontId="475" fillId="0" borderId="70" applyNumberFormat="0" applyFill="0" applyAlignment="0" applyProtection="0">
      <alignment vertical="center"/>
    </xf>
    <xf numFmtId="0" fontId="88" fillId="0" borderId="0" applyNumberFormat="0" applyFill="0" applyBorder="0" applyAlignment="0" applyProtection="0"/>
    <xf numFmtId="194" fontId="1" fillId="0" borderId="0" applyFont="0" applyFill="0" applyBorder="0" applyAlignment="0" applyProtection="0"/>
    <xf numFmtId="188" fontId="88" fillId="0" borderId="0"/>
    <xf numFmtId="0" fontId="1" fillId="0" borderId="0"/>
    <xf numFmtId="0" fontId="2" fillId="0" borderId="0"/>
    <xf numFmtId="43" fontId="2" fillId="0" borderId="0" applyFont="0" applyFill="0" applyBorder="0" applyAlignment="0" applyProtection="0"/>
    <xf numFmtId="0" fontId="166" fillId="41" borderId="0" applyNumberFormat="0" applyBorder="0" applyAlignment="0" applyProtection="0"/>
    <xf numFmtId="0" fontId="1" fillId="0" borderId="0"/>
    <xf numFmtId="0" fontId="2" fillId="0" borderId="0"/>
    <xf numFmtId="354" fontId="78" fillId="0" borderId="0" applyFill="0" applyBorder="0" applyProtection="0"/>
    <xf numFmtId="43" fontId="477" fillId="0" borderId="0" applyFont="0" applyFill="0" applyBorder="0" applyAlignment="0" applyProtection="0"/>
    <xf numFmtId="0" fontId="89" fillId="0" borderId="0">
      <alignment vertical="top"/>
    </xf>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9" fontId="371" fillId="0" borderId="0" applyFont="0" applyFill="0" applyBorder="0" applyAlignment="0" applyProtection="0"/>
    <xf numFmtId="355" fontId="478" fillId="0" borderId="0" applyFill="0" applyBorder="0" applyAlignment="0" applyProtection="0"/>
    <xf numFmtId="0" fontId="478" fillId="0" borderId="0" applyNumberFormat="0" applyFill="0" applyBorder="0" applyAlignment="0" applyProtection="0"/>
    <xf numFmtId="0" fontId="478" fillId="0" borderId="0" applyNumberFormat="0" applyFill="0" applyBorder="0" applyAlignment="0" applyProtection="0"/>
    <xf numFmtId="355" fontId="478" fillId="0" borderId="0" applyFill="0" applyBorder="0" applyAlignment="0" applyProtection="0"/>
    <xf numFmtId="356" fontId="479" fillId="0" borderId="0" applyFont="0" applyFill="0" applyBorder="0" applyAlignment="0" applyProtection="0"/>
    <xf numFmtId="356" fontId="479" fillId="0" borderId="0" applyFont="0" applyFill="0" applyBorder="0" applyAlignment="0" applyProtection="0"/>
    <xf numFmtId="356" fontId="479" fillId="0" borderId="0" applyFont="0" applyFill="0" applyBorder="0" applyAlignment="0" applyProtection="0"/>
    <xf numFmtId="355" fontId="478" fillId="0" borderId="0" applyFill="0" applyBorder="0" applyAlignment="0" applyProtection="0"/>
    <xf numFmtId="356" fontId="479" fillId="0" borderId="0" applyFont="0" applyFill="0" applyBorder="0" applyAlignment="0" applyProtection="0"/>
    <xf numFmtId="356" fontId="479" fillId="0" borderId="0" applyFont="0" applyFill="0" applyBorder="0" applyAlignment="0" applyProtection="0"/>
    <xf numFmtId="356" fontId="479" fillId="0" borderId="0" applyFont="0" applyFill="0" applyBorder="0" applyAlignment="0" applyProtection="0"/>
    <xf numFmtId="355" fontId="478" fillId="0" borderId="0" applyFill="0" applyBorder="0" applyAlignment="0" applyProtection="0"/>
    <xf numFmtId="0" fontId="478" fillId="0" borderId="0" applyNumberFormat="0" applyFill="0" applyBorder="0" applyAlignment="0" applyProtection="0"/>
    <xf numFmtId="356" fontId="479" fillId="0" borderId="0" applyFont="0" applyFill="0" applyBorder="0" applyAlignment="0" applyProtection="0"/>
    <xf numFmtId="357" fontId="161" fillId="0" borderId="0" applyFont="0" applyFill="0" applyBorder="0" applyAlignment="0" applyProtection="0"/>
    <xf numFmtId="301" fontId="78" fillId="0" borderId="0" applyFont="0" applyFill="0" applyBorder="0" applyAlignment="0" applyProtection="0"/>
    <xf numFmtId="358" fontId="197" fillId="0" borderId="0" applyFont="0" applyFill="0" applyBorder="0" applyAlignment="0" applyProtection="0"/>
    <xf numFmtId="356" fontId="479" fillId="0" borderId="0" applyFont="0" applyFill="0" applyBorder="0" applyAlignment="0" applyProtection="0"/>
    <xf numFmtId="356" fontId="479" fillId="0" borderId="0" applyFont="0" applyFill="0" applyBorder="0" applyAlignment="0" applyProtection="0"/>
    <xf numFmtId="356" fontId="479" fillId="0" borderId="0" applyFont="0" applyFill="0" applyBorder="0" applyAlignment="0" applyProtection="0"/>
    <xf numFmtId="359" fontId="2" fillId="0" borderId="0" applyFont="0" applyFill="0" applyBorder="0" applyAlignment="0" applyProtection="0"/>
    <xf numFmtId="355" fontId="478" fillId="0" borderId="0" applyFill="0" applyBorder="0" applyAlignment="0" applyProtection="0"/>
    <xf numFmtId="301" fontId="78" fillId="0" borderId="0" applyFont="0" applyFill="0" applyBorder="0" applyAlignment="0" applyProtection="0"/>
    <xf numFmtId="356" fontId="479" fillId="0" borderId="0" applyFont="0" applyFill="0" applyBorder="0" applyAlignment="0" applyProtection="0"/>
    <xf numFmtId="301" fontId="480" fillId="0" borderId="0" applyFont="0" applyFill="0" applyBorder="0" applyAlignment="0" applyProtection="0"/>
    <xf numFmtId="0" fontId="2" fillId="0" borderId="0" applyFont="0" applyFill="0" applyBorder="0" applyAlignment="0" applyProtection="0"/>
    <xf numFmtId="355" fontId="478" fillId="0" borderId="0" applyFill="0" applyBorder="0" applyAlignment="0" applyProtection="0"/>
    <xf numFmtId="355" fontId="478" fillId="0" borderId="0" applyFill="0" applyBorder="0" applyAlignment="0" applyProtection="0"/>
    <xf numFmtId="0" fontId="2" fillId="0" borderId="0" applyFont="0" applyFill="0" applyBorder="0" applyAlignment="0" applyProtection="0"/>
    <xf numFmtId="360" fontId="197" fillId="0" borderId="0" applyFont="0" applyFill="0" applyBorder="0" applyAlignment="0" applyProtection="0"/>
    <xf numFmtId="0" fontId="161" fillId="0" borderId="0" applyFont="0" applyFill="0" applyBorder="0" applyAlignment="0" applyProtection="0"/>
    <xf numFmtId="361" fontId="197" fillId="0" borderId="0" applyFont="0" applyFill="0" applyBorder="0" applyAlignment="0" applyProtection="0"/>
    <xf numFmtId="301" fontId="197" fillId="0" borderId="0" applyFont="0" applyFill="0" applyBorder="0" applyAlignment="0" applyProtection="0"/>
    <xf numFmtId="362" fontId="2" fillId="0" borderId="0" applyFont="0" applyFill="0" applyBorder="0" applyAlignment="0" applyProtection="0"/>
    <xf numFmtId="363" fontId="479" fillId="0" borderId="0" applyFont="0" applyFill="0" applyBorder="0" applyAlignment="0" applyProtection="0"/>
    <xf numFmtId="364" fontId="479" fillId="0" borderId="0" applyFont="0" applyFill="0" applyBorder="0" applyAlignment="0" applyProtection="0"/>
    <xf numFmtId="9" fontId="481" fillId="0" borderId="0" applyFont="0" applyFill="0" applyBorder="0" applyAlignment="0" applyProtection="0">
      <alignment horizontal="righ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65" fontId="482" fillId="0" borderId="0" applyFont="0" applyFill="0" applyBorder="0" applyAlignment="0" applyProtection="0"/>
    <xf numFmtId="366" fontId="479" fillId="0" borderId="0" applyFont="0" applyFill="0" applyBorder="0" applyAlignment="0" applyProtection="0"/>
    <xf numFmtId="367" fontId="482" fillId="0" borderId="0" applyFont="0" applyFill="0" applyBorder="0" applyAlignment="0" applyProtection="0"/>
    <xf numFmtId="258" fontId="479" fillId="0" borderId="0" applyFont="0" applyFill="0" applyBorder="0" applyAlignment="0" applyProtection="0"/>
    <xf numFmtId="10" fontId="479" fillId="0" borderId="0" applyFont="0" applyFill="0" applyBorder="0" applyAlignment="0" applyProtection="0"/>
    <xf numFmtId="258" fontId="481" fillId="0" borderId="0" applyFont="0" applyFill="0" applyBorder="0" applyAlignment="0" applyProtection="0">
      <alignment horizontal="right"/>
    </xf>
    <xf numFmtId="10" fontId="481" fillId="0" borderId="0" applyFont="0" applyFill="0" applyBorder="0" applyAlignment="0" applyProtection="0">
      <alignment horizontal="right"/>
    </xf>
    <xf numFmtId="0" fontId="82" fillId="0" borderId="0"/>
    <xf numFmtId="37" fontId="67" fillId="0" borderId="0"/>
    <xf numFmtId="37" fontId="67" fillId="0" borderId="0"/>
    <xf numFmtId="0" fontId="82" fillId="0" borderId="0"/>
    <xf numFmtId="0" fontId="14" fillId="0" borderId="0"/>
    <xf numFmtId="0" fontId="14" fillId="0" borderId="0"/>
    <xf numFmtId="0" fontId="82" fillId="0" borderId="0"/>
    <xf numFmtId="241" fontId="65" fillId="0" borderId="0"/>
    <xf numFmtId="256" fontId="483" fillId="0" borderId="0"/>
    <xf numFmtId="0" fontId="82" fillId="0" borderId="0"/>
    <xf numFmtId="256" fontId="483" fillId="0" borderId="0"/>
    <xf numFmtId="37" fontId="65" fillId="0" borderId="0"/>
    <xf numFmtId="37" fontId="65" fillId="0" borderId="0"/>
    <xf numFmtId="241" fontId="65" fillId="0" borderId="0"/>
    <xf numFmtId="0" fontId="6" fillId="0" borderId="0"/>
    <xf numFmtId="0" fontId="14" fillId="0" borderId="0"/>
    <xf numFmtId="0" fontId="82" fillId="0" borderId="0"/>
    <xf numFmtId="0" fontId="14" fillId="0" borderId="0"/>
    <xf numFmtId="0" fontId="14" fillId="0" borderId="0"/>
    <xf numFmtId="0" fontId="82" fillId="0" borderId="0"/>
    <xf numFmtId="241" fontId="65" fillId="0" borderId="0"/>
    <xf numFmtId="0" fontId="14" fillId="0" borderId="0"/>
    <xf numFmtId="0" fontId="14" fillId="0" borderId="0"/>
    <xf numFmtId="0" fontId="14" fillId="0" borderId="0"/>
    <xf numFmtId="0" fontId="14" fillId="0" borderId="0"/>
    <xf numFmtId="37" fontId="65" fillId="0" borderId="0"/>
    <xf numFmtId="241" fontId="67" fillId="0" borderId="0"/>
    <xf numFmtId="241" fontId="65" fillId="0" borderId="0"/>
    <xf numFmtId="37" fontId="65" fillId="0" borderId="0"/>
    <xf numFmtId="37" fontId="67" fillId="0" borderId="0"/>
    <xf numFmtId="0" fontId="14" fillId="0" borderId="0"/>
    <xf numFmtId="241" fontId="65" fillId="0" borderId="0"/>
    <xf numFmtId="256" fontId="67" fillId="0" borderId="0"/>
    <xf numFmtId="0" fontId="82" fillId="0" borderId="0"/>
    <xf numFmtId="0" fontId="14" fillId="0" borderId="0"/>
    <xf numFmtId="0" fontId="82" fillId="0" borderId="0"/>
    <xf numFmtId="0" fontId="14" fillId="0" borderId="0"/>
    <xf numFmtId="0" fontId="82" fillId="0" borderId="0"/>
    <xf numFmtId="241" fontId="67" fillId="0" borderId="0"/>
    <xf numFmtId="0" fontId="82" fillId="0" borderId="0"/>
    <xf numFmtId="0" fontId="14" fillId="0" borderId="0"/>
    <xf numFmtId="37" fontId="67" fillId="0" borderId="0"/>
    <xf numFmtId="37" fontId="67" fillId="0" borderId="0"/>
    <xf numFmtId="37" fontId="67" fillId="0" borderId="0"/>
    <xf numFmtId="37" fontId="67" fillId="0" borderId="0"/>
    <xf numFmtId="37" fontId="67" fillId="0" borderId="0"/>
    <xf numFmtId="0" fontId="14" fillId="0" borderId="0"/>
    <xf numFmtId="0" fontId="14" fillId="0" borderId="0"/>
    <xf numFmtId="0" fontId="82" fillId="0" borderId="0"/>
    <xf numFmtId="0" fontId="1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 fillId="0" borderId="0"/>
    <xf numFmtId="0" fontId="82" fillId="0" borderId="0"/>
    <xf numFmtId="0" fontId="14" fillId="0" borderId="0"/>
    <xf numFmtId="256" fontId="23" fillId="0" borderId="0"/>
    <xf numFmtId="0" fontId="14" fillId="0" borderId="0"/>
    <xf numFmtId="0" fontId="82" fillId="0" borderId="0"/>
    <xf numFmtId="0" fontId="2" fillId="0" borderId="0"/>
    <xf numFmtId="0" fontId="2" fillId="0" borderId="0"/>
    <xf numFmtId="256" fontId="67" fillId="0" borderId="0"/>
    <xf numFmtId="256" fontId="65" fillId="0" borderId="0"/>
    <xf numFmtId="256" fontId="87" fillId="0" borderId="0"/>
    <xf numFmtId="256" fontId="483" fillId="0" borderId="0"/>
    <xf numFmtId="256" fontId="483" fillId="0" borderId="0"/>
    <xf numFmtId="0" fontId="14" fillId="0" borderId="0"/>
    <xf numFmtId="241" fontId="65" fillId="0" borderId="0"/>
    <xf numFmtId="0" fontId="14" fillId="0" borderId="0"/>
    <xf numFmtId="241" fontId="23"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82" fillId="0" borderId="0"/>
    <xf numFmtId="0" fontId="82" fillId="0" borderId="0"/>
    <xf numFmtId="0" fontId="82" fillId="0" borderId="0"/>
    <xf numFmtId="0" fontId="82" fillId="0" borderId="0"/>
    <xf numFmtId="0" fontId="484" fillId="0" borderId="0"/>
    <xf numFmtId="0" fontId="484" fillId="0" borderId="0"/>
    <xf numFmtId="0" fontId="484" fillId="0" borderId="0"/>
    <xf numFmtId="0" fontId="14" fillId="0" borderId="0"/>
    <xf numFmtId="256" fontId="23" fillId="0" borderId="0"/>
    <xf numFmtId="0" fontId="14" fillId="0" borderId="0"/>
    <xf numFmtId="0" fontId="14" fillId="0" borderId="0"/>
    <xf numFmtId="0" fontId="14" fillId="0" borderId="0"/>
    <xf numFmtId="37" fontId="65" fillId="0" borderId="0"/>
    <xf numFmtId="256" fontId="483" fillId="0" borderId="0"/>
    <xf numFmtId="256" fontId="67" fillId="0" borderId="0"/>
    <xf numFmtId="0" fontId="14" fillId="0" borderId="0"/>
    <xf numFmtId="0" fontId="14" fillId="0" borderId="0"/>
    <xf numFmtId="0" fontId="2" fillId="0" borderId="0"/>
    <xf numFmtId="241" fontId="67" fillId="0" borderId="0"/>
    <xf numFmtId="0" fontId="2" fillId="0" borderId="0"/>
    <xf numFmtId="0" fontId="82" fillId="0" borderId="0"/>
    <xf numFmtId="0" fontId="82" fillId="0" borderId="0"/>
    <xf numFmtId="0" fontId="82" fillId="0" borderId="0"/>
    <xf numFmtId="0" fontId="14" fillId="0" borderId="0"/>
    <xf numFmtId="37" fontId="65" fillId="0" borderId="0"/>
    <xf numFmtId="256" fontId="23" fillId="0" borderId="0"/>
    <xf numFmtId="0" fontId="14" fillId="0" borderId="0"/>
    <xf numFmtId="0" fontId="82" fillId="0" borderId="0"/>
    <xf numFmtId="241" fontId="67" fillId="0" borderId="0"/>
    <xf numFmtId="0" fontId="14" fillId="0" borderId="0"/>
    <xf numFmtId="0" fontId="82" fillId="0" borderId="0"/>
    <xf numFmtId="256" fontId="67" fillId="0" borderId="0"/>
    <xf numFmtId="37" fontId="160" fillId="0" borderId="0"/>
    <xf numFmtId="256" fontId="160" fillId="0" borderId="0"/>
    <xf numFmtId="0" fontId="82" fillId="0" borderId="0"/>
    <xf numFmtId="0" fontId="14" fillId="0" borderId="0"/>
    <xf numFmtId="0" fontId="82" fillId="0" borderId="0"/>
    <xf numFmtId="0" fontId="14" fillId="0" borderId="0"/>
    <xf numFmtId="0" fontId="82" fillId="0" borderId="0"/>
    <xf numFmtId="0" fontId="82" fillId="0" borderId="0"/>
    <xf numFmtId="0" fontId="82" fillId="0" borderId="0"/>
    <xf numFmtId="0" fontId="82" fillId="0" borderId="0"/>
    <xf numFmtId="37" fontId="23" fillId="0" borderId="0"/>
    <xf numFmtId="241" fontId="67" fillId="0" borderId="0"/>
    <xf numFmtId="0" fontId="82" fillId="0" borderId="0"/>
    <xf numFmtId="241" fontId="65" fillId="0" borderId="0"/>
    <xf numFmtId="241" fontId="67" fillId="0" borderId="0"/>
    <xf numFmtId="241" fontId="67" fillId="0" borderId="0"/>
    <xf numFmtId="241" fontId="67" fillId="0" borderId="0"/>
    <xf numFmtId="0" fontId="2" fillId="0" borderId="0"/>
    <xf numFmtId="241" fontId="65" fillId="0" borderId="0"/>
    <xf numFmtId="241" fontId="87" fillId="0" borderId="0"/>
    <xf numFmtId="241" fontId="65" fillId="0" borderId="0"/>
    <xf numFmtId="241" fontId="65" fillId="0" borderId="0"/>
    <xf numFmtId="241" fontId="65" fillId="0" borderId="0"/>
    <xf numFmtId="241" fontId="65" fillId="0" borderId="0"/>
    <xf numFmtId="0" fontId="82" fillId="0" borderId="0"/>
    <xf numFmtId="0" fontId="82" fillId="0" borderId="0"/>
    <xf numFmtId="0" fontId="82" fillId="0" borderId="0"/>
    <xf numFmtId="0" fontId="14" fillId="0" borderId="0"/>
    <xf numFmtId="0" fontId="82" fillId="0" borderId="0"/>
    <xf numFmtId="0" fontId="82" fillId="0" borderId="0"/>
    <xf numFmtId="187" fontId="87" fillId="0" borderId="0"/>
    <xf numFmtId="241" fontId="65" fillId="0" borderId="0"/>
    <xf numFmtId="256" fontId="87" fillId="0" borderId="0"/>
    <xf numFmtId="0" fontId="82" fillId="0" borderId="0"/>
    <xf numFmtId="0" fontId="484" fillId="0" borderId="0"/>
    <xf numFmtId="0" fontId="82" fillId="0" borderId="0"/>
    <xf numFmtId="0" fontId="2" fillId="0" borderId="0"/>
    <xf numFmtId="241" fontId="65" fillId="0" borderId="0"/>
    <xf numFmtId="37" fontId="65" fillId="0" borderId="0"/>
    <xf numFmtId="0" fontId="14" fillId="0" borderId="0"/>
    <xf numFmtId="37" fontId="65" fillId="0" borderId="0"/>
    <xf numFmtId="37" fontId="65" fillId="0" borderId="0"/>
    <xf numFmtId="0" fontId="14" fillId="0" borderId="0"/>
    <xf numFmtId="37" fontId="65" fillId="0" borderId="0"/>
    <xf numFmtId="37" fontId="65" fillId="0" borderId="0"/>
    <xf numFmtId="0" fontId="14" fillId="0" borderId="0"/>
    <xf numFmtId="0" fontId="2" fillId="0" borderId="0"/>
    <xf numFmtId="256" fontId="160" fillId="0" borderId="0"/>
    <xf numFmtId="37" fontId="87" fillId="0" borderId="0"/>
    <xf numFmtId="37" fontId="65" fillId="0" borderId="0"/>
    <xf numFmtId="256" fontId="65" fillId="0" borderId="0"/>
    <xf numFmtId="37" fontId="67" fillId="0" borderId="0"/>
    <xf numFmtId="241" fontId="67" fillId="0" borderId="0"/>
    <xf numFmtId="37" fontId="67" fillId="0" borderId="0"/>
    <xf numFmtId="0" fontId="82" fillId="0" borderId="0"/>
    <xf numFmtId="0" fontId="82" fillId="0" borderId="0"/>
    <xf numFmtId="0" fontId="82" fillId="0" borderId="0"/>
    <xf numFmtId="0" fontId="82" fillId="0" borderId="0"/>
    <xf numFmtId="241" fontId="67" fillId="0" borderId="0"/>
    <xf numFmtId="37" fontId="65" fillId="0" borderId="0"/>
    <xf numFmtId="37" fontId="65" fillId="0" borderId="0"/>
    <xf numFmtId="258" fontId="65" fillId="0" borderId="0"/>
    <xf numFmtId="37" fontId="65" fillId="0" borderId="0"/>
    <xf numFmtId="241" fontId="67" fillId="0" borderId="0"/>
    <xf numFmtId="0" fontId="82" fillId="0" borderId="0"/>
    <xf numFmtId="0" fontId="82" fillId="0" borderId="0"/>
    <xf numFmtId="0" fontId="82" fillId="0" borderId="0"/>
    <xf numFmtId="0" fontId="14" fillId="0" borderId="0"/>
    <xf numFmtId="0" fontId="2" fillId="0" borderId="0"/>
    <xf numFmtId="241" fontId="67" fillId="0" borderId="0"/>
    <xf numFmtId="241" fontId="65" fillId="0" borderId="0"/>
    <xf numFmtId="37" fontId="65" fillId="0" borderId="0"/>
    <xf numFmtId="0" fontId="484" fillId="0" borderId="0"/>
    <xf numFmtId="0" fontId="14" fillId="0" borderId="0"/>
    <xf numFmtId="256" fontId="160" fillId="0" borderId="0"/>
    <xf numFmtId="0" fontId="14" fillId="0" borderId="0"/>
    <xf numFmtId="241" fontId="65" fillId="0" borderId="0"/>
    <xf numFmtId="256" fontId="160" fillId="0" borderId="0"/>
    <xf numFmtId="0" fontId="14" fillId="0" borderId="0"/>
    <xf numFmtId="0" fontId="82" fillId="0" borderId="0"/>
    <xf numFmtId="187" fontId="67" fillId="0" borderId="0"/>
    <xf numFmtId="0" fontId="14" fillId="0" borderId="0"/>
    <xf numFmtId="217" fontId="65" fillId="0" borderId="0"/>
    <xf numFmtId="241" fontId="65" fillId="0" borderId="0"/>
    <xf numFmtId="241" fontId="65" fillId="0" borderId="0"/>
    <xf numFmtId="241" fontId="65" fillId="0" borderId="0"/>
    <xf numFmtId="0" fontId="67" fillId="0" borderId="0"/>
    <xf numFmtId="241" fontId="65" fillId="0" borderId="0"/>
    <xf numFmtId="0" fontId="14" fillId="0" borderId="0"/>
    <xf numFmtId="258" fontId="65" fillId="0" borderId="0"/>
    <xf numFmtId="0" fontId="14" fillId="0" borderId="0"/>
    <xf numFmtId="0" fontId="14" fillId="0" borderId="0"/>
    <xf numFmtId="0" fontId="484" fillId="0" borderId="0"/>
    <xf numFmtId="256" fontId="65" fillId="0" borderId="0"/>
    <xf numFmtId="256" fontId="65" fillId="0" borderId="0"/>
    <xf numFmtId="0" fontId="14" fillId="0" borderId="0"/>
    <xf numFmtId="0" fontId="82" fillId="0" borderId="0"/>
    <xf numFmtId="37" fontId="67" fillId="0" borderId="0"/>
    <xf numFmtId="0" fontId="82" fillId="0" borderId="0"/>
    <xf numFmtId="0" fontId="14" fillId="0" borderId="0"/>
    <xf numFmtId="0" fontId="14" fillId="0" borderId="0"/>
    <xf numFmtId="256" fontId="65" fillId="0" borderId="0"/>
    <xf numFmtId="256" fontId="160" fillId="0" borderId="0"/>
    <xf numFmtId="0" fontId="82" fillId="0" borderId="0"/>
    <xf numFmtId="241" fontId="67" fillId="0" borderId="0"/>
    <xf numFmtId="241" fontId="67" fillId="0" borderId="0"/>
    <xf numFmtId="0" fontId="14" fillId="0" borderId="0"/>
    <xf numFmtId="37" fontId="23" fillId="0" borderId="0"/>
    <xf numFmtId="256" fontId="67" fillId="0" borderId="0"/>
    <xf numFmtId="0" fontId="14" fillId="0" borderId="0"/>
    <xf numFmtId="0" fontId="484" fillId="0" borderId="0"/>
    <xf numFmtId="256" fontId="67" fillId="0" borderId="0"/>
    <xf numFmtId="0" fontId="82" fillId="0" borderId="0"/>
    <xf numFmtId="256" fontId="87" fillId="0" borderId="0"/>
    <xf numFmtId="0" fontId="14" fillId="0" borderId="0"/>
    <xf numFmtId="0" fontId="82" fillId="0" borderId="0"/>
    <xf numFmtId="0" fontId="82" fillId="0" borderId="0"/>
    <xf numFmtId="0" fontId="82" fillId="0" borderId="0"/>
    <xf numFmtId="0" fontId="14" fillId="0" borderId="0"/>
    <xf numFmtId="241" fontId="67" fillId="0" borderId="0"/>
    <xf numFmtId="37" fontId="160" fillId="0" borderId="0"/>
    <xf numFmtId="0" fontId="2" fillId="0" borderId="0"/>
    <xf numFmtId="256" fontId="67" fillId="0" borderId="0"/>
    <xf numFmtId="0" fontId="87" fillId="0" borderId="0"/>
    <xf numFmtId="0" fontId="87" fillId="0" borderId="0"/>
    <xf numFmtId="37" fontId="160" fillId="0" borderId="0"/>
    <xf numFmtId="256" fontId="67" fillId="0" borderId="0"/>
    <xf numFmtId="0" fontId="82" fillId="0" borderId="0"/>
    <xf numFmtId="0" fontId="82" fillId="0" borderId="0"/>
    <xf numFmtId="0" fontId="82" fillId="0" borderId="0"/>
    <xf numFmtId="0" fontId="14" fillId="0" borderId="0"/>
    <xf numFmtId="0" fontId="14" fillId="0" borderId="0"/>
    <xf numFmtId="0" fontId="14" fillId="0" borderId="0"/>
    <xf numFmtId="0" fontId="2" fillId="0" borderId="0"/>
    <xf numFmtId="0" fontId="14" fillId="0" borderId="0"/>
    <xf numFmtId="0" fontId="485" fillId="0" borderId="0"/>
    <xf numFmtId="0" fontId="82" fillId="0" borderId="0"/>
    <xf numFmtId="241" fontId="65" fillId="0" borderId="0"/>
    <xf numFmtId="256" fontId="87" fillId="0" borderId="0"/>
    <xf numFmtId="256" fontId="87" fillId="0" borderId="0"/>
    <xf numFmtId="0" fontId="82" fillId="0" borderId="0"/>
    <xf numFmtId="0" fontId="82" fillId="0" borderId="0"/>
    <xf numFmtId="0" fontId="82" fillId="0" borderId="0"/>
    <xf numFmtId="37" fontId="67" fillId="0" borderId="0"/>
    <xf numFmtId="241" fontId="65" fillId="0" borderId="0"/>
    <xf numFmtId="0" fontId="82" fillId="0" borderId="0"/>
    <xf numFmtId="0" fontId="14" fillId="0" borderId="0"/>
    <xf numFmtId="0" fontId="82" fillId="0" borderId="0"/>
    <xf numFmtId="37" fontId="65" fillId="0" borderId="0"/>
    <xf numFmtId="0" fontId="82" fillId="0" borderId="0"/>
    <xf numFmtId="241" fontId="67" fillId="0" borderId="0"/>
    <xf numFmtId="241" fontId="67" fillId="0" borderId="0"/>
    <xf numFmtId="0" fontId="82" fillId="0" borderId="0"/>
    <xf numFmtId="0" fontId="82" fillId="0" borderId="0"/>
    <xf numFmtId="0" fontId="82" fillId="0" borderId="0"/>
    <xf numFmtId="0" fontId="14" fillId="0" borderId="0"/>
    <xf numFmtId="241" fontId="67" fillId="0" borderId="0"/>
    <xf numFmtId="256" fontId="160" fillId="0" borderId="0"/>
    <xf numFmtId="0" fontId="14" fillId="0" borderId="0"/>
    <xf numFmtId="0" fontId="82" fillId="0" borderId="0"/>
    <xf numFmtId="0" fontId="82" fillId="0" borderId="0"/>
    <xf numFmtId="0" fontId="2" fillId="0" borderId="0"/>
    <xf numFmtId="0" fontId="82" fillId="0" borderId="0"/>
    <xf numFmtId="0" fontId="82" fillId="0" borderId="0"/>
    <xf numFmtId="0" fontId="82" fillId="0" borderId="0"/>
    <xf numFmtId="0" fontId="82" fillId="0" borderId="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38" fontId="82"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6"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2"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194" fontId="2" fillId="0" borderId="0" applyFont="0" applyFill="0" applyBorder="0" applyAlignment="0" applyProtection="0"/>
    <xf numFmtId="43" fontId="2"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3" fontId="484" fillId="0" borderId="0" applyFont="0" applyFill="0" applyBorder="0" applyAlignment="0" applyProtection="0"/>
    <xf numFmtId="43" fontId="484" fillId="0" borderId="0" applyFont="0" applyFill="0" applyBorder="0" applyAlignment="0" applyProtection="0"/>
    <xf numFmtId="43" fontId="48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3" fontId="484" fillId="0" borderId="0" applyFont="0" applyFill="0" applyBorder="0" applyAlignment="0" applyProtection="0"/>
    <xf numFmtId="40" fontId="82" fillId="0" borderId="0" applyFont="0" applyFill="0" applyBorder="0" applyAlignment="0" applyProtection="0"/>
    <xf numFmtId="194" fontId="2"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2" fillId="0" borderId="0" applyFont="0" applyFill="0" applyBorder="0" applyAlignment="0" applyProtection="0"/>
    <xf numFmtId="43" fontId="48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43" fontId="484"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3" fontId="484"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194" fontId="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14" fillId="0" borderId="0" applyFont="0" applyFill="0" applyBorder="0" applyAlignment="0" applyProtection="0"/>
    <xf numFmtId="194" fontId="485"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194" fontId="14"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194" fontId="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37" fontId="478" fillId="0" borderId="0" applyFill="0" applyBorder="0" applyAlignment="0" applyProtection="0"/>
    <xf numFmtId="37" fontId="87" fillId="0" borderId="75"/>
    <xf numFmtId="37" fontId="87" fillId="0" borderId="75">
      <alignment horizontal="left"/>
    </xf>
    <xf numFmtId="368" fontId="478" fillId="0" borderId="0" applyFill="0" applyBorder="0" applyAlignment="0" applyProtection="0"/>
    <xf numFmtId="0" fontId="486" fillId="0" borderId="0" applyNumberFormat="0" applyFill="0" applyBorder="0" applyAlignment="0" applyProtection="0"/>
    <xf numFmtId="369" fontId="478" fillId="0" borderId="0" applyFill="0" applyBorder="0" applyAlignment="0" applyProtection="0"/>
    <xf numFmtId="370" fontId="478" fillId="0" borderId="0" applyFill="0" applyBorder="0" applyAlignment="0" applyProtection="0"/>
    <xf numFmtId="371" fontId="487" fillId="0" borderId="0" applyFill="0" applyBorder="0" applyProtection="0">
      <alignment horizontal="right"/>
    </xf>
    <xf numFmtId="0" fontId="488" fillId="0" borderId="0">
      <protection locked="0"/>
    </xf>
    <xf numFmtId="0" fontId="488" fillId="0" borderId="0">
      <protection locked="0"/>
    </xf>
    <xf numFmtId="0" fontId="488" fillId="0" borderId="0">
      <protection locked="0"/>
    </xf>
    <xf numFmtId="0" fontId="488" fillId="0" borderId="0">
      <protection locked="0"/>
    </xf>
    <xf numFmtId="0" fontId="488" fillId="0" borderId="0">
      <protection locked="0"/>
    </xf>
    <xf numFmtId="0" fontId="488" fillId="0" borderId="0">
      <protection locked="0"/>
    </xf>
    <xf numFmtId="0" fontId="488"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489" fillId="0" borderId="0"/>
    <xf numFmtId="0" fontId="489" fillId="0" borderId="0"/>
    <xf numFmtId="0" fontId="490" fillId="0" borderId="0"/>
    <xf numFmtId="0" fontId="478" fillId="0" borderId="0" applyFill="0" applyBorder="0" applyAlignment="0" applyProtection="0"/>
    <xf numFmtId="9" fontId="487" fillId="0" borderId="0" applyFill="0" applyBorder="0" applyProtection="0">
      <alignment horizontal="right"/>
    </xf>
    <xf numFmtId="10" fontId="487" fillId="0" borderId="0" applyFill="0" applyBorder="0" applyProtection="0">
      <alignment horizontal="right"/>
    </xf>
    <xf numFmtId="0" fontId="2" fillId="0" borderId="0"/>
    <xf numFmtId="0" fontId="2" fillId="0" borderId="0"/>
    <xf numFmtId="0" fontId="2" fillId="0" borderId="0"/>
    <xf numFmtId="0" fontId="2" fillId="0" borderId="0"/>
    <xf numFmtId="372" fontId="478" fillId="0" borderId="0" applyFill="0" applyBorder="0" applyAlignment="0" applyProtection="0"/>
    <xf numFmtId="0" fontId="489" fillId="0" borderId="0"/>
    <xf numFmtId="271" fontId="478" fillId="0" borderId="0" applyFill="0" applyBorder="0" applyAlignment="0" applyProtection="0"/>
    <xf numFmtId="368" fontId="478" fillId="0" borderId="0" applyFill="0" applyBorder="0" applyAlignment="0" applyProtection="0"/>
    <xf numFmtId="37" fontId="87" fillId="0" borderId="75">
      <alignment horizontal="left"/>
    </xf>
    <xf numFmtId="0" fontId="478" fillId="0" borderId="76"/>
    <xf numFmtId="0" fontId="478" fillId="0" borderId="0" applyFill="0" applyBorder="0" applyAlignment="0" applyProtection="0"/>
    <xf numFmtId="0" fontId="491" fillId="0" borderId="0" applyNumberFormat="0" applyFill="0" applyBorder="0" applyAlignment="0" applyProtection="0">
      <alignment vertical="top"/>
      <protection locked="0"/>
    </xf>
    <xf numFmtId="0" fontId="492" fillId="0" borderId="0" applyNumberFormat="0" applyFill="0" applyBorder="0" applyAlignment="0" applyProtection="0">
      <alignment vertical="top"/>
      <protection locked="0"/>
    </xf>
    <xf numFmtId="0" fontId="47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3" fillId="0" borderId="0" applyNumberFormat="0" applyFill="0" applyBorder="0" applyAlignment="0" applyProtection="0"/>
    <xf numFmtId="0" fontId="494" fillId="0" borderId="0" applyNumberFormat="0" applyFill="0" applyBorder="0" applyAlignment="0" applyProtection="0">
      <alignment vertical="top"/>
      <protection locked="0"/>
    </xf>
    <xf numFmtId="9" fontId="478" fillId="0" borderId="0" applyFill="0" applyBorder="0" applyAlignment="0" applyProtection="0"/>
    <xf numFmtId="37" fontId="87" fillId="0" borderId="75">
      <alignment horizontal="left"/>
    </xf>
    <xf numFmtId="0" fontId="478" fillId="0" borderId="0" applyFill="0" applyBorder="0" applyAlignment="0" applyProtection="0"/>
    <xf numFmtId="373" fontId="478" fillId="0" borderId="0" applyFill="0" applyBorder="0" applyAlignment="0" applyProtection="0"/>
    <xf numFmtId="213" fontId="495" fillId="0" borderId="0">
      <alignment vertical="center"/>
      <protection locked="0"/>
    </xf>
    <xf numFmtId="0" fontId="489" fillId="0" borderId="0">
      <alignment vertical="center"/>
      <protection locked="0"/>
    </xf>
    <xf numFmtId="372" fontId="478" fillId="0" borderId="0" applyFill="0" applyBorder="0" applyAlignment="0" applyProtection="0"/>
    <xf numFmtId="0" fontId="496" fillId="0" borderId="0">
      <protection locked="0"/>
    </xf>
    <xf numFmtId="0" fontId="496" fillId="0" borderId="0">
      <protection locked="0"/>
    </xf>
    <xf numFmtId="0" fontId="478" fillId="0" borderId="0" applyFill="0" applyBorder="0" applyAlignment="0" applyProtection="0"/>
    <xf numFmtId="3" fontId="478" fillId="0" borderId="0" applyFill="0" applyBorder="0" applyAlignment="0" applyProtection="0"/>
    <xf numFmtId="0" fontId="489" fillId="0" borderId="0"/>
    <xf numFmtId="0" fontId="489" fillId="0" borderId="0"/>
    <xf numFmtId="0" fontId="489" fillId="0" borderId="0"/>
    <xf numFmtId="0" fontId="489" fillId="0" borderId="0"/>
    <xf numFmtId="0" fontId="489" fillId="0" borderId="0"/>
    <xf numFmtId="0" fontId="497" fillId="0" borderId="0"/>
    <xf numFmtId="0" fontId="489" fillId="0" borderId="0"/>
    <xf numFmtId="368" fontId="478" fillId="0" borderId="0" applyFill="0" applyBorder="0" applyAlignment="0" applyProtection="0"/>
    <xf numFmtId="368" fontId="478" fillId="0" borderId="0" applyFill="0" applyBorder="0" applyAlignment="0" applyProtection="0"/>
    <xf numFmtId="0" fontId="478" fillId="0" borderId="0" applyFill="0" applyBorder="0" applyAlignment="0"/>
    <xf numFmtId="0" fontId="478" fillId="0" borderId="0" applyFill="0" applyBorder="0" applyAlignment="0" applyProtection="0"/>
    <xf numFmtId="374" fontId="489" fillId="0" borderId="0">
      <alignment vertical="center"/>
    </xf>
    <xf numFmtId="374" fontId="489" fillId="0" borderId="0">
      <alignment vertical="center"/>
    </xf>
    <xf numFmtId="0" fontId="67" fillId="0" borderId="0"/>
    <xf numFmtId="0" fontId="67" fillId="0" borderId="0"/>
    <xf numFmtId="37" fontId="478" fillId="0" borderId="0" applyFill="0" applyBorder="0" applyAlignment="0" applyProtection="0"/>
    <xf numFmtId="37" fontId="478" fillId="0" borderId="0" applyFill="0" applyBorder="0" applyAlignment="0" applyProtection="0"/>
    <xf numFmtId="375" fontId="2" fillId="0" borderId="0" applyFont="0" applyFill="0" applyBorder="0" applyAlignment="0" applyProtection="0"/>
    <xf numFmtId="38" fontId="112" fillId="0" borderId="0" applyFont="0" applyFill="0" applyBorder="0" applyAlignment="0" applyProtection="0"/>
    <xf numFmtId="0" fontId="489" fillId="0" borderId="0"/>
    <xf numFmtId="0" fontId="489" fillId="0" borderId="0"/>
    <xf numFmtId="0" fontId="489" fillId="0" borderId="0"/>
    <xf numFmtId="0" fontId="489" fillId="0" borderId="0"/>
    <xf numFmtId="368" fontId="478" fillId="0" borderId="0" applyFill="0" applyBorder="0" applyAlignment="0" applyProtection="0"/>
    <xf numFmtId="0" fontId="2" fillId="0" borderId="0"/>
    <xf numFmtId="0" fontId="2" fillId="0" borderId="0"/>
    <xf numFmtId="376" fontId="498" fillId="0" borderId="0" applyFill="0" applyBorder="0" applyProtection="0">
      <alignment vertical="center"/>
    </xf>
    <xf numFmtId="0" fontId="478" fillId="0" borderId="0" applyFill="0" applyBorder="0" applyAlignment="0" applyProtection="0"/>
    <xf numFmtId="0" fontId="47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68" fontId="478" fillId="0" borderId="0" applyFill="0" applyBorder="0" applyAlignment="0" applyProtection="0"/>
    <xf numFmtId="368" fontId="478" fillId="0" borderId="0" applyFill="0" applyBorder="0" applyAlignment="0" applyProtection="0"/>
    <xf numFmtId="368" fontId="478" fillId="0" borderId="0" applyFill="0" applyBorder="0" applyAlignment="0" applyProtection="0"/>
    <xf numFmtId="0" fontId="478" fillId="0" borderId="0" applyFill="0" applyBorder="0" applyAlignment="0" applyProtection="0"/>
    <xf numFmtId="0" fontId="47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68" fontId="478" fillId="0" borderId="0" applyFill="0" applyBorder="0" applyAlignment="0" applyProtection="0"/>
    <xf numFmtId="368" fontId="47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68" fontId="478" fillId="0" borderId="0" applyFill="0" applyBorder="0" applyAlignment="0" applyProtection="0"/>
    <xf numFmtId="368" fontId="478" fillId="0" borderId="0" applyFill="0" applyBorder="0" applyAlignment="0" applyProtection="0"/>
    <xf numFmtId="377" fontId="478" fillId="0" borderId="0" applyFill="0" applyBorder="0" applyAlignment="0" applyProtection="0"/>
    <xf numFmtId="378" fontId="478" fillId="0" borderId="0" applyFill="0" applyBorder="0" applyAlignment="0" applyProtection="0"/>
    <xf numFmtId="377" fontId="47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3" fillId="0" borderId="0" applyNumberFormat="0" applyFill="0" applyBorder="0" applyAlignment="0" applyProtection="0"/>
    <xf numFmtId="0" fontId="68" fillId="0" borderId="0"/>
    <xf numFmtId="0" fontId="68" fillId="0" borderId="0"/>
    <xf numFmtId="0" fontId="63" fillId="0" borderId="0" applyNumberFormat="0" applyFill="0" applyBorder="0" applyAlignment="0" applyProtection="0"/>
    <xf numFmtId="0" fontId="89" fillId="0" borderId="0">
      <alignment vertical="top"/>
    </xf>
    <xf numFmtId="0" fontId="89" fillId="0" borderId="0">
      <alignment vertical="top"/>
    </xf>
    <xf numFmtId="0" fontId="68" fillId="0" borderId="0"/>
    <xf numFmtId="0" fontId="68"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478" fillId="0" borderId="0" applyFill="0" applyBorder="0" applyAlignment="0" applyProtection="0"/>
    <xf numFmtId="0" fontId="499" fillId="0" borderId="0"/>
    <xf numFmtId="0" fontId="500" fillId="0" borderId="0"/>
    <xf numFmtId="271" fontId="478" fillId="0" borderId="0" applyFill="0" applyBorder="0" applyAlignment="0" applyProtection="0"/>
    <xf numFmtId="9" fontId="47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78" fillId="0" borderId="0" applyFill="0" applyBorder="0" applyAlignment="0" applyProtection="0"/>
    <xf numFmtId="0" fontId="478" fillId="0" borderId="0" applyFill="0" applyBorder="0" applyAlignment="0" applyProtection="0"/>
    <xf numFmtId="0" fontId="478" fillId="0" borderId="0" applyFill="0" applyBorder="0" applyAlignment="0" applyProtection="0"/>
    <xf numFmtId="0" fontId="478" fillId="0" borderId="0" applyFill="0" applyBorder="0" applyAlignment="0" applyProtection="0"/>
    <xf numFmtId="0" fontId="47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68" fontId="478" fillId="0" borderId="0" applyFill="0" applyBorder="0" applyAlignment="0" applyProtection="0"/>
    <xf numFmtId="0" fontId="47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7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7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6"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48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3"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2" fillId="0" borderId="0"/>
    <xf numFmtId="0" fontId="2" fillId="0" borderId="0"/>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7" fillId="0" borderId="0"/>
    <xf numFmtId="0" fontId="87" fillId="0" borderId="0"/>
    <xf numFmtId="0" fontId="8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9" fillId="0" borderId="0">
      <alignment vertical="top"/>
    </xf>
    <xf numFmtId="0" fontId="89" fillId="0" borderId="0">
      <alignment vertical="top"/>
    </xf>
    <xf numFmtId="0" fontId="89" fillId="0" borderId="0">
      <alignment vertical="top"/>
    </xf>
    <xf numFmtId="0" fontId="87" fillId="0" borderId="0"/>
    <xf numFmtId="0" fontId="489" fillId="0" borderId="0"/>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lignment vertical="top"/>
    </xf>
    <xf numFmtId="0" fontId="2" fillId="0" borderId="0"/>
    <xf numFmtId="0" fontId="89" fillId="0" borderId="0">
      <alignment vertical="top"/>
    </xf>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lignment vertical="top"/>
    </xf>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4" fontId="67" fillId="0" borderId="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1" fillId="0" borderId="0"/>
    <xf numFmtId="0" fontId="2" fillId="0" borderId="0"/>
    <xf numFmtId="0" fontId="2" fillId="0" borderId="0"/>
    <xf numFmtId="0" fontId="2" fillId="0" borderId="0"/>
    <xf numFmtId="0" fontId="2" fillId="0" borderId="0"/>
    <xf numFmtId="0" fontId="2" fillId="0" borderId="0"/>
    <xf numFmtId="0" fontId="47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2" fillId="0" borderId="0"/>
    <xf numFmtId="0" fontId="502" fillId="0" borderId="0"/>
    <xf numFmtId="0" fontId="502" fillId="0" borderId="0"/>
    <xf numFmtId="0" fontId="502" fillId="0" borderId="0"/>
    <xf numFmtId="0" fontId="502" fillId="0" borderId="0"/>
    <xf numFmtId="0" fontId="502" fillId="0" borderId="0"/>
    <xf numFmtId="0" fontId="502" fillId="0" borderId="0"/>
    <xf numFmtId="0" fontId="502" fillId="0" borderId="0"/>
    <xf numFmtId="0" fontId="5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256" fontId="67" fillId="0" borderId="0"/>
    <xf numFmtId="0" fontId="2" fillId="0" borderId="0"/>
    <xf numFmtId="256" fontId="67" fillId="0" borderId="0"/>
    <xf numFmtId="256" fontId="67" fillId="0" borderId="0"/>
    <xf numFmtId="256" fontId="67"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6" fillId="0" borderId="0"/>
    <xf numFmtId="0" fontId="87" fillId="0" borderId="0"/>
    <xf numFmtId="0" fontId="2" fillId="0" borderId="0"/>
    <xf numFmtId="0" fontId="50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3" fillId="0" borderId="0"/>
    <xf numFmtId="0" fontId="23" fillId="0" borderId="0"/>
    <xf numFmtId="0" fontId="2" fillId="0" borderId="0"/>
    <xf numFmtId="0" fontId="2" fillId="0" borderId="0"/>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2" fillId="0" borderId="0"/>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89" fillId="0" borderId="0"/>
    <xf numFmtId="0" fontId="489" fillId="0" borderId="0"/>
    <xf numFmtId="0" fontId="489" fillId="0" borderId="0"/>
    <xf numFmtId="0" fontId="489" fillId="0" borderId="0"/>
    <xf numFmtId="0" fontId="489"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489"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256"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89"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78" fillId="0" borderId="0"/>
    <xf numFmtId="0" fontId="78" fillId="0" borderId="0"/>
    <xf numFmtId="0" fontId="78" fillId="0" borderId="0"/>
    <xf numFmtId="0" fontId="78" fillId="0" borderId="0"/>
    <xf numFmtId="0" fontId="2" fillId="0" borderId="0"/>
    <xf numFmtId="0" fontId="2"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0" borderId="0"/>
    <xf numFmtId="0" fontId="78"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79" fontId="2" fillId="0" borderId="0" applyFont="0" applyFill="0" applyBorder="0" applyAlignment="0" applyProtection="0"/>
    <xf numFmtId="305" fontId="2" fillId="0" borderId="0" applyFon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89" fillId="0" borderId="0">
      <alignment vertical="top"/>
    </xf>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502" fillId="0" borderId="0"/>
    <xf numFmtId="0" fontId="502" fillId="0" borderId="0"/>
    <xf numFmtId="0" fontId="502" fillId="0" borderId="0"/>
    <xf numFmtId="0" fontId="502" fillId="0" borderId="0"/>
    <xf numFmtId="0" fontId="502" fillId="0" borderId="0"/>
    <xf numFmtId="0" fontId="502" fillId="0" borderId="0"/>
    <xf numFmtId="0" fontId="502" fillId="0" borderId="0"/>
    <xf numFmtId="0" fontId="2" fillId="0" borderId="0"/>
    <xf numFmtId="0" fontId="2" fillId="0" borderId="0"/>
    <xf numFmtId="0" fontId="2" fillId="0" borderId="0"/>
    <xf numFmtId="0" fontId="6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78" fillId="0" borderId="0"/>
    <xf numFmtId="0" fontId="78" fillId="0" borderId="0"/>
    <xf numFmtId="0" fontId="78" fillId="0" borderId="0"/>
    <xf numFmtId="0" fontId="78" fillId="0" borderId="0"/>
    <xf numFmtId="0" fontId="37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8" fillId="0" borderId="0"/>
    <xf numFmtId="0" fontId="2" fillId="0" borderId="0"/>
    <xf numFmtId="0" fontId="2" fillId="0" borderId="0"/>
    <xf numFmtId="0" fontId="2"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2" fillId="0" borderId="0"/>
    <xf numFmtId="0" fontId="6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alignment vertical="top"/>
    </xf>
    <xf numFmtId="0" fontId="2" fillId="0" borderId="0"/>
    <xf numFmtId="0" fontId="2" fillId="0" borderId="0"/>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89" fillId="0" borderId="0">
      <alignment vertical="top"/>
    </xf>
    <xf numFmtId="0" fontId="2" fillId="0" borderId="0"/>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8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3" fillId="0" borderId="0" applyNumberFormat="0" applyFill="0" applyBorder="0" applyAlignment="0" applyProtection="0"/>
    <xf numFmtId="0" fontId="2" fillId="0" borderId="0" applyFont="0" applyFill="0" applyBorder="0" applyAlignment="0" applyProtection="0"/>
    <xf numFmtId="235" fontId="112" fillId="0" borderId="0" applyFont="0" applyFill="0" applyBorder="0" applyAlignment="0" applyProtection="0"/>
    <xf numFmtId="0" fontId="478" fillId="0" borderId="0" applyFill="0" applyBorder="0" applyAlignment="0" applyProtection="0"/>
    <xf numFmtId="0" fontId="478" fillId="0" borderId="0" applyFill="0" applyBorder="0" applyAlignment="0" applyProtection="0"/>
    <xf numFmtId="0" fontId="14" fillId="0" borderId="0"/>
    <xf numFmtId="192" fontId="14" fillId="0" borderId="0" applyFont="0" applyFill="0" applyBorder="0" applyAlignment="0" applyProtection="0"/>
    <xf numFmtId="194" fontId="1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503" fillId="0" borderId="0" applyFont="0" applyFill="0" applyBorder="0" applyAlignment="0" applyProtection="0">
      <alignment horizontal="right"/>
    </xf>
    <xf numFmtId="258" fontId="503" fillId="0" borderId="0" applyFont="0" applyFill="0" applyBorder="0" applyAlignment="0" applyProtection="0">
      <alignment horizontal="right"/>
    </xf>
    <xf numFmtId="0" fontId="478" fillId="0" borderId="0" applyFill="0" applyBorder="0" applyAlignment="0" applyProtection="0"/>
    <xf numFmtId="0" fontId="478" fillId="0" borderId="0" applyFill="0" applyBorder="0" applyAlignment="0" applyProtection="0"/>
    <xf numFmtId="40" fontId="504" fillId="0" borderId="0" applyFont="0" applyFill="0" applyBorder="0" applyAlignment="0" applyProtection="0"/>
    <xf numFmtId="38" fontId="504" fillId="0" borderId="0" applyFont="0" applyFill="0" applyBorder="0" applyAlignment="0" applyProtection="0"/>
    <xf numFmtId="380" fontId="197" fillId="0" borderId="0" applyFont="0" applyFill="0" applyBorder="0" applyAlignment="0" applyProtection="0"/>
    <xf numFmtId="0" fontId="161" fillId="0" borderId="0" applyFont="0" applyFill="0" applyBorder="0" applyAlignment="0" applyProtection="0"/>
    <xf numFmtId="40" fontId="47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381" fontId="197" fillId="0" borderId="0" applyFont="0" applyFill="0" applyBorder="0" applyAlignment="0" applyProtection="0"/>
    <xf numFmtId="357" fontId="482" fillId="0" borderId="0" applyFont="0" applyFill="0" applyBorder="0" applyAlignment="0" applyProtection="0"/>
    <xf numFmtId="357" fontId="482" fillId="0" borderId="0" applyFont="0" applyFill="0" applyBorder="0" applyAlignment="0" applyProtection="0"/>
    <xf numFmtId="361" fontId="197" fillId="0" borderId="0" applyFont="0" applyFill="0" applyBorder="0" applyAlignment="0" applyProtection="0"/>
    <xf numFmtId="43" fontId="197" fillId="0" borderId="0" applyFont="0" applyFill="0" applyBorder="0" applyAlignment="0" applyProtection="0"/>
    <xf numFmtId="382" fontId="482" fillId="0" borderId="0" applyFont="0" applyFill="0" applyBorder="0" applyAlignment="0" applyProtection="0"/>
    <xf numFmtId="382" fontId="482" fillId="0" borderId="0" applyFont="0" applyFill="0" applyBorder="0" applyAlignment="0" applyProtection="0"/>
    <xf numFmtId="0" fontId="169" fillId="0" borderId="0">
      <alignment horizontal="center"/>
    </xf>
    <xf numFmtId="39" fontId="169" fillId="0" borderId="0">
      <alignment horizontal="center"/>
    </xf>
    <xf numFmtId="194" fontId="94" fillId="0" borderId="0"/>
    <xf numFmtId="9" fontId="162" fillId="0" borderId="0" applyFont="0" applyFill="0" applyBorder="0" applyAlignment="0" applyProtection="0"/>
    <xf numFmtId="0" fontId="153" fillId="0" borderId="77" applyNumberFormat="0" applyFont="0" applyFill="0" applyBorder="0" applyAlignment="0"/>
    <xf numFmtId="0" fontId="230" fillId="0" borderId="0">
      <alignment horizontal="center"/>
    </xf>
    <xf numFmtId="39" fontId="230" fillId="0" borderId="0">
      <alignment horizontal="center"/>
    </xf>
    <xf numFmtId="0" fontId="129" fillId="4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40" borderId="0" applyNumberFormat="0" applyBorder="0" applyAlignment="0" applyProtection="0"/>
    <xf numFmtId="0" fontId="2" fillId="0" borderId="0"/>
    <xf numFmtId="0" fontId="2" fillId="0" borderId="0"/>
    <xf numFmtId="0" fontId="130" fillId="40" borderId="0" applyNumberFormat="0" applyBorder="0" applyAlignment="0" applyProtection="0"/>
    <xf numFmtId="0" fontId="129"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29" fillId="4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30" fillId="40" borderId="0" applyNumberFormat="0" applyBorder="0" applyAlignment="0" applyProtection="0"/>
    <xf numFmtId="0" fontId="129" fillId="40" borderId="0" applyNumberFormat="0" applyBorder="0" applyAlignment="0" applyProtection="0"/>
    <xf numFmtId="0" fontId="130" fillId="40" borderId="0" applyNumberFormat="0" applyBorder="0" applyAlignment="0" applyProtection="0"/>
    <xf numFmtId="0" fontId="129" fillId="40" borderId="0" applyNumberFormat="0" applyBorder="0" applyAlignment="0" applyProtection="0"/>
    <xf numFmtId="0" fontId="129" fillId="40" borderId="0" applyNumberFormat="0" applyBorder="0" applyAlignment="0" applyProtection="0"/>
    <xf numFmtId="0" fontId="129" fillId="40" borderId="0" applyNumberFormat="0" applyBorder="0" applyAlignment="0" applyProtection="0"/>
    <xf numFmtId="0" fontId="129" fillId="40" borderId="0" applyNumberFormat="0" applyBorder="0" applyAlignment="0" applyProtection="0"/>
    <xf numFmtId="0" fontId="130" fillId="40" borderId="0" applyNumberFormat="0" applyBorder="0" applyAlignment="0" applyProtection="0"/>
    <xf numFmtId="0" fontId="2" fillId="0" borderId="0"/>
    <xf numFmtId="0" fontId="2" fillId="0" borderId="0"/>
    <xf numFmtId="0" fontId="130" fillId="40" borderId="0" applyNumberFormat="0" applyBorder="0" applyAlignment="0" applyProtection="0"/>
    <xf numFmtId="0" fontId="130" fillId="40" borderId="0" applyNumberFormat="0" applyBorder="0" applyAlignment="0" applyProtection="0"/>
    <xf numFmtId="0" fontId="129" fillId="40" borderId="0" applyNumberFormat="0" applyBorder="0" applyAlignment="0" applyProtection="0"/>
    <xf numFmtId="0" fontId="129" fillId="40" borderId="0" applyNumberFormat="0" applyBorder="0" applyAlignment="0" applyProtection="0"/>
    <xf numFmtId="0" fontId="129" fillId="40" borderId="0" applyNumberFormat="0" applyBorder="0" applyAlignment="0" applyProtection="0"/>
    <xf numFmtId="0" fontId="129" fillId="40" borderId="0" applyNumberFormat="0" applyBorder="0" applyAlignment="0" applyProtection="0"/>
    <xf numFmtId="0" fontId="129"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41" borderId="0" applyNumberFormat="0" applyBorder="0" applyAlignment="0" applyProtection="0"/>
    <xf numFmtId="0" fontId="2" fillId="0" borderId="0"/>
    <xf numFmtId="0" fontId="2" fillId="0" borderId="0"/>
    <xf numFmtId="0" fontId="130" fillId="41" borderId="0" applyNumberFormat="0" applyBorder="0" applyAlignment="0" applyProtection="0"/>
    <xf numFmtId="0" fontId="129"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29"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30" fillId="41" borderId="0" applyNumberFormat="0" applyBorder="0" applyAlignment="0" applyProtection="0"/>
    <xf numFmtId="0" fontId="129" fillId="41" borderId="0" applyNumberFormat="0" applyBorder="0" applyAlignment="0" applyProtection="0"/>
    <xf numFmtId="0" fontId="130" fillId="41" borderId="0" applyNumberFormat="0" applyBorder="0" applyAlignment="0" applyProtection="0"/>
    <xf numFmtId="0" fontId="129" fillId="41" borderId="0" applyNumberFormat="0" applyBorder="0" applyAlignment="0" applyProtection="0"/>
    <xf numFmtId="0" fontId="129" fillId="41" borderId="0" applyNumberFormat="0" applyBorder="0" applyAlignment="0" applyProtection="0"/>
    <xf numFmtId="0" fontId="129" fillId="41" borderId="0" applyNumberFormat="0" applyBorder="0" applyAlignment="0" applyProtection="0"/>
    <xf numFmtId="0" fontId="129" fillId="41" borderId="0" applyNumberFormat="0" applyBorder="0" applyAlignment="0" applyProtection="0"/>
    <xf numFmtId="0" fontId="130" fillId="41" borderId="0" applyNumberFormat="0" applyBorder="0" applyAlignment="0" applyProtection="0"/>
    <xf numFmtId="0" fontId="2" fillId="0" borderId="0"/>
    <xf numFmtId="0" fontId="2" fillId="0" borderId="0"/>
    <xf numFmtId="0" fontId="130" fillId="41" borderId="0" applyNumberFormat="0" applyBorder="0" applyAlignment="0" applyProtection="0"/>
    <xf numFmtId="0" fontId="130" fillId="41" borderId="0" applyNumberFormat="0" applyBorder="0" applyAlignment="0" applyProtection="0"/>
    <xf numFmtId="0" fontId="129" fillId="41" borderId="0" applyNumberFormat="0" applyBorder="0" applyAlignment="0" applyProtection="0"/>
    <xf numFmtId="0" fontId="129" fillId="41" borderId="0" applyNumberFormat="0" applyBorder="0" applyAlignment="0" applyProtection="0"/>
    <xf numFmtId="0" fontId="129" fillId="41" borderId="0" applyNumberFormat="0" applyBorder="0" applyAlignment="0" applyProtection="0"/>
    <xf numFmtId="0" fontId="129" fillId="41" borderId="0" applyNumberFormat="0" applyBorder="0" applyAlignment="0" applyProtection="0"/>
    <xf numFmtId="0" fontId="129"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42" borderId="0" applyNumberFormat="0" applyBorder="0" applyAlignment="0" applyProtection="0"/>
    <xf numFmtId="0" fontId="2" fillId="0" borderId="0"/>
    <xf numFmtId="0" fontId="2" fillId="0" borderId="0"/>
    <xf numFmtId="0" fontId="130" fillId="42" borderId="0" applyNumberFormat="0" applyBorder="0" applyAlignment="0" applyProtection="0"/>
    <xf numFmtId="0" fontId="129"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29"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30" fillId="42" borderId="0" applyNumberFormat="0" applyBorder="0" applyAlignment="0" applyProtection="0"/>
    <xf numFmtId="0" fontId="129" fillId="42" borderId="0" applyNumberFormat="0" applyBorder="0" applyAlignment="0" applyProtection="0"/>
    <xf numFmtId="0" fontId="130"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30" fillId="42" borderId="0" applyNumberFormat="0" applyBorder="0" applyAlignment="0" applyProtection="0"/>
    <xf numFmtId="0" fontId="2" fillId="0" borderId="0"/>
    <xf numFmtId="0" fontId="2" fillId="0" borderId="0"/>
    <xf numFmtId="0" fontId="130" fillId="42" borderId="0" applyNumberFormat="0" applyBorder="0" applyAlignment="0" applyProtection="0"/>
    <xf numFmtId="0" fontId="130"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43" borderId="0" applyNumberFormat="0" applyBorder="0" applyAlignment="0" applyProtection="0"/>
    <xf numFmtId="0" fontId="2" fillId="0" borderId="0"/>
    <xf numFmtId="0" fontId="2" fillId="0" borderId="0"/>
    <xf numFmtId="0" fontId="130" fillId="43" borderId="0" applyNumberFormat="0" applyBorder="0" applyAlignment="0" applyProtection="0"/>
    <xf numFmtId="0" fontId="129" fillId="43" borderId="0" applyNumberFormat="0" applyBorder="0" applyAlignment="0" applyProtection="0"/>
    <xf numFmtId="0" fontId="130" fillId="43" borderId="0" applyNumberFormat="0" applyBorder="0" applyAlignment="0" applyProtection="0"/>
    <xf numFmtId="0" fontId="130" fillId="43" borderId="0" applyNumberFormat="0" applyBorder="0" applyAlignment="0" applyProtection="0"/>
    <xf numFmtId="0" fontId="130" fillId="43" borderId="0" applyNumberFormat="0" applyBorder="0" applyAlignment="0" applyProtection="0"/>
    <xf numFmtId="0" fontId="130" fillId="43" borderId="0" applyNumberFormat="0" applyBorder="0" applyAlignment="0" applyProtection="0"/>
    <xf numFmtId="0" fontId="130" fillId="43" borderId="0" applyNumberFormat="0" applyBorder="0" applyAlignment="0" applyProtection="0"/>
    <xf numFmtId="0" fontId="129" fillId="4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30" fillId="43" borderId="0" applyNumberFormat="0" applyBorder="0" applyAlignment="0" applyProtection="0"/>
    <xf numFmtId="0" fontId="129" fillId="43" borderId="0" applyNumberFormat="0" applyBorder="0" applyAlignment="0" applyProtection="0"/>
    <xf numFmtId="0" fontId="130" fillId="43" borderId="0" applyNumberFormat="0" applyBorder="0" applyAlignment="0" applyProtection="0"/>
    <xf numFmtId="0" fontId="129" fillId="43" borderId="0" applyNumberFormat="0" applyBorder="0" applyAlignment="0" applyProtection="0"/>
    <xf numFmtId="0" fontId="129" fillId="43" borderId="0" applyNumberFormat="0" applyBorder="0" applyAlignment="0" applyProtection="0"/>
    <xf numFmtId="0" fontId="129" fillId="43" borderId="0" applyNumberFormat="0" applyBorder="0" applyAlignment="0" applyProtection="0"/>
    <xf numFmtId="0" fontId="129" fillId="43" borderId="0" applyNumberFormat="0" applyBorder="0" applyAlignment="0" applyProtection="0"/>
    <xf numFmtId="0" fontId="130" fillId="43" borderId="0" applyNumberFormat="0" applyBorder="0" applyAlignment="0" applyProtection="0"/>
    <xf numFmtId="0" fontId="2" fillId="0" borderId="0"/>
    <xf numFmtId="0" fontId="2" fillId="0" borderId="0"/>
    <xf numFmtId="0" fontId="130" fillId="43" borderId="0" applyNumberFormat="0" applyBorder="0" applyAlignment="0" applyProtection="0"/>
    <xf numFmtId="0" fontId="130" fillId="43" borderId="0" applyNumberFormat="0" applyBorder="0" applyAlignment="0" applyProtection="0"/>
    <xf numFmtId="0" fontId="129" fillId="43" borderId="0" applyNumberFormat="0" applyBorder="0" applyAlignment="0" applyProtection="0"/>
    <xf numFmtId="0" fontId="129" fillId="43" borderId="0" applyNumberFormat="0" applyBorder="0" applyAlignment="0" applyProtection="0"/>
    <xf numFmtId="0" fontId="129" fillId="43" borderId="0" applyNumberFormat="0" applyBorder="0" applyAlignment="0" applyProtection="0"/>
    <xf numFmtId="0" fontId="129" fillId="43" borderId="0" applyNumberFormat="0" applyBorder="0" applyAlignment="0" applyProtection="0"/>
    <xf numFmtId="0" fontId="129"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44" borderId="0" applyNumberFormat="0" applyBorder="0" applyAlignment="0" applyProtection="0"/>
    <xf numFmtId="0" fontId="2" fillId="0" borderId="0"/>
    <xf numFmtId="0" fontId="2" fillId="0" borderId="0"/>
    <xf numFmtId="0" fontId="130" fillId="44" borderId="0" applyNumberFormat="0" applyBorder="0" applyAlignment="0" applyProtection="0"/>
    <xf numFmtId="0" fontId="129" fillId="44" borderId="0" applyNumberFormat="0" applyBorder="0" applyAlignment="0" applyProtection="0"/>
    <xf numFmtId="0" fontId="130" fillId="44" borderId="0" applyNumberFormat="0" applyBorder="0" applyAlignment="0" applyProtection="0"/>
    <xf numFmtId="0" fontId="130" fillId="44" borderId="0" applyNumberFormat="0" applyBorder="0" applyAlignment="0" applyProtection="0"/>
    <xf numFmtId="0" fontId="130" fillId="44" borderId="0" applyNumberFormat="0" applyBorder="0" applyAlignment="0" applyProtection="0"/>
    <xf numFmtId="0" fontId="130" fillId="44" borderId="0" applyNumberFormat="0" applyBorder="0" applyAlignment="0" applyProtection="0"/>
    <xf numFmtId="0" fontId="130" fillId="44" borderId="0" applyNumberFormat="0" applyBorder="0" applyAlignment="0" applyProtection="0"/>
    <xf numFmtId="0" fontId="129"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30" fillId="44" borderId="0" applyNumberFormat="0" applyBorder="0" applyAlignment="0" applyProtection="0"/>
    <xf numFmtId="0" fontId="129" fillId="44" borderId="0" applyNumberFormat="0" applyBorder="0" applyAlignment="0" applyProtection="0"/>
    <xf numFmtId="0" fontId="130" fillId="44" borderId="0" applyNumberFormat="0" applyBorder="0" applyAlignment="0" applyProtection="0"/>
    <xf numFmtId="0" fontId="129" fillId="44" borderId="0" applyNumberFormat="0" applyBorder="0" applyAlignment="0" applyProtection="0"/>
    <xf numFmtId="0" fontId="129" fillId="44" borderId="0" applyNumberFormat="0" applyBorder="0" applyAlignment="0" applyProtection="0"/>
    <xf numFmtId="0" fontId="129" fillId="44" borderId="0" applyNumberFormat="0" applyBorder="0" applyAlignment="0" applyProtection="0"/>
    <xf numFmtId="0" fontId="129" fillId="44" borderId="0" applyNumberFormat="0" applyBorder="0" applyAlignment="0" applyProtection="0"/>
    <xf numFmtId="0" fontId="130" fillId="44" borderId="0" applyNumberFormat="0" applyBorder="0" applyAlignment="0" applyProtection="0"/>
    <xf numFmtId="0" fontId="2" fillId="0" borderId="0"/>
    <xf numFmtId="0" fontId="2" fillId="0" borderId="0"/>
    <xf numFmtId="0" fontId="130" fillId="44" borderId="0" applyNumberFormat="0" applyBorder="0" applyAlignment="0" applyProtection="0"/>
    <xf numFmtId="0" fontId="130" fillId="44" borderId="0" applyNumberFormat="0" applyBorder="0" applyAlignment="0" applyProtection="0"/>
    <xf numFmtId="0" fontId="129" fillId="44" borderId="0" applyNumberFormat="0" applyBorder="0" applyAlignment="0" applyProtection="0"/>
    <xf numFmtId="0" fontId="129" fillId="44" borderId="0" applyNumberFormat="0" applyBorder="0" applyAlignment="0" applyProtection="0"/>
    <xf numFmtId="0" fontId="129" fillId="44" borderId="0" applyNumberFormat="0" applyBorder="0" applyAlignment="0" applyProtection="0"/>
    <xf numFmtId="0" fontId="129" fillId="44" borderId="0" applyNumberFormat="0" applyBorder="0" applyAlignment="0" applyProtection="0"/>
    <xf numFmtId="0" fontId="129" fillId="4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45" borderId="0" applyNumberFormat="0" applyBorder="0" applyAlignment="0" applyProtection="0"/>
    <xf numFmtId="0" fontId="2" fillId="0" borderId="0"/>
    <xf numFmtId="0" fontId="2" fillId="0" borderId="0"/>
    <xf numFmtId="0" fontId="130" fillId="45" borderId="0" applyNumberFormat="0" applyBorder="0" applyAlignment="0" applyProtection="0"/>
    <xf numFmtId="0" fontId="129"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29" fillId="4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30" fillId="45" borderId="0" applyNumberFormat="0" applyBorder="0" applyAlignment="0" applyProtection="0"/>
    <xf numFmtId="0" fontId="129" fillId="45" borderId="0" applyNumberFormat="0" applyBorder="0" applyAlignment="0" applyProtection="0"/>
    <xf numFmtId="0" fontId="130"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30" fillId="45" borderId="0" applyNumberFormat="0" applyBorder="0" applyAlignment="0" applyProtection="0"/>
    <xf numFmtId="0" fontId="2" fillId="0" borderId="0"/>
    <xf numFmtId="0" fontId="2" fillId="0" borderId="0"/>
    <xf numFmtId="0" fontId="130" fillId="45" borderId="0" applyNumberFormat="0" applyBorder="0" applyAlignment="0" applyProtection="0"/>
    <xf numFmtId="0" fontId="130"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0" fontId="129" fillId="45" borderId="0" applyNumberFormat="0" applyBorder="0" applyAlignment="0" applyProtection="0"/>
    <xf numFmtId="39" fontId="505" fillId="0" borderId="0">
      <alignment horizontal="center"/>
    </xf>
    <xf numFmtId="191" fontId="2" fillId="0" borderId="0" applyFont="0" applyFill="0" applyBorder="0" applyAlignment="0" applyProtection="0"/>
    <xf numFmtId="191" fontId="14" fillId="0" borderId="0" applyFont="0" applyFill="0" applyBorder="0" applyAlignment="0" applyProtection="0"/>
    <xf numFmtId="193" fontId="14" fillId="0" borderId="0" applyFont="0" applyFill="0" applyBorder="0" applyAlignment="0" applyProtection="0"/>
    <xf numFmtId="0" fontId="129" fillId="5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50" borderId="0" applyNumberFormat="0" applyBorder="0" applyAlignment="0" applyProtection="0"/>
    <xf numFmtId="0" fontId="2" fillId="0" borderId="0"/>
    <xf numFmtId="0" fontId="2" fillId="0" borderId="0"/>
    <xf numFmtId="0" fontId="130" fillId="50" borderId="0" applyNumberFormat="0" applyBorder="0" applyAlignment="0" applyProtection="0"/>
    <xf numFmtId="0" fontId="129"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29" fillId="5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30" fillId="50" borderId="0" applyNumberFormat="0" applyBorder="0" applyAlignment="0" applyProtection="0"/>
    <xf numFmtId="0" fontId="129" fillId="50" borderId="0" applyNumberFormat="0" applyBorder="0" applyAlignment="0" applyProtection="0"/>
    <xf numFmtId="0" fontId="130"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30" fillId="50" borderId="0" applyNumberFormat="0" applyBorder="0" applyAlignment="0" applyProtection="0"/>
    <xf numFmtId="0" fontId="2" fillId="0" borderId="0"/>
    <xf numFmtId="0" fontId="2" fillId="0" borderId="0"/>
    <xf numFmtId="0" fontId="130" fillId="50" borderId="0" applyNumberFormat="0" applyBorder="0" applyAlignment="0" applyProtection="0"/>
    <xf numFmtId="0" fontId="130"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51" borderId="0" applyNumberFormat="0" applyBorder="0" applyAlignment="0" applyProtection="0"/>
    <xf numFmtId="0" fontId="2" fillId="0" borderId="0"/>
    <xf numFmtId="0" fontId="2" fillId="0" borderId="0"/>
    <xf numFmtId="0" fontId="130" fillId="51" borderId="0" applyNumberFormat="0" applyBorder="0" applyAlignment="0" applyProtection="0"/>
    <xf numFmtId="0" fontId="129"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29" fillId="5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30" fillId="51" borderId="0" applyNumberFormat="0" applyBorder="0" applyAlignment="0" applyProtection="0"/>
    <xf numFmtId="0" fontId="129" fillId="51" borderId="0" applyNumberFormat="0" applyBorder="0" applyAlignment="0" applyProtection="0"/>
    <xf numFmtId="0" fontId="130"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30" fillId="51" borderId="0" applyNumberFormat="0" applyBorder="0" applyAlignment="0" applyProtection="0"/>
    <xf numFmtId="0" fontId="2" fillId="0" borderId="0"/>
    <xf numFmtId="0" fontId="2" fillId="0" borderId="0"/>
    <xf numFmtId="0" fontId="130" fillId="51" borderId="0" applyNumberFormat="0" applyBorder="0" applyAlignment="0" applyProtection="0"/>
    <xf numFmtId="0" fontId="130"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52" borderId="0" applyNumberFormat="0" applyBorder="0" applyAlignment="0" applyProtection="0"/>
    <xf numFmtId="0" fontId="2" fillId="0" borderId="0"/>
    <xf numFmtId="0" fontId="2" fillId="0" borderId="0"/>
    <xf numFmtId="0" fontId="130" fillId="52" borderId="0" applyNumberFormat="0" applyBorder="0" applyAlignment="0" applyProtection="0"/>
    <xf numFmtId="0" fontId="129"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29" fillId="5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30" fillId="52" borderId="0" applyNumberFormat="0" applyBorder="0" applyAlignment="0" applyProtection="0"/>
    <xf numFmtId="0" fontId="129" fillId="52" borderId="0" applyNumberFormat="0" applyBorder="0" applyAlignment="0" applyProtection="0"/>
    <xf numFmtId="0" fontId="130"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30" fillId="52" borderId="0" applyNumberFormat="0" applyBorder="0" applyAlignment="0" applyProtection="0"/>
    <xf numFmtId="0" fontId="2" fillId="0" borderId="0"/>
    <xf numFmtId="0" fontId="2" fillId="0" borderId="0"/>
    <xf numFmtId="0" fontId="130"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4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43" borderId="0" applyNumberFormat="0" applyBorder="0" applyAlignment="0" applyProtection="0"/>
    <xf numFmtId="0" fontId="2" fillId="0" borderId="0"/>
    <xf numFmtId="0" fontId="2" fillId="0" borderId="0"/>
    <xf numFmtId="0" fontId="130" fillId="43" borderId="0" applyNumberFormat="0" applyBorder="0" applyAlignment="0" applyProtection="0"/>
    <xf numFmtId="0" fontId="129" fillId="43" borderId="0" applyNumberFormat="0" applyBorder="0" applyAlignment="0" applyProtection="0"/>
    <xf numFmtId="0" fontId="130" fillId="43" borderId="0" applyNumberFormat="0" applyBorder="0" applyAlignment="0" applyProtection="0"/>
    <xf numFmtId="0" fontId="130" fillId="43" borderId="0" applyNumberFormat="0" applyBorder="0" applyAlignment="0" applyProtection="0"/>
    <xf numFmtId="0" fontId="130" fillId="43" borderId="0" applyNumberFormat="0" applyBorder="0" applyAlignment="0" applyProtection="0"/>
    <xf numFmtId="0" fontId="130" fillId="43" borderId="0" applyNumberFormat="0" applyBorder="0" applyAlignment="0" applyProtection="0"/>
    <xf numFmtId="0" fontId="130" fillId="43" borderId="0" applyNumberFormat="0" applyBorder="0" applyAlignment="0" applyProtection="0"/>
    <xf numFmtId="0" fontId="129" fillId="4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30" fillId="43" borderId="0" applyNumberFormat="0" applyBorder="0" applyAlignment="0" applyProtection="0"/>
    <xf numFmtId="0" fontId="129" fillId="43" borderId="0" applyNumberFormat="0" applyBorder="0" applyAlignment="0" applyProtection="0"/>
    <xf numFmtId="0" fontId="130" fillId="43" borderId="0" applyNumberFormat="0" applyBorder="0" applyAlignment="0" applyProtection="0"/>
    <xf numFmtId="0" fontId="129" fillId="43" borderId="0" applyNumberFormat="0" applyBorder="0" applyAlignment="0" applyProtection="0"/>
    <xf numFmtId="0" fontId="129" fillId="43" borderId="0" applyNumberFormat="0" applyBorder="0" applyAlignment="0" applyProtection="0"/>
    <xf numFmtId="0" fontId="129" fillId="43" borderId="0" applyNumberFormat="0" applyBorder="0" applyAlignment="0" applyProtection="0"/>
    <xf numFmtId="0" fontId="129" fillId="43" borderId="0" applyNumberFormat="0" applyBorder="0" applyAlignment="0" applyProtection="0"/>
    <xf numFmtId="0" fontId="130" fillId="43" borderId="0" applyNumberFormat="0" applyBorder="0" applyAlignment="0" applyProtection="0"/>
    <xf numFmtId="0" fontId="2" fillId="0" borderId="0"/>
    <xf numFmtId="0" fontId="2" fillId="0" borderId="0"/>
    <xf numFmtId="0" fontId="130" fillId="43" borderId="0" applyNumberFormat="0" applyBorder="0" applyAlignment="0" applyProtection="0"/>
    <xf numFmtId="0" fontId="130" fillId="43" borderId="0" applyNumberFormat="0" applyBorder="0" applyAlignment="0" applyProtection="0"/>
    <xf numFmtId="0" fontId="129" fillId="43" borderId="0" applyNumberFormat="0" applyBorder="0" applyAlignment="0" applyProtection="0"/>
    <xf numFmtId="0" fontId="129" fillId="43" borderId="0" applyNumberFormat="0" applyBorder="0" applyAlignment="0" applyProtection="0"/>
    <xf numFmtId="0" fontId="129" fillId="43" borderId="0" applyNumberFormat="0" applyBorder="0" applyAlignment="0" applyProtection="0"/>
    <xf numFmtId="0" fontId="129" fillId="43" borderId="0" applyNumberFormat="0" applyBorder="0" applyAlignment="0" applyProtection="0"/>
    <xf numFmtId="0" fontId="129" fillId="5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50" borderId="0" applyNumberFormat="0" applyBorder="0" applyAlignment="0" applyProtection="0"/>
    <xf numFmtId="0" fontId="2" fillId="0" borderId="0"/>
    <xf numFmtId="0" fontId="2" fillId="0" borderId="0"/>
    <xf numFmtId="0" fontId="130" fillId="50" borderId="0" applyNumberFormat="0" applyBorder="0" applyAlignment="0" applyProtection="0"/>
    <xf numFmtId="0" fontId="129"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29" fillId="5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30" fillId="50" borderId="0" applyNumberFormat="0" applyBorder="0" applyAlignment="0" applyProtection="0"/>
    <xf numFmtId="0" fontId="129" fillId="50" borderId="0" applyNumberFormat="0" applyBorder="0" applyAlignment="0" applyProtection="0"/>
    <xf numFmtId="0" fontId="130"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30" fillId="50" borderId="0" applyNumberFormat="0" applyBorder="0" applyAlignment="0" applyProtection="0"/>
    <xf numFmtId="0" fontId="2" fillId="0" borderId="0"/>
    <xf numFmtId="0" fontId="2" fillId="0" borderId="0"/>
    <xf numFmtId="0" fontId="130" fillId="50" borderId="0" applyNumberFormat="0" applyBorder="0" applyAlignment="0" applyProtection="0"/>
    <xf numFmtId="0" fontId="130"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0" borderId="0" applyNumberFormat="0" applyBorder="0" applyAlignment="0" applyProtection="0"/>
    <xf numFmtId="0" fontId="129" fillId="5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53" borderId="0" applyNumberFormat="0" applyBorder="0" applyAlignment="0" applyProtection="0"/>
    <xf numFmtId="0" fontId="2" fillId="0" borderId="0"/>
    <xf numFmtId="0" fontId="2" fillId="0" borderId="0"/>
    <xf numFmtId="0" fontId="130" fillId="53" borderId="0" applyNumberFormat="0" applyBorder="0" applyAlignment="0" applyProtection="0"/>
    <xf numFmtId="0" fontId="129"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29" fillId="5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30" fillId="53" borderId="0" applyNumberFormat="0" applyBorder="0" applyAlignment="0" applyProtection="0"/>
    <xf numFmtId="0" fontId="129" fillId="53" borderId="0" applyNumberFormat="0" applyBorder="0" applyAlignment="0" applyProtection="0"/>
    <xf numFmtId="0" fontId="130"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30" fillId="53" borderId="0" applyNumberFormat="0" applyBorder="0" applyAlignment="0" applyProtection="0"/>
    <xf numFmtId="0" fontId="2" fillId="0" borderId="0"/>
    <xf numFmtId="0" fontId="2" fillId="0" borderId="0"/>
    <xf numFmtId="0" fontId="130" fillId="53" borderId="0" applyNumberFormat="0" applyBorder="0" applyAlignment="0" applyProtection="0"/>
    <xf numFmtId="0" fontId="130"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39"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54" borderId="0" applyNumberFormat="0" applyBorder="0" applyAlignment="0" applyProtection="0"/>
    <xf numFmtId="0" fontId="2" fillId="0" borderId="0"/>
    <xf numFmtId="0" fontId="2" fillId="0" borderId="0"/>
    <xf numFmtId="0" fontId="140" fillId="54" borderId="0" applyNumberFormat="0" applyBorder="0" applyAlignment="0" applyProtection="0"/>
    <xf numFmtId="0" fontId="139" fillId="54" borderId="0" applyNumberFormat="0" applyBorder="0" applyAlignment="0" applyProtection="0"/>
    <xf numFmtId="0" fontId="140" fillId="54" borderId="0" applyNumberFormat="0" applyBorder="0" applyAlignment="0" applyProtection="0"/>
    <xf numFmtId="0" fontId="140" fillId="54" borderId="0" applyNumberFormat="0" applyBorder="0" applyAlignment="0" applyProtection="0"/>
    <xf numFmtId="0" fontId="140" fillId="54" borderId="0" applyNumberFormat="0" applyBorder="0" applyAlignment="0" applyProtection="0"/>
    <xf numFmtId="0" fontId="140" fillId="54" borderId="0" applyNumberFormat="0" applyBorder="0" applyAlignment="0" applyProtection="0"/>
    <xf numFmtId="0" fontId="140" fillId="54" borderId="0" applyNumberFormat="0" applyBorder="0" applyAlignment="0" applyProtection="0"/>
    <xf numFmtId="0" fontId="139"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40" fillId="54" borderId="0" applyNumberFormat="0" applyBorder="0" applyAlignment="0" applyProtection="0"/>
    <xf numFmtId="0" fontId="139" fillId="54" borderId="0" applyNumberFormat="0" applyBorder="0" applyAlignment="0" applyProtection="0"/>
    <xf numFmtId="0" fontId="140" fillId="54" borderId="0" applyNumberFormat="0" applyBorder="0" applyAlignment="0" applyProtection="0"/>
    <xf numFmtId="0" fontId="139" fillId="54" borderId="0" applyNumberFormat="0" applyBorder="0" applyAlignment="0" applyProtection="0"/>
    <xf numFmtId="0" fontId="139" fillId="54" borderId="0" applyNumberFormat="0" applyBorder="0" applyAlignment="0" applyProtection="0"/>
    <xf numFmtId="0" fontId="139" fillId="54" borderId="0" applyNumberFormat="0" applyBorder="0" applyAlignment="0" applyProtection="0"/>
    <xf numFmtId="0" fontId="139" fillId="54" borderId="0" applyNumberFormat="0" applyBorder="0" applyAlignment="0" applyProtection="0"/>
    <xf numFmtId="0" fontId="140" fillId="54" borderId="0" applyNumberFormat="0" applyBorder="0" applyAlignment="0" applyProtection="0"/>
    <xf numFmtId="0" fontId="2" fillId="0" borderId="0"/>
    <xf numFmtId="0" fontId="2" fillId="0" borderId="0"/>
    <xf numFmtId="0" fontId="140" fillId="54" borderId="0" applyNumberFormat="0" applyBorder="0" applyAlignment="0" applyProtection="0"/>
    <xf numFmtId="0" fontId="140" fillId="54" borderId="0" applyNumberFormat="0" applyBorder="0" applyAlignment="0" applyProtection="0"/>
    <xf numFmtId="0" fontId="139" fillId="54" borderId="0" applyNumberFormat="0" applyBorder="0" applyAlignment="0" applyProtection="0"/>
    <xf numFmtId="0" fontId="139" fillId="54" borderId="0" applyNumberFormat="0" applyBorder="0" applyAlignment="0" applyProtection="0"/>
    <xf numFmtId="0" fontId="139" fillId="54" borderId="0" applyNumberFormat="0" applyBorder="0" applyAlignment="0" applyProtection="0"/>
    <xf numFmtId="0" fontId="139" fillId="54" borderId="0" applyNumberFormat="0" applyBorder="0" applyAlignment="0" applyProtection="0"/>
    <xf numFmtId="0" fontId="139" fillId="5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51" borderId="0" applyNumberFormat="0" applyBorder="0" applyAlignment="0" applyProtection="0"/>
    <xf numFmtId="0" fontId="2" fillId="0" borderId="0"/>
    <xf numFmtId="0" fontId="2" fillId="0" borderId="0"/>
    <xf numFmtId="0" fontId="140" fillId="51" borderId="0" applyNumberFormat="0" applyBorder="0" applyAlignment="0" applyProtection="0"/>
    <xf numFmtId="0" fontId="139" fillId="51" borderId="0" applyNumberFormat="0" applyBorder="0" applyAlignment="0" applyProtection="0"/>
    <xf numFmtId="0" fontId="140" fillId="51" borderId="0" applyNumberFormat="0" applyBorder="0" applyAlignment="0" applyProtection="0"/>
    <xf numFmtId="0" fontId="140" fillId="51" borderId="0" applyNumberFormat="0" applyBorder="0" applyAlignment="0" applyProtection="0"/>
    <xf numFmtId="0" fontId="140" fillId="51" borderId="0" applyNumberFormat="0" applyBorder="0" applyAlignment="0" applyProtection="0"/>
    <xf numFmtId="0" fontId="140" fillId="51" borderId="0" applyNumberFormat="0" applyBorder="0" applyAlignment="0" applyProtection="0"/>
    <xf numFmtId="0" fontId="140" fillId="51" borderId="0" applyNumberFormat="0" applyBorder="0" applyAlignment="0" applyProtection="0"/>
    <xf numFmtId="0" fontId="139" fillId="5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40" fillId="51" borderId="0" applyNumberFormat="0" applyBorder="0" applyAlignment="0" applyProtection="0"/>
    <xf numFmtId="0" fontId="139" fillId="51" borderId="0" applyNumberFormat="0" applyBorder="0" applyAlignment="0" applyProtection="0"/>
    <xf numFmtId="0" fontId="140" fillId="51" borderId="0" applyNumberFormat="0" applyBorder="0" applyAlignment="0" applyProtection="0"/>
    <xf numFmtId="0" fontId="139" fillId="51" borderId="0" applyNumberFormat="0" applyBorder="0" applyAlignment="0" applyProtection="0"/>
    <xf numFmtId="0" fontId="139" fillId="51" borderId="0" applyNumberFormat="0" applyBorder="0" applyAlignment="0" applyProtection="0"/>
    <xf numFmtId="0" fontId="139" fillId="51" borderId="0" applyNumberFormat="0" applyBorder="0" applyAlignment="0" applyProtection="0"/>
    <xf numFmtId="0" fontId="139" fillId="51" borderId="0" applyNumberFormat="0" applyBorder="0" applyAlignment="0" applyProtection="0"/>
    <xf numFmtId="0" fontId="140" fillId="51" borderId="0" applyNumberFormat="0" applyBorder="0" applyAlignment="0" applyProtection="0"/>
    <xf numFmtId="0" fontId="2" fillId="0" borderId="0"/>
    <xf numFmtId="0" fontId="2" fillId="0" borderId="0"/>
    <xf numFmtId="0" fontId="140" fillId="51" borderId="0" applyNumberFormat="0" applyBorder="0" applyAlignment="0" applyProtection="0"/>
    <xf numFmtId="0" fontId="140" fillId="51" borderId="0" applyNumberFormat="0" applyBorder="0" applyAlignment="0" applyProtection="0"/>
    <xf numFmtId="0" fontId="139" fillId="51" borderId="0" applyNumberFormat="0" applyBorder="0" applyAlignment="0" applyProtection="0"/>
    <xf numFmtId="0" fontId="139" fillId="51" borderId="0" applyNumberFormat="0" applyBorder="0" applyAlignment="0" applyProtection="0"/>
    <xf numFmtId="0" fontId="139" fillId="51" borderId="0" applyNumberFormat="0" applyBorder="0" applyAlignment="0" applyProtection="0"/>
    <xf numFmtId="0" fontId="139" fillId="51" borderId="0" applyNumberFormat="0" applyBorder="0" applyAlignment="0" applyProtection="0"/>
    <xf numFmtId="0" fontId="139" fillId="5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52" borderId="0" applyNumberFormat="0" applyBorder="0" applyAlignment="0" applyProtection="0"/>
    <xf numFmtId="0" fontId="2" fillId="0" borderId="0"/>
    <xf numFmtId="0" fontId="2" fillId="0" borderId="0"/>
    <xf numFmtId="0" fontId="140" fillId="52" borderId="0" applyNumberFormat="0" applyBorder="0" applyAlignment="0" applyProtection="0"/>
    <xf numFmtId="0" fontId="139" fillId="52" borderId="0" applyNumberFormat="0" applyBorder="0" applyAlignment="0" applyProtection="0"/>
    <xf numFmtId="0" fontId="140" fillId="52" borderId="0" applyNumberFormat="0" applyBorder="0" applyAlignment="0" applyProtection="0"/>
    <xf numFmtId="0" fontId="140" fillId="52" borderId="0" applyNumberFormat="0" applyBorder="0" applyAlignment="0" applyProtection="0"/>
    <xf numFmtId="0" fontId="140" fillId="52" borderId="0" applyNumberFormat="0" applyBorder="0" applyAlignment="0" applyProtection="0"/>
    <xf numFmtId="0" fontId="140" fillId="52" borderId="0" applyNumberFormat="0" applyBorder="0" applyAlignment="0" applyProtection="0"/>
    <xf numFmtId="0" fontId="140" fillId="52" borderId="0" applyNumberFormat="0" applyBorder="0" applyAlignment="0" applyProtection="0"/>
    <xf numFmtId="0" fontId="139" fillId="5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40" fillId="52" borderId="0" applyNumberFormat="0" applyBorder="0" applyAlignment="0" applyProtection="0"/>
    <xf numFmtId="0" fontId="139" fillId="52" borderId="0" applyNumberFormat="0" applyBorder="0" applyAlignment="0" applyProtection="0"/>
    <xf numFmtId="0" fontId="140" fillId="52" borderId="0" applyNumberFormat="0" applyBorder="0" applyAlignment="0" applyProtection="0"/>
    <xf numFmtId="0" fontId="139" fillId="52" borderId="0" applyNumberFormat="0" applyBorder="0" applyAlignment="0" applyProtection="0"/>
    <xf numFmtId="0" fontId="139" fillId="52" borderId="0" applyNumberFormat="0" applyBorder="0" applyAlignment="0" applyProtection="0"/>
    <xf numFmtId="0" fontId="139" fillId="52" borderId="0" applyNumberFormat="0" applyBorder="0" applyAlignment="0" applyProtection="0"/>
    <xf numFmtId="0" fontId="139" fillId="52" borderId="0" applyNumberFormat="0" applyBorder="0" applyAlignment="0" applyProtection="0"/>
    <xf numFmtId="0" fontId="140" fillId="52" borderId="0" applyNumberFormat="0" applyBorder="0" applyAlignment="0" applyProtection="0"/>
    <xf numFmtId="0" fontId="2" fillId="0" borderId="0"/>
    <xf numFmtId="0" fontId="2" fillId="0" borderId="0"/>
    <xf numFmtId="0" fontId="140" fillId="52" borderId="0" applyNumberFormat="0" applyBorder="0" applyAlignment="0" applyProtection="0"/>
    <xf numFmtId="0" fontId="140" fillId="52" borderId="0" applyNumberFormat="0" applyBorder="0" applyAlignment="0" applyProtection="0"/>
    <xf numFmtId="0" fontId="139" fillId="52" borderId="0" applyNumberFormat="0" applyBorder="0" applyAlignment="0" applyProtection="0"/>
    <xf numFmtId="0" fontId="139" fillId="52" borderId="0" applyNumberFormat="0" applyBorder="0" applyAlignment="0" applyProtection="0"/>
    <xf numFmtId="0" fontId="139" fillId="52" borderId="0" applyNumberFormat="0" applyBorder="0" applyAlignment="0" applyProtection="0"/>
    <xf numFmtId="0" fontId="139" fillId="52" borderId="0" applyNumberFormat="0" applyBorder="0" applyAlignment="0" applyProtection="0"/>
    <xf numFmtId="0" fontId="139" fillId="5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55" borderId="0" applyNumberFormat="0" applyBorder="0" applyAlignment="0" applyProtection="0"/>
    <xf numFmtId="0" fontId="2" fillId="0" borderId="0"/>
    <xf numFmtId="0" fontId="2" fillId="0" borderId="0"/>
    <xf numFmtId="0" fontId="140" fillId="55" borderId="0" applyNumberFormat="0" applyBorder="0" applyAlignment="0" applyProtection="0"/>
    <xf numFmtId="0" fontId="139" fillId="55" borderId="0" applyNumberFormat="0" applyBorder="0" applyAlignment="0" applyProtection="0"/>
    <xf numFmtId="0" fontId="140" fillId="55" borderId="0" applyNumberFormat="0" applyBorder="0" applyAlignment="0" applyProtection="0"/>
    <xf numFmtId="0" fontId="140" fillId="55" borderId="0" applyNumberFormat="0" applyBorder="0" applyAlignment="0" applyProtection="0"/>
    <xf numFmtId="0" fontId="140" fillId="55" borderId="0" applyNumberFormat="0" applyBorder="0" applyAlignment="0" applyProtection="0"/>
    <xf numFmtId="0" fontId="140" fillId="55" borderId="0" applyNumberFormat="0" applyBorder="0" applyAlignment="0" applyProtection="0"/>
    <xf numFmtId="0" fontId="140" fillId="55" borderId="0" applyNumberFormat="0" applyBorder="0" applyAlignment="0" applyProtection="0"/>
    <xf numFmtId="0" fontId="139" fillId="5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40" fillId="55" borderId="0" applyNumberFormat="0" applyBorder="0" applyAlignment="0" applyProtection="0"/>
    <xf numFmtId="0" fontId="139" fillId="55" borderId="0" applyNumberFormat="0" applyBorder="0" applyAlignment="0" applyProtection="0"/>
    <xf numFmtId="0" fontId="140" fillId="55" borderId="0" applyNumberFormat="0" applyBorder="0" applyAlignment="0" applyProtection="0"/>
    <xf numFmtId="0" fontId="139" fillId="55" borderId="0" applyNumberFormat="0" applyBorder="0" applyAlignment="0" applyProtection="0"/>
    <xf numFmtId="0" fontId="139" fillId="55" borderId="0" applyNumberFormat="0" applyBorder="0" applyAlignment="0" applyProtection="0"/>
    <xf numFmtId="0" fontId="139" fillId="55" borderId="0" applyNumberFormat="0" applyBorder="0" applyAlignment="0" applyProtection="0"/>
    <xf numFmtId="0" fontId="139" fillId="55" borderId="0" applyNumberFormat="0" applyBorder="0" applyAlignment="0" applyProtection="0"/>
    <xf numFmtId="0" fontId="140" fillId="55" borderId="0" applyNumberFormat="0" applyBorder="0" applyAlignment="0" applyProtection="0"/>
    <xf numFmtId="0" fontId="2" fillId="0" borderId="0"/>
    <xf numFmtId="0" fontId="2" fillId="0" borderId="0"/>
    <xf numFmtId="0" fontId="140" fillId="55" borderId="0" applyNumberFormat="0" applyBorder="0" applyAlignment="0" applyProtection="0"/>
    <xf numFmtId="0" fontId="140" fillId="55" borderId="0" applyNumberFormat="0" applyBorder="0" applyAlignment="0" applyProtection="0"/>
    <xf numFmtId="0" fontId="139" fillId="55" borderId="0" applyNumberFormat="0" applyBorder="0" applyAlignment="0" applyProtection="0"/>
    <xf numFmtId="0" fontId="139" fillId="55" borderId="0" applyNumberFormat="0" applyBorder="0" applyAlignment="0" applyProtection="0"/>
    <xf numFmtId="0" fontId="139" fillId="55" borderId="0" applyNumberFormat="0" applyBorder="0" applyAlignment="0" applyProtection="0"/>
    <xf numFmtId="0" fontId="139" fillId="55" borderId="0" applyNumberFormat="0" applyBorder="0" applyAlignment="0" applyProtection="0"/>
    <xf numFmtId="0" fontId="139"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56" borderId="0" applyNumberFormat="0" applyBorder="0" applyAlignment="0" applyProtection="0"/>
    <xf numFmtId="0" fontId="2" fillId="0" borderId="0"/>
    <xf numFmtId="0" fontId="2" fillId="0" borderId="0"/>
    <xf numFmtId="0" fontId="140" fillId="56" borderId="0" applyNumberFormat="0" applyBorder="0" applyAlignment="0" applyProtection="0"/>
    <xf numFmtId="0" fontId="139" fillId="56" borderId="0" applyNumberFormat="0" applyBorder="0" applyAlignment="0" applyProtection="0"/>
    <xf numFmtId="0" fontId="140" fillId="56" borderId="0" applyNumberFormat="0" applyBorder="0" applyAlignment="0" applyProtection="0"/>
    <xf numFmtId="0" fontId="140" fillId="56" borderId="0" applyNumberFormat="0" applyBorder="0" applyAlignment="0" applyProtection="0"/>
    <xf numFmtId="0" fontId="140" fillId="56" borderId="0" applyNumberFormat="0" applyBorder="0" applyAlignment="0" applyProtection="0"/>
    <xf numFmtId="0" fontId="140" fillId="56" borderId="0" applyNumberFormat="0" applyBorder="0" applyAlignment="0" applyProtection="0"/>
    <xf numFmtId="0" fontId="140" fillId="56" borderId="0" applyNumberFormat="0" applyBorder="0" applyAlignment="0" applyProtection="0"/>
    <xf numFmtId="0" fontId="139"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40" fillId="56" borderId="0" applyNumberFormat="0" applyBorder="0" applyAlignment="0" applyProtection="0"/>
    <xf numFmtId="0" fontId="139" fillId="56" borderId="0" applyNumberFormat="0" applyBorder="0" applyAlignment="0" applyProtection="0"/>
    <xf numFmtId="0" fontId="140" fillId="56" borderId="0" applyNumberFormat="0" applyBorder="0" applyAlignment="0" applyProtection="0"/>
    <xf numFmtId="0" fontId="139" fillId="56" borderId="0" applyNumberFormat="0" applyBorder="0" applyAlignment="0" applyProtection="0"/>
    <xf numFmtId="0" fontId="139" fillId="56" borderId="0" applyNumberFormat="0" applyBorder="0" applyAlignment="0" applyProtection="0"/>
    <xf numFmtId="0" fontId="139" fillId="56" borderId="0" applyNumberFormat="0" applyBorder="0" applyAlignment="0" applyProtection="0"/>
    <xf numFmtId="0" fontId="139" fillId="56" borderId="0" applyNumberFormat="0" applyBorder="0" applyAlignment="0" applyProtection="0"/>
    <xf numFmtId="0" fontId="140" fillId="56" borderId="0" applyNumberFormat="0" applyBorder="0" applyAlignment="0" applyProtection="0"/>
    <xf numFmtId="0" fontId="2" fillId="0" borderId="0"/>
    <xf numFmtId="0" fontId="2" fillId="0" borderId="0"/>
    <xf numFmtId="0" fontId="140" fillId="56" borderId="0" applyNumberFormat="0" applyBorder="0" applyAlignment="0" applyProtection="0"/>
    <xf numFmtId="0" fontId="140" fillId="56" borderId="0" applyNumberFormat="0" applyBorder="0" applyAlignment="0" applyProtection="0"/>
    <xf numFmtId="0" fontId="139" fillId="56" borderId="0" applyNumberFormat="0" applyBorder="0" applyAlignment="0" applyProtection="0"/>
    <xf numFmtId="0" fontId="139" fillId="56" borderId="0" applyNumberFormat="0" applyBorder="0" applyAlignment="0" applyProtection="0"/>
    <xf numFmtId="0" fontId="139" fillId="56" borderId="0" applyNumberFormat="0" applyBorder="0" applyAlignment="0" applyProtection="0"/>
    <xf numFmtId="0" fontId="139" fillId="56" borderId="0" applyNumberFormat="0" applyBorder="0" applyAlignment="0" applyProtection="0"/>
    <xf numFmtId="0" fontId="139"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57" borderId="0" applyNumberFormat="0" applyBorder="0" applyAlignment="0" applyProtection="0"/>
    <xf numFmtId="0" fontId="2" fillId="0" borderId="0"/>
    <xf numFmtId="0" fontId="2" fillId="0" borderId="0"/>
    <xf numFmtId="0" fontId="140" fillId="57" borderId="0" applyNumberFormat="0" applyBorder="0" applyAlignment="0" applyProtection="0"/>
    <xf numFmtId="0" fontId="139" fillId="57" borderId="0" applyNumberFormat="0" applyBorder="0" applyAlignment="0" applyProtection="0"/>
    <xf numFmtId="0" fontId="140" fillId="57" borderId="0" applyNumberFormat="0" applyBorder="0" applyAlignment="0" applyProtection="0"/>
    <xf numFmtId="0" fontId="140" fillId="57" borderId="0" applyNumberFormat="0" applyBorder="0" applyAlignment="0" applyProtection="0"/>
    <xf numFmtId="0" fontId="140" fillId="57" borderId="0" applyNumberFormat="0" applyBorder="0" applyAlignment="0" applyProtection="0"/>
    <xf numFmtId="0" fontId="140" fillId="57" borderId="0" applyNumberFormat="0" applyBorder="0" applyAlignment="0" applyProtection="0"/>
    <xf numFmtId="0" fontId="140" fillId="57" borderId="0" applyNumberFormat="0" applyBorder="0" applyAlignment="0" applyProtection="0"/>
    <xf numFmtId="0" fontId="139"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40" fillId="57" borderId="0" applyNumberFormat="0" applyBorder="0" applyAlignment="0" applyProtection="0"/>
    <xf numFmtId="0" fontId="139" fillId="57" borderId="0" applyNumberFormat="0" applyBorder="0" applyAlignment="0" applyProtection="0"/>
    <xf numFmtId="0" fontId="140" fillId="57" borderId="0" applyNumberFormat="0" applyBorder="0" applyAlignment="0" applyProtection="0"/>
    <xf numFmtId="0" fontId="139" fillId="57" borderId="0" applyNumberFormat="0" applyBorder="0" applyAlignment="0" applyProtection="0"/>
    <xf numFmtId="0" fontId="139" fillId="57" borderId="0" applyNumberFormat="0" applyBorder="0" applyAlignment="0" applyProtection="0"/>
    <xf numFmtId="0" fontId="139" fillId="57" borderId="0" applyNumberFormat="0" applyBorder="0" applyAlignment="0" applyProtection="0"/>
    <xf numFmtId="0" fontId="139" fillId="57" borderId="0" applyNumberFormat="0" applyBorder="0" applyAlignment="0" applyProtection="0"/>
    <xf numFmtId="0" fontId="140" fillId="57" borderId="0" applyNumberFormat="0" applyBorder="0" applyAlignment="0" applyProtection="0"/>
    <xf numFmtId="0" fontId="2" fillId="0" borderId="0"/>
    <xf numFmtId="0" fontId="2" fillId="0" borderId="0"/>
    <xf numFmtId="0" fontId="140" fillId="57" borderId="0" applyNumberFormat="0" applyBorder="0" applyAlignment="0" applyProtection="0"/>
    <xf numFmtId="0" fontId="140" fillId="57" borderId="0" applyNumberFormat="0" applyBorder="0" applyAlignment="0" applyProtection="0"/>
    <xf numFmtId="0" fontId="139" fillId="57" borderId="0" applyNumberFormat="0" applyBorder="0" applyAlignment="0" applyProtection="0"/>
    <xf numFmtId="0" fontId="139" fillId="57" borderId="0" applyNumberFormat="0" applyBorder="0" applyAlignment="0" applyProtection="0"/>
    <xf numFmtId="0" fontId="139" fillId="57" borderId="0" applyNumberFormat="0" applyBorder="0" applyAlignment="0" applyProtection="0"/>
    <xf numFmtId="0" fontId="139" fillId="57" borderId="0" applyNumberFormat="0" applyBorder="0" applyAlignment="0" applyProtection="0"/>
    <xf numFmtId="0" fontId="2" fillId="0" borderId="0"/>
    <xf numFmtId="0" fontId="2" fillId="0" borderId="0"/>
    <xf numFmtId="0" fontId="90" fillId="0" borderId="0"/>
    <xf numFmtId="0" fontId="96" fillId="0" borderId="1" applyBorder="0"/>
    <xf numFmtId="0" fontId="139" fillId="6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63" borderId="0" applyNumberFormat="0" applyBorder="0" applyAlignment="0" applyProtection="0"/>
    <xf numFmtId="0" fontId="2" fillId="0" borderId="0"/>
    <xf numFmtId="0" fontId="2" fillId="0" borderId="0"/>
    <xf numFmtId="0" fontId="140" fillId="63" borderId="0" applyNumberFormat="0" applyBorder="0" applyAlignment="0" applyProtection="0"/>
    <xf numFmtId="0" fontId="139" fillId="63" borderId="0" applyNumberFormat="0" applyBorder="0" applyAlignment="0" applyProtection="0"/>
    <xf numFmtId="0" fontId="140" fillId="63" borderId="0" applyNumberFormat="0" applyBorder="0" applyAlignment="0" applyProtection="0"/>
    <xf numFmtId="0" fontId="140" fillId="63" borderId="0" applyNumberFormat="0" applyBorder="0" applyAlignment="0" applyProtection="0"/>
    <xf numFmtId="0" fontId="140" fillId="63" borderId="0" applyNumberFormat="0" applyBorder="0" applyAlignment="0" applyProtection="0"/>
    <xf numFmtId="0" fontId="140" fillId="63" borderId="0" applyNumberFormat="0" applyBorder="0" applyAlignment="0" applyProtection="0"/>
    <xf numFmtId="0" fontId="140" fillId="63" borderId="0" applyNumberFormat="0" applyBorder="0" applyAlignment="0" applyProtection="0"/>
    <xf numFmtId="0" fontId="139" fillId="6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40" fillId="63" borderId="0" applyNumberFormat="0" applyBorder="0" applyAlignment="0" applyProtection="0"/>
    <xf numFmtId="0" fontId="139" fillId="63" borderId="0" applyNumberFormat="0" applyBorder="0" applyAlignment="0" applyProtection="0"/>
    <xf numFmtId="0" fontId="140" fillId="63" borderId="0" applyNumberFormat="0" applyBorder="0" applyAlignment="0" applyProtection="0"/>
    <xf numFmtId="0" fontId="139" fillId="63" borderId="0" applyNumberFormat="0" applyBorder="0" applyAlignment="0" applyProtection="0"/>
    <xf numFmtId="0" fontId="139" fillId="63" borderId="0" applyNumberFormat="0" applyBorder="0" applyAlignment="0" applyProtection="0"/>
    <xf numFmtId="0" fontId="139" fillId="63" borderId="0" applyNumberFormat="0" applyBorder="0" applyAlignment="0" applyProtection="0"/>
    <xf numFmtId="0" fontId="139" fillId="63" borderId="0" applyNumberFormat="0" applyBorder="0" applyAlignment="0" applyProtection="0"/>
    <xf numFmtId="0" fontId="140" fillId="63" borderId="0" applyNumberFormat="0" applyBorder="0" applyAlignment="0" applyProtection="0"/>
    <xf numFmtId="0" fontId="2" fillId="0" borderId="0"/>
    <xf numFmtId="0" fontId="2" fillId="0" borderId="0"/>
    <xf numFmtId="0" fontId="140" fillId="63" borderId="0" applyNumberFormat="0" applyBorder="0" applyAlignment="0" applyProtection="0"/>
    <xf numFmtId="0" fontId="140" fillId="63" borderId="0" applyNumberFormat="0" applyBorder="0" applyAlignment="0" applyProtection="0"/>
    <xf numFmtId="0" fontId="139" fillId="63" borderId="0" applyNumberFormat="0" applyBorder="0" applyAlignment="0" applyProtection="0"/>
    <xf numFmtId="0" fontId="139" fillId="63" borderId="0" applyNumberFormat="0" applyBorder="0" applyAlignment="0" applyProtection="0"/>
    <xf numFmtId="0" fontId="139" fillId="63" borderId="0" applyNumberFormat="0" applyBorder="0" applyAlignment="0" applyProtection="0"/>
    <xf numFmtId="0" fontId="139" fillId="63" borderId="0" applyNumberFormat="0" applyBorder="0" applyAlignment="0" applyProtection="0"/>
    <xf numFmtId="0" fontId="139" fillId="6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67" borderId="0" applyNumberFormat="0" applyBorder="0" applyAlignment="0" applyProtection="0"/>
    <xf numFmtId="0" fontId="2" fillId="0" borderId="0"/>
    <xf numFmtId="0" fontId="2" fillId="0" borderId="0"/>
    <xf numFmtId="0" fontId="140" fillId="67" borderId="0" applyNumberFormat="0" applyBorder="0" applyAlignment="0" applyProtection="0"/>
    <xf numFmtId="0" fontId="139" fillId="67" borderId="0" applyNumberFormat="0" applyBorder="0" applyAlignment="0" applyProtection="0"/>
    <xf numFmtId="0" fontId="140" fillId="67" borderId="0" applyNumberFormat="0" applyBorder="0" applyAlignment="0" applyProtection="0"/>
    <xf numFmtId="0" fontId="140" fillId="67" borderId="0" applyNumberFormat="0" applyBorder="0" applyAlignment="0" applyProtection="0"/>
    <xf numFmtId="0" fontId="140" fillId="67" borderId="0" applyNumberFormat="0" applyBorder="0" applyAlignment="0" applyProtection="0"/>
    <xf numFmtId="0" fontId="140" fillId="67" borderId="0" applyNumberFormat="0" applyBorder="0" applyAlignment="0" applyProtection="0"/>
    <xf numFmtId="0" fontId="140" fillId="67" borderId="0" applyNumberFormat="0" applyBorder="0" applyAlignment="0" applyProtection="0"/>
    <xf numFmtId="0" fontId="139" fillId="6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40" fillId="67" borderId="0" applyNumberFormat="0" applyBorder="0" applyAlignment="0" applyProtection="0"/>
    <xf numFmtId="0" fontId="139" fillId="67" borderId="0" applyNumberFormat="0" applyBorder="0" applyAlignment="0" applyProtection="0"/>
    <xf numFmtId="0" fontId="140" fillId="67" borderId="0" applyNumberFormat="0" applyBorder="0" applyAlignment="0" applyProtection="0"/>
    <xf numFmtId="0" fontId="139" fillId="67" borderId="0" applyNumberFormat="0" applyBorder="0" applyAlignment="0" applyProtection="0"/>
    <xf numFmtId="0" fontId="139" fillId="67" borderId="0" applyNumberFormat="0" applyBorder="0" applyAlignment="0" applyProtection="0"/>
    <xf numFmtId="0" fontId="139" fillId="67" borderId="0" applyNumberFormat="0" applyBorder="0" applyAlignment="0" applyProtection="0"/>
    <xf numFmtId="0" fontId="139" fillId="67" borderId="0" applyNumberFormat="0" applyBorder="0" applyAlignment="0" applyProtection="0"/>
    <xf numFmtId="0" fontId="140" fillId="67" borderId="0" applyNumberFormat="0" applyBorder="0" applyAlignment="0" applyProtection="0"/>
    <xf numFmtId="0" fontId="2" fillId="0" borderId="0"/>
    <xf numFmtId="0" fontId="2" fillId="0" borderId="0"/>
    <xf numFmtId="0" fontId="140" fillId="67" borderId="0" applyNumberFormat="0" applyBorder="0" applyAlignment="0" applyProtection="0"/>
    <xf numFmtId="0" fontId="140" fillId="67" borderId="0" applyNumberFormat="0" applyBorder="0" applyAlignment="0" applyProtection="0"/>
    <xf numFmtId="0" fontId="139" fillId="67" borderId="0" applyNumberFormat="0" applyBorder="0" applyAlignment="0" applyProtection="0"/>
    <xf numFmtId="0" fontId="139" fillId="67" borderId="0" applyNumberFormat="0" applyBorder="0" applyAlignment="0" applyProtection="0"/>
    <xf numFmtId="0" fontId="139" fillId="67" borderId="0" applyNumberFormat="0" applyBorder="0" applyAlignment="0" applyProtection="0"/>
    <xf numFmtId="0" fontId="139" fillId="67" borderId="0" applyNumberFormat="0" applyBorder="0" applyAlignment="0" applyProtection="0"/>
    <xf numFmtId="0" fontId="139" fillId="6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69" borderId="0" applyNumberFormat="0" applyBorder="0" applyAlignment="0" applyProtection="0"/>
    <xf numFmtId="0" fontId="2" fillId="0" borderId="0"/>
    <xf numFmtId="0" fontId="2" fillId="0" borderId="0"/>
    <xf numFmtId="0" fontId="140" fillId="69" borderId="0" applyNumberFormat="0" applyBorder="0" applyAlignment="0" applyProtection="0"/>
    <xf numFmtId="0" fontId="139" fillId="69" borderId="0" applyNumberFormat="0" applyBorder="0" applyAlignment="0" applyProtection="0"/>
    <xf numFmtId="0" fontId="140" fillId="69" borderId="0" applyNumberFormat="0" applyBorder="0" applyAlignment="0" applyProtection="0"/>
    <xf numFmtId="0" fontId="140" fillId="69" borderId="0" applyNumberFormat="0" applyBorder="0" applyAlignment="0" applyProtection="0"/>
    <xf numFmtId="0" fontId="140" fillId="69" borderId="0" applyNumberFormat="0" applyBorder="0" applyAlignment="0" applyProtection="0"/>
    <xf numFmtId="0" fontId="140" fillId="69" borderId="0" applyNumberFormat="0" applyBorder="0" applyAlignment="0" applyProtection="0"/>
    <xf numFmtId="0" fontId="140" fillId="69" borderId="0" applyNumberFormat="0" applyBorder="0" applyAlignment="0" applyProtection="0"/>
    <xf numFmtId="0" fontId="139" fillId="6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40" fillId="69" borderId="0" applyNumberFormat="0" applyBorder="0" applyAlignment="0" applyProtection="0"/>
    <xf numFmtId="0" fontId="139" fillId="69" borderId="0" applyNumberFormat="0" applyBorder="0" applyAlignment="0" applyProtection="0"/>
    <xf numFmtId="0" fontId="140" fillId="69" borderId="0" applyNumberFormat="0" applyBorder="0" applyAlignment="0" applyProtection="0"/>
    <xf numFmtId="0" fontId="139" fillId="69" borderId="0" applyNumberFormat="0" applyBorder="0" applyAlignment="0" applyProtection="0"/>
    <xf numFmtId="0" fontId="139" fillId="69" borderId="0" applyNumberFormat="0" applyBorder="0" applyAlignment="0" applyProtection="0"/>
    <xf numFmtId="0" fontId="139" fillId="69" borderId="0" applyNumberFormat="0" applyBorder="0" applyAlignment="0" applyProtection="0"/>
    <xf numFmtId="0" fontId="139" fillId="69" borderId="0" applyNumberFormat="0" applyBorder="0" applyAlignment="0" applyProtection="0"/>
    <xf numFmtId="0" fontId="140" fillId="69" borderId="0" applyNumberFormat="0" applyBorder="0" applyAlignment="0" applyProtection="0"/>
    <xf numFmtId="0" fontId="2" fillId="0" borderId="0"/>
    <xf numFmtId="0" fontId="2" fillId="0" borderId="0"/>
    <xf numFmtId="0" fontId="140" fillId="69" borderId="0" applyNumberFormat="0" applyBorder="0" applyAlignment="0" applyProtection="0"/>
    <xf numFmtId="0" fontId="140" fillId="69" borderId="0" applyNumberFormat="0" applyBorder="0" applyAlignment="0" applyProtection="0"/>
    <xf numFmtId="0" fontId="139" fillId="69" borderId="0" applyNumberFormat="0" applyBorder="0" applyAlignment="0" applyProtection="0"/>
    <xf numFmtId="0" fontId="139" fillId="69" borderId="0" applyNumberFormat="0" applyBorder="0" applyAlignment="0" applyProtection="0"/>
    <xf numFmtId="0" fontId="139" fillId="69" borderId="0" applyNumberFormat="0" applyBorder="0" applyAlignment="0" applyProtection="0"/>
    <xf numFmtId="0" fontId="139" fillId="69" borderId="0" applyNumberFormat="0" applyBorder="0" applyAlignment="0" applyProtection="0"/>
    <xf numFmtId="0" fontId="139" fillId="5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55" borderId="0" applyNumberFormat="0" applyBorder="0" applyAlignment="0" applyProtection="0"/>
    <xf numFmtId="0" fontId="2" fillId="0" borderId="0"/>
    <xf numFmtId="0" fontId="2" fillId="0" borderId="0"/>
    <xf numFmtId="0" fontId="140" fillId="55" borderId="0" applyNumberFormat="0" applyBorder="0" applyAlignment="0" applyProtection="0"/>
    <xf numFmtId="0" fontId="139" fillId="55" borderId="0" applyNumberFormat="0" applyBorder="0" applyAlignment="0" applyProtection="0"/>
    <xf numFmtId="0" fontId="140" fillId="55" borderId="0" applyNumberFormat="0" applyBorder="0" applyAlignment="0" applyProtection="0"/>
    <xf numFmtId="0" fontId="140" fillId="55" borderId="0" applyNumberFormat="0" applyBorder="0" applyAlignment="0" applyProtection="0"/>
    <xf numFmtId="0" fontId="140" fillId="55" borderId="0" applyNumberFormat="0" applyBorder="0" applyAlignment="0" applyProtection="0"/>
    <xf numFmtId="0" fontId="140" fillId="55" borderId="0" applyNumberFormat="0" applyBorder="0" applyAlignment="0" applyProtection="0"/>
    <xf numFmtId="0" fontId="140" fillId="55" borderId="0" applyNumberFormat="0" applyBorder="0" applyAlignment="0" applyProtection="0"/>
    <xf numFmtId="0" fontId="139" fillId="5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40" fillId="55" borderId="0" applyNumberFormat="0" applyBorder="0" applyAlignment="0" applyProtection="0"/>
    <xf numFmtId="0" fontId="139" fillId="55" borderId="0" applyNumberFormat="0" applyBorder="0" applyAlignment="0" applyProtection="0"/>
    <xf numFmtId="0" fontId="140" fillId="55" borderId="0" applyNumberFormat="0" applyBorder="0" applyAlignment="0" applyProtection="0"/>
    <xf numFmtId="0" fontId="139" fillId="55" borderId="0" applyNumberFormat="0" applyBorder="0" applyAlignment="0" applyProtection="0"/>
    <xf numFmtId="0" fontId="139" fillId="55" borderId="0" applyNumberFormat="0" applyBorder="0" applyAlignment="0" applyProtection="0"/>
    <xf numFmtId="0" fontId="139" fillId="55" borderId="0" applyNumberFormat="0" applyBorder="0" applyAlignment="0" applyProtection="0"/>
    <xf numFmtId="0" fontId="139" fillId="55" borderId="0" applyNumberFormat="0" applyBorder="0" applyAlignment="0" applyProtection="0"/>
    <xf numFmtId="0" fontId="140" fillId="55" borderId="0" applyNumberFormat="0" applyBorder="0" applyAlignment="0" applyProtection="0"/>
    <xf numFmtId="0" fontId="2" fillId="0" borderId="0"/>
    <xf numFmtId="0" fontId="2" fillId="0" borderId="0"/>
    <xf numFmtId="0" fontId="140" fillId="55" borderId="0" applyNumberFormat="0" applyBorder="0" applyAlignment="0" applyProtection="0"/>
    <xf numFmtId="0" fontId="140" fillId="55" borderId="0" applyNumberFormat="0" applyBorder="0" applyAlignment="0" applyProtection="0"/>
    <xf numFmtId="0" fontId="139" fillId="55" borderId="0" applyNumberFormat="0" applyBorder="0" applyAlignment="0" applyProtection="0"/>
    <xf numFmtId="0" fontId="139" fillId="55" borderId="0" applyNumberFormat="0" applyBorder="0" applyAlignment="0" applyProtection="0"/>
    <xf numFmtId="0" fontId="139" fillId="55" borderId="0" applyNumberFormat="0" applyBorder="0" applyAlignment="0" applyProtection="0"/>
    <xf numFmtId="0" fontId="139" fillId="55" borderId="0" applyNumberFormat="0" applyBorder="0" applyAlignment="0" applyProtection="0"/>
    <xf numFmtId="0" fontId="139"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56" borderId="0" applyNumberFormat="0" applyBorder="0" applyAlignment="0" applyProtection="0"/>
    <xf numFmtId="0" fontId="2" fillId="0" borderId="0"/>
    <xf numFmtId="0" fontId="2" fillId="0" borderId="0"/>
    <xf numFmtId="0" fontId="140" fillId="56" borderId="0" applyNumberFormat="0" applyBorder="0" applyAlignment="0" applyProtection="0"/>
    <xf numFmtId="0" fontId="139" fillId="56" borderId="0" applyNumberFormat="0" applyBorder="0" applyAlignment="0" applyProtection="0"/>
    <xf numFmtId="0" fontId="140" fillId="56" borderId="0" applyNumberFormat="0" applyBorder="0" applyAlignment="0" applyProtection="0"/>
    <xf numFmtId="0" fontId="140" fillId="56" borderId="0" applyNumberFormat="0" applyBorder="0" applyAlignment="0" applyProtection="0"/>
    <xf numFmtId="0" fontId="140" fillId="56" borderId="0" applyNumberFormat="0" applyBorder="0" applyAlignment="0" applyProtection="0"/>
    <xf numFmtId="0" fontId="140" fillId="56" borderId="0" applyNumberFormat="0" applyBorder="0" applyAlignment="0" applyProtection="0"/>
    <xf numFmtId="0" fontId="140" fillId="56" borderId="0" applyNumberFormat="0" applyBorder="0" applyAlignment="0" applyProtection="0"/>
    <xf numFmtId="0" fontId="139"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40" fillId="56" borderId="0" applyNumberFormat="0" applyBorder="0" applyAlignment="0" applyProtection="0"/>
    <xf numFmtId="0" fontId="139" fillId="56" borderId="0" applyNumberFormat="0" applyBorder="0" applyAlignment="0" applyProtection="0"/>
    <xf numFmtId="0" fontId="140" fillId="56" borderId="0" applyNumberFormat="0" applyBorder="0" applyAlignment="0" applyProtection="0"/>
    <xf numFmtId="0" fontId="139" fillId="56" borderId="0" applyNumberFormat="0" applyBorder="0" applyAlignment="0" applyProtection="0"/>
    <xf numFmtId="0" fontId="139" fillId="56" borderId="0" applyNumberFormat="0" applyBorder="0" applyAlignment="0" applyProtection="0"/>
    <xf numFmtId="0" fontId="139" fillId="56" borderId="0" applyNumberFormat="0" applyBorder="0" applyAlignment="0" applyProtection="0"/>
    <xf numFmtId="0" fontId="139" fillId="56" borderId="0" applyNumberFormat="0" applyBorder="0" applyAlignment="0" applyProtection="0"/>
    <xf numFmtId="0" fontId="140" fillId="56" borderId="0" applyNumberFormat="0" applyBorder="0" applyAlignment="0" applyProtection="0"/>
    <xf numFmtId="0" fontId="2" fillId="0" borderId="0"/>
    <xf numFmtId="0" fontId="2" fillId="0" borderId="0"/>
    <xf numFmtId="0" fontId="140" fillId="56" borderId="0" applyNumberFormat="0" applyBorder="0" applyAlignment="0" applyProtection="0"/>
    <xf numFmtId="0" fontId="140" fillId="56" borderId="0" applyNumberFormat="0" applyBorder="0" applyAlignment="0" applyProtection="0"/>
    <xf numFmtId="0" fontId="139" fillId="56" borderId="0" applyNumberFormat="0" applyBorder="0" applyAlignment="0" applyProtection="0"/>
    <xf numFmtId="0" fontId="139" fillId="56" borderId="0" applyNumberFormat="0" applyBorder="0" applyAlignment="0" applyProtection="0"/>
    <xf numFmtId="0" fontId="139" fillId="56" borderId="0" applyNumberFormat="0" applyBorder="0" applyAlignment="0" applyProtection="0"/>
    <xf numFmtId="0" fontId="139" fillId="56" borderId="0" applyNumberFormat="0" applyBorder="0" applyAlignment="0" applyProtection="0"/>
    <xf numFmtId="0" fontId="139" fillId="7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72" borderId="0" applyNumberFormat="0" applyBorder="0" applyAlignment="0" applyProtection="0"/>
    <xf numFmtId="0" fontId="2" fillId="0" borderId="0"/>
    <xf numFmtId="0" fontId="2" fillId="0" borderId="0"/>
    <xf numFmtId="0" fontId="140" fillId="72" borderId="0" applyNumberFormat="0" applyBorder="0" applyAlignment="0" applyProtection="0"/>
    <xf numFmtId="0" fontId="139" fillId="72" borderId="0" applyNumberFormat="0" applyBorder="0" applyAlignment="0" applyProtection="0"/>
    <xf numFmtId="0" fontId="140" fillId="72" borderId="0" applyNumberFormat="0" applyBorder="0" applyAlignment="0" applyProtection="0"/>
    <xf numFmtId="0" fontId="140" fillId="72" borderId="0" applyNumberFormat="0" applyBorder="0" applyAlignment="0" applyProtection="0"/>
    <xf numFmtId="0" fontId="140" fillId="72" borderId="0" applyNumberFormat="0" applyBorder="0" applyAlignment="0" applyProtection="0"/>
    <xf numFmtId="0" fontId="140" fillId="72" borderId="0" applyNumberFormat="0" applyBorder="0" applyAlignment="0" applyProtection="0"/>
    <xf numFmtId="0" fontId="140" fillId="72" borderId="0" applyNumberFormat="0" applyBorder="0" applyAlignment="0" applyProtection="0"/>
    <xf numFmtId="0" fontId="139" fillId="7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40" fillId="72" borderId="0" applyNumberFormat="0" applyBorder="0" applyAlignment="0" applyProtection="0"/>
    <xf numFmtId="0" fontId="139" fillId="72" borderId="0" applyNumberFormat="0" applyBorder="0" applyAlignment="0" applyProtection="0"/>
    <xf numFmtId="0" fontId="140" fillId="72" borderId="0" applyNumberFormat="0" applyBorder="0" applyAlignment="0" applyProtection="0"/>
    <xf numFmtId="0" fontId="139" fillId="72" borderId="0" applyNumberFormat="0" applyBorder="0" applyAlignment="0" applyProtection="0"/>
    <xf numFmtId="0" fontId="139" fillId="72" borderId="0" applyNumberFormat="0" applyBorder="0" applyAlignment="0" applyProtection="0"/>
    <xf numFmtId="0" fontId="139" fillId="72" borderId="0" applyNumberFormat="0" applyBorder="0" applyAlignment="0" applyProtection="0"/>
    <xf numFmtId="0" fontId="139" fillId="72" borderId="0" applyNumberFormat="0" applyBorder="0" applyAlignment="0" applyProtection="0"/>
    <xf numFmtId="0" fontId="140" fillId="72" borderId="0" applyNumberFormat="0" applyBorder="0" applyAlignment="0" applyProtection="0"/>
    <xf numFmtId="0" fontId="2" fillId="0" borderId="0"/>
    <xf numFmtId="0" fontId="2" fillId="0" borderId="0"/>
    <xf numFmtId="0" fontId="140" fillId="72" borderId="0" applyNumberFormat="0" applyBorder="0" applyAlignment="0" applyProtection="0"/>
    <xf numFmtId="0" fontId="140" fillId="72" borderId="0" applyNumberFormat="0" applyBorder="0" applyAlignment="0" applyProtection="0"/>
    <xf numFmtId="0" fontId="139" fillId="72" borderId="0" applyNumberFormat="0" applyBorder="0" applyAlignment="0" applyProtection="0"/>
    <xf numFmtId="0" fontId="139" fillId="72" borderId="0" applyNumberFormat="0" applyBorder="0" applyAlignment="0" applyProtection="0"/>
    <xf numFmtId="0" fontId="139" fillId="72" borderId="0" applyNumberFormat="0" applyBorder="0" applyAlignment="0" applyProtection="0"/>
    <xf numFmtId="0" fontId="139" fillId="72" borderId="0" applyNumberFormat="0" applyBorder="0" applyAlignment="0" applyProtection="0"/>
    <xf numFmtId="383" fontId="506" fillId="0" borderId="0" applyFont="0" applyFill="0" applyBorder="0" applyAlignment="0" applyProtection="0"/>
    <xf numFmtId="384" fontId="162" fillId="0" borderId="0" applyFont="0" applyFill="0" applyBorder="0" applyAlignment="0" applyProtection="0"/>
    <xf numFmtId="223" fontId="162" fillId="0" borderId="0" applyFont="0" applyFill="0" applyBorder="0" applyAlignment="0" applyProtection="0"/>
    <xf numFmtId="312" fontId="162" fillId="0" borderId="0" applyFont="0" applyFill="0" applyBorder="0" applyAlignment="0" applyProtection="0"/>
    <xf numFmtId="0" fontId="478" fillId="0" borderId="0" applyFill="0" applyBorder="0" applyAlignment="0" applyProtection="0"/>
    <xf numFmtId="0" fontId="478" fillId="0" borderId="0" applyFill="0" applyBorder="0" applyAlignment="0" applyProtection="0"/>
    <xf numFmtId="0" fontId="478" fillId="0" borderId="0" applyFill="0" applyBorder="0" applyAlignment="0" applyProtection="0"/>
    <xf numFmtId="0" fontId="478" fillId="0" borderId="0" applyFill="0" applyBorder="0" applyAlignment="0" applyProtection="0"/>
    <xf numFmtId="0" fontId="478" fillId="0" borderId="0" applyFill="0" applyBorder="0" applyAlignment="0" applyProtection="0"/>
    <xf numFmtId="0" fontId="478" fillId="0" borderId="0" applyFill="0" applyBorder="0" applyAlignment="0" applyProtection="0"/>
    <xf numFmtId="368" fontId="478" fillId="0" borderId="0" applyFill="0" applyBorder="0" applyAlignment="0" applyProtection="0"/>
    <xf numFmtId="385" fontId="47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256" fontId="507" fillId="0" borderId="0">
      <alignment horizontal="centerContinuous"/>
    </xf>
    <xf numFmtId="0" fontId="82" fillId="0" borderId="0"/>
    <xf numFmtId="38" fontId="162" fillId="0" borderId="0" applyFont="0" applyFill="0" applyBorder="0" applyAlignment="0" applyProtection="0"/>
    <xf numFmtId="218" fontId="162" fillId="0" borderId="0" applyFont="0" applyFill="0" applyBorder="0" applyAlignment="0" applyProtection="0"/>
    <xf numFmtId="252" fontId="162" fillId="0" borderId="0" applyFont="0" applyFill="0" applyBorder="0" applyAlignment="0" applyProtection="0"/>
    <xf numFmtId="0" fontId="478" fillId="0" borderId="0" applyFill="0" applyBorder="0" applyAlignment="0" applyProtection="0"/>
    <xf numFmtId="0" fontId="478" fillId="0" borderId="0" applyFill="0" applyBorder="0" applyAlignment="0" applyProtection="0"/>
    <xf numFmtId="0" fontId="478" fillId="0" borderId="0" applyFill="0" applyBorder="0" applyAlignment="0" applyProtection="0"/>
    <xf numFmtId="0" fontId="478" fillId="0" borderId="0" applyFill="0" applyBorder="0" applyAlignment="0" applyProtection="0"/>
    <xf numFmtId="0" fontId="478" fillId="0" borderId="0" applyFill="0" applyBorder="0" applyAlignment="0" applyProtection="0"/>
    <xf numFmtId="0" fontId="478" fillId="0" borderId="0" applyFill="0" applyBorder="0" applyAlignment="0" applyProtection="0"/>
    <xf numFmtId="370" fontId="478" fillId="0" borderId="0" applyFill="0" applyBorder="0" applyAlignment="0" applyProtection="0"/>
    <xf numFmtId="386" fontId="478" fillId="0" borderId="0" applyFill="0" applyBorder="0" applyAlignment="0" applyProtection="0"/>
    <xf numFmtId="37" fontId="2" fillId="75" borderId="0"/>
    <xf numFmtId="0" fontId="2" fillId="0" borderId="0"/>
    <xf numFmtId="0" fontId="2" fillId="0" borderId="0"/>
    <xf numFmtId="0" fontId="2" fillId="0" borderId="0"/>
    <xf numFmtId="0" fontId="2" fillId="0" borderId="0"/>
    <xf numFmtId="37" fontId="2" fillId="75" borderId="0"/>
    <xf numFmtId="37" fontId="2" fillId="75" borderId="0"/>
    <xf numFmtId="37" fontId="2" fillId="75" borderId="0"/>
    <xf numFmtId="37" fontId="2" fillId="75" borderId="0"/>
    <xf numFmtId="37" fontId="2" fillId="75" borderId="0"/>
    <xf numFmtId="37" fontId="2" fillId="75" borderId="0"/>
    <xf numFmtId="37" fontId="2" fillId="75"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6" fillId="41" borderId="0" applyNumberFormat="0" applyBorder="0" applyAlignment="0" applyProtection="0"/>
    <xf numFmtId="0" fontId="2" fillId="0" borderId="0"/>
    <xf numFmtId="0" fontId="2" fillId="0" borderId="0"/>
    <xf numFmtId="0" fontId="165" fillId="41" borderId="0" applyNumberFormat="0" applyBorder="0" applyAlignment="0" applyProtection="0"/>
    <xf numFmtId="0" fontId="166" fillId="41" borderId="0" applyNumberFormat="0" applyBorder="0" applyAlignment="0" applyProtection="0"/>
    <xf numFmtId="0" fontId="165" fillId="41" borderId="0" applyNumberFormat="0" applyBorder="0" applyAlignment="0" applyProtection="0"/>
    <xf numFmtId="0" fontId="165" fillId="41" borderId="0" applyNumberFormat="0" applyBorder="0" applyAlignment="0" applyProtection="0"/>
    <xf numFmtId="0" fontId="165" fillId="41" borderId="0" applyNumberFormat="0" applyBorder="0" applyAlignment="0" applyProtection="0"/>
    <xf numFmtId="0" fontId="165" fillId="41" borderId="0" applyNumberFormat="0" applyBorder="0" applyAlignment="0" applyProtection="0"/>
    <xf numFmtId="0" fontId="165" fillId="41" borderId="0" applyNumberFormat="0" applyBorder="0" applyAlignment="0" applyProtection="0"/>
    <xf numFmtId="0" fontId="166" fillId="4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65" fillId="41" borderId="0" applyNumberFormat="0" applyBorder="0" applyAlignment="0" applyProtection="0"/>
    <xf numFmtId="0" fontId="166" fillId="41" borderId="0" applyNumberFormat="0" applyBorder="0" applyAlignment="0" applyProtection="0"/>
    <xf numFmtId="0" fontId="165" fillId="41" borderId="0" applyNumberFormat="0" applyBorder="0" applyAlignment="0" applyProtection="0"/>
    <xf numFmtId="0" fontId="166" fillId="41" borderId="0" applyNumberFormat="0" applyBorder="0" applyAlignment="0" applyProtection="0"/>
    <xf numFmtId="0" fontId="166" fillId="41" borderId="0" applyNumberFormat="0" applyBorder="0" applyAlignment="0" applyProtection="0"/>
    <xf numFmtId="0" fontId="166" fillId="41" borderId="0" applyNumberFormat="0" applyBorder="0" applyAlignment="0" applyProtection="0"/>
    <xf numFmtId="0" fontId="166" fillId="41" borderId="0" applyNumberFormat="0" applyBorder="0" applyAlignment="0" applyProtection="0"/>
    <xf numFmtId="0" fontId="165" fillId="41" borderId="0" applyNumberFormat="0" applyBorder="0" applyAlignment="0" applyProtection="0"/>
    <xf numFmtId="0" fontId="2" fillId="0" borderId="0"/>
    <xf numFmtId="0" fontId="2" fillId="0" borderId="0"/>
    <xf numFmtId="0" fontId="165" fillId="41" borderId="0" applyNumberFormat="0" applyBorder="0" applyAlignment="0" applyProtection="0"/>
    <xf numFmtId="0" fontId="165" fillId="41" borderId="0" applyNumberFormat="0" applyBorder="0" applyAlignment="0" applyProtection="0"/>
    <xf numFmtId="0" fontId="166" fillId="41" borderId="0" applyNumberFormat="0" applyBorder="0" applyAlignment="0" applyProtection="0"/>
    <xf numFmtId="0" fontId="166" fillId="41" borderId="0" applyNumberFormat="0" applyBorder="0" applyAlignment="0" applyProtection="0"/>
    <xf numFmtId="0" fontId="166" fillId="41" borderId="0" applyNumberFormat="0" applyBorder="0" applyAlignment="0" applyProtection="0"/>
    <xf numFmtId="0" fontId="166" fillId="41" borderId="0" applyNumberFormat="0" applyBorder="0" applyAlignment="0" applyProtection="0"/>
    <xf numFmtId="0" fontId="508" fillId="118" borderId="0">
      <alignment vertical="center"/>
    </xf>
    <xf numFmtId="0" fontId="2" fillId="0" borderId="0"/>
    <xf numFmtId="0" fontId="2" fillId="0" borderId="0"/>
    <xf numFmtId="0" fontId="2" fillId="0" borderId="0"/>
    <xf numFmtId="0" fontId="2" fillId="0" borderId="0"/>
    <xf numFmtId="0" fontId="2" fillId="0" borderId="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 fillId="0" borderId="0"/>
    <xf numFmtId="0" fontId="2" fillId="0" borderId="0"/>
    <xf numFmtId="0" fontId="2" fillId="0" borderId="0"/>
    <xf numFmtId="0" fontId="476" fillId="0" borderId="0" applyNumberFormat="0" applyFill="0" applyBorder="0" applyProtection="0">
      <alignment horizontal="left"/>
    </xf>
    <xf numFmtId="0" fontId="509" fillId="119" borderId="78">
      <alignment horizontal="center" vertical="center"/>
    </xf>
    <xf numFmtId="0" fontId="510" fillId="0" borderId="0"/>
    <xf numFmtId="0" fontId="5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12" fillId="120" borderId="0"/>
    <xf numFmtId="0" fontId="182" fillId="75" borderId="39"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2" fillId="75" borderId="39" applyNumberFormat="0" applyAlignment="0" applyProtection="0"/>
    <xf numFmtId="0" fontId="2" fillId="0" borderId="0"/>
    <xf numFmtId="0" fontId="2" fillId="0" borderId="0"/>
    <xf numFmtId="0" fontId="183" fillId="75" borderId="39" applyNumberFormat="0" applyAlignment="0" applyProtection="0"/>
    <xf numFmtId="0" fontId="182" fillId="75" borderId="39" applyNumberFormat="0" applyAlignment="0" applyProtection="0"/>
    <xf numFmtId="0" fontId="183" fillId="75" borderId="39" applyNumberFormat="0" applyAlignment="0" applyProtection="0"/>
    <xf numFmtId="0" fontId="183" fillId="75" borderId="39" applyNumberFormat="0" applyAlignment="0" applyProtection="0"/>
    <xf numFmtId="0" fontId="183" fillId="75" borderId="39" applyNumberFormat="0" applyAlignment="0" applyProtection="0"/>
    <xf numFmtId="0" fontId="183" fillId="75" borderId="39" applyNumberFormat="0" applyAlignment="0" applyProtection="0"/>
    <xf numFmtId="0" fontId="183" fillId="75" borderId="39" applyNumberFormat="0" applyAlignment="0" applyProtection="0"/>
    <xf numFmtId="0" fontId="182" fillId="75" borderId="39" applyNumberFormat="0" applyAlignment="0" applyProtection="0"/>
    <xf numFmtId="0" fontId="2" fillId="0" borderId="0"/>
    <xf numFmtId="0" fontId="2" fillId="0" borderId="0"/>
    <xf numFmtId="0" fontId="2" fillId="0" borderId="0"/>
    <xf numFmtId="0" fontId="2" fillId="0" borderId="0"/>
    <xf numFmtId="0" fontId="2" fillId="0" borderId="0"/>
    <xf numFmtId="0" fontId="183" fillId="75" borderId="39" applyNumberFormat="0" applyAlignment="0" applyProtection="0"/>
    <xf numFmtId="0" fontId="182" fillId="75" borderId="39" applyNumberFormat="0" applyAlignment="0" applyProtection="0"/>
    <xf numFmtId="0" fontId="183" fillId="75" borderId="39" applyNumberFormat="0" applyAlignment="0" applyProtection="0"/>
    <xf numFmtId="0" fontId="182" fillId="75" borderId="39" applyNumberFormat="0" applyAlignment="0" applyProtection="0"/>
    <xf numFmtId="0" fontId="182" fillId="75" borderId="39" applyNumberFormat="0" applyAlignment="0" applyProtection="0"/>
    <xf numFmtId="0" fontId="182" fillId="75" borderId="39" applyNumberFormat="0" applyAlignment="0" applyProtection="0"/>
    <xf numFmtId="0" fontId="182" fillId="75" borderId="39" applyNumberFormat="0" applyAlignment="0" applyProtection="0"/>
    <xf numFmtId="0" fontId="183" fillId="75" borderId="39" applyNumberFormat="0" applyAlignment="0" applyProtection="0"/>
    <xf numFmtId="0" fontId="2" fillId="0" borderId="0"/>
    <xf numFmtId="0" fontId="2" fillId="0" borderId="0"/>
    <xf numFmtId="0" fontId="2" fillId="0" borderId="0"/>
    <xf numFmtId="0" fontId="183" fillId="75" borderId="39" applyNumberFormat="0" applyAlignment="0" applyProtection="0"/>
    <xf numFmtId="0" fontId="182" fillId="75" borderId="39" applyNumberFormat="0" applyAlignment="0" applyProtection="0"/>
    <xf numFmtId="0" fontId="182" fillId="75" borderId="39" applyNumberFormat="0" applyAlignment="0" applyProtection="0"/>
    <xf numFmtId="0" fontId="182" fillId="75" borderId="39" applyNumberFormat="0" applyAlignment="0" applyProtection="0"/>
    <xf numFmtId="0" fontId="182" fillId="75" borderId="39" applyNumberFormat="0" applyAlignment="0" applyProtection="0"/>
    <xf numFmtId="0" fontId="8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7" fillId="79" borderId="40"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7" fillId="79" borderId="40" applyNumberFormat="0" applyAlignment="0" applyProtection="0"/>
    <xf numFmtId="0" fontId="2" fillId="0" borderId="0"/>
    <xf numFmtId="0" fontId="2" fillId="0" borderId="0"/>
    <xf numFmtId="0" fontId="188" fillId="79" borderId="40" applyNumberFormat="0" applyAlignment="0" applyProtection="0"/>
    <xf numFmtId="0" fontId="187" fillId="79" borderId="40" applyNumberFormat="0" applyAlignment="0" applyProtection="0"/>
    <xf numFmtId="0" fontId="188" fillId="79" borderId="40" applyNumberFormat="0" applyAlignment="0" applyProtection="0"/>
    <xf numFmtId="0" fontId="188" fillId="79" borderId="40" applyNumberFormat="0" applyAlignment="0" applyProtection="0"/>
    <xf numFmtId="0" fontId="188" fillId="79" borderId="40" applyNumberFormat="0" applyAlignment="0" applyProtection="0"/>
    <xf numFmtId="0" fontId="188" fillId="79" borderId="40" applyNumberFormat="0" applyAlignment="0" applyProtection="0"/>
    <xf numFmtId="0" fontId="188" fillId="79" borderId="40" applyNumberFormat="0" applyAlignment="0" applyProtection="0"/>
    <xf numFmtId="0" fontId="187" fillId="79" borderId="40" applyNumberFormat="0" applyAlignment="0" applyProtection="0"/>
    <xf numFmtId="0" fontId="2" fillId="0" borderId="0"/>
    <xf numFmtId="0" fontId="2" fillId="0" borderId="0"/>
    <xf numFmtId="0" fontId="2" fillId="0" borderId="0"/>
    <xf numFmtId="0" fontId="2" fillId="0" borderId="0"/>
    <xf numFmtId="0" fontId="2" fillId="0" borderId="0"/>
    <xf numFmtId="0" fontId="188" fillId="79" borderId="40" applyNumberFormat="0" applyAlignment="0" applyProtection="0"/>
    <xf numFmtId="0" fontId="187" fillId="79" borderId="40" applyNumberFormat="0" applyAlignment="0" applyProtection="0"/>
    <xf numFmtId="0" fontId="188" fillId="79" borderId="40" applyNumberFormat="0" applyAlignment="0" applyProtection="0"/>
    <xf numFmtId="0" fontId="187" fillId="79" borderId="40" applyNumberFormat="0" applyAlignment="0" applyProtection="0"/>
    <xf numFmtId="0" fontId="187" fillId="79" borderId="40" applyNumberFormat="0" applyAlignment="0" applyProtection="0"/>
    <xf numFmtId="0" fontId="187" fillId="79" borderId="40" applyNumberFormat="0" applyAlignment="0" applyProtection="0"/>
    <xf numFmtId="0" fontId="187" fillId="79" borderId="40" applyNumberFormat="0" applyAlignment="0" applyProtection="0"/>
    <xf numFmtId="0" fontId="188" fillId="79" borderId="40" applyNumberFormat="0" applyAlignment="0" applyProtection="0"/>
    <xf numFmtId="0" fontId="2" fillId="0" borderId="0"/>
    <xf numFmtId="0" fontId="2" fillId="0" borderId="0"/>
    <xf numFmtId="0" fontId="2" fillId="0" borderId="0"/>
    <xf numFmtId="0" fontId="2" fillId="0" borderId="0"/>
    <xf numFmtId="0" fontId="188" fillId="79" borderId="40" applyNumberFormat="0" applyAlignment="0" applyProtection="0"/>
    <xf numFmtId="0" fontId="187" fillId="79" borderId="40" applyNumberFormat="0" applyAlignment="0" applyProtection="0"/>
    <xf numFmtId="0" fontId="187" fillId="79" borderId="40" applyNumberFormat="0" applyAlignment="0" applyProtection="0"/>
    <xf numFmtId="0" fontId="187" fillId="79" borderId="40" applyNumberFormat="0" applyAlignment="0" applyProtection="0"/>
    <xf numFmtId="0" fontId="187" fillId="79" borderId="40" applyNumberFormat="0" applyAlignment="0" applyProtection="0"/>
    <xf numFmtId="0" fontId="513" fillId="116" borderId="0">
      <alignment horizontal="left"/>
    </xf>
    <xf numFmtId="0" fontId="2" fillId="0" borderId="0"/>
    <xf numFmtId="0" fontId="2" fillId="0" borderId="0"/>
    <xf numFmtId="0" fontId="2" fillId="0" borderId="0"/>
    <xf numFmtId="0" fontId="2" fillId="0" borderId="0"/>
    <xf numFmtId="0" fontId="513" fillId="116" borderId="0">
      <alignment horizontal="left"/>
    </xf>
    <xf numFmtId="0" fontId="513" fillId="116" borderId="0">
      <alignment horizontal="left"/>
    </xf>
    <xf numFmtId="0" fontId="513" fillId="116" borderId="0">
      <alignment horizontal="left"/>
    </xf>
    <xf numFmtId="0" fontId="513" fillId="116" borderId="0">
      <alignment horizontal="left"/>
    </xf>
    <xf numFmtId="0" fontId="513" fillId="116" borderId="0">
      <alignment horizontal="left"/>
    </xf>
    <xf numFmtId="0" fontId="513" fillId="116" borderId="0">
      <alignment horizontal="left"/>
    </xf>
    <xf numFmtId="0" fontId="513" fillId="116" borderId="0">
      <alignment horizontal="left"/>
    </xf>
    <xf numFmtId="0" fontId="2" fillId="0" borderId="0"/>
    <xf numFmtId="0" fontId="2" fillId="0" borderId="0"/>
    <xf numFmtId="0" fontId="2" fillId="0" borderId="0"/>
    <xf numFmtId="0" fontId="514" fillId="116" borderId="0">
      <alignment horizontal="right"/>
    </xf>
    <xf numFmtId="0" fontId="2" fillId="0" borderId="0"/>
    <xf numFmtId="0" fontId="2" fillId="0" borderId="0"/>
    <xf numFmtId="0" fontId="2" fillId="0" borderId="0"/>
    <xf numFmtId="0" fontId="2" fillId="0" borderId="0"/>
    <xf numFmtId="0" fontId="514" fillId="116" borderId="0">
      <alignment horizontal="right"/>
    </xf>
    <xf numFmtId="0" fontId="514" fillId="116" borderId="0">
      <alignment horizontal="right"/>
    </xf>
    <xf numFmtId="0" fontId="514" fillId="116" borderId="0">
      <alignment horizontal="right"/>
    </xf>
    <xf numFmtId="0" fontId="514" fillId="116" borderId="0">
      <alignment horizontal="right"/>
    </xf>
    <xf numFmtId="0" fontId="514" fillId="116" borderId="0">
      <alignment horizontal="right"/>
    </xf>
    <xf numFmtId="0" fontId="514" fillId="116" borderId="0">
      <alignment horizontal="right"/>
    </xf>
    <xf numFmtId="0" fontId="514" fillId="116" borderId="0">
      <alignment horizontal="right"/>
    </xf>
    <xf numFmtId="0" fontId="2" fillId="0" borderId="0"/>
    <xf numFmtId="0" fontId="2" fillId="0" borderId="0"/>
    <xf numFmtId="0" fontId="2" fillId="0" borderId="0"/>
    <xf numFmtId="0" fontId="515" fillId="109" borderId="0">
      <alignment horizontal="center"/>
    </xf>
    <xf numFmtId="0" fontId="2" fillId="0" borderId="0"/>
    <xf numFmtId="0" fontId="2" fillId="0" borderId="0"/>
    <xf numFmtId="0" fontId="2" fillId="0" borderId="0"/>
    <xf numFmtId="0" fontId="2" fillId="0" borderId="0"/>
    <xf numFmtId="0" fontId="515" fillId="109" borderId="0">
      <alignment horizontal="center"/>
    </xf>
    <xf numFmtId="0" fontId="515" fillId="109" borderId="0">
      <alignment horizontal="center"/>
    </xf>
    <xf numFmtId="0" fontId="515" fillId="109" borderId="0">
      <alignment horizontal="center"/>
    </xf>
    <xf numFmtId="0" fontId="515" fillId="109" borderId="0">
      <alignment horizontal="center"/>
    </xf>
    <xf numFmtId="0" fontId="515" fillId="109" borderId="0">
      <alignment horizontal="center"/>
    </xf>
    <xf numFmtId="0" fontId="515" fillId="109" borderId="0">
      <alignment horizontal="center"/>
    </xf>
    <xf numFmtId="0" fontId="515" fillId="109" borderId="0">
      <alignment horizontal="center"/>
    </xf>
    <xf numFmtId="0" fontId="2" fillId="0" borderId="0"/>
    <xf numFmtId="0" fontId="2" fillId="0" borderId="0"/>
    <xf numFmtId="0" fontId="2" fillId="0" borderId="0"/>
    <xf numFmtId="0" fontId="514" fillId="116" borderId="0">
      <alignment horizontal="right"/>
    </xf>
    <xf numFmtId="0" fontId="2" fillId="0" borderId="0"/>
    <xf numFmtId="0" fontId="2" fillId="0" borderId="0"/>
    <xf numFmtId="0" fontId="2" fillId="0" borderId="0"/>
    <xf numFmtId="0" fontId="2" fillId="0" borderId="0"/>
    <xf numFmtId="0" fontId="514" fillId="116" borderId="0">
      <alignment horizontal="right"/>
    </xf>
    <xf numFmtId="0" fontId="514" fillId="116" borderId="0">
      <alignment horizontal="right"/>
    </xf>
    <xf numFmtId="0" fontId="514" fillId="116" borderId="0">
      <alignment horizontal="right"/>
    </xf>
    <xf numFmtId="0" fontId="514" fillId="116" borderId="0">
      <alignment horizontal="right"/>
    </xf>
    <xf numFmtId="0" fontId="514" fillId="116" borderId="0">
      <alignment horizontal="right"/>
    </xf>
    <xf numFmtId="0" fontId="514" fillId="116" borderId="0">
      <alignment horizontal="right"/>
    </xf>
    <xf numFmtId="0" fontId="514" fillId="116" borderId="0">
      <alignment horizontal="right"/>
    </xf>
    <xf numFmtId="0" fontId="2" fillId="0" borderId="0"/>
    <xf numFmtId="0" fontId="2" fillId="0" borderId="0"/>
    <xf numFmtId="0" fontId="2" fillId="0" borderId="0"/>
    <xf numFmtId="0" fontId="516" fillId="109" borderId="0">
      <alignment horizontal="left"/>
    </xf>
    <xf numFmtId="0" fontId="2" fillId="0" borderId="0"/>
    <xf numFmtId="0" fontId="2" fillId="0" borderId="0"/>
    <xf numFmtId="0" fontId="2" fillId="0" borderId="0"/>
    <xf numFmtId="0" fontId="2" fillId="0" borderId="0"/>
    <xf numFmtId="0" fontId="516" fillId="109" borderId="0">
      <alignment horizontal="left"/>
    </xf>
    <xf numFmtId="0" fontId="516" fillId="109" borderId="0">
      <alignment horizontal="left"/>
    </xf>
    <xf numFmtId="0" fontId="516" fillId="109" borderId="0">
      <alignment horizontal="left"/>
    </xf>
    <xf numFmtId="0" fontId="516" fillId="109" borderId="0">
      <alignment horizontal="left"/>
    </xf>
    <xf numFmtId="0" fontId="516" fillId="109" borderId="0">
      <alignment horizontal="left"/>
    </xf>
    <xf numFmtId="0" fontId="516" fillId="109" borderId="0">
      <alignment horizontal="left"/>
    </xf>
    <xf numFmtId="0" fontId="516" fillId="109" borderId="0">
      <alignment horizontal="left"/>
    </xf>
    <xf numFmtId="0" fontId="2" fillId="0" borderId="0"/>
    <xf numFmtId="0" fontId="2" fillId="0" borderId="0"/>
    <xf numFmtId="0" fontId="2" fillId="0" borderId="0"/>
    <xf numFmtId="0" fontId="517" fillId="0" borderId="0" applyNumberFormat="0" applyFill="0" applyBorder="0" applyProtection="0">
      <alignment horizontal="right"/>
    </xf>
    <xf numFmtId="0" fontId="2" fillId="0" borderId="0"/>
    <xf numFmtId="0" fontId="2" fillId="0" borderId="0"/>
    <xf numFmtId="0" fontId="2" fillId="0" borderId="0"/>
    <xf numFmtId="0" fontId="2" fillId="0" borderId="0"/>
    <xf numFmtId="0" fontId="64" fillId="0" borderId="57"/>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57"/>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57"/>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57"/>
    <xf numFmtId="0" fontId="64" fillId="0" borderId="57"/>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7" fontId="200" fillId="0" borderId="0"/>
    <xf numFmtId="387" fontId="200" fillId="0" borderId="0"/>
    <xf numFmtId="0" fontId="2" fillId="0" borderId="0"/>
    <xf numFmtId="0" fontId="2" fillId="0" borderId="0"/>
    <xf numFmtId="0" fontId="2" fillId="0" borderId="0"/>
    <xf numFmtId="0" fontId="2" fillId="0" borderId="0"/>
    <xf numFmtId="192" fontId="171" fillId="0" borderId="0" applyFont="0" applyFill="0" applyBorder="0" applyAlignment="0" applyProtection="0">
      <alignment horizontal="centerContinuous"/>
    </xf>
    <xf numFmtId="388" fontId="171" fillId="0" borderId="0" applyFont="0" applyFill="0" applyBorder="0" applyAlignment="0" applyProtection="0">
      <alignment horizontal="centerContinuous"/>
    </xf>
    <xf numFmtId="389" fontId="171" fillId="0" borderId="0" applyFont="0" applyFill="0" applyBorder="0" applyAlignment="0" applyProtection="0">
      <alignment horizontal="centerContinuous"/>
    </xf>
    <xf numFmtId="390" fontId="171" fillId="0" borderId="0" applyFont="0" applyFill="0" applyBorder="0" applyAlignment="0" applyProtection="0">
      <alignment horizontal="centerContinuous"/>
    </xf>
    <xf numFmtId="391" fontId="171" fillId="0" borderId="0" applyFont="0" applyFill="0" applyBorder="0" applyAlignment="0" applyProtection="0">
      <alignment horizontal="centerContinuous"/>
    </xf>
    <xf numFmtId="0" fontId="2" fillId="0" borderId="0"/>
    <xf numFmtId="0" fontId="2" fillId="0" borderId="0"/>
    <xf numFmtId="43" fontId="518" fillId="0" borderId="0" applyFont="0" applyFill="0" applyBorder="0" applyAlignment="0" applyProtection="0"/>
    <xf numFmtId="43" fontId="5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94" fontId="78" fillId="0" borderId="0" applyFont="0" applyFill="0" applyBorder="0" applyAlignment="0" applyProtection="0"/>
    <xf numFmtId="0" fontId="2" fillId="0" borderId="0"/>
    <xf numFmtId="0" fontId="2" fillId="0" borderId="0" applyFont="0" applyFill="0" applyBorder="0" applyAlignment="0" applyProtection="0"/>
    <xf numFmtId="0"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86"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78" fillId="0" borderId="0" applyFont="0" applyFill="0" applyBorder="0" applyAlignment="0" applyProtection="0"/>
    <xf numFmtId="43" fontId="78" fillId="0" borderId="0" applyFont="0" applyFill="0" applyBorder="0" applyAlignment="0" applyProtection="0"/>
    <xf numFmtId="0" fontId="2" fillId="0" borderId="0"/>
    <xf numFmtId="43" fontId="5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279" fontId="7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79" fontId="7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79" fontId="7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79" fontId="7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79" fontId="73" fillId="0" borderId="0"/>
    <xf numFmtId="279" fontId="73" fillId="0" borderId="0"/>
    <xf numFmtId="0" fontId="2" fillId="0" borderId="0"/>
    <xf numFmtId="0" fontId="2" fillId="0" borderId="0"/>
    <xf numFmtId="0" fontId="2" fillId="0" borderId="0"/>
    <xf numFmtId="0" fontId="2" fillId="0" borderId="0"/>
    <xf numFmtId="37" fontId="2" fillId="0" borderId="0" applyFont="0" applyFill="0" applyBorder="0" applyAlignment="0" applyProtection="0">
      <alignment horizontal="right"/>
    </xf>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0" fontId="519" fillId="0" borderId="0" applyNumberFormat="0" applyFill="0" applyBorder="0" applyAlignment="0" applyProtection="0"/>
    <xf numFmtId="0" fontId="520" fillId="60" borderId="0" applyFill="0" applyBorder="0"/>
    <xf numFmtId="392" fontId="78" fillId="0" borderId="0" applyFill="0" applyBorder="0" applyProtection="0"/>
    <xf numFmtId="392" fontId="78" fillId="0" borderId="5" applyFill="0" applyProtection="0"/>
    <xf numFmtId="392" fontId="78" fillId="0" borderId="2" applyFill="0" applyProtection="0"/>
    <xf numFmtId="392" fontId="78" fillId="0" borderId="2" applyFill="0" applyProtection="0"/>
    <xf numFmtId="0" fontId="78" fillId="0" borderId="0" applyFill="0" applyBorder="0" applyProtection="0"/>
    <xf numFmtId="0" fontId="64" fillId="0" borderId="57"/>
    <xf numFmtId="0" fontId="478" fillId="0" borderId="0" applyFill="0" applyBorder="0" applyAlignment="0" applyProtection="0"/>
    <xf numFmtId="8" fontId="2" fillId="0" borderId="0"/>
    <xf numFmtId="191" fontId="171" fillId="0" borderId="0" applyFont="0" applyFill="0" applyBorder="0" applyAlignment="0" applyProtection="0">
      <alignment horizontal="centerContinuous"/>
    </xf>
    <xf numFmtId="0" fontId="171" fillId="0" borderId="0" applyFont="0" applyFill="0" applyBorder="0" applyAlignment="0" applyProtection="0">
      <alignment horizontal="centerContinuous"/>
    </xf>
    <xf numFmtId="0" fontId="171" fillId="0" borderId="0" applyFont="0" applyFill="0" applyBorder="0" applyAlignment="0" applyProtection="0">
      <alignment horizontal="centerContinuous"/>
    </xf>
    <xf numFmtId="0" fontId="1" fillId="0" borderId="0"/>
    <xf numFmtId="0" fontId="1" fillId="0" borderId="0"/>
    <xf numFmtId="194" fontId="1" fillId="0" borderId="0" applyFont="0" applyFill="0" applyBorder="0" applyAlignment="0" applyProtection="0"/>
    <xf numFmtId="0" fontId="1" fillId="0" borderId="0"/>
    <xf numFmtId="194" fontId="1" fillId="0" borderId="0" applyFont="0" applyFill="0" applyBorder="0" applyAlignment="0" applyProtection="0"/>
    <xf numFmtId="204" fontId="2" fillId="0" borderId="0" applyFont="0" applyFill="0" applyBorder="0" applyAlignment="0" applyProtection="0"/>
    <xf numFmtId="194" fontId="1" fillId="0" borderId="0" applyFont="0" applyFill="0" applyBorder="0" applyAlignment="0" applyProtection="0"/>
    <xf numFmtId="43" fontId="1" fillId="0" borderId="0" applyFont="0" applyFill="0" applyBorder="0" applyAlignment="0" applyProtection="0"/>
    <xf numFmtId="9" fontId="56" fillId="0" borderId="0" applyFont="0" applyFill="0" applyBorder="0" applyAlignment="0" applyProtection="0"/>
    <xf numFmtId="0" fontId="1" fillId="0" borderId="0"/>
    <xf numFmtId="194" fontId="1" fillId="0" borderId="0" applyFont="0" applyFill="0" applyBorder="0" applyAlignment="0" applyProtection="0"/>
    <xf numFmtId="0" fontId="1" fillId="0" borderId="0"/>
    <xf numFmtId="194" fontId="1" fillId="0" borderId="0" applyFont="0" applyFill="0" applyBorder="0" applyAlignment="0" applyProtection="0"/>
    <xf numFmtId="0" fontId="1" fillId="0" borderId="0"/>
    <xf numFmtId="194" fontId="1" fillId="0" borderId="0" applyFont="0" applyFill="0" applyBorder="0" applyAlignment="0" applyProtection="0"/>
    <xf numFmtId="0" fontId="1" fillId="0" borderId="0"/>
    <xf numFmtId="194" fontId="1" fillId="0" borderId="0" applyFont="0" applyFill="0" applyBorder="0" applyAlignment="0" applyProtection="0"/>
    <xf numFmtId="194" fontId="6" fillId="0" borderId="0" applyFill="0" applyBorder="0" applyAlignment="0" applyProtection="0"/>
    <xf numFmtId="9" fontId="2" fillId="0" borderId="0" applyFont="0" applyFill="0" applyBorder="0" applyAlignment="0" applyProtection="0"/>
    <xf numFmtId="0" fontId="1" fillId="0" borderId="0"/>
    <xf numFmtId="194" fontId="1" fillId="0" borderId="0" applyFont="0" applyFill="0" applyBorder="0" applyAlignment="0" applyProtection="0"/>
    <xf numFmtId="9" fontId="1" fillId="0" borderId="0" applyFont="0" applyFill="0" applyBorder="0" applyAlignment="0" applyProtection="0"/>
    <xf numFmtId="0" fontId="1" fillId="0" borderId="0"/>
    <xf numFmtId="194" fontId="1" fillId="0" borderId="0" applyFont="0" applyFill="0" applyBorder="0" applyAlignment="0" applyProtection="0"/>
    <xf numFmtId="194" fontId="1" fillId="0" borderId="0" applyFont="0" applyFill="0" applyBorder="0" applyAlignment="0" applyProtection="0"/>
    <xf numFmtId="0" fontId="1" fillId="0" borderId="0"/>
    <xf numFmtId="194" fontId="1" fillId="0" borderId="0" applyFont="0" applyFill="0" applyBorder="0" applyAlignment="0" applyProtection="0"/>
    <xf numFmtId="194" fontId="1" fillId="0" borderId="0" applyFont="0" applyFill="0" applyBorder="0" applyAlignment="0" applyProtection="0"/>
    <xf numFmtId="0" fontId="1" fillId="0" borderId="0"/>
    <xf numFmtId="0" fontId="56" fillId="0" borderId="0"/>
    <xf numFmtId="194" fontId="1" fillId="0" borderId="0" applyFont="0" applyFill="0" applyBorder="0" applyAlignment="0" applyProtection="0"/>
    <xf numFmtId="0" fontId="1" fillId="0" borderId="0"/>
    <xf numFmtId="0" fontId="1" fillId="0" borderId="0"/>
    <xf numFmtId="194" fontId="1" fillId="0" borderId="0" applyFont="0" applyFill="0" applyBorder="0" applyAlignment="0" applyProtection="0"/>
    <xf numFmtId="43" fontId="56" fillId="0" borderId="0" applyFont="0" applyFill="0" applyBorder="0" applyAlignment="0" applyProtection="0"/>
    <xf numFmtId="0" fontId="1" fillId="0" borderId="0"/>
    <xf numFmtId="0" fontId="1" fillId="0" borderId="0"/>
    <xf numFmtId="0" fontId="1" fillId="0" borderId="0"/>
    <xf numFmtId="194" fontId="1" fillId="0" borderId="0" applyFont="0" applyFill="0" applyBorder="0" applyAlignment="0" applyProtection="0"/>
    <xf numFmtId="194" fontId="1" fillId="0" borderId="0" applyFont="0" applyFill="0" applyBorder="0" applyAlignment="0" applyProtection="0"/>
    <xf numFmtId="194" fontId="2" fillId="0" borderId="0" applyFont="0" applyFill="0" applyBorder="0" applyAlignment="0" applyProtection="0"/>
    <xf numFmtId="0" fontId="6" fillId="0" borderId="0"/>
    <xf numFmtId="194" fontId="6" fillId="0" borderId="0" applyFill="0" applyBorder="0" applyAlignment="0" applyProtection="0"/>
    <xf numFmtId="37" fontId="521" fillId="0" borderId="0"/>
    <xf numFmtId="0" fontId="1" fillId="0" borderId="0"/>
    <xf numFmtId="194" fontId="1" fillId="0" borderId="0" applyFont="0" applyFill="0" applyBorder="0" applyAlignment="0" applyProtection="0"/>
    <xf numFmtId="43" fontId="56" fillId="0" borderId="0" applyFont="0" applyFill="0" applyBorder="0" applyAlignment="0" applyProtection="0"/>
    <xf numFmtId="0" fontId="56" fillId="0" borderId="0"/>
    <xf numFmtId="9" fontId="3" fillId="0" borderId="0" applyFont="0" applyFill="0" applyBorder="0" applyAlignment="0" applyProtection="0"/>
  </cellStyleXfs>
  <cellXfs count="372">
    <xf numFmtId="0" fontId="0" fillId="0" borderId="0" xfId="0"/>
    <xf numFmtId="0" fontId="4" fillId="0" borderId="0" xfId="0" applyFont="1" applyFill="1" applyAlignment="1">
      <alignment horizontal="left"/>
    </xf>
    <xf numFmtId="0" fontId="6" fillId="0" borderId="0" xfId="0" applyFont="1" applyFill="1" applyAlignment="1"/>
    <xf numFmtId="37" fontId="4" fillId="0" borderId="0" xfId="0" applyNumberFormat="1" applyFont="1" applyFill="1" applyBorder="1" applyAlignment="1"/>
    <xf numFmtId="37" fontId="4" fillId="0" borderId="0" xfId="0" applyNumberFormat="1" applyFont="1" applyFill="1" applyAlignment="1"/>
    <xf numFmtId="0" fontId="6" fillId="0" borderId="0" xfId="0" applyFont="1" applyFill="1" applyAlignment="1">
      <alignment horizontal="center"/>
    </xf>
    <xf numFmtId="0" fontId="6" fillId="0" borderId="0" xfId="0" applyFont="1" applyFill="1" applyAlignment="1">
      <alignment horizontal="left"/>
    </xf>
    <xf numFmtId="0" fontId="10" fillId="0" borderId="0" xfId="0" applyFont="1" applyFill="1" applyAlignment="1">
      <alignment horizontal="center"/>
    </xf>
    <xf numFmtId="0" fontId="4" fillId="0" borderId="0" xfId="0" applyFont="1" applyFill="1" applyAlignment="1"/>
    <xf numFmtId="0" fontId="8" fillId="0" borderId="0" xfId="0" applyFont="1" applyFill="1" applyAlignment="1"/>
    <xf numFmtId="0" fontId="6" fillId="0" borderId="0" xfId="0" applyFont="1" applyFill="1" applyBorder="1" applyAlignment="1"/>
    <xf numFmtId="0" fontId="6" fillId="0" borderId="0" xfId="0" applyFont="1" applyFill="1" applyBorder="1" applyAlignment="1">
      <alignment horizontal="center"/>
    </xf>
    <xf numFmtId="0" fontId="8" fillId="0" borderId="0" xfId="0" applyFont="1" applyFill="1" applyBorder="1" applyAlignment="1">
      <alignment horizontal="center"/>
    </xf>
    <xf numFmtId="37" fontId="4" fillId="0" borderId="0" xfId="0" applyNumberFormat="1" applyFont="1" applyFill="1" applyAlignment="1">
      <alignment horizontal="right"/>
    </xf>
    <xf numFmtId="194" fontId="6" fillId="0" borderId="0" xfId="1" applyFont="1" applyFill="1" applyBorder="1" applyAlignment="1">
      <alignment horizontal="right"/>
    </xf>
    <xf numFmtId="37" fontId="6" fillId="0" borderId="0" xfId="0" applyNumberFormat="1" applyFont="1" applyFill="1" applyAlignment="1">
      <alignment horizontal="right"/>
    </xf>
    <xf numFmtId="37" fontId="6" fillId="0" borderId="0" xfId="0" applyNumberFormat="1" applyFont="1" applyFill="1" applyBorder="1" applyAlignment="1">
      <alignment horizontal="right"/>
    </xf>
    <xf numFmtId="194" fontId="6" fillId="0" borderId="1" xfId="1" applyFont="1" applyFill="1" applyBorder="1" applyAlignment="1">
      <alignment horizontal="right"/>
    </xf>
    <xf numFmtId="37" fontId="6" fillId="0" borderId="1" xfId="0" applyNumberFormat="1" applyFont="1" applyFill="1" applyBorder="1" applyAlignment="1">
      <alignment horizontal="right"/>
    </xf>
    <xf numFmtId="194" fontId="6" fillId="0" borderId="0" xfId="1" applyFont="1" applyFill="1" applyAlignment="1">
      <alignment horizontal="right"/>
    </xf>
    <xf numFmtId="37" fontId="4" fillId="0" borderId="2" xfId="0" applyNumberFormat="1" applyFont="1" applyFill="1" applyBorder="1" applyAlignment="1">
      <alignment horizontal="right"/>
    </xf>
    <xf numFmtId="0" fontId="4" fillId="0" borderId="0" xfId="0" applyFont="1" applyFill="1" applyAlignment="1">
      <alignment horizontal="right"/>
    </xf>
    <xf numFmtId="0" fontId="12" fillId="0" borderId="0" xfId="0" applyFont="1" applyFill="1" applyAlignment="1">
      <alignment horizontal="left"/>
    </xf>
    <xf numFmtId="37" fontId="4" fillId="0" borderId="0" xfId="0" applyNumberFormat="1" applyFont="1" applyFill="1" applyBorder="1" applyAlignment="1">
      <alignment horizontal="right"/>
    </xf>
    <xf numFmtId="0" fontId="9" fillId="0" borderId="0" xfId="0" applyFont="1" applyFill="1"/>
    <xf numFmtId="0" fontId="4" fillId="0" borderId="0" xfId="0" applyFont="1" applyFill="1"/>
    <xf numFmtId="0" fontId="4" fillId="0" borderId="0" xfId="0" applyFont="1" applyFill="1" applyAlignment="1">
      <alignment horizontal="center" vertical="top" wrapText="1"/>
    </xf>
    <xf numFmtId="37" fontId="6" fillId="0" borderId="0" xfId="0" applyNumberFormat="1" applyFont="1" applyFill="1" applyAlignment="1"/>
    <xf numFmtId="37" fontId="4" fillId="0" borderId="3" xfId="0" applyNumberFormat="1" applyFont="1" applyFill="1" applyBorder="1" applyAlignment="1"/>
    <xf numFmtId="37" fontId="6" fillId="0" borderId="0" xfId="0" applyNumberFormat="1" applyFont="1" applyFill="1" applyBorder="1" applyAlignment="1"/>
    <xf numFmtId="37" fontId="4" fillId="0" borderId="4" xfId="0" applyNumberFormat="1" applyFont="1" applyFill="1" applyBorder="1" applyAlignment="1"/>
    <xf numFmtId="3" fontId="4" fillId="0" borderId="0" xfId="0" applyNumberFormat="1" applyFont="1" applyFill="1" applyBorder="1" applyAlignment="1"/>
    <xf numFmtId="0" fontId="5" fillId="0" borderId="0" xfId="0" applyFont="1" applyFill="1" applyAlignment="1">
      <alignment horizontal="left"/>
    </xf>
    <xf numFmtId="37" fontId="6" fillId="0" borderId="4" xfId="0" applyNumberFormat="1" applyFont="1" applyFill="1" applyBorder="1" applyAlignment="1"/>
    <xf numFmtId="37" fontId="6" fillId="0" borderId="1" xfId="0" applyNumberFormat="1" applyFont="1" applyFill="1" applyBorder="1" applyAlignment="1"/>
    <xf numFmtId="0" fontId="6" fillId="0" borderId="0" xfId="0" applyFont="1" applyFill="1" applyAlignment="1">
      <alignment wrapText="1"/>
    </xf>
    <xf numFmtId="0" fontId="15" fillId="0" borderId="0" xfId="0" applyFont="1" applyFill="1" applyAlignment="1"/>
    <xf numFmtId="0" fontId="16" fillId="0" borderId="0" xfId="0" applyFont="1" applyFill="1" applyAlignment="1">
      <alignment horizontal="left"/>
    </xf>
    <xf numFmtId="0" fontId="14" fillId="0" borderId="0" xfId="0" applyFont="1" applyFill="1" applyAlignment="1"/>
    <xf numFmtId="3" fontId="6" fillId="0" borderId="0" xfId="0" applyNumberFormat="1" applyFont="1" applyFill="1" applyAlignment="1"/>
    <xf numFmtId="194" fontId="6" fillId="0" borderId="1" xfId="1" applyFont="1" applyFill="1" applyBorder="1" applyAlignment="1"/>
    <xf numFmtId="3" fontId="4" fillId="0" borderId="2" xfId="0" applyNumberFormat="1" applyFont="1" applyFill="1" applyBorder="1" applyAlignment="1"/>
    <xf numFmtId="0" fontId="4" fillId="0" borderId="0" xfId="0" applyFont="1" applyFill="1" applyBorder="1" applyAlignment="1"/>
    <xf numFmtId="0" fontId="6" fillId="0" borderId="4" xfId="0" applyFont="1" applyFill="1" applyBorder="1" applyAlignment="1"/>
    <xf numFmtId="0" fontId="17" fillId="0" borderId="0" xfId="0" applyFont="1" applyFill="1" applyAlignment="1">
      <alignment horizontal="center"/>
    </xf>
    <xf numFmtId="37" fontId="16" fillId="0" borderId="0" xfId="0" applyNumberFormat="1" applyFont="1" applyFill="1" applyBorder="1" applyAlignment="1"/>
    <xf numFmtId="37" fontId="16" fillId="0" borderId="0" xfId="0" applyNumberFormat="1" applyFont="1" applyFill="1" applyAlignment="1"/>
    <xf numFmtId="0" fontId="14" fillId="0" borderId="0" xfId="0" applyFont="1" applyFill="1" applyAlignment="1">
      <alignment horizontal="center"/>
    </xf>
    <xf numFmtId="0" fontId="19" fillId="0" borderId="0" xfId="0" applyFont="1" applyFill="1" applyAlignment="1"/>
    <xf numFmtId="0" fontId="17" fillId="0" borderId="0" xfId="0" applyFont="1" applyFill="1" applyAlignment="1"/>
    <xf numFmtId="37" fontId="15" fillId="0" borderId="0" xfId="0" applyNumberFormat="1" applyFont="1" applyFill="1" applyAlignment="1">
      <alignment horizontal="right"/>
    </xf>
    <xf numFmtId="37" fontId="14" fillId="0" borderId="0" xfId="0" applyNumberFormat="1" applyFont="1" applyFill="1" applyAlignment="1">
      <alignment horizontal="right"/>
    </xf>
    <xf numFmtId="37" fontId="16" fillId="0" borderId="0" xfId="0" applyNumberFormat="1" applyFont="1" applyFill="1" applyAlignment="1">
      <alignment horizontal="right"/>
    </xf>
    <xf numFmtId="0" fontId="7" fillId="0" borderId="0" xfId="0" applyFont="1" applyFill="1" applyAlignment="1"/>
    <xf numFmtId="37" fontId="7" fillId="0" borderId="0" xfId="0" applyNumberFormat="1" applyFont="1" applyFill="1" applyAlignment="1">
      <alignment horizontal="right"/>
    </xf>
    <xf numFmtId="37" fontId="4" fillId="0" borderId="3" xfId="0" applyNumberFormat="1" applyFont="1" applyFill="1" applyBorder="1" applyAlignment="1">
      <alignment horizontal="right"/>
    </xf>
    <xf numFmtId="0" fontId="6" fillId="0" borderId="0" xfId="0" applyFont="1" applyFill="1" applyAlignment="1">
      <alignment horizontal="right"/>
    </xf>
    <xf numFmtId="194" fontId="4" fillId="0" borderId="0" xfId="1" applyFont="1" applyFill="1" applyAlignment="1">
      <alignment horizontal="right"/>
    </xf>
    <xf numFmtId="0" fontId="15" fillId="0" borderId="0" xfId="0" applyFont="1" applyFill="1" applyBorder="1" applyAlignment="1"/>
    <xf numFmtId="0" fontId="14" fillId="0" borderId="0" xfId="0" applyFont="1" applyFill="1" applyBorder="1" applyAlignment="1"/>
    <xf numFmtId="0" fontId="4" fillId="0" borderId="0" xfId="0" applyFont="1" applyFill="1" applyBorder="1" applyAlignment="1">
      <alignment horizontal="right"/>
    </xf>
    <xf numFmtId="194" fontId="6" fillId="0" borderId="3" xfId="1" applyFont="1" applyFill="1" applyBorder="1" applyAlignment="1">
      <alignment horizontal="right"/>
    </xf>
    <xf numFmtId="0" fontId="6" fillId="0" borderId="0" xfId="0" applyFont="1" applyFill="1" applyAlignment="1">
      <alignment horizontal="left" wrapText="1"/>
    </xf>
    <xf numFmtId="0" fontId="4" fillId="0" borderId="0" xfId="0" applyFont="1" applyFill="1" applyAlignment="1">
      <alignment horizontal="left" wrapText="1"/>
    </xf>
    <xf numFmtId="0" fontId="15" fillId="0" borderId="0" xfId="0" applyFont="1" applyFill="1" applyAlignment="1">
      <alignment horizontal="left"/>
    </xf>
    <xf numFmtId="0" fontId="14" fillId="0" borderId="0" xfId="0" applyFont="1" applyFill="1" applyAlignment="1">
      <alignment horizontal="left"/>
    </xf>
    <xf numFmtId="0" fontId="5" fillId="0" borderId="0" xfId="0" applyFont="1" applyFill="1" applyAlignment="1">
      <alignment horizontal="center"/>
    </xf>
    <xf numFmtId="194" fontId="4" fillId="0" borderId="3" xfId="1" applyFont="1" applyFill="1" applyBorder="1" applyAlignment="1">
      <alignment horizontal="right"/>
    </xf>
    <xf numFmtId="3" fontId="4" fillId="0" borderId="0" xfId="0" applyNumberFormat="1" applyFont="1" applyFill="1" applyBorder="1" applyAlignment="1">
      <alignment horizontal="right"/>
    </xf>
    <xf numFmtId="3" fontId="4" fillId="0" borderId="0" xfId="1" applyNumberFormat="1" applyFont="1" applyFill="1" applyBorder="1" applyAlignment="1">
      <alignment horizontal="right"/>
    </xf>
    <xf numFmtId="3" fontId="6" fillId="0" borderId="0" xfId="0" applyNumberFormat="1" applyFont="1" applyFill="1" applyBorder="1" applyAlignment="1">
      <alignment horizontal="right"/>
    </xf>
    <xf numFmtId="49" fontId="6" fillId="0" borderId="0" xfId="1" applyNumberFormat="1" applyFont="1" applyFill="1" applyBorder="1" applyAlignment="1">
      <alignment horizontal="right"/>
    </xf>
    <xf numFmtId="195" fontId="4" fillId="0" borderId="3" xfId="1" applyNumberFormat="1" applyFont="1" applyFill="1" applyBorder="1" applyAlignment="1">
      <alignment horizontal="right"/>
    </xf>
    <xf numFmtId="49" fontId="4" fillId="0" borderId="0" xfId="1" applyNumberFormat="1" applyFont="1" applyFill="1" applyBorder="1" applyAlignment="1">
      <alignment horizontal="right"/>
    </xf>
    <xf numFmtId="3" fontId="6" fillId="0" borderId="0" xfId="0" applyNumberFormat="1" applyFont="1" applyFill="1" applyBorder="1" applyAlignment="1"/>
    <xf numFmtId="194" fontId="6" fillId="0" borderId="0" xfId="1" applyFont="1" applyFill="1" applyBorder="1" applyAlignment="1"/>
    <xf numFmtId="49" fontId="8" fillId="0" borderId="0" xfId="0" applyNumberFormat="1" applyFont="1" applyFill="1" applyAlignment="1">
      <alignment horizontal="center"/>
    </xf>
    <xf numFmtId="0" fontId="6" fillId="0" borderId="0" xfId="0" applyFont="1" applyFill="1" applyBorder="1" applyAlignment="1">
      <alignment horizontal="left"/>
    </xf>
    <xf numFmtId="0" fontId="11" fillId="0" borderId="0" xfId="0" applyFont="1" applyFill="1" applyAlignment="1">
      <alignment horizontal="left"/>
    </xf>
    <xf numFmtId="0" fontId="13" fillId="0" borderId="0" xfId="0" applyFont="1" applyFill="1" applyAlignment="1">
      <alignment horizontal="left"/>
    </xf>
    <xf numFmtId="0" fontId="11" fillId="0" borderId="0" xfId="0" applyFont="1" applyFill="1" applyAlignment="1">
      <alignment horizontal="left" wrapText="1"/>
    </xf>
    <xf numFmtId="3" fontId="4" fillId="0" borderId="5" xfId="0" applyNumberFormat="1" applyFont="1" applyFill="1" applyBorder="1" applyAlignment="1"/>
    <xf numFmtId="196" fontId="6" fillId="0" borderId="0" xfId="0" applyNumberFormat="1" applyFont="1" applyFill="1" applyAlignment="1"/>
    <xf numFmtId="0" fontId="6" fillId="0" borderId="5" xfId="0" applyFont="1" applyFill="1" applyBorder="1" applyAlignment="1"/>
    <xf numFmtId="0" fontId="4" fillId="0" borderId="0" xfId="0" applyFont="1" applyFill="1" applyAlignment="1">
      <alignment wrapText="1"/>
    </xf>
    <xf numFmtId="3" fontId="4" fillId="0" borderId="3" xfId="0" applyNumberFormat="1" applyFont="1" applyFill="1" applyBorder="1" applyAlignment="1"/>
    <xf numFmtId="3" fontId="4" fillId="0" borderId="0" xfId="0" applyNumberFormat="1" applyFont="1" applyFill="1" applyAlignment="1"/>
    <xf numFmtId="0" fontId="6" fillId="0" borderId="0" xfId="0" applyFont="1" applyFill="1"/>
    <xf numFmtId="195" fontId="4" fillId="0" borderId="0" xfId="1" applyNumberFormat="1" applyFont="1" applyFill="1" applyBorder="1" applyAlignment="1">
      <alignment horizontal="right"/>
    </xf>
    <xf numFmtId="194" fontId="4" fillId="0" borderId="0" xfId="1" applyFont="1" applyFill="1" applyBorder="1" applyAlignment="1">
      <alignment horizontal="right"/>
    </xf>
    <xf numFmtId="195" fontId="6" fillId="0" borderId="1" xfId="1" applyNumberFormat="1" applyFont="1" applyFill="1" applyBorder="1" applyAlignment="1">
      <alignment horizontal="right"/>
    </xf>
    <xf numFmtId="195" fontId="6" fillId="0" borderId="0" xfId="1" applyNumberFormat="1" applyFont="1" applyFill="1" applyBorder="1" applyAlignment="1">
      <alignment horizontal="right"/>
    </xf>
    <xf numFmtId="0" fontId="8" fillId="0" borderId="0" xfId="0" applyFont="1" applyFill="1" applyBorder="1" applyAlignment="1"/>
    <xf numFmtId="0" fontId="5" fillId="0" borderId="0" xfId="0" applyFont="1" applyFill="1"/>
    <xf numFmtId="37" fontId="4" fillId="0" borderId="1" xfId="0" applyNumberFormat="1" applyFont="1" applyFill="1" applyBorder="1" applyAlignment="1">
      <alignment horizontal="right"/>
    </xf>
    <xf numFmtId="195" fontId="4" fillId="0" borderId="2" xfId="1" applyNumberFormat="1" applyFont="1" applyFill="1" applyBorder="1" applyAlignment="1">
      <alignment horizontal="right"/>
    </xf>
    <xf numFmtId="37" fontId="6" fillId="0" borderId="5" xfId="0" applyNumberFormat="1" applyFont="1" applyFill="1" applyBorder="1" applyAlignment="1">
      <alignment horizontal="right"/>
    </xf>
    <xf numFmtId="0" fontId="7" fillId="0" borderId="0" xfId="0" applyFont="1" applyFill="1"/>
    <xf numFmtId="195" fontId="6" fillId="0" borderId="0" xfId="1" applyNumberFormat="1" applyFont="1" applyFill="1" applyAlignment="1"/>
    <xf numFmtId="0" fontId="29" fillId="0" borderId="0" xfId="0" applyFont="1" applyFill="1" applyAlignment="1">
      <alignment horizontal="left"/>
    </xf>
    <xf numFmtId="49" fontId="6" fillId="0" borderId="0" xfId="0" applyNumberFormat="1" applyFont="1" applyFill="1" applyAlignment="1">
      <alignment wrapText="1"/>
    </xf>
    <xf numFmtId="0" fontId="3" fillId="0" borderId="0" xfId="0" applyFont="1" applyFill="1" applyBorder="1" applyAlignment="1"/>
    <xf numFmtId="0" fontId="6" fillId="2" borderId="0" xfId="0" applyFont="1" applyFill="1" applyAlignment="1">
      <alignment wrapText="1"/>
    </xf>
    <xf numFmtId="195" fontId="6" fillId="0" borderId="0" xfId="1" applyNumberFormat="1" applyFont="1" applyFill="1" applyAlignment="1">
      <alignment horizontal="right"/>
    </xf>
    <xf numFmtId="0" fontId="23" fillId="0" borderId="0" xfId="0" applyFont="1" applyFill="1" applyAlignment="1">
      <alignment horizontal="left"/>
    </xf>
    <xf numFmtId="0" fontId="32" fillId="0" borderId="0" xfId="0" applyFont="1" applyFill="1" applyAlignment="1">
      <alignment horizontal="left"/>
    </xf>
    <xf numFmtId="0" fontId="33" fillId="0" borderId="0" xfId="0" applyFont="1" applyFill="1" applyAlignment="1">
      <alignment horizontal="left"/>
    </xf>
    <xf numFmtId="3" fontId="4" fillId="0" borderId="1" xfId="0" applyNumberFormat="1" applyFont="1" applyFill="1" applyBorder="1" applyAlignment="1"/>
    <xf numFmtId="0" fontId="7" fillId="0" borderId="0" xfId="0" applyFont="1" applyFill="1" applyAlignment="1">
      <alignment horizontal="center"/>
    </xf>
    <xf numFmtId="0" fontId="23" fillId="0" borderId="0" xfId="0" applyFont="1" applyFill="1" applyAlignment="1"/>
    <xf numFmtId="0" fontId="24" fillId="0" borderId="0" xfId="0" applyFont="1" applyFill="1" applyAlignment="1">
      <alignment horizontal="left"/>
    </xf>
    <xf numFmtId="0" fontId="0" fillId="0" borderId="0" xfId="0" applyFont="1" applyFill="1" applyBorder="1" applyAlignment="1">
      <alignment horizontal="center"/>
    </xf>
    <xf numFmtId="0" fontId="32" fillId="0" borderId="0" xfId="0" applyFont="1" applyFill="1" applyAlignment="1">
      <alignment horizontal="left" wrapText="1"/>
    </xf>
    <xf numFmtId="0" fontId="25" fillId="0" borderId="0" xfId="0" applyFont="1" applyFill="1" applyAlignment="1">
      <alignment horizontal="left" wrapText="1"/>
    </xf>
    <xf numFmtId="0" fontId="21" fillId="0" borderId="0" xfId="0" applyFont="1" applyFill="1" applyAlignment="1"/>
    <xf numFmtId="0" fontId="21" fillId="0" borderId="0" xfId="0" applyFont="1" applyFill="1" applyAlignment="1">
      <alignment horizontal="left"/>
    </xf>
    <xf numFmtId="0" fontId="22" fillId="0" borderId="0" xfId="0" applyFont="1" applyFill="1" applyAlignment="1">
      <alignment horizontal="left"/>
    </xf>
    <xf numFmtId="0" fontId="22" fillId="0" borderId="0" xfId="0" applyFont="1" applyFill="1" applyAlignment="1">
      <alignment horizontal="center"/>
    </xf>
    <xf numFmtId="0" fontId="6" fillId="0" borderId="7" xfId="0" applyFont="1" applyFill="1" applyBorder="1" applyAlignment="1"/>
    <xf numFmtId="0" fontId="6" fillId="0" borderId="10" xfId="0" applyFont="1" applyFill="1" applyBorder="1" applyAlignment="1"/>
    <xf numFmtId="0" fontId="9" fillId="0" borderId="0" xfId="0" applyFont="1" applyFill="1" applyBorder="1"/>
    <xf numFmtId="0" fontId="6" fillId="0" borderId="6" xfId="0" applyFont="1" applyFill="1" applyBorder="1" applyAlignment="1">
      <alignment horizontal="left"/>
    </xf>
    <xf numFmtId="0" fontId="26" fillId="0" borderId="7" xfId="0" applyFont="1" applyFill="1" applyBorder="1"/>
    <xf numFmtId="0" fontId="8" fillId="0" borderId="7" xfId="0" applyFont="1" applyFill="1" applyBorder="1" applyAlignment="1">
      <alignment horizontal="center"/>
    </xf>
    <xf numFmtId="0" fontId="4" fillId="0" borderId="7" xfId="0" applyFont="1" applyFill="1" applyBorder="1" applyAlignment="1">
      <alignment horizontal="center"/>
    </xf>
    <xf numFmtId="0" fontId="12" fillId="0" borderId="7" xfId="0" applyFont="1" applyFill="1" applyBorder="1" applyAlignment="1">
      <alignment horizontal="left"/>
    </xf>
    <xf numFmtId="0" fontId="4" fillId="0" borderId="7" xfId="0" applyFont="1" applyFill="1" applyBorder="1" applyAlignment="1">
      <alignment horizontal="right"/>
    </xf>
    <xf numFmtId="37" fontId="4" fillId="0" borderId="7" xfId="0" applyNumberFormat="1" applyFont="1" applyFill="1" applyBorder="1" applyAlignment="1">
      <alignment horizontal="right"/>
    </xf>
    <xf numFmtId="0" fontId="6" fillId="0" borderId="9" xfId="0" applyFont="1" applyFill="1" applyBorder="1" applyAlignment="1">
      <alignment horizontal="left"/>
    </xf>
    <xf numFmtId="0" fontId="4" fillId="0" borderId="10" xfId="0" applyFont="1" applyFill="1" applyBorder="1" applyAlignment="1">
      <alignment horizontal="center"/>
    </xf>
    <xf numFmtId="37" fontId="4" fillId="0" borderId="10" xfId="0" applyNumberFormat="1" applyFont="1" applyFill="1" applyBorder="1" applyAlignment="1">
      <alignment horizontal="right"/>
    </xf>
    <xf numFmtId="0" fontId="12" fillId="0" borderId="0" xfId="0" applyFont="1" applyFill="1" applyBorder="1" applyAlignment="1">
      <alignment horizontal="left"/>
    </xf>
    <xf numFmtId="0" fontId="26" fillId="0" borderId="7" xfId="0" applyFont="1" applyFill="1" applyBorder="1" applyAlignment="1">
      <alignment horizontal="left"/>
    </xf>
    <xf numFmtId="0" fontId="6" fillId="0" borderId="12" xfId="0" applyFont="1" applyFill="1" applyBorder="1" applyAlignment="1">
      <alignment horizontal="left"/>
    </xf>
    <xf numFmtId="0" fontId="26" fillId="0" borderId="0" xfId="0" applyFont="1" applyFill="1" applyBorder="1" applyAlignment="1">
      <alignment horizontal="left"/>
    </xf>
    <xf numFmtId="0" fontId="10" fillId="0" borderId="10" xfId="0" applyFont="1" applyFill="1" applyBorder="1" applyAlignment="1">
      <alignment horizontal="left"/>
    </xf>
    <xf numFmtId="0" fontId="8" fillId="0" borderId="10" xfId="0" applyFont="1" applyFill="1" applyBorder="1" applyAlignment="1">
      <alignment horizontal="center"/>
    </xf>
    <xf numFmtId="3" fontId="4" fillId="0" borderId="10" xfId="0" applyNumberFormat="1" applyFont="1" applyFill="1" applyBorder="1" applyAlignment="1"/>
    <xf numFmtId="0" fontId="4" fillId="0" borderId="10" xfId="0" applyFont="1" applyFill="1" applyBorder="1" applyAlignment="1"/>
    <xf numFmtId="3" fontId="4" fillId="0" borderId="11" xfId="0" applyNumberFormat="1" applyFont="1" applyFill="1" applyBorder="1" applyAlignment="1"/>
    <xf numFmtId="0" fontId="6" fillId="0" borderId="11" xfId="0" applyFont="1" applyFill="1" applyBorder="1" applyAlignment="1"/>
    <xf numFmtId="0" fontId="4" fillId="0" borderId="9" xfId="0" applyFont="1" applyFill="1" applyBorder="1" applyAlignment="1">
      <alignment horizontal="left"/>
    </xf>
    <xf numFmtId="0" fontId="4" fillId="0" borderId="6" xfId="0" applyFont="1" applyFill="1" applyBorder="1" applyAlignment="1">
      <alignment horizontal="left"/>
    </xf>
    <xf numFmtId="0" fontId="4" fillId="0" borderId="0" xfId="0" applyFont="1" applyFill="1" applyAlignment="1">
      <alignment horizontal="center"/>
    </xf>
    <xf numFmtId="0" fontId="8" fillId="0" borderId="0" xfId="0" applyFont="1" applyFill="1" applyAlignment="1">
      <alignment horizontal="center"/>
    </xf>
    <xf numFmtId="49" fontId="6" fillId="0" borderId="0" xfId="0" applyNumberFormat="1" applyFont="1" applyFill="1" applyAlignment="1">
      <alignment horizontal="center" wrapText="1"/>
    </xf>
    <xf numFmtId="0" fontId="7" fillId="0" borderId="0" xfId="0" applyFont="1" applyFill="1" applyAlignment="1">
      <alignment horizontal="left"/>
    </xf>
    <xf numFmtId="0" fontId="4" fillId="0" borderId="0" xfId="0" applyFont="1" applyFill="1" applyBorder="1" applyAlignment="1">
      <alignment horizontal="center"/>
    </xf>
    <xf numFmtId="3" fontId="6" fillId="0" borderId="0" xfId="0" applyNumberFormat="1" applyFont="1" applyFill="1" applyBorder="1" applyAlignment="1">
      <alignment wrapText="1"/>
    </xf>
    <xf numFmtId="3" fontId="6" fillId="0" borderId="1" xfId="0" applyNumberFormat="1" applyFont="1" applyFill="1" applyBorder="1" applyAlignment="1">
      <alignment wrapText="1"/>
    </xf>
    <xf numFmtId="0" fontId="6" fillId="0" borderId="0" xfId="0" applyFont="1" applyFill="1" applyAlignment="1">
      <alignment vertical="top" wrapText="1"/>
    </xf>
    <xf numFmtId="3" fontId="4" fillId="0" borderId="4" xfId="0" applyNumberFormat="1" applyFont="1" applyFill="1" applyBorder="1" applyAlignment="1">
      <alignment wrapText="1"/>
    </xf>
    <xf numFmtId="3" fontId="4" fillId="0" borderId="0" xfId="0" applyNumberFormat="1" applyFont="1" applyFill="1" applyBorder="1" applyAlignment="1">
      <alignment wrapText="1"/>
    </xf>
    <xf numFmtId="0" fontId="4" fillId="0" borderId="0" xfId="0" applyFont="1" applyFill="1" applyBorder="1" applyAlignment="1">
      <alignment wrapText="1"/>
    </xf>
    <xf numFmtId="0" fontId="4" fillId="0" borderId="6" xfId="0" applyFont="1" applyFill="1" applyBorder="1" applyAlignment="1">
      <alignment horizontal="left" wrapText="1"/>
    </xf>
    <xf numFmtId="0" fontId="4" fillId="0" borderId="12" xfId="0" applyFont="1" applyFill="1" applyBorder="1" applyAlignment="1">
      <alignment horizontal="left" wrapText="1"/>
    </xf>
    <xf numFmtId="0" fontId="4" fillId="0" borderId="9" xfId="0" applyFont="1" applyFill="1" applyBorder="1" applyAlignment="1">
      <alignment horizontal="left" wrapText="1"/>
    </xf>
    <xf numFmtId="0" fontId="31" fillId="0" borderId="0" xfId="0" applyFont="1" applyFill="1" applyAlignment="1">
      <alignment horizontal="left" wrapText="1"/>
    </xf>
    <xf numFmtId="0" fontId="6" fillId="0" borderId="0" xfId="0" applyFont="1" applyFill="1" applyAlignment="1">
      <alignment vertical="center"/>
    </xf>
    <xf numFmtId="3" fontId="6" fillId="0" borderId="0" xfId="0" applyNumberFormat="1" applyFont="1" applyFill="1" applyAlignment="1">
      <alignment wrapText="1"/>
    </xf>
    <xf numFmtId="0" fontId="4" fillId="0" borderId="4" xfId="0" applyFont="1" applyFill="1" applyBorder="1" applyAlignment="1">
      <alignment wrapText="1"/>
    </xf>
    <xf numFmtId="0" fontId="0" fillId="0" borderId="0" xfId="0" applyFill="1"/>
    <xf numFmtId="0" fontId="25" fillId="0" borderId="6" xfId="0" applyFont="1" applyFill="1" applyBorder="1" applyAlignment="1">
      <alignment horizontal="left" wrapText="1"/>
    </xf>
    <xf numFmtId="0" fontId="25" fillId="0" borderId="12" xfId="0" applyFont="1" applyFill="1" applyBorder="1" applyAlignment="1">
      <alignment horizontal="left" wrapText="1"/>
    </xf>
    <xf numFmtId="0" fontId="25" fillId="0" borderId="9" xfId="0" applyFont="1" applyFill="1" applyBorder="1" applyAlignment="1">
      <alignment horizontal="left" wrapText="1"/>
    </xf>
    <xf numFmtId="0" fontId="5" fillId="0" borderId="0" xfId="0" applyFont="1" applyFill="1" applyAlignment="1">
      <alignment wrapText="1"/>
    </xf>
    <xf numFmtId="0" fontId="8" fillId="0" borderId="0" xfId="0" applyFont="1" applyFill="1" applyAlignment="1">
      <alignment wrapText="1"/>
    </xf>
    <xf numFmtId="0" fontId="5" fillId="0" borderId="0" xfId="0" applyFont="1" applyFill="1" applyAlignment="1"/>
    <xf numFmtId="0" fontId="6" fillId="0" borderId="0" xfId="0" applyFont="1" applyFill="1" applyAlignment="1">
      <alignment horizontal="center" vertical="top" wrapText="1"/>
    </xf>
    <xf numFmtId="0" fontId="16" fillId="0" borderId="0" xfId="0" applyFont="1" applyFill="1" applyAlignment="1">
      <alignment horizontal="center" vertical="top" wrapText="1"/>
    </xf>
    <xf numFmtId="0" fontId="14" fillId="0" borderId="0" xfId="0" applyFont="1" applyFill="1" applyAlignment="1">
      <alignment horizontal="center" vertical="top" wrapText="1"/>
    </xf>
    <xf numFmtId="0" fontId="7" fillId="0" borderId="0" xfId="0" applyFont="1" applyFill="1" applyAlignment="1">
      <alignment horizontal="center" vertical="top" wrapText="1"/>
    </xf>
    <xf numFmtId="192" fontId="4" fillId="0" borderId="0" xfId="0" applyNumberFormat="1" applyFont="1" applyFill="1" applyAlignment="1">
      <alignment horizontal="right"/>
    </xf>
    <xf numFmtId="192" fontId="4" fillId="0" borderId="0" xfId="0" applyNumberFormat="1" applyFont="1" applyFill="1" applyBorder="1" applyAlignment="1">
      <alignment horizontal="right"/>
    </xf>
    <xf numFmtId="192" fontId="6" fillId="0" borderId="0" xfId="0" applyNumberFormat="1" applyFont="1" applyFill="1" applyAlignment="1">
      <alignment horizontal="right"/>
    </xf>
    <xf numFmtId="192" fontId="6" fillId="0" borderId="0" xfId="1" applyNumberFormat="1" applyFont="1" applyFill="1" applyAlignment="1">
      <alignment horizontal="right"/>
    </xf>
    <xf numFmtId="192" fontId="6" fillId="0" borderId="0" xfId="1" applyNumberFormat="1" applyFont="1" applyFill="1" applyBorder="1" applyAlignment="1">
      <alignment horizontal="right"/>
    </xf>
    <xf numFmtId="192" fontId="6" fillId="0" borderId="0" xfId="0" applyNumberFormat="1" applyFont="1" applyFill="1" applyBorder="1" applyAlignment="1">
      <alignment horizontal="right"/>
    </xf>
    <xf numFmtId="192" fontId="4" fillId="0" borderId="5" xfId="0" applyNumberFormat="1" applyFont="1" applyFill="1" applyBorder="1" applyAlignment="1">
      <alignment horizontal="right"/>
    </xf>
    <xf numFmtId="192" fontId="6" fillId="0" borderId="1" xfId="1" applyNumberFormat="1" applyFont="1" applyFill="1" applyBorder="1" applyAlignment="1">
      <alignment horizontal="right"/>
    </xf>
    <xf numFmtId="192" fontId="4" fillId="0" borderId="3" xfId="0" applyNumberFormat="1" applyFont="1" applyFill="1" applyBorder="1" applyAlignment="1">
      <alignment horizontal="right"/>
    </xf>
    <xf numFmtId="192" fontId="4" fillId="0" borderId="0" xfId="1" applyNumberFormat="1" applyFont="1" applyFill="1" applyAlignment="1">
      <alignment horizontal="right"/>
    </xf>
    <xf numFmtId="192" fontId="4" fillId="0" borderId="0" xfId="1" applyNumberFormat="1" applyFont="1" applyFill="1" applyBorder="1" applyAlignment="1">
      <alignment horizontal="right"/>
    </xf>
    <xf numFmtId="192" fontId="4" fillId="0" borderId="3" xfId="1" applyNumberFormat="1" applyFont="1" applyFill="1" applyBorder="1" applyAlignment="1">
      <alignment horizontal="right"/>
    </xf>
    <xf numFmtId="192" fontId="4" fillId="0" borderId="1" xfId="0" applyNumberFormat="1" applyFont="1" applyFill="1" applyBorder="1" applyAlignment="1">
      <alignment horizontal="right"/>
    </xf>
    <xf numFmtId="192" fontId="6" fillId="0" borderId="3" xfId="1" applyNumberFormat="1" applyFont="1" applyFill="1" applyBorder="1" applyAlignment="1">
      <alignment horizontal="right"/>
    </xf>
    <xf numFmtId="192" fontId="4" fillId="0" borderId="2" xfId="0" applyNumberFormat="1" applyFont="1" applyFill="1" applyBorder="1" applyAlignment="1">
      <alignment horizontal="right"/>
    </xf>
    <xf numFmtId="37" fontId="40" fillId="0" borderId="0" xfId="0" applyNumberFormat="1" applyFont="1" applyFill="1" applyAlignment="1">
      <alignment horizontal="right"/>
    </xf>
    <xf numFmtId="0" fontId="8"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horizontal="center"/>
    </xf>
    <xf numFmtId="0" fontId="8" fillId="0" borderId="0" xfId="0" applyFont="1" applyFill="1" applyAlignment="1">
      <alignment horizontal="center"/>
    </xf>
    <xf numFmtId="0" fontId="4" fillId="0" borderId="0" xfId="0" applyFont="1" applyFill="1" applyBorder="1" applyAlignment="1">
      <alignment horizontal="center"/>
    </xf>
    <xf numFmtId="0" fontId="6" fillId="3" borderId="0" xfId="0" applyFont="1" applyFill="1" applyAlignment="1"/>
    <xf numFmtId="0" fontId="8" fillId="3" borderId="0" xfId="0" applyFont="1" applyFill="1" applyAlignment="1">
      <alignment horizontal="center"/>
    </xf>
    <xf numFmtId="0" fontId="4" fillId="3" borderId="0" xfId="0" applyFont="1" applyFill="1" applyAlignment="1">
      <alignment horizontal="left" wrapText="1"/>
    </xf>
    <xf numFmtId="0" fontId="4" fillId="3" borderId="0" xfId="0" applyFont="1" applyFill="1" applyAlignment="1">
      <alignment horizontal="center" vertical="top" wrapText="1"/>
    </xf>
    <xf numFmtId="0" fontId="4" fillId="3" borderId="0" xfId="0" applyFont="1" applyFill="1" applyAlignment="1">
      <alignment horizontal="left"/>
    </xf>
    <xf numFmtId="0" fontId="4" fillId="3" borderId="0" xfId="0" applyFont="1" applyFill="1" applyBorder="1" applyAlignment="1">
      <alignment horizontal="center"/>
    </xf>
    <xf numFmtId="192" fontId="6" fillId="3" borderId="0" xfId="1" applyNumberFormat="1" applyFont="1" applyFill="1" applyBorder="1" applyAlignment="1">
      <alignment horizontal="right"/>
    </xf>
    <xf numFmtId="192" fontId="4" fillId="3" borderId="0" xfId="0" applyNumberFormat="1" applyFont="1" applyFill="1" applyBorder="1" applyAlignment="1">
      <alignment horizontal="right"/>
    </xf>
    <xf numFmtId="192" fontId="4" fillId="3" borderId="0" xfId="1" applyNumberFormat="1" applyFont="1" applyFill="1" applyBorder="1" applyAlignment="1">
      <alignment horizontal="right"/>
    </xf>
    <xf numFmtId="37" fontId="4" fillId="3" borderId="0" xfId="0" applyNumberFormat="1" applyFont="1" applyFill="1" applyAlignment="1">
      <alignment horizontal="right"/>
    </xf>
    <xf numFmtId="0" fontId="4" fillId="3" borderId="0" xfId="0" applyFont="1" applyFill="1" applyAlignment="1"/>
    <xf numFmtId="192" fontId="6" fillId="3" borderId="0" xfId="1" applyNumberFormat="1" applyFont="1" applyFill="1" applyAlignment="1">
      <alignment horizontal="right"/>
    </xf>
    <xf numFmtId="192" fontId="6" fillId="3" borderId="0" xfId="0" applyNumberFormat="1" applyFont="1" applyFill="1" applyBorder="1" applyAlignment="1">
      <alignment horizontal="right"/>
    </xf>
    <xf numFmtId="0" fontId="11" fillId="3" borderId="0" xfId="0" applyFont="1" applyFill="1" applyAlignment="1">
      <alignment horizontal="left"/>
    </xf>
    <xf numFmtId="0" fontId="6" fillId="3" borderId="0" xfId="0" applyFont="1" applyFill="1" applyAlignment="1">
      <alignment wrapText="1"/>
    </xf>
    <xf numFmtId="37" fontId="6" fillId="3" borderId="0" xfId="0" applyNumberFormat="1" applyFont="1" applyFill="1" applyAlignment="1">
      <alignment horizontal="right"/>
    </xf>
    <xf numFmtId="194" fontId="4" fillId="0" borderId="1" xfId="1" applyFont="1" applyFill="1" applyBorder="1" applyAlignment="1">
      <alignment horizontal="right"/>
    </xf>
    <xf numFmtId="194" fontId="4" fillId="0" borderId="2" xfId="1" applyFont="1" applyFill="1" applyBorder="1" applyAlignment="1">
      <alignment horizontal="right"/>
    </xf>
    <xf numFmtId="195" fontId="6" fillId="0" borderId="3" xfId="1" applyNumberFormat="1" applyFont="1" applyFill="1" applyBorder="1" applyAlignment="1">
      <alignment horizontal="right"/>
    </xf>
    <xf numFmtId="194" fontId="6" fillId="3" borderId="0" xfId="1" applyFont="1" applyFill="1" applyBorder="1" applyAlignment="1">
      <alignment horizontal="right"/>
    </xf>
    <xf numFmtId="195" fontId="15" fillId="0" borderId="0" xfId="1" applyNumberFormat="1" applyFont="1" applyFill="1" applyAlignment="1"/>
    <xf numFmtId="195" fontId="14" fillId="0" borderId="0" xfId="1" applyNumberFormat="1" applyFont="1" applyFill="1" applyAlignment="1"/>
    <xf numFmtId="195" fontId="6" fillId="0" borderId="0" xfId="1" applyNumberFormat="1" applyFont="1" applyFill="1" applyBorder="1" applyAlignment="1">
      <alignment horizontal="center"/>
    </xf>
    <xf numFmtId="195" fontId="6" fillId="0" borderId="0" xfId="1" applyNumberFormat="1" applyFont="1" applyFill="1" applyAlignment="1">
      <alignment horizontal="center"/>
    </xf>
    <xf numFmtId="195" fontId="12" fillId="0" borderId="7" xfId="1" applyNumberFormat="1" applyFont="1" applyFill="1" applyBorder="1" applyAlignment="1">
      <alignment horizontal="left"/>
    </xf>
    <xf numFmtId="195" fontId="12" fillId="0" borderId="0" xfId="1" applyNumberFormat="1" applyFont="1" applyFill="1" applyBorder="1" applyAlignment="1">
      <alignment horizontal="left"/>
    </xf>
    <xf numFmtId="195" fontId="4" fillId="0" borderId="10" xfId="1" applyNumberFormat="1" applyFont="1" applyFill="1" applyBorder="1" applyAlignment="1">
      <alignment horizontal="right"/>
    </xf>
    <xf numFmtId="195" fontId="6" fillId="3" borderId="0" xfId="1" applyNumberFormat="1" applyFont="1" applyFill="1" applyBorder="1" applyAlignment="1">
      <alignment horizontal="right"/>
    </xf>
    <xf numFmtId="195" fontId="4" fillId="0" borderId="0" xfId="1" applyNumberFormat="1" applyFont="1" applyFill="1" applyAlignment="1">
      <alignment horizontal="right"/>
    </xf>
    <xf numFmtId="195" fontId="4" fillId="0" borderId="7" xfId="1" applyNumberFormat="1" applyFont="1" applyFill="1" applyBorder="1" applyAlignment="1">
      <alignment horizontal="right"/>
    </xf>
    <xf numFmtId="195" fontId="8" fillId="0" borderId="0" xfId="1" applyNumberFormat="1" applyFont="1" applyFill="1" applyBorder="1"/>
    <xf numFmtId="194" fontId="6" fillId="3" borderId="0" xfId="1" applyFont="1" applyFill="1" applyAlignment="1">
      <alignment horizontal="right"/>
    </xf>
    <xf numFmtId="195" fontId="6" fillId="3" borderId="0" xfId="1" applyNumberFormat="1" applyFont="1" applyFill="1" applyAlignment="1">
      <alignment horizontal="right"/>
    </xf>
    <xf numFmtId="195" fontId="4" fillId="3" borderId="0" xfId="1" applyNumberFormat="1" applyFont="1" applyFill="1" applyBorder="1" applyAlignment="1">
      <alignment horizontal="right"/>
    </xf>
    <xf numFmtId="195" fontId="0" fillId="0" borderId="0" xfId="1" applyNumberFormat="1" applyFont="1" applyFill="1" applyBorder="1" applyAlignment="1">
      <alignment horizontal="center"/>
    </xf>
    <xf numFmtId="37" fontId="6" fillId="3" borderId="0" xfId="0" applyNumberFormat="1" applyFont="1" applyFill="1" applyBorder="1" applyAlignment="1">
      <alignment horizontal="right"/>
    </xf>
    <xf numFmtId="195" fontId="4" fillId="0" borderId="8" xfId="1" applyNumberFormat="1" applyFont="1" applyFill="1" applyBorder="1" applyAlignment="1">
      <alignment horizontal="right"/>
    </xf>
    <xf numFmtId="195" fontId="4" fillId="0" borderId="13" xfId="1" applyNumberFormat="1" applyFont="1" applyFill="1" applyBorder="1" applyAlignment="1">
      <alignment horizontal="right"/>
    </xf>
    <xf numFmtId="195" fontId="4" fillId="0" borderId="11" xfId="1" applyNumberFormat="1" applyFont="1" applyFill="1" applyBorder="1" applyAlignment="1">
      <alignment horizontal="right"/>
    </xf>
    <xf numFmtId="195" fontId="6" fillId="2" borderId="0" xfId="1" applyNumberFormat="1" applyFont="1" applyFill="1" applyBorder="1" applyAlignment="1">
      <alignment horizontal="right"/>
    </xf>
    <xf numFmtId="195" fontId="4" fillId="2" borderId="2" xfId="1" applyNumberFormat="1" applyFont="1" applyFill="1" applyBorder="1" applyAlignment="1">
      <alignment horizontal="right"/>
    </xf>
    <xf numFmtId="195" fontId="6" fillId="0" borderId="0" xfId="1" applyNumberFormat="1" applyFont="1" applyFill="1" applyAlignment="1">
      <alignment horizontal="center" wrapText="1"/>
    </xf>
    <xf numFmtId="195" fontId="15" fillId="0" borderId="0" xfId="1" applyNumberFormat="1" applyFont="1" applyFill="1" applyBorder="1" applyAlignment="1"/>
    <xf numFmtId="195" fontId="14" fillId="0" borderId="0" xfId="1" applyNumberFormat="1" applyFont="1" applyFill="1" applyBorder="1" applyAlignment="1"/>
    <xf numFmtId="195" fontId="4" fillId="0" borderId="0" xfId="1" applyNumberFormat="1" applyFont="1" applyFill="1" applyBorder="1" applyAlignment="1">
      <alignment horizontal="center"/>
    </xf>
    <xf numFmtId="195" fontId="4" fillId="0" borderId="0" xfId="1" applyNumberFormat="1" applyFont="1" applyFill="1" applyAlignment="1">
      <alignment horizontal="center"/>
    </xf>
    <xf numFmtId="195" fontId="6" fillId="0" borderId="0" xfId="1" applyNumberFormat="1" applyFont="1" applyFill="1" applyBorder="1" applyAlignment="1"/>
    <xf numFmtId="195" fontId="27" fillId="0" borderId="0" xfId="1" applyNumberFormat="1" applyFont="1" applyFill="1" applyAlignment="1">
      <alignment horizontal="center"/>
    </xf>
    <xf numFmtId="195" fontId="4" fillId="0" borderId="5" xfId="1" applyNumberFormat="1" applyFont="1" applyFill="1" applyBorder="1" applyAlignment="1">
      <alignment horizontal="right"/>
    </xf>
    <xf numFmtId="195" fontId="4" fillId="3" borderId="0" xfId="1" applyNumberFormat="1" applyFont="1" applyFill="1" applyAlignment="1">
      <alignment horizontal="right"/>
    </xf>
    <xf numFmtId="195" fontId="6" fillId="2" borderId="0" xfId="1" applyNumberFormat="1" applyFont="1" applyFill="1" applyAlignment="1">
      <alignment horizontal="right"/>
    </xf>
    <xf numFmtId="195" fontId="4" fillId="0" borderId="1" xfId="1" applyNumberFormat="1" applyFont="1" applyFill="1" applyBorder="1" applyAlignment="1">
      <alignment horizontal="right"/>
    </xf>
    <xf numFmtId="195" fontId="6" fillId="0" borderId="1" xfId="1" applyNumberFormat="1" applyFont="1" applyFill="1" applyBorder="1" applyAlignment="1"/>
    <xf numFmtId="195" fontId="6" fillId="0" borderId="4" xfId="1" applyNumberFormat="1" applyFont="1" applyFill="1" applyBorder="1" applyAlignment="1"/>
    <xf numFmtId="195" fontId="4" fillId="0" borderId="0" xfId="1" applyNumberFormat="1" applyFont="1" applyFill="1" applyAlignment="1"/>
    <xf numFmtId="195" fontId="4" fillId="0" borderId="4" xfId="1" applyNumberFormat="1" applyFont="1" applyFill="1" applyBorder="1" applyAlignment="1"/>
    <xf numFmtId="195" fontId="4" fillId="0" borderId="0" xfId="1" applyNumberFormat="1" applyFont="1" applyFill="1" applyBorder="1" applyAlignment="1"/>
    <xf numFmtId="0" fontId="10" fillId="2" borderId="10" xfId="0" applyFont="1" applyFill="1" applyBorder="1" applyAlignment="1">
      <alignment horizontal="left"/>
    </xf>
    <xf numFmtId="0" fontId="8" fillId="0" borderId="0" xfId="0" applyFont="1" applyFill="1" applyAlignment="1">
      <alignment horizontal="center"/>
    </xf>
    <xf numFmtId="0" fontId="8" fillId="0" borderId="0" xfId="0" applyFont="1" applyFill="1" applyAlignment="1">
      <alignment horizontal="center"/>
    </xf>
    <xf numFmtId="0" fontId="9" fillId="4" borderId="0" xfId="0" applyFont="1" applyFill="1" applyAlignment="1">
      <alignment wrapText="1"/>
    </xf>
    <xf numFmtId="0" fontId="35" fillId="4" borderId="0" xfId="0" applyFont="1" applyFill="1" applyAlignment="1">
      <alignment wrapText="1"/>
    </xf>
    <xf numFmtId="0" fontId="24" fillId="4" borderId="0" xfId="0" applyFont="1" applyFill="1" applyAlignment="1">
      <alignment horizontal="left"/>
    </xf>
    <xf numFmtId="0" fontId="6" fillId="4" borderId="0" xfId="0" applyFont="1" applyFill="1" applyAlignment="1">
      <alignment horizontal="left"/>
    </xf>
    <xf numFmtId="0" fontId="4" fillId="4" borderId="0" xfId="0" applyFont="1" applyFill="1" applyAlignment="1">
      <alignment horizontal="left"/>
    </xf>
    <xf numFmtId="0" fontId="4" fillId="4" borderId="0" xfId="0" applyFont="1" applyFill="1" applyAlignment="1">
      <alignment horizontal="center"/>
    </xf>
    <xf numFmtId="0" fontId="21" fillId="4" borderId="0" xfId="0" applyFont="1" applyFill="1" applyAlignment="1">
      <alignment horizontal="left"/>
    </xf>
    <xf numFmtId="0" fontId="22" fillId="4" borderId="0" xfId="0" applyFont="1" applyFill="1" applyAlignment="1">
      <alignment horizontal="left"/>
    </xf>
    <xf numFmtId="0" fontId="22" fillId="4" borderId="0" xfId="0" applyFont="1" applyFill="1" applyAlignment="1">
      <alignment horizontal="center"/>
    </xf>
    <xf numFmtId="0" fontId="6" fillId="0" borderId="4" xfId="0" applyFont="1" applyFill="1" applyBorder="1" applyAlignment="1">
      <alignment horizontal="right"/>
    </xf>
    <xf numFmtId="0" fontId="8" fillId="0" borderId="0" xfId="0" applyFont="1" applyFill="1" applyAlignment="1">
      <alignment horizontal="center"/>
    </xf>
    <xf numFmtId="0" fontId="4" fillId="0" borderId="0" xfId="0" applyFont="1" applyFill="1" applyBorder="1" applyAlignment="1">
      <alignment horizontal="center"/>
    </xf>
    <xf numFmtId="195" fontId="6" fillId="0" borderId="0" xfId="0" applyNumberFormat="1" applyFont="1" applyFill="1" applyAlignment="1"/>
    <xf numFmtId="0" fontId="8" fillId="0" borderId="0" xfId="0" applyFont="1" applyFill="1" applyAlignment="1">
      <alignment horizontal="center"/>
    </xf>
    <xf numFmtId="0" fontId="4" fillId="0" borderId="0" xfId="0" applyFont="1" applyFill="1" applyBorder="1" applyAlignment="1">
      <alignment horizontal="center"/>
    </xf>
    <xf numFmtId="195" fontId="6" fillId="0" borderId="0" xfId="0" applyNumberFormat="1" applyFont="1" applyFill="1" applyBorder="1" applyAlignment="1">
      <alignment horizontal="right"/>
    </xf>
    <xf numFmtId="195" fontId="4" fillId="0" borderId="0" xfId="0" applyNumberFormat="1" applyFont="1" applyFill="1" applyBorder="1" applyAlignment="1">
      <alignment horizontal="right"/>
    </xf>
    <xf numFmtId="195" fontId="6" fillId="0" borderId="0" xfId="0" applyNumberFormat="1" applyFont="1" applyFill="1" applyAlignment="1">
      <alignment horizontal="right"/>
    </xf>
    <xf numFmtId="0" fontId="6" fillId="2" borderId="0" xfId="0" applyFont="1" applyFill="1" applyAlignment="1">
      <alignment horizontal="left"/>
    </xf>
    <xf numFmtId="0" fontId="8" fillId="5" borderId="0" xfId="0" applyFont="1" applyFill="1" applyAlignment="1">
      <alignment horizontal="center"/>
    </xf>
    <xf numFmtId="0" fontId="8" fillId="0" borderId="0" xfId="0" applyFont="1" applyFill="1" applyAlignment="1">
      <alignment horizontal="center"/>
    </xf>
    <xf numFmtId="37" fontId="8" fillId="0" borderId="0" xfId="0" applyNumberFormat="1" applyFont="1" applyFill="1" applyAlignment="1">
      <alignment horizontal="center"/>
    </xf>
    <xf numFmtId="49" fontId="8" fillId="5" borderId="0" xfId="0" applyNumberFormat="1" applyFont="1" applyFill="1" applyAlignment="1">
      <alignment horizontal="center"/>
    </xf>
    <xf numFmtId="0" fontId="8" fillId="0" borderId="0" xfId="0" applyFont="1" applyFill="1" applyAlignment="1">
      <alignment horizontal="center"/>
    </xf>
    <xf numFmtId="0" fontId="4" fillId="0" borderId="0" xfId="0" applyFont="1" applyFill="1" applyBorder="1" applyAlignment="1">
      <alignment horizontal="center"/>
    </xf>
    <xf numFmtId="0" fontId="6" fillId="0" borderId="0" xfId="0" applyFont="1" applyFill="1" applyBorder="1" applyAlignment="1">
      <alignment horizontal="center" wrapText="1"/>
    </xf>
    <xf numFmtId="195" fontId="4" fillId="0" borderId="0" xfId="3" applyNumberFormat="1" applyFont="1" applyFill="1" applyBorder="1" applyAlignment="1">
      <alignment horizontal="right"/>
    </xf>
    <xf numFmtId="0" fontId="6" fillId="0" borderId="0" xfId="2" applyFont="1" applyFill="1" applyBorder="1" applyAlignment="1">
      <alignment horizontal="center"/>
    </xf>
    <xf numFmtId="0" fontId="5" fillId="0" borderId="0" xfId="0" applyFont="1" applyFill="1" applyBorder="1" applyAlignment="1">
      <alignment horizontal="center"/>
    </xf>
    <xf numFmtId="194" fontId="4" fillId="0" borderId="0" xfId="1" applyFont="1" applyFill="1" applyAlignment="1"/>
    <xf numFmtId="195" fontId="4" fillId="0" borderId="3" xfId="0" applyNumberFormat="1" applyFont="1" applyFill="1" applyBorder="1" applyAlignment="1"/>
    <xf numFmtId="195" fontId="4" fillId="0" borderId="0" xfId="0" applyNumberFormat="1" applyFont="1" applyFill="1" applyAlignment="1"/>
    <xf numFmtId="0" fontId="6" fillId="0" borderId="0" xfId="0" applyFont="1" applyFill="1" applyAlignment="1">
      <alignment horizontal="left" indent="2"/>
    </xf>
    <xf numFmtId="0" fontId="6" fillId="0" borderId="0" xfId="0" applyFont="1" applyFill="1" applyAlignment="1">
      <alignment horizontal="left" indent="3"/>
    </xf>
    <xf numFmtId="194" fontId="6" fillId="0" borderId="0" xfId="1" applyFont="1" applyFill="1" applyAlignment="1"/>
    <xf numFmtId="194" fontId="4" fillId="0" borderId="0" xfId="1" applyFont="1" applyFill="1" applyBorder="1" applyAlignment="1"/>
    <xf numFmtId="194" fontId="4" fillId="0" borderId="5" xfId="1" applyFont="1" applyFill="1" applyBorder="1" applyAlignment="1"/>
    <xf numFmtId="194" fontId="4" fillId="0" borderId="3" xfId="1" applyFont="1" applyFill="1" applyBorder="1" applyAlignment="1"/>
    <xf numFmtId="194" fontId="6" fillId="0" borderId="4" xfId="1" applyFont="1" applyFill="1" applyBorder="1" applyAlignment="1">
      <alignment horizontal="right"/>
    </xf>
    <xf numFmtId="0" fontId="8" fillId="0" borderId="0" xfId="0" applyFont="1" applyFill="1" applyAlignment="1">
      <alignment horizontal="center"/>
    </xf>
    <xf numFmtId="0" fontId="4" fillId="0" borderId="0" xfId="0" applyFont="1" applyFill="1" applyBorder="1" applyAlignment="1">
      <alignment horizontal="center"/>
    </xf>
    <xf numFmtId="195" fontId="4" fillId="0" borderId="3" xfId="1" applyNumberFormat="1" applyFont="1" applyFill="1" applyBorder="1" applyAlignment="1"/>
    <xf numFmtId="197" fontId="4" fillId="0" borderId="0" xfId="0" applyNumberFormat="1" applyFont="1" applyFill="1" applyBorder="1" applyAlignment="1">
      <alignment horizontal="right"/>
    </xf>
    <xf numFmtId="195" fontId="6" fillId="0" borderId="0" xfId="3" applyNumberFormat="1" applyFill="1" applyAlignment="1">
      <alignment horizontal="right"/>
    </xf>
    <xf numFmtId="194" fontId="6" fillId="0" borderId="4" xfId="3" applyFill="1" applyBorder="1" applyAlignment="1">
      <alignment horizontal="right"/>
    </xf>
    <xf numFmtId="195" fontId="4" fillId="0" borderId="5" xfId="1" applyNumberFormat="1" applyFont="1" applyFill="1" applyBorder="1" applyAlignment="1"/>
    <xf numFmtId="195" fontId="4" fillId="0" borderId="2" xfId="1" applyNumberFormat="1" applyFont="1" applyFill="1" applyBorder="1" applyAlignment="1"/>
    <xf numFmtId="0" fontId="4" fillId="0" borderId="0" xfId="0" applyFont="1" applyFill="1" applyAlignment="1">
      <alignment horizontal="center"/>
    </xf>
    <xf numFmtId="0" fontId="8" fillId="0" borderId="0" xfId="0" applyFont="1" applyFill="1" applyAlignment="1">
      <alignment horizontal="center"/>
    </xf>
    <xf numFmtId="0" fontId="6" fillId="0" borderId="1" xfId="0" applyFont="1" applyFill="1" applyBorder="1" applyAlignment="1">
      <alignment horizontal="center"/>
    </xf>
    <xf numFmtId="0" fontId="7" fillId="0" borderId="0" xfId="0" applyFont="1" applyFill="1" applyAlignment="1">
      <alignment horizontal="left"/>
    </xf>
    <xf numFmtId="0" fontId="35" fillId="0" borderId="0" xfId="0" applyFont="1" applyFill="1" applyAlignment="1"/>
    <xf numFmtId="49" fontId="6" fillId="0" borderId="0" xfId="0" applyNumberFormat="1" applyFont="1" applyFill="1" applyAlignment="1"/>
    <xf numFmtId="3" fontId="4" fillId="0" borderId="4" xfId="0" applyNumberFormat="1" applyFont="1" applyFill="1" applyBorder="1" applyAlignment="1"/>
    <xf numFmtId="195" fontId="4" fillId="0" borderId="1" xfId="1" applyNumberFormat="1" applyFont="1" applyFill="1" applyBorder="1" applyAlignment="1"/>
    <xf numFmtId="194" fontId="4" fillId="0" borderId="1" xfId="1" applyFont="1" applyFill="1" applyBorder="1" applyAlignment="1"/>
    <xf numFmtId="0" fontId="8" fillId="0" borderId="0" xfId="0" applyFont="1" applyFill="1" applyAlignment="1">
      <alignment horizontal="center"/>
    </xf>
    <xf numFmtId="0" fontId="8" fillId="0" borderId="0" xfId="0" applyFont="1" applyFill="1" applyAlignment="1">
      <alignment horizontal="center"/>
    </xf>
    <xf numFmtId="192" fontId="6" fillId="0" borderId="1" xfId="0" applyNumberFormat="1" applyFont="1" applyFill="1" applyBorder="1" applyAlignment="1">
      <alignment horizontal="right"/>
    </xf>
    <xf numFmtId="192" fontId="4" fillId="0" borderId="4" xfId="0" applyNumberFormat="1" applyFont="1" applyFill="1" applyBorder="1" applyAlignment="1">
      <alignment horizontal="right"/>
    </xf>
    <xf numFmtId="37" fontId="4" fillId="0" borderId="4" xfId="0" applyNumberFormat="1" applyFont="1" applyFill="1" applyBorder="1" applyAlignment="1">
      <alignment horizontal="right"/>
    </xf>
    <xf numFmtId="195" fontId="4" fillId="0" borderId="4" xfId="1" applyNumberFormat="1" applyFont="1" applyFill="1" applyBorder="1" applyAlignment="1">
      <alignment horizontal="right"/>
    </xf>
    <xf numFmtId="10" fontId="6" fillId="0" borderId="0" xfId="1" applyNumberFormat="1" applyFont="1" applyFill="1" applyAlignment="1"/>
    <xf numFmtId="0" fontId="8" fillId="0" borderId="0" xfId="0" applyFont="1" applyFill="1" applyAlignment="1">
      <alignment horizontal="center"/>
    </xf>
    <xf numFmtId="0" fontId="8" fillId="0" borderId="0" xfId="0" applyFont="1" applyFill="1" applyAlignment="1">
      <alignment horizontal="center"/>
    </xf>
    <xf numFmtId="0" fontId="8" fillId="0" borderId="0" xfId="0" applyFont="1" applyFill="1" applyAlignment="1">
      <alignment horizontal="center" vertical="center"/>
    </xf>
    <xf numFmtId="195" fontId="6" fillId="0" borderId="0" xfId="1" applyNumberFormat="1" applyFont="1" applyFill="1" applyAlignment="1">
      <alignment vertical="center"/>
    </xf>
    <xf numFmtId="3" fontId="6" fillId="0" borderId="0" xfId="0" applyNumberFormat="1" applyFont="1" applyFill="1" applyAlignment="1">
      <alignment vertical="center"/>
    </xf>
    <xf numFmtId="192" fontId="4" fillId="0" borderId="0" xfId="0" applyNumberFormat="1" applyFont="1" applyFill="1" applyAlignment="1"/>
    <xf numFmtId="192" fontId="6" fillId="0" borderId="0" xfId="0" applyNumberFormat="1" applyFont="1" applyFill="1" applyAlignment="1"/>
    <xf numFmtId="194" fontId="6" fillId="0" borderId="4" xfId="3" applyNumberFormat="1" applyFill="1" applyBorder="1" applyAlignment="1">
      <alignment horizontal="right"/>
    </xf>
    <xf numFmtId="194" fontId="6" fillId="0" borderId="0" xfId="1" applyFont="1" applyFill="1" applyAlignment="1">
      <alignment vertical="center"/>
    </xf>
    <xf numFmtId="194" fontId="6" fillId="5" borderId="0" xfId="1" applyFont="1" applyFill="1" applyAlignment="1"/>
    <xf numFmtId="0" fontId="6" fillId="5" borderId="0" xfId="0" applyFont="1" applyFill="1" applyAlignment="1"/>
    <xf numFmtId="49" fontId="6" fillId="0" borderId="0" xfId="0" applyNumberFormat="1" applyFont="1" applyFill="1" applyAlignment="1">
      <alignment horizontal="center" wrapText="1"/>
    </xf>
    <xf numFmtId="0" fontId="8" fillId="0" borderId="0" xfId="0" applyFont="1" applyFill="1" applyAlignment="1">
      <alignment horizontal="center"/>
    </xf>
    <xf numFmtId="0" fontId="6" fillId="0" borderId="0" xfId="6222" applyFont="1" applyFill="1"/>
    <xf numFmtId="0" fontId="8" fillId="0" borderId="0" xfId="0" applyFont="1" applyFill="1" applyAlignment="1">
      <alignment horizontal="center"/>
    </xf>
    <xf numFmtId="195" fontId="10" fillId="0" borderId="0" xfId="1" applyNumberFormat="1" applyFont="1" applyFill="1" applyAlignment="1">
      <alignment horizontal="center"/>
    </xf>
    <xf numFmtId="0" fontId="8"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horizontal="center"/>
    </xf>
    <xf numFmtId="194" fontId="15" fillId="0" borderId="0" xfId="1" applyFont="1" applyFill="1" applyAlignment="1"/>
    <xf numFmtId="194" fontId="14" fillId="0" borderId="0" xfId="1" applyFont="1" applyFill="1" applyAlignment="1"/>
    <xf numFmtId="2" fontId="6" fillId="0" borderId="4" xfId="0" applyNumberFormat="1" applyFont="1" applyFill="1" applyBorder="1" applyAlignment="1">
      <alignment horizontal="right"/>
    </xf>
    <xf numFmtId="37" fontId="4" fillId="0" borderId="0" xfId="0" applyNumberFormat="1" applyFont="1" applyFill="1" applyBorder="1" applyAlignment="1">
      <alignment horizontal="left" indent="1"/>
    </xf>
    <xf numFmtId="37" fontId="4" fillId="0" borderId="0" xfId="0" applyNumberFormat="1" applyFont="1" applyFill="1" applyAlignment="1">
      <alignment horizontal="left" indent="1"/>
    </xf>
    <xf numFmtId="195" fontId="4" fillId="0" borderId="0" xfId="1" applyNumberFormat="1" applyFont="1" applyFill="1" applyBorder="1" applyAlignment="1">
      <alignment horizontal="left" indent="1"/>
    </xf>
    <xf numFmtId="192" fontId="4" fillId="0" borderId="1" xfId="1" applyNumberFormat="1" applyFont="1" applyFill="1" applyBorder="1" applyAlignment="1">
      <alignment horizontal="right"/>
    </xf>
    <xf numFmtId="0" fontId="8" fillId="0" borderId="0" xfId="0" applyFont="1" applyFill="1" applyAlignment="1">
      <alignment horizontal="center"/>
    </xf>
    <xf numFmtId="0" fontId="7" fillId="0" borderId="0" xfId="0" applyFont="1" applyFill="1" applyAlignment="1">
      <alignment horizontal="left"/>
    </xf>
    <xf numFmtId="194" fontId="6" fillId="0" borderId="0" xfId="0" applyNumberFormat="1" applyFont="1" applyFill="1" applyAlignment="1"/>
    <xf numFmtId="0" fontId="8" fillId="0" borderId="0" xfId="0" applyFont="1" applyFill="1" applyAlignment="1">
      <alignment horizontal="center"/>
    </xf>
    <xf numFmtId="9" fontId="6" fillId="0" borderId="0" xfId="57957" applyFont="1" applyFill="1" applyAlignment="1"/>
    <xf numFmtId="258" fontId="6" fillId="0" borderId="0" xfId="57957" applyNumberFormat="1" applyFont="1" applyFill="1" applyAlignment="1"/>
    <xf numFmtId="0" fontId="6" fillId="0" borderId="0" xfId="1" applyNumberFormat="1" applyFont="1" applyFill="1" applyAlignment="1"/>
    <xf numFmtId="0" fontId="4" fillId="0" borderId="0" xfId="0" applyFont="1" applyFill="1" applyAlignment="1">
      <alignment horizontal="center"/>
    </xf>
    <xf numFmtId="0" fontId="4" fillId="0" borderId="0" xfId="0" applyFont="1" applyFill="1" applyAlignment="1">
      <alignment horizontal="center" wrapText="1"/>
    </xf>
    <xf numFmtId="0" fontId="8" fillId="0" borderId="0" xfId="0" applyFont="1" applyFill="1" applyAlignment="1">
      <alignment horizontal="center"/>
    </xf>
    <xf numFmtId="49" fontId="6" fillId="0" borderId="0" xfId="0" applyNumberFormat="1" applyFont="1" applyFill="1" applyAlignment="1">
      <alignment horizontal="center"/>
    </xf>
    <xf numFmtId="0" fontId="4" fillId="0" borderId="0" xfId="0" applyFont="1" applyFill="1" applyBorder="1" applyAlignment="1">
      <alignment horizontal="center"/>
    </xf>
    <xf numFmtId="0" fontId="0" fillId="0" borderId="0" xfId="0" applyFill="1" applyAlignment="1">
      <alignment horizontal="center"/>
    </xf>
    <xf numFmtId="0" fontId="6" fillId="0" borderId="1" xfId="0" applyFont="1" applyFill="1" applyBorder="1" applyAlignment="1">
      <alignment horizontal="center"/>
    </xf>
    <xf numFmtId="0" fontId="0" fillId="0" borderId="1" xfId="0" applyFont="1" applyFill="1" applyBorder="1" applyAlignment="1"/>
    <xf numFmtId="0" fontId="6" fillId="0" borderId="1" xfId="0" applyFont="1" applyFill="1" applyBorder="1" applyAlignment="1">
      <alignment horizontal="center" wrapText="1"/>
    </xf>
    <xf numFmtId="0" fontId="6" fillId="0" borderId="1" xfId="2" applyFont="1" applyFill="1" applyBorder="1" applyAlignment="1">
      <alignment horizontal="center"/>
    </xf>
    <xf numFmtId="0" fontId="7" fillId="0" borderId="0" xfId="0" applyFont="1" applyFill="1" applyAlignment="1">
      <alignment horizontal="left"/>
    </xf>
    <xf numFmtId="0" fontId="4" fillId="0" borderId="0" xfId="0" applyFont="1" applyFill="1" applyBorder="1" applyAlignment="1">
      <alignment horizontal="center" vertical="center"/>
    </xf>
    <xf numFmtId="0" fontId="0" fillId="0" borderId="0" xfId="0" applyFill="1" applyAlignment="1">
      <alignment horizontal="center" vertical="center"/>
    </xf>
    <xf numFmtId="49" fontId="6" fillId="0" borderId="0" xfId="0" applyNumberFormat="1" applyFont="1" applyFill="1" applyAlignment="1">
      <alignment horizontal="center" wrapText="1"/>
    </xf>
    <xf numFmtId="0" fontId="9" fillId="0" borderId="7" xfId="0" applyFont="1" applyFill="1" applyBorder="1" applyAlignment="1">
      <alignment horizontal="left" wrapText="1"/>
    </xf>
    <xf numFmtId="0" fontId="9" fillId="0" borderId="8" xfId="0" applyFont="1" applyFill="1" applyBorder="1" applyAlignment="1">
      <alignment horizontal="left" wrapText="1"/>
    </xf>
    <xf numFmtId="0" fontId="13" fillId="0" borderId="0" xfId="0" applyFont="1" applyFill="1" applyBorder="1" applyAlignment="1">
      <alignment horizontal="left" vertical="center" wrapText="1"/>
    </xf>
    <xf numFmtId="0" fontId="13" fillId="0" borderId="13" xfId="0" applyFont="1" applyFill="1" applyBorder="1" applyAlignment="1">
      <alignment horizontal="left" vertical="center" wrapText="1"/>
    </xf>
    <xf numFmtId="0" fontId="38" fillId="0" borderId="0" xfId="0" applyFont="1" applyFill="1" applyAlignment="1">
      <alignment horizontal="left" vertical="center" wrapText="1"/>
    </xf>
    <xf numFmtId="0" fontId="10" fillId="0" borderId="7" xfId="0" applyFont="1" applyFill="1" applyBorder="1" applyAlignment="1">
      <alignment horizontal="left" wrapText="1"/>
    </xf>
    <xf numFmtId="0" fontId="10" fillId="0" borderId="8" xfId="0" applyFont="1" applyFill="1" applyBorder="1" applyAlignment="1">
      <alignment horizontal="left" wrapText="1"/>
    </xf>
    <xf numFmtId="0" fontId="9" fillId="0" borderId="0" xfId="0" applyFont="1" applyFill="1" applyBorder="1" applyAlignment="1">
      <alignment horizontal="left" wrapText="1"/>
    </xf>
    <xf numFmtId="0" fontId="9" fillId="0" borderId="13" xfId="0" applyFont="1" applyFill="1" applyBorder="1" applyAlignment="1">
      <alignment horizontal="left" wrapText="1"/>
    </xf>
  </cellXfs>
  <cellStyles count="57958">
    <cellStyle name="_x0013_" xfId="12" xr:uid="{00000000-0005-0000-0000-000000000000}"/>
    <cellStyle name="          _x000d__x000a_mouse.drv=lmouse.drv" xfId="13" xr:uid="{00000000-0005-0000-0000-000001000000}"/>
    <cellStyle name=" 1" xfId="46824" xr:uid="{00000000-0005-0000-0000-000002000000}"/>
    <cellStyle name=" a specified number of montd" xfId="14" xr:uid="{00000000-0005-0000-0000-000003000000}"/>
    <cellStyle name=" a specified number of montd 10" xfId="46825" xr:uid="{00000000-0005-0000-0000-000004000000}"/>
    <cellStyle name=" a specified number of montd 11" xfId="46826" xr:uid="{00000000-0005-0000-0000-000005000000}"/>
    <cellStyle name=" a specified number of montd 12" xfId="46827" xr:uid="{00000000-0005-0000-0000-000006000000}"/>
    <cellStyle name=" a specified number of montd 13" xfId="46828" xr:uid="{00000000-0005-0000-0000-000007000000}"/>
    <cellStyle name=" a specified number of montd 14" xfId="46829" xr:uid="{00000000-0005-0000-0000-000008000000}"/>
    <cellStyle name=" a specified number of montd 2" xfId="46830" xr:uid="{00000000-0005-0000-0000-000009000000}"/>
    <cellStyle name=" a specified number of montd 3" xfId="46831" xr:uid="{00000000-0005-0000-0000-00000A000000}"/>
    <cellStyle name=" a specified number of montd 4" xfId="46832" xr:uid="{00000000-0005-0000-0000-00000B000000}"/>
    <cellStyle name=" a specified number of montd 5" xfId="46833" xr:uid="{00000000-0005-0000-0000-00000C000000}"/>
    <cellStyle name=" a specified number of montd 6" xfId="46834" xr:uid="{00000000-0005-0000-0000-00000D000000}"/>
    <cellStyle name=" a specified number of montd 7" xfId="46835" xr:uid="{00000000-0005-0000-0000-00000E000000}"/>
    <cellStyle name=" a specified number of montd 8" xfId="46836" xr:uid="{00000000-0005-0000-0000-00000F000000}"/>
    <cellStyle name=" a specified number of montd 8 2" xfId="46837" xr:uid="{00000000-0005-0000-0000-000010000000}"/>
    <cellStyle name=" a specified number of montd 9" xfId="46838" xr:uid="{00000000-0005-0000-0000-000011000000}"/>
    <cellStyle name=" before or after a specified number of montd" xfId="15" xr:uid="{00000000-0005-0000-0000-000012000000}"/>
    <cellStyle name=" before or after a specified number of montd 10" xfId="46839" xr:uid="{00000000-0005-0000-0000-000013000000}"/>
    <cellStyle name=" before or after a specified number of montd 11" xfId="46840" xr:uid="{00000000-0005-0000-0000-000014000000}"/>
    <cellStyle name=" before or after a specified number of montd 12" xfId="46841" xr:uid="{00000000-0005-0000-0000-000015000000}"/>
    <cellStyle name=" before or after a specified number of montd 13" xfId="46842" xr:uid="{00000000-0005-0000-0000-000016000000}"/>
    <cellStyle name=" before or after a specified number of montd 14" xfId="46843" xr:uid="{00000000-0005-0000-0000-000017000000}"/>
    <cellStyle name=" before or after a specified number of montd 2" xfId="46844" xr:uid="{00000000-0005-0000-0000-000018000000}"/>
    <cellStyle name=" before or after a specified number of montd 3" xfId="46845" xr:uid="{00000000-0005-0000-0000-000019000000}"/>
    <cellStyle name=" before or after a specified number of montd 4" xfId="46846" xr:uid="{00000000-0005-0000-0000-00001A000000}"/>
    <cellStyle name=" before or after a specified number of montd 5" xfId="46847" xr:uid="{00000000-0005-0000-0000-00001B000000}"/>
    <cellStyle name=" before or after a specified number of montd 6" xfId="46848" xr:uid="{00000000-0005-0000-0000-00001C000000}"/>
    <cellStyle name=" before or after a specified number of montd 7" xfId="46849" xr:uid="{00000000-0005-0000-0000-00001D000000}"/>
    <cellStyle name=" before or after a specified number of montd 8" xfId="46850" xr:uid="{00000000-0005-0000-0000-00001E000000}"/>
    <cellStyle name=" before or after a specified number of montd 8 2" xfId="46851" xr:uid="{00000000-0005-0000-0000-00001F000000}"/>
    <cellStyle name=" before or after a specified number of montd 9" xfId="46852" xr:uid="{00000000-0005-0000-0000-000020000000}"/>
    <cellStyle name=" between two dateœ" xfId="16" xr:uid="{00000000-0005-0000-0000-000021000000}"/>
    <cellStyle name=" between two dateœ 10" xfId="46853" xr:uid="{00000000-0005-0000-0000-000022000000}"/>
    <cellStyle name=" between two dateœ 11" xfId="46854" xr:uid="{00000000-0005-0000-0000-000023000000}"/>
    <cellStyle name=" between two dateœ 12" xfId="46855" xr:uid="{00000000-0005-0000-0000-000024000000}"/>
    <cellStyle name=" between two dateœ 13" xfId="46856" xr:uid="{00000000-0005-0000-0000-000025000000}"/>
    <cellStyle name=" between two dateœ 14" xfId="46857" xr:uid="{00000000-0005-0000-0000-000026000000}"/>
    <cellStyle name=" between two dateœ 2" xfId="46858" xr:uid="{00000000-0005-0000-0000-000027000000}"/>
    <cellStyle name=" between two dateœ 3" xfId="46859" xr:uid="{00000000-0005-0000-0000-000028000000}"/>
    <cellStyle name=" between two dateœ 4" xfId="46860" xr:uid="{00000000-0005-0000-0000-000029000000}"/>
    <cellStyle name=" between two dateœ 5" xfId="46861" xr:uid="{00000000-0005-0000-0000-00002A000000}"/>
    <cellStyle name=" between two dateœ 6" xfId="46862" xr:uid="{00000000-0005-0000-0000-00002B000000}"/>
    <cellStyle name=" between two dateœ 7" xfId="46863" xr:uid="{00000000-0005-0000-0000-00002C000000}"/>
    <cellStyle name=" between two dateœ 8" xfId="46864" xr:uid="{00000000-0005-0000-0000-00002D000000}"/>
    <cellStyle name=" between two dateœ 8 2" xfId="46865" xr:uid="{00000000-0005-0000-0000-00002E000000}"/>
    <cellStyle name=" between two dateœ 9" xfId="46866" xr:uid="{00000000-0005-0000-0000-00002F000000}"/>
    <cellStyle name=" of whole workdays between two dateœ" xfId="17" xr:uid="{00000000-0005-0000-0000-000030000000}"/>
    <cellStyle name=" of whole workdays between two dateœ 10" xfId="46867" xr:uid="{00000000-0005-0000-0000-000031000000}"/>
    <cellStyle name=" of whole workdays between two dateœ 11" xfId="46868" xr:uid="{00000000-0005-0000-0000-000032000000}"/>
    <cellStyle name=" of whole workdays between two dateœ 12" xfId="46869" xr:uid="{00000000-0005-0000-0000-000033000000}"/>
    <cellStyle name=" of whole workdays between two dateœ 13" xfId="46870" xr:uid="{00000000-0005-0000-0000-000034000000}"/>
    <cellStyle name=" of whole workdays between two dateœ 14" xfId="46871" xr:uid="{00000000-0005-0000-0000-000035000000}"/>
    <cellStyle name=" of whole workdays between two dateœ 2" xfId="46872" xr:uid="{00000000-0005-0000-0000-000036000000}"/>
    <cellStyle name=" of whole workdays between two dateœ 3" xfId="46873" xr:uid="{00000000-0005-0000-0000-000037000000}"/>
    <cellStyle name=" of whole workdays between two dateœ 4" xfId="46874" xr:uid="{00000000-0005-0000-0000-000038000000}"/>
    <cellStyle name=" of whole workdays between two dateœ 5" xfId="46875" xr:uid="{00000000-0005-0000-0000-000039000000}"/>
    <cellStyle name=" of whole workdays between two dateœ 6" xfId="46876" xr:uid="{00000000-0005-0000-0000-00003A000000}"/>
    <cellStyle name=" of whole workdays between two dateœ 7" xfId="46877" xr:uid="{00000000-0005-0000-0000-00003B000000}"/>
    <cellStyle name=" of whole workdays between two dateœ 8" xfId="46878" xr:uid="{00000000-0005-0000-0000-00003C000000}"/>
    <cellStyle name=" of whole workdays between two dateœ 8 2" xfId="46879" xr:uid="{00000000-0005-0000-0000-00003D000000}"/>
    <cellStyle name=" of whole workdays between two dateœ 9" xfId="46880" xr:uid="{00000000-0005-0000-0000-00003E000000}"/>
    <cellStyle name=" '교체 가능' 상태로 표시됩니다." xfId="18" xr:uid="{00000000-0005-0000-0000-00003F000000}"/>
    <cellStyle name=" 메모리의 바이트 수입니다. '기타' 메모리의 예로는 디스크 캐시 페이지, 고정 할당 메모리(페이징 불가능), 메모리 매핑 파일 등이 있습니다." xfId="19" xr:uid="{00000000-0005-0000-0000-000040000000}"/>
    <cellStyle name=" 실제 메모리 양입니다." xfId="20" xr:uid="{00000000-0005-0000-0000-000041000000}"/>
    <cellStyle name=" 파일에 저장되지 않은 할당된 메모리의 바이트 수입니다. '기타' 메모리의 예로는 디스크 캐시 페이지, 고정 할당 메모리(페이징 불가능), 메모리 매핑 파일 등이 있습니다." xfId="21" xr:uid="{00000000-0005-0000-0000-000042000000}"/>
    <cellStyle name=" 횟수" xfId="22" xr:uid="{00000000-0005-0000-0000-000043000000}"/>
    <cellStyle name="_x000a_386grabber=M" xfId="23" xr:uid="{00000000-0005-0000-0000-000044000000}"/>
    <cellStyle name="_x000a_386grabber=M 2" xfId="24" xr:uid="{00000000-0005-0000-0000-000045000000}"/>
    <cellStyle name="_x000a_386grabber=M 3" xfId="25" xr:uid="{00000000-0005-0000-0000-000046000000}"/>
    <cellStyle name="_x000a_386grabber=M 4" xfId="26" xr:uid="{00000000-0005-0000-0000-000047000000}"/>
    <cellStyle name="_x000a_386grabber=M 5" xfId="27" xr:uid="{00000000-0005-0000-0000-000048000000}"/>
    <cellStyle name="_x000a_386grabber=M 6" xfId="28" xr:uid="{00000000-0005-0000-0000-000049000000}"/>
    <cellStyle name="_x000a_386grabber=M_BANK OFM-7-14.." xfId="29" xr:uid="{00000000-0005-0000-0000-00004A000000}"/>
    <cellStyle name="_x000c_ーセン_x000c_" xfId="46881" xr:uid="{00000000-0005-0000-0000-00004B000000}"/>
    <cellStyle name="#,##0" xfId="30" xr:uid="{00000000-0005-0000-0000-00004C000000}"/>
    <cellStyle name="#,##0.00" xfId="31" xr:uid="{00000000-0005-0000-0000-00004D000000}"/>
    <cellStyle name="$" xfId="46882" xr:uid="{00000000-0005-0000-0000-00004E000000}"/>
    <cellStyle name="$#,##0.00" xfId="32" xr:uid="{00000000-0005-0000-0000-00004F000000}"/>
    <cellStyle name="$_??" xfId="46883" xr:uid="{00000000-0005-0000-0000-000050000000}"/>
    <cellStyle name="$_??2" xfId="46884" xr:uid="{00000000-0005-0000-0000-000051000000}"/>
    <cellStyle name="$_1.BAY_Package for YE2009_Part I, II, III" xfId="46885" xr:uid="{00000000-0005-0000-0000-000052000000}"/>
    <cellStyle name="$_11.2_DT" xfId="46886" xr:uid="{00000000-0005-0000-0000-000053000000}"/>
    <cellStyle name="$_11.7 Loans (1)" xfId="46887" xr:uid="{00000000-0005-0000-0000-000054000000}"/>
    <cellStyle name="$_3. DFTax Template_BAY Group_1209_AYTS_Final" xfId="46888" xr:uid="{00000000-0005-0000-0000-000055000000}"/>
    <cellStyle name="$_AYTS TB_201004_V1" xfId="46889" xr:uid="{00000000-0005-0000-0000-000056000000}"/>
    <cellStyle name="$_AYTS_Tax calculation_201004_V1" xfId="46890" xr:uid="{00000000-0005-0000-0000-000057000000}"/>
    <cellStyle name="$_AYTS_Tax calculation_Closing Date" xfId="46891" xr:uid="{00000000-0005-0000-0000-000058000000}"/>
    <cellStyle name="$_AYTS52Y_v3" xfId="46892" xr:uid="{00000000-0005-0000-0000-000059000000}"/>
    <cellStyle name="$_Consol Recon_Dec09_250110" xfId="46893" xr:uid="{00000000-0005-0000-0000-00005A000000}"/>
    <cellStyle name="$_db??" xfId="46894" xr:uid="{00000000-0005-0000-0000-00005B000000}"/>
    <cellStyle name="$_Dispost" xfId="46895" xr:uid="{00000000-0005-0000-0000-00005C000000}"/>
    <cellStyle name="$_J97MKT_Thailand 11-04-001(Draft2)" xfId="46896" xr:uid="{00000000-0005-0000-0000-00005D000000}"/>
    <cellStyle name="$_J97P-PriceStrategy-Final" xfId="46897" xr:uid="{00000000-0005-0000-0000-00005E000000}"/>
    <cellStyle name="$_J97PT Pricing Review Strategy Oct01" xfId="46898" xr:uid="{00000000-0005-0000-0000-00005F000000}"/>
    <cellStyle name="$_J97T-Pricing-Final" xfId="46899" xr:uid="{00000000-0005-0000-0000-000060000000}"/>
    <cellStyle name="$_J97T-Pricing-Powertrain&amp;RAP25K" xfId="46900" xr:uid="{00000000-0005-0000-0000-000061000000}"/>
    <cellStyle name="$_J97T-Pricing-PowertrainPVA(Final)&amp;RAP20K" xfId="46901" xr:uid="{00000000-0005-0000-0000-000062000000}"/>
    <cellStyle name="$_KD Data Requirements (Final)2" xfId="46902" xr:uid="{00000000-0005-0000-0000-000063000000}"/>
    <cellStyle name="$_Package_Q110" xfId="46903" xr:uid="{00000000-0005-0000-0000-000064000000}"/>
    <cellStyle name="$_Price proposal 15 Aug01-final" xfId="46904" xr:uid="{00000000-0005-0000-0000-000065000000}"/>
    <cellStyle name="$_Price-Spider-J97T" xfId="46905" xr:uid="{00000000-0005-0000-0000-000066000000}"/>
    <cellStyle name="$_PT vs AC variance (020705)" xfId="46906" xr:uid="{00000000-0005-0000-0000-000067000000}"/>
    <cellStyle name="$_Submission to Takagi 1.14.02" xfId="46907" xr:uid="{00000000-0005-0000-0000-000068000000}"/>
    <cellStyle name="$_TB_Local_201002" xfId="46908" xr:uid="{00000000-0005-0000-0000-000069000000}"/>
    <cellStyle name="$_TB_Local_201003" xfId="46909" xr:uid="{00000000-0005-0000-0000-00006A000000}"/>
    <cellStyle name="$_WC &amp; TARR" xfId="46910" xr:uid="{00000000-0005-0000-0000-00006B000000}"/>
    <cellStyle name="$0" xfId="46911" xr:uid="{00000000-0005-0000-0000-00006C000000}"/>
    <cellStyle name="$0.0" xfId="46912" xr:uid="{00000000-0005-0000-0000-00006D000000}"/>
    <cellStyle name="$0.00" xfId="46913" xr:uid="{00000000-0005-0000-0000-00006E000000}"/>
    <cellStyle name="$0_ 00-09-01" xfId="46914" xr:uid="{00000000-0005-0000-0000-00006F000000}"/>
    <cellStyle name="$1000s (0)" xfId="33" xr:uid="{00000000-0005-0000-0000-000070000000}"/>
    <cellStyle name="$No Dollars" xfId="46915" xr:uid="{00000000-0005-0000-0000-000071000000}"/>
    <cellStyle name="$one" xfId="46916" xr:uid="{00000000-0005-0000-0000-000072000000}"/>
    <cellStyle name="$two" xfId="46917" xr:uid="{00000000-0005-0000-0000-000073000000}"/>
    <cellStyle name="%" xfId="34" xr:uid="{00000000-0005-0000-0000-000074000000}"/>
    <cellStyle name="％" xfId="46918" xr:uid="{00000000-0005-0000-0000-000075000000}"/>
    <cellStyle name="% 2" xfId="46919" xr:uid="{00000000-0005-0000-0000-000076000000}"/>
    <cellStyle name="% 3" xfId="46920" xr:uid="{00000000-0005-0000-0000-000077000000}"/>
    <cellStyle name="% 4" xfId="46921" xr:uid="{00000000-0005-0000-0000-000078000000}"/>
    <cellStyle name="% 5" xfId="46922" xr:uid="{00000000-0005-0000-0000-000079000000}"/>
    <cellStyle name="% 6" xfId="46923" xr:uid="{00000000-0005-0000-0000-00007A000000}"/>
    <cellStyle name="% 7" xfId="46924" xr:uid="{00000000-0005-0000-0000-00007B000000}"/>
    <cellStyle name="%_3. Trial Balance by Subs AC" xfId="46925" xr:uid="{00000000-0005-0000-0000-00007C000000}"/>
    <cellStyle name="%_NZ_2084300_201012(1)" xfId="35" xr:uid="{00000000-0005-0000-0000-00007D000000}"/>
    <cellStyle name="%_TH18_2084010_201012" xfId="36" xr:uid="{00000000-0005-0000-0000-00007E000000}"/>
    <cellStyle name="%_Trail Balance" xfId="46926" xr:uid="{00000000-0005-0000-0000-00007F000000}"/>
    <cellStyle name="%0" xfId="46927" xr:uid="{00000000-0005-0000-0000-000080000000}"/>
    <cellStyle name="%0.0" xfId="46928" xr:uid="{00000000-0005-0000-0000-000081000000}"/>
    <cellStyle name="%0_J60MEDraft991007" xfId="46929" xr:uid="{00000000-0005-0000-0000-000082000000}"/>
    <cellStyle name="%one" xfId="46930" xr:uid="{00000000-0005-0000-0000-000083000000}"/>
    <cellStyle name="%two" xfId="46931" xr:uid="{00000000-0005-0000-0000-000084000000}"/>
    <cellStyle name="％小数点1桁" xfId="46932" xr:uid="{00000000-0005-0000-0000-000085000000}"/>
    <cellStyle name="％小数点2桁" xfId="46933" xr:uid="{00000000-0005-0000-0000-000086000000}"/>
    <cellStyle name="､@ｯ・  Design " xfId="46934" xr:uid="{00000000-0005-0000-0000-000087000000}"/>
    <cellStyle name="､@ｯ・(10) Mondeo-Accord" xfId="46935" xr:uid="{00000000-0005-0000-0000-000088000000}"/>
    <cellStyle name="､@ｯ・(9) 115ABS-Exsior" xfId="46936" xr:uid="{00000000-0005-0000-0000-000089000000}"/>
    <cellStyle name="､@ｯ・101Concr" xfId="46937" xr:uid="{00000000-0005-0000-0000-00008A000000}"/>
    <cellStyle name="､@ｯ・10HRLux-Varica" xfId="46938" xr:uid="{00000000-0005-0000-0000-00008B000000}"/>
    <cellStyle name="､@ｯ・10PUAC-Verica" xfId="46939" xr:uid="{00000000-0005-0000-0000-00008C000000}"/>
    <cellStyle name="､@ｯ・115ABS-Exsior" xfId="46940" xr:uid="{00000000-0005-0000-0000-00008D000000}"/>
    <cellStyle name="､@ｯ・115ACT1" xfId="46941" xr:uid="{00000000-0005-0000-0000-00008E000000}"/>
    <cellStyle name="､@ｯ・115COST6" xfId="46942" xr:uid="{00000000-0005-0000-0000-00008F000000}"/>
    <cellStyle name="､@ｯ・115-last" xfId="46943" xr:uid="{00000000-0005-0000-0000-000090000000}"/>
    <cellStyle name="､@ｯ・115SUM1" xfId="46944" xr:uid="{00000000-0005-0000-0000-000091000000}"/>
    <cellStyle name="､@ｯ・12% 584 4Q " xfId="46945" xr:uid="{00000000-0005-0000-0000-000092000000}"/>
    <cellStyle name="､@ｯ・12% 587  (3)" xfId="46946" xr:uid="{00000000-0005-0000-0000-000093000000}"/>
    <cellStyle name="､@ｯ・13EGI-SE" xfId="46947" xr:uid="{00000000-0005-0000-0000-000094000000}"/>
    <cellStyle name="､@ｯ・162PFT" xfId="46948" xr:uid="{00000000-0005-0000-0000-000095000000}"/>
    <cellStyle name="､@ｯ・162-RPW" xfId="46949" xr:uid="{00000000-0005-0000-0000-000096000000}"/>
    <cellStyle name="､@ｯ・18L Design" xfId="46950" xr:uid="{00000000-0005-0000-0000-000097000000}"/>
    <cellStyle name="､@ｯ・198RDMP" xfId="46951" xr:uid="{00000000-0005-0000-0000-000098000000}"/>
    <cellStyle name="､@ｯ・2.0 E" xfId="46952" xr:uid="{00000000-0005-0000-0000-000099000000}"/>
    <cellStyle name="､@ｯ・2000SVP" xfId="46953" xr:uid="{00000000-0005-0000-0000-00009A000000}"/>
    <cellStyle name="､@ｯ・2016R19" xfId="46954" xr:uid="{00000000-0005-0000-0000-00009B000000}"/>
    <cellStyle name="､@ｯ・20HSV9-Delica" xfId="46955" xr:uid="{00000000-0005-0000-0000-00009C000000}"/>
    <cellStyle name="､@ｯ・20PUW-Delica" xfId="46956" xr:uid="{00000000-0005-0000-0000-00009D000000}"/>
    <cellStyle name="､@ｯ・22HSV9-Delica" xfId="46957" xr:uid="{00000000-0005-0000-0000-00009E000000}"/>
    <cellStyle name="､@ｯ・22PUW-Delica" xfId="46958" xr:uid="{00000000-0005-0000-0000-00009F000000}"/>
    <cellStyle name="､@ｯ・27-COLL1" xfId="46959" xr:uid="{00000000-0005-0000-0000-0000A0000000}"/>
    <cellStyle name="､@ｯ・27GLXXEI" xfId="46960" xr:uid="{00000000-0005-0000-0000-0000A1000000}"/>
    <cellStyle name="､@ｯ・31BASE" xfId="46961" xr:uid="{00000000-0005-0000-0000-0000A2000000}"/>
    <cellStyle name="､@ｯ・40&amp;60cd cdchanger BP" xfId="46962" xr:uid="{00000000-0005-0000-0000-0000A3000000}"/>
    <cellStyle name="､@ｯ・5+7 Per Unit" xfId="46963" xr:uid="{00000000-0005-0000-0000-0000A4000000}"/>
    <cellStyle name="､@ｯ・57-upd" xfId="46964" xr:uid="{00000000-0005-0000-0000-0000A5000000}"/>
    <cellStyle name="､@ｯ・94Actual" xfId="46965" xr:uid="{00000000-0005-0000-0000-0000A6000000}"/>
    <cellStyle name="､@ｯ・94MON" xfId="46966" xr:uid="{00000000-0005-0000-0000-0000A7000000}"/>
    <cellStyle name="､@ｯ・95 BP Price After" xfId="46967" xr:uid="{00000000-0005-0000-0000-0000A8000000}"/>
    <cellStyle name="､@ｯ・95 BP Taurus" xfId="46968" xr:uid="{00000000-0005-0000-0000-0000A9000000}"/>
    <cellStyle name="､@ｯ・95BP Allocated" xfId="46969" xr:uid="{00000000-0005-0000-0000-0000AA000000}"/>
    <cellStyle name="､@ｯ・95BT57-RPW" xfId="46970" xr:uid="{00000000-0005-0000-0000-0000AB000000}"/>
    <cellStyle name="､@ｯ・95mo10wrea" xfId="46971" xr:uid="{00000000-0005-0000-0000-0000AC000000}"/>
    <cellStyle name="､@ｯ・95MOnall.XLS" xfId="46972" xr:uid="{00000000-0005-0000-0000-0000AD000000}"/>
    <cellStyle name="､@ｯ・95monwreaf" xfId="46973" xr:uid="{00000000-0005-0000-0000-0000AE000000}"/>
    <cellStyle name="､@ｯ・96 Scorpio-95 Scorpio" xfId="46974" xr:uid="{00000000-0005-0000-0000-0000AF000000}"/>
    <cellStyle name="､@ｯ・96 Scorpio-CamryLE" xfId="46975" xr:uid="{00000000-0005-0000-0000-0000B0000000}"/>
    <cellStyle name="､@ｯ・96 Scorpio-CamryLE (2)" xfId="46976" xr:uid="{00000000-0005-0000-0000-0000B1000000}"/>
    <cellStyle name="､@ｯ・96 Scorpio-CamryLE_Trail Balance" xfId="46977" xr:uid="{00000000-0005-0000-0000-0000B2000000}"/>
    <cellStyle name="､@ｯ・96 Scorpio-Grey" xfId="46978" xr:uid="{00000000-0005-0000-0000-0000B3000000}"/>
    <cellStyle name="､@ｯ・96 ScorpioH-CamryXE" xfId="46979" xr:uid="{00000000-0005-0000-0000-0000B4000000}"/>
    <cellStyle name="､@ｯ・96 ScorpioH-Omega" xfId="46980" xr:uid="{00000000-0005-0000-0000-0000B5000000}"/>
    <cellStyle name="､@ｯ・96 Scorpio-Omega" xfId="46981" xr:uid="{00000000-0005-0000-0000-0000B6000000}"/>
    <cellStyle name="､@ｯ・96BP Allocated" xfId="46982" xr:uid="{00000000-0005-0000-0000-0000B7000000}"/>
    <cellStyle name="､@ｯ・97 75FL" xfId="46983" xr:uid="{00000000-0005-0000-0000-0000B8000000}"/>
    <cellStyle name="､@ｯ・97 design" xfId="46984" xr:uid="{00000000-0005-0000-0000-0000B9000000}"/>
    <cellStyle name="､@ｯ・97 design ( Relaun)" xfId="46985" xr:uid="{00000000-0005-0000-0000-0000BA000000}"/>
    <cellStyle name="､@ｯ・97 Design(Value)" xfId="46986" xr:uid="{00000000-0005-0000-0000-0000BB000000}"/>
    <cellStyle name="､@ｯ・97 design_198RDMP" xfId="46987" xr:uid="{00000000-0005-0000-0000-0000BC000000}"/>
    <cellStyle name="､@ｯ・97 MSC Design" xfId="46988" xr:uid="{00000000-0005-0000-0000-0000BD000000}"/>
    <cellStyle name="､@ｯ・97BP Allocated" xfId="46989" xr:uid="{00000000-0005-0000-0000-0000BE000000}"/>
    <cellStyle name="､@ｯ・98 BT57" xfId="46990" xr:uid="{00000000-0005-0000-0000-0000BF000000}"/>
    <cellStyle name="､@ｯ・98 design" xfId="46991" xr:uid="{00000000-0005-0000-0000-0000C0000000}"/>
    <cellStyle name="､@ｯ・98 design  " xfId="46992" xr:uid="{00000000-0005-0000-0000-0000C1000000}"/>
    <cellStyle name="､@ｯ・98 design_6&amp;6" xfId="46993" xr:uid="{00000000-0005-0000-0000-0000C2000000}"/>
    <cellStyle name="､@ｯ・98 MY Design" xfId="46994" xr:uid="{00000000-0005-0000-0000-0000C3000000}"/>
    <cellStyle name="､@ｯ・98july" xfId="46995" xr:uid="{00000000-0005-0000-0000-0000C4000000}"/>
    <cellStyle name="､@ｯ・99MY" xfId="46996" xr:uid="{00000000-0005-0000-0000-0000C5000000}"/>
    <cellStyle name="､@ｯ・A-allocated" xfId="46997" xr:uid="{00000000-0005-0000-0000-0000C6000000}"/>
    <cellStyle name="､@ｯ・ABS Airbag" xfId="46998" xr:uid="{00000000-0005-0000-0000-0000C7000000}"/>
    <cellStyle name="､@ｯ・Added Spec" xfId="46999" xr:uid="{00000000-0005-0000-0000-0000C8000000}"/>
    <cellStyle name="､@ｯ・after oct2 meeting" xfId="47000" xr:uid="{00000000-0005-0000-0000-0000C9000000}"/>
    <cellStyle name="､@ｯ・anayoy" xfId="47001" xr:uid="{00000000-0005-0000-0000-0000CA000000}"/>
    <cellStyle name="､@ｯ・AP" xfId="37" xr:uid="{00000000-0005-0000-0000-0000CB000000}"/>
    <cellStyle name="､@ｯ・AR" xfId="38" xr:uid="{00000000-0005-0000-0000-0000CC000000}"/>
    <cellStyle name="､@ｯ・AUG0597A" xfId="47002" xr:uid="{00000000-0005-0000-0000-0000CD000000}"/>
    <cellStyle name="､@ｯ・B17CORSA" xfId="47003" xr:uid="{00000000-0005-0000-0000-0000CE000000}"/>
    <cellStyle name="､@ｯ・Back up" xfId="47004" xr:uid="{00000000-0005-0000-0000-0000CF000000}"/>
    <cellStyle name="､@ｯ・BILLING1" xfId="47005" xr:uid="{00000000-0005-0000-0000-0000D0000000}"/>
    <cellStyle name="､@ｯ・BT17 94" xfId="47006" xr:uid="{00000000-0005-0000-0000-0000D1000000}"/>
    <cellStyle name="､@ｯ・BT1794" xfId="47007" xr:uid="{00000000-0005-0000-0000-0000D2000000}"/>
    <cellStyle name="､@ｯ・BT17SVP" xfId="47008" xr:uid="{00000000-0005-0000-0000-0000D3000000}"/>
    <cellStyle name="､@ｯ・BT17SVP2" xfId="47009" xr:uid="{00000000-0005-0000-0000-0000D4000000}"/>
    <cellStyle name="､@ｯ・BT57" xfId="47010" xr:uid="{00000000-0005-0000-0000-0000D5000000}"/>
    <cellStyle name="､@ｯ・BT57 (2)" xfId="47011" xr:uid="{00000000-0005-0000-0000-0000D6000000}"/>
    <cellStyle name="､@ｯ・BT57_PIE" xfId="47012" xr:uid="{00000000-0005-0000-0000-0000D7000000}"/>
    <cellStyle name="､@ｯ・BT5794BP" xfId="47013" xr:uid="{00000000-0005-0000-0000-0000D8000000}"/>
    <cellStyle name="､@ｯ・BT57HBvsMarch " xfId="47014" xr:uid="{00000000-0005-0000-0000-0000D9000000}"/>
    <cellStyle name="､@ｯ・BT57HBvsMarch  (M)" xfId="47015" xr:uid="{00000000-0005-0000-0000-0000DA000000}"/>
    <cellStyle name="､@ｯ・BT57HBvsMarch _Trail Balance" xfId="47016" xr:uid="{00000000-0005-0000-0000-0000DB000000}"/>
    <cellStyle name="､@ｯ・BT57NBvsMarch" xfId="47017" xr:uid="{00000000-0005-0000-0000-0000DC000000}"/>
    <cellStyle name="､@ｯ・BT57NBvsMarch (M)" xfId="47018" xr:uid="{00000000-0005-0000-0000-0000DD000000}"/>
    <cellStyle name="､@ｯ・BT57NBvsMarch_Trail Balance" xfId="47019" xr:uid="{00000000-0005-0000-0000-0000DE000000}"/>
    <cellStyle name="､@ｯ・C206 AMIM 103 ITEMS re101600" xfId="47020" xr:uid="{00000000-0005-0000-0000-0000DF000000}"/>
    <cellStyle name="､@ｯ・C206 Checking" xfId="47021" xr:uid="{00000000-0005-0000-0000-0000E0000000}"/>
    <cellStyle name="､@ｯ・C206Export" xfId="47022" xr:uid="{00000000-0005-0000-0000-0000E1000000}"/>
    <cellStyle name="､@ｯ・C206thailand" xfId="47023" xr:uid="{00000000-0005-0000-0000-0000E2000000}"/>
    <cellStyle name="､@ｯ・C206twn" xfId="47024" xr:uid="{00000000-0005-0000-0000-0000E3000000}"/>
    <cellStyle name="､@ｯ・C206twn(708)" xfId="47025" xr:uid="{00000000-0005-0000-0000-0000E4000000}"/>
    <cellStyle name="､@ｯ・C224(ORIGINAL-AUG)" xfId="47026" xr:uid="{00000000-0005-0000-0000-0000E5000000}"/>
    <cellStyle name="､@ｯ・Cam2.2" xfId="47027" xr:uid="{00000000-0005-0000-0000-0000E6000000}"/>
    <cellStyle name="､@ｯ・CATA57 (2)" xfId="47028" xr:uid="{00000000-0005-0000-0000-0000E7000000}"/>
    <cellStyle name="､@ｯ・CDT115" xfId="47029" xr:uid="{00000000-0005-0000-0000-0000E8000000}"/>
    <cellStyle name="､@ｯ・CDT115 (2)" xfId="47030" xr:uid="{00000000-0005-0000-0000-0000E9000000}"/>
    <cellStyle name="､@ｯ・CDT115_  Design " xfId="47031" xr:uid="{00000000-0005-0000-0000-0000EA000000}"/>
    <cellStyle name="､@ｯ・CDT115-B" xfId="47032" xr:uid="{00000000-0005-0000-0000-0000EB000000}"/>
    <cellStyle name="､@ｯ・CDT31I4" xfId="47033" xr:uid="{00000000-0005-0000-0000-0000EC000000}"/>
    <cellStyle name="､@ｯ・CDT31-SVO" xfId="47034" xr:uid="{00000000-0005-0000-0000-0000ED000000}"/>
    <cellStyle name="､@ｯ・CDW162" xfId="47035" xr:uid="{00000000-0005-0000-0000-0000EE000000}"/>
    <cellStyle name="､@ｯ・chart" xfId="47036" xr:uid="{00000000-0005-0000-0000-0000EF000000}"/>
    <cellStyle name="､@ｯ・COGLX-GDA" xfId="47037" xr:uid="{00000000-0005-0000-0000-0000F0000000}"/>
    <cellStyle name="､@ｯ・COROLLA" xfId="47038" xr:uid="{00000000-0005-0000-0000-0000F1000000}"/>
    <cellStyle name="､@ｯ・CO-SD" xfId="47039" xr:uid="{00000000-0005-0000-0000-0000F2000000}"/>
    <cellStyle name="､@ｯ・Cost Recovery" xfId="47040" xr:uid="{00000000-0005-0000-0000-0000F3000000}"/>
    <cellStyle name="､@ｯ・cost recovery  (2)" xfId="47041" xr:uid="{00000000-0005-0000-0000-0000F4000000}"/>
    <cellStyle name="､@ｯ・cost recovery (2)" xfId="47042" xr:uid="{00000000-0005-0000-0000-0000F5000000}"/>
    <cellStyle name="､@ｯ・cost recovery_1" xfId="47043" xr:uid="{00000000-0005-0000-0000-0000F6000000}"/>
    <cellStyle name="､@ｯ・CT18LPG" xfId="47044" xr:uid="{00000000-0005-0000-0000-0000F7000000}"/>
    <cellStyle name="､@ｯ・CT18-LPG" xfId="47045" xr:uid="{00000000-0005-0000-0000-0000F8000000}"/>
    <cellStyle name="､@ｯ・CT75" xfId="47046" xr:uid="{00000000-0005-0000-0000-0000F9000000}"/>
    <cellStyle name="､@ｯ・CT75 (2)" xfId="47047" xr:uid="{00000000-0005-0000-0000-0000FA000000}"/>
    <cellStyle name="､@ｯ・CT75 BP Update" xfId="47048" xr:uid="{00000000-0005-0000-0000-0000FB000000}"/>
    <cellStyle name="､@ｯ・CT75 minor change" xfId="47049" xr:uid="{00000000-0005-0000-0000-0000FC000000}"/>
    <cellStyle name="､@ｯ・CT75 Value" xfId="47050" xr:uid="{00000000-0005-0000-0000-0000FD000000}"/>
    <cellStyle name="､@ｯ・CT75_1" xfId="47051" xr:uid="{00000000-0005-0000-0000-0000FE000000}"/>
    <cellStyle name="､@ｯ・CT75JANT" xfId="47052" xr:uid="{00000000-0005-0000-0000-0000FF000000}"/>
    <cellStyle name="､@ｯ・CT75-NEW" xfId="47053" xr:uid="{00000000-0005-0000-0000-000000010000}"/>
    <cellStyle name="､@ｯ・CT75pu" xfId="47054" xr:uid="{00000000-0005-0000-0000-000001010000}"/>
    <cellStyle name="､@ｯ・design" xfId="47055" xr:uid="{00000000-0005-0000-0000-000002010000}"/>
    <cellStyle name="､@ｯ・design " xfId="47056" xr:uid="{00000000-0005-0000-0000-000003010000}"/>
    <cellStyle name="､@ｯ・design (2)" xfId="47057" xr:uid="{00000000-0005-0000-0000-000004010000}"/>
    <cellStyle name="､@ｯ・design _198RDMP" xfId="47058" xr:uid="{00000000-0005-0000-0000-000005010000}"/>
    <cellStyle name="､@ｯ・Design Cost" xfId="47059" xr:uid="{00000000-0005-0000-0000-000006010000}"/>
    <cellStyle name="､@ｯ・Design Engine" xfId="47060" xr:uid="{00000000-0005-0000-0000-000007010000}"/>
    <cellStyle name="､@ｯ・Design_1" xfId="47061" xr:uid="{00000000-0005-0000-0000-000008010000}"/>
    <cellStyle name="､@ｯ・DESSUN94" xfId="47062" xr:uid="{00000000-0005-0000-0000-000009010000}"/>
    <cellStyle name="､@ｯ・DEW98" xfId="47063" xr:uid="{00000000-0005-0000-0000-00000A010000}"/>
    <cellStyle name="､@ｯ・DN101Camry3" xfId="47064" xr:uid="{00000000-0005-0000-0000-00000B010000}"/>
    <cellStyle name="､@ｯ・DOHCWO11" xfId="47065" xr:uid="{00000000-0005-0000-0000-00000C010000}"/>
    <cellStyle name="､@ｯ・E18PW201" xfId="47066" xr:uid="{00000000-0005-0000-0000-00000D010000}"/>
    <cellStyle name="､@ｯ・E20DEL1" xfId="47067" xr:uid="{00000000-0005-0000-0000-00000E010000}"/>
    <cellStyle name="､@ｯ・E22PUDE1" xfId="47068" xr:uid="{00000000-0005-0000-0000-00000F010000}"/>
    <cellStyle name="､@ｯ・EAO" xfId="47069" xr:uid="{00000000-0005-0000-0000-000010010000}"/>
    <cellStyle name="､@ｯ・ECO115" xfId="47070" xr:uid="{00000000-0005-0000-0000-000011010000}"/>
    <cellStyle name="､@ｯ・ECO1-EST" xfId="47071" xr:uid="{00000000-0005-0000-0000-000012010000}"/>
    <cellStyle name="､@ｯ・ECOABS1" xfId="47072" xr:uid="{00000000-0005-0000-0000-000013010000}"/>
    <cellStyle name="､@ｯ・ECOBASE" xfId="47073" xr:uid="{00000000-0005-0000-0000-000014010000}"/>
    <cellStyle name="､@ｯ・ECOPBASE" xfId="47074" xr:uid="{00000000-0005-0000-0000-000015010000}"/>
    <cellStyle name="､@ｯ・ECOP-R3" xfId="47075" xr:uid="{00000000-0005-0000-0000-000016010000}"/>
    <cellStyle name="､@ｯ・EII (upgarade)" xfId="47076" xr:uid="{00000000-0005-0000-0000-000017010000}"/>
    <cellStyle name="､@ｯ・EII Eco. Profit" xfId="47077" xr:uid="{00000000-0005-0000-0000-000018010000}"/>
    <cellStyle name="､@ｯ・EII(cost recovery)" xfId="47078" xr:uid="{00000000-0005-0000-0000-000019010000}"/>
    <cellStyle name="､@ｯ・Enco. profit" xfId="47079" xr:uid="{00000000-0005-0000-0000-00001A010000}"/>
    <cellStyle name="､@ｯ・Enco. profit (2)" xfId="47080" xr:uid="{00000000-0005-0000-0000-00001B010000}"/>
    <cellStyle name="､@ｯ・ENGINEU" xfId="47081" xr:uid="{00000000-0005-0000-0000-00001C010000}"/>
    <cellStyle name="､@ｯ・EPRCOM" xfId="47082" xr:uid="{00000000-0005-0000-0000-00001D010000}"/>
    <cellStyle name="､@ｯ・EXP12+0" xfId="47083" xr:uid="{00000000-0005-0000-0000-00001E010000}"/>
    <cellStyle name="､@ｯ・EXPLAIN" xfId="47084" xr:uid="{00000000-0005-0000-0000-00001F010000}"/>
    <cellStyle name="､@ｯ・Explanation" xfId="47085" xr:uid="{00000000-0005-0000-0000-000020010000}"/>
    <cellStyle name="､@ｯ・Export(714)" xfId="47086" xr:uid="{00000000-0005-0000-0000-000021010000}"/>
    <cellStyle name="､@ｯ・FACELIFT" xfId="47087" xr:uid="{00000000-0005-0000-0000-000022010000}"/>
    <cellStyle name="､@ｯ・F-allocated" xfId="47088" xr:uid="{00000000-0005-0000-0000-000023010000}"/>
    <cellStyle name="､@ｯ・FAO #599" xfId="47089" xr:uid="{00000000-0005-0000-0000-000024010000}"/>
    <cellStyle name="､@ｯ・FCSTEII" xfId="47090" xr:uid="{00000000-0005-0000-0000-000025010000}"/>
    <cellStyle name="､@ｯ・Fin summary" xfId="47091" xr:uid="{00000000-0005-0000-0000-000026010000}"/>
    <cellStyle name="､@ｯ・FIN2" xfId="47092" xr:uid="{00000000-0005-0000-0000-000027010000}"/>
    <cellStyle name="､@ｯ・Financial" xfId="47093" xr:uid="{00000000-0005-0000-0000-000028010000}"/>
    <cellStyle name="､@ｯ・Financial Summary" xfId="47094" xr:uid="{00000000-0005-0000-0000-000029010000}"/>
    <cellStyle name="､@ｯ・Financial-Cycle" xfId="47095" xr:uid="{00000000-0005-0000-0000-00002A010000}"/>
    <cellStyle name="､@ｯ・Financial-Cycle (2)" xfId="47096" xr:uid="{00000000-0005-0000-0000-00002B010000}"/>
    <cellStyle name="､@ｯ・FLH0020 (3)" xfId="47097" xr:uid="{00000000-0005-0000-0000-00002C010000}"/>
    <cellStyle name="､@ｯ・FLHPA" xfId="47098" xr:uid="{00000000-0005-0000-0000-00002D010000}"/>
    <cellStyle name="､@ｯ・FPV" xfId="47099" xr:uid="{00000000-0005-0000-0000-00002E010000}"/>
    <cellStyle name="､@ｯ・FROM-11" xfId="39" xr:uid="{00000000-0005-0000-0000-00002F010000}"/>
    <cellStyle name="､@ｯ・FT" xfId="47100" xr:uid="{00000000-0005-0000-0000-000030010000}"/>
    <cellStyle name="､@ｯ・FT1153" xfId="47101" xr:uid="{00000000-0005-0000-0000-000031010000}"/>
    <cellStyle name="､@ｯ・FULLPROF" xfId="47102" xr:uid="{00000000-0005-0000-0000-000032010000}"/>
    <cellStyle name="､@ｯ・GLCAMH94" xfId="47103" xr:uid="{00000000-0005-0000-0000-000033010000}"/>
    <cellStyle name="､@ｯ・GLIMARC" xfId="47104" xr:uid="{00000000-0005-0000-0000-000034010000}"/>
    <cellStyle name="､@ｯ・GLSCAM94" xfId="47105" xr:uid="{00000000-0005-0000-0000-000035010000}"/>
    <cellStyle name="､@ｯ・GLX-GLA" xfId="47106" xr:uid="{00000000-0005-0000-0000-000036010000}"/>
    <cellStyle name="､@ｯ・GLX-LXI" xfId="47107" xr:uid="{00000000-0005-0000-0000-000037010000}"/>
    <cellStyle name="､@ｯ・GLX-LXI (2)" xfId="47108" xr:uid="{00000000-0005-0000-0000-000038010000}"/>
    <cellStyle name="､@ｯ・GLX-LXI_198RDMP" xfId="47109" xr:uid="{00000000-0005-0000-0000-000039010000}"/>
    <cellStyle name="､@ｯ・GLXMARC" xfId="47110" xr:uid="{00000000-0005-0000-0000-00003A010000}"/>
    <cellStyle name="､@ｯ・GLXM-COX" xfId="47111" xr:uid="{00000000-0005-0000-0000-00003B010000}"/>
    <cellStyle name="､@ｯ・GLXM-REN" xfId="47112" xr:uid="{00000000-0005-0000-0000-00003C010000}"/>
    <cellStyle name="､@ｯ・GLXM-SEN" xfId="47113" xr:uid="{00000000-0005-0000-0000-00003D010000}"/>
    <cellStyle name="､@ｯ・GLXSENSD" xfId="47114" xr:uid="{00000000-0005-0000-0000-00003E010000}"/>
    <cellStyle name="､@ｯ・GROUP" xfId="40" xr:uid="{00000000-0005-0000-0000-00003F010000}"/>
    <cellStyle name="､@ｯ・HDELLPS1" xfId="47115" xr:uid="{00000000-0005-0000-0000-000040010000}"/>
    <cellStyle name="､@ｯ・INVESTMENT" xfId="41" xr:uid="{00000000-0005-0000-0000-000041010000}"/>
    <cellStyle name="､@ｯ・Investment (98MY-2)" xfId="47116" xr:uid="{00000000-0005-0000-0000-000042010000}"/>
    <cellStyle name="､@ｯ・Investment (Self-help)" xfId="47117" xr:uid="{00000000-0005-0000-0000-000043010000}"/>
    <cellStyle name="､@ｯ・Investment_1" xfId="47118" xr:uid="{00000000-0005-0000-0000-000044010000}"/>
    <cellStyle name="､@ｯ・Job #1,1995" xfId="47119" xr:uid="{00000000-0005-0000-0000-000045010000}"/>
    <cellStyle name="､@ｯ・KonoABS" xfId="47120" xr:uid="{00000000-0005-0000-0000-000046010000}"/>
    <cellStyle name="､@ｯ・LANCER" xfId="47121" xr:uid="{00000000-0005-0000-0000-000047010000}"/>
    <cellStyle name="､@ｯ・LAND &amp; BLDG" xfId="42" xr:uid="{00000000-0005-0000-0000-000048010000}"/>
    <cellStyle name="､@ｯ・LPG4YDEC" xfId="47122" xr:uid="{00000000-0005-0000-0000-000049010000}"/>
    <cellStyle name="､@ｯ・LPG-SEN-" xfId="47123" xr:uid="{00000000-0005-0000-0000-00004A010000}"/>
    <cellStyle name="､@ｯ・M20Sup" xfId="47124" xr:uid="{00000000-0005-0000-0000-00004B010000}"/>
    <cellStyle name="､@ｯ・MACHINERY &amp; EQUIPMENT" xfId="43" xr:uid="{00000000-0005-0000-0000-00004C010000}"/>
    <cellStyle name="､@ｯ・May 95 (4)" xfId="47125" xr:uid="{00000000-0005-0000-0000-00004D010000}"/>
    <cellStyle name="､@ｯ・Memo" xfId="47126" xr:uid="{00000000-0005-0000-0000-00004E010000}"/>
    <cellStyle name="､@ｯ・Memo (3)" xfId="47127" xr:uid="{00000000-0005-0000-0000-00004F010000}"/>
    <cellStyle name="､@ｯ・Memo (5)" xfId="47128" xr:uid="{00000000-0005-0000-0000-000050010000}"/>
    <cellStyle name="､@ｯ・Memo_Trail Balance" xfId="47129" xr:uid="{00000000-0005-0000-0000-000051010000}"/>
    <cellStyle name="､@ｯ・Mondeo" xfId="47130" xr:uid="{00000000-0005-0000-0000-000052010000}"/>
    <cellStyle name="､@ｯ・Mondeo CKD" xfId="47131" xr:uid="{00000000-0005-0000-0000-000053010000}"/>
    <cellStyle name="､@ｯ・MONDEO1" xfId="47132" xr:uid="{00000000-0005-0000-0000-000054010000}"/>
    <cellStyle name="､@ｯ・Mon-Exsior" xfId="47133" xr:uid="{00000000-0005-0000-0000-000055010000}"/>
    <cellStyle name="､@ｯ・NAAOPRI" xfId="47134" xr:uid="{00000000-0005-0000-0000-000056010000}"/>
    <cellStyle name="､@ｯ・NBA-GLA" xfId="47135" xr:uid="{00000000-0005-0000-0000-000057010000}"/>
    <cellStyle name="､@ｯ・NBA-LXIA" xfId="47136" xr:uid="{00000000-0005-0000-0000-000058010000}"/>
    <cellStyle name="､@ｯ・NB-ASTRA" xfId="47137" xr:uid="{00000000-0005-0000-0000-000059010000}"/>
    <cellStyle name="､@ｯ・NBGLASOC" xfId="47138" xr:uid="{00000000-0005-0000-0000-00005A010000}"/>
    <cellStyle name="､@ｯ・NBLANCER" xfId="47139" xr:uid="{00000000-0005-0000-0000-00005B010000}"/>
    <cellStyle name="､@ｯ・NBMarch" xfId="47140" xr:uid="{00000000-0005-0000-0000-00005C010000}"/>
    <cellStyle name="､@ｯ・NBM-GLM" xfId="47141" xr:uid="{00000000-0005-0000-0000-00005D010000}"/>
    <cellStyle name="､@ｯ・NBSocial" xfId="47142" xr:uid="{00000000-0005-0000-0000-00005E010000}"/>
    <cellStyle name="､@ｯ・NBvsMarch" xfId="47143" xr:uid="{00000000-0005-0000-0000-00005F010000}"/>
    <cellStyle name="､@ｯ・OTHER ASSETS" xfId="44" xr:uid="{00000000-0005-0000-0000-000060010000}"/>
    <cellStyle name="､@ｯ・OTHER LIABILITIES" xfId="45" xr:uid="{00000000-0005-0000-0000-000061010000}"/>
    <cellStyle name="､@ｯ・Packing Cost" xfId="47144" xr:uid="{00000000-0005-0000-0000-000062010000}"/>
    <cellStyle name="､@ｯ・PART94BP" xfId="47145" xr:uid="{00000000-0005-0000-0000-000063010000}"/>
    <cellStyle name="､@ｯ・PART95BP  5+7" xfId="47146" xr:uid="{00000000-0005-0000-0000-000064010000}"/>
    <cellStyle name="､@ｯ・Per Unit" xfId="47147" xr:uid="{00000000-0005-0000-0000-000065010000}"/>
    <cellStyle name="､@ｯ・Per Unit " xfId="47148" xr:uid="{00000000-0005-0000-0000-000066010000}"/>
    <cellStyle name="､@ｯ・Per Unit (EII)" xfId="47149" xr:uid="{00000000-0005-0000-0000-000067010000}"/>
    <cellStyle name="､@ｯ・Per Unit (PVT125)" xfId="47150" xr:uid="{00000000-0005-0000-0000-000068010000}"/>
    <cellStyle name="､@ｯ・Per Unit _1" xfId="47151" xr:uid="{00000000-0005-0000-0000-000069010000}"/>
    <cellStyle name="､@ｯ・Per Unit_1" xfId="47152" xr:uid="{00000000-0005-0000-0000-00006A010000}"/>
    <cellStyle name="､@ｯ・PERSONNE" xfId="47153" xr:uid="{00000000-0005-0000-0000-00006B010000}"/>
    <cellStyle name="､@ｯ・PERUNIT" xfId="47154" xr:uid="{00000000-0005-0000-0000-00006C010000}"/>
    <cellStyle name="､@ｯ・pftsheet" xfId="47155" xr:uid="{00000000-0005-0000-0000-00006D010000}"/>
    <cellStyle name="､@ｯ・P-LUXVA1" xfId="47156" xr:uid="{00000000-0005-0000-0000-00006E010000}"/>
    <cellStyle name="､@ｯ・P-PUVAR1" xfId="47157" xr:uid="{00000000-0005-0000-0000-00006F010000}"/>
    <cellStyle name="､@ｯ・Present (1)" xfId="47158" xr:uid="{00000000-0005-0000-0000-000070010000}"/>
    <cellStyle name="､@ｯ・PRICE" xfId="47159" xr:uid="{00000000-0005-0000-0000-000071010000}"/>
    <cellStyle name="､@ｯ・PRICE (2)" xfId="47160" xr:uid="{00000000-0005-0000-0000-000072010000}"/>
    <cellStyle name="､@ｯ・Price 2.0" xfId="47161" xr:uid="{00000000-0005-0000-0000-000073010000}"/>
    <cellStyle name="､@ｯ・Price_1" xfId="47162" xr:uid="{00000000-0005-0000-0000-000074010000}"/>
    <cellStyle name="､@ｯ・Pricelist" xfId="47163" xr:uid="{00000000-0005-0000-0000-000075010000}"/>
    <cellStyle name="､@ｯ・Pricemove" xfId="47164" xr:uid="{00000000-0005-0000-0000-000076010000}"/>
    <cellStyle name="､@ｯ・PRO" xfId="47165" xr:uid="{00000000-0005-0000-0000-000077010000}"/>
    <cellStyle name="､@ｯ・Program" xfId="47166" xr:uid="{00000000-0005-0000-0000-000078010000}"/>
    <cellStyle name="､@ｯ・Pronto (upgrade)" xfId="47167" xr:uid="{00000000-0005-0000-0000-000079010000}"/>
    <cellStyle name="､@ｯ・Pronto Eco. Profit" xfId="47168" xr:uid="{00000000-0005-0000-0000-00007A010000}"/>
    <cellStyle name="､@ｯ・Pronto Upg" xfId="47169" xr:uid="{00000000-0005-0000-0000-00007B010000}"/>
    <cellStyle name="､@ｯ・PU-Aug" xfId="47170" xr:uid="{00000000-0005-0000-0000-00007C010000}"/>
    <cellStyle name="､@ｯ・PUTAURUS" xfId="47171" xr:uid="{00000000-0005-0000-0000-00007D010000}"/>
    <cellStyle name="､@ｯ・PVP" xfId="47172" xr:uid="{00000000-0005-0000-0000-00007E010000}"/>
    <cellStyle name="､@ｯ・REMSC8" xfId="47173" xr:uid="{00000000-0005-0000-0000-00007F010000}"/>
    <cellStyle name="､@ｯ・Retailprice" xfId="47174" xr:uid="{00000000-0005-0000-0000-000080010000}"/>
    <cellStyle name="､@ｯ・Revised (4)" xfId="47175" xr:uid="{00000000-0005-0000-0000-000081010000}"/>
    <cellStyle name="､@ｯ・Revised (4)-2" xfId="47176" xr:uid="{00000000-0005-0000-0000-000082010000}"/>
    <cellStyle name="､@ｯ・RPW6" xfId="47177" xr:uid="{00000000-0005-0000-0000-000083010000}"/>
    <cellStyle name="､@ｯ・RP-walk" xfId="47178" xr:uid="{00000000-0005-0000-0000-000084010000}"/>
    <cellStyle name="､@ｯ・RSw" xfId="47179" xr:uid="{00000000-0005-0000-0000-000085010000}"/>
    <cellStyle name="､@ｯ・S1-PU (2)" xfId="47180" xr:uid="{00000000-0005-0000-0000-000086010000}"/>
    <cellStyle name="､@ｯ・selfhe" xfId="47181" xr:uid="{00000000-0005-0000-0000-000087010000}"/>
    <cellStyle name="､@ｯ・Sheet1" xfId="47182" xr:uid="{00000000-0005-0000-0000-000088010000}"/>
    <cellStyle name="､@ｯ・Sheet1 (2)" xfId="47183" xr:uid="{00000000-0005-0000-0000-000089010000}"/>
    <cellStyle name="､@ｯ・Sheet1 (3)" xfId="47184" xr:uid="{00000000-0005-0000-0000-00008A010000}"/>
    <cellStyle name="､@ｯ・Sheet1_1" xfId="47185" xr:uid="{00000000-0005-0000-0000-00008B010000}"/>
    <cellStyle name="､@ｯ・Sheet2" xfId="47186" xr:uid="{00000000-0005-0000-0000-00008C010000}"/>
    <cellStyle name="､@ｯ・Sheet3" xfId="47187" xr:uid="{00000000-0005-0000-0000-00008D010000}"/>
    <cellStyle name="､@ｯ・simulation" xfId="47188" xr:uid="{00000000-0005-0000-0000-00008E010000}"/>
    <cellStyle name="､@ｯ・SPE" xfId="47189" xr:uid="{00000000-0005-0000-0000-00008F010000}"/>
    <cellStyle name="､@ｯ・SPEC" xfId="47190" xr:uid="{00000000-0005-0000-0000-000090010000}"/>
    <cellStyle name="､@ｯ・SUM" xfId="47191" xr:uid="{00000000-0005-0000-0000-000091010000}"/>
    <cellStyle name="､@ｯ・summary" xfId="47192" xr:uid="{00000000-0005-0000-0000-000092010000}"/>
    <cellStyle name="､@ｯ・Summary 4.0 (2)" xfId="47193" xr:uid="{00000000-0005-0000-0000-000093010000}"/>
    <cellStyle name="､@ｯ・Summary_1" xfId="47194" xr:uid="{00000000-0005-0000-0000-000094010000}"/>
    <cellStyle name="､@ｯ・TA-CAM3" xfId="47195" xr:uid="{00000000-0005-0000-0000-000095010000}"/>
    <cellStyle name="､@ｯ・TAR75PB" xfId="47196" xr:uid="{00000000-0005-0000-0000-000096010000}"/>
    <cellStyle name="､@ｯ・TauCam2.2" xfId="47197" xr:uid="{00000000-0005-0000-0000-000097010000}"/>
    <cellStyle name="､@ｯ・TAUCONC1" xfId="47198" xr:uid="{00000000-0005-0000-0000-000098010000}"/>
    <cellStyle name="､@ｯ・TauConcr" xfId="47199" xr:uid="{00000000-0005-0000-0000-000099010000}"/>
    <cellStyle name="､@ｯ・Taurus" xfId="47200" xr:uid="{00000000-0005-0000-0000-00009A010000}"/>
    <cellStyle name="､@ｯ・TELSTAR" xfId="47201" xr:uid="{00000000-0005-0000-0000-00009B010000}"/>
    <cellStyle name="､@ｯ・Telstar (2)" xfId="47202" xr:uid="{00000000-0005-0000-0000-00009C010000}"/>
    <cellStyle name="､@ｯ・Telstar_1" xfId="47203" xr:uid="{00000000-0005-0000-0000-00009D010000}"/>
    <cellStyle name="､@ｯ・Total Design" xfId="47204" xr:uid="{00000000-0005-0000-0000-00009E010000}"/>
    <cellStyle name="､@ｯ・Total Design (2)" xfId="47205" xr:uid="{00000000-0005-0000-0000-00009F010000}"/>
    <cellStyle name="､@ｯ・Total Design_26milw" xfId="47206" xr:uid="{00000000-0005-0000-0000-0000A0010000}"/>
    <cellStyle name="､@ｯ・Update Alt4 (Cost)" xfId="47207" xr:uid="{00000000-0005-0000-0000-0000A1010000}"/>
    <cellStyle name="､@ｯ・V9-VAGL" xfId="47208" xr:uid="{00000000-0005-0000-0000-0000A2010000}"/>
    <cellStyle name="､@ｯ・Variance" xfId="47209" xr:uid="{00000000-0005-0000-0000-0000A3010000}"/>
    <cellStyle name="､@ｯ・Volume" xfId="47210" xr:uid="{00000000-0005-0000-0000-0000A4010000}"/>
    <cellStyle name="､@ｯ・vs program (2)" xfId="47211" xr:uid="{00000000-0005-0000-0000-0000A5010000}"/>
    <cellStyle name="､@ｯ・vs program (3)" xfId="47212" xr:uid="{00000000-0005-0000-0000-0000A6010000}"/>
    <cellStyle name="､@ｯ・vs.Mar" xfId="47213" xr:uid="{00000000-0005-0000-0000-0000A7010000}"/>
    <cellStyle name="､@ｯ・vsGS" xfId="47214" xr:uid="{00000000-0005-0000-0000-0000A8010000}"/>
    <cellStyle name="､@ｯ・VsProgram" xfId="47215" xr:uid="{00000000-0005-0000-0000-0000A9010000}"/>
    <cellStyle name="､@ｯ・W Action" xfId="47216" xr:uid="{00000000-0005-0000-0000-0000AA010000}"/>
    <cellStyle name="､@ｯ・With Action" xfId="47217" xr:uid="{00000000-0005-0000-0000-0000AB010000}"/>
    <cellStyle name="､d､ﾀｦ・  Design " xfId="47218" xr:uid="{00000000-0005-0000-0000-0000AC010000}"/>
    <cellStyle name="､d､ﾀｦ・(10) Mondeo-Accord" xfId="47219" xr:uid="{00000000-0005-0000-0000-0000AD010000}"/>
    <cellStyle name="､d､ﾀｦ・(9) 115ABS-Exsior" xfId="47220" xr:uid="{00000000-0005-0000-0000-0000AE010000}"/>
    <cellStyle name="､d､ﾀｦ・0]_  Design " xfId="47221" xr:uid="{00000000-0005-0000-0000-0000AF010000}"/>
    <cellStyle name="､d､ﾀｦ・10HRLux-Varica" xfId="47222" xr:uid="{00000000-0005-0000-0000-0000B0010000}"/>
    <cellStyle name="､d､ﾀｦ・10PUAC-Verica" xfId="47223" xr:uid="{00000000-0005-0000-0000-0000B1010000}"/>
    <cellStyle name="､d､ﾀｦ・115-last" xfId="47224" xr:uid="{00000000-0005-0000-0000-0000B2010000}"/>
    <cellStyle name="､d､ﾀｦ・13EGI-SE" xfId="47225" xr:uid="{00000000-0005-0000-0000-0000B3010000}"/>
    <cellStyle name="､d､ﾀｦ・162PFT" xfId="47226" xr:uid="{00000000-0005-0000-0000-0000B4010000}"/>
    <cellStyle name="､d､ﾀｦ・162-RPW" xfId="47227" xr:uid="{00000000-0005-0000-0000-0000B5010000}"/>
    <cellStyle name="､d､ﾀｦ・18L Design" xfId="47228" xr:uid="{00000000-0005-0000-0000-0000B6010000}"/>
    <cellStyle name="､d､ﾀｦ・198RDMP" xfId="47229" xr:uid="{00000000-0005-0000-0000-0000B7010000}"/>
    <cellStyle name="､d､ﾀｦ・2000SVP" xfId="47230" xr:uid="{00000000-0005-0000-0000-0000B8010000}"/>
    <cellStyle name="､d､ﾀｦ・2016R19" xfId="47231" xr:uid="{00000000-0005-0000-0000-0000B9010000}"/>
    <cellStyle name="､d､ﾀｦ・20HSV9-Delica" xfId="47232" xr:uid="{00000000-0005-0000-0000-0000BA010000}"/>
    <cellStyle name="､d､ﾀｦ・20PUW-Delica" xfId="47233" xr:uid="{00000000-0005-0000-0000-0000BB010000}"/>
    <cellStyle name="､d､ﾀｦ・22HSV9-Delica" xfId="47234" xr:uid="{00000000-0005-0000-0000-0000BC010000}"/>
    <cellStyle name="､d､ﾀｦ・22PUW-Delica" xfId="47235" xr:uid="{00000000-0005-0000-0000-0000BD010000}"/>
    <cellStyle name="､d､ﾀｦ・27-COLL1" xfId="47236" xr:uid="{00000000-0005-0000-0000-0000BE010000}"/>
    <cellStyle name="､d､ﾀｦ・5+7 Per Unit" xfId="47237" xr:uid="{00000000-0005-0000-0000-0000BF010000}"/>
    <cellStyle name="､d､ﾀｦ・57-upd" xfId="47238" xr:uid="{00000000-0005-0000-0000-0000C0010000}"/>
    <cellStyle name="､d､ﾀｦ・95 BP Taurus" xfId="47239" xr:uid="{00000000-0005-0000-0000-0000C1010000}"/>
    <cellStyle name="､d､ﾀｦ・95BT57-RPW" xfId="47240" xr:uid="{00000000-0005-0000-0000-0000C2010000}"/>
    <cellStyle name="､d､ﾀｦ・96 Scorpio-95 Scorpio" xfId="47241" xr:uid="{00000000-0005-0000-0000-0000C3010000}"/>
    <cellStyle name="､d､ﾀｦ・96 Scorpio-CamryLE" xfId="47242" xr:uid="{00000000-0005-0000-0000-0000C4010000}"/>
    <cellStyle name="､d､ﾀｦ・96 Scorpio-CamryLE (2)" xfId="47243" xr:uid="{00000000-0005-0000-0000-0000C5010000}"/>
    <cellStyle name="､d､ﾀｦ・96 Scorpio-Grey" xfId="47244" xr:uid="{00000000-0005-0000-0000-0000C6010000}"/>
    <cellStyle name="､d､ﾀｦ・96 ScorpioH-CamryXE" xfId="47245" xr:uid="{00000000-0005-0000-0000-0000C7010000}"/>
    <cellStyle name="､d､ﾀｦ・96 ScorpioH-Omega" xfId="47246" xr:uid="{00000000-0005-0000-0000-0000C8010000}"/>
    <cellStyle name="､d､ﾀｦ・96 Scorpio-Omega" xfId="47247" xr:uid="{00000000-0005-0000-0000-0000C9010000}"/>
    <cellStyle name="､d､ﾀｦ・97 75FL" xfId="47248" xr:uid="{00000000-0005-0000-0000-0000CA010000}"/>
    <cellStyle name="､d､ﾀｦ・97 design" xfId="47249" xr:uid="{00000000-0005-0000-0000-0000CB010000}"/>
    <cellStyle name="､d､ﾀｦ・97 design ( Relaun)" xfId="47250" xr:uid="{00000000-0005-0000-0000-0000CC010000}"/>
    <cellStyle name="､d､ﾀｦ・97 Design(Value)" xfId="47251" xr:uid="{00000000-0005-0000-0000-0000CD010000}"/>
    <cellStyle name="､d､ﾀｦ・97 MSC Design" xfId="47252" xr:uid="{00000000-0005-0000-0000-0000CE010000}"/>
    <cellStyle name="､d､ﾀｦ・98 BT57" xfId="47253" xr:uid="{00000000-0005-0000-0000-0000CF010000}"/>
    <cellStyle name="､d､ﾀｦ・98 design" xfId="47254" xr:uid="{00000000-0005-0000-0000-0000D0010000}"/>
    <cellStyle name="､d､ﾀｦ・98 design  " xfId="47255" xr:uid="{00000000-0005-0000-0000-0000D1010000}"/>
    <cellStyle name="､d､ﾀｦ・98 MY Design" xfId="47256" xr:uid="{00000000-0005-0000-0000-0000D2010000}"/>
    <cellStyle name="､d､ﾀｦ・98july" xfId="47257" xr:uid="{00000000-0005-0000-0000-0000D3010000}"/>
    <cellStyle name="､d､ﾀｦ・99MY" xfId="47258" xr:uid="{00000000-0005-0000-0000-0000D4010000}"/>
    <cellStyle name="､d､ﾀｦ・A-allocated" xfId="47259" xr:uid="{00000000-0005-0000-0000-0000D5010000}"/>
    <cellStyle name="､d､ﾀｦ・ABS Airbag" xfId="47260" xr:uid="{00000000-0005-0000-0000-0000D6010000}"/>
    <cellStyle name="､d､ﾀｦ・Added Spec" xfId="47261" xr:uid="{00000000-0005-0000-0000-0000D7010000}"/>
    <cellStyle name="､d､ﾀｦ・anayoy" xfId="47262" xr:uid="{00000000-0005-0000-0000-0000D8010000}"/>
    <cellStyle name="､d､ﾀｦ・AUG0597A" xfId="47263" xr:uid="{00000000-0005-0000-0000-0000D9010000}"/>
    <cellStyle name="､d､ﾀｦ・B17CORSA" xfId="47264" xr:uid="{00000000-0005-0000-0000-0000DA010000}"/>
    <cellStyle name="､d､ﾀｦ・Back up" xfId="47265" xr:uid="{00000000-0005-0000-0000-0000DB010000}"/>
    <cellStyle name="､d､ﾀｦ・BILLING1" xfId="47266" xr:uid="{00000000-0005-0000-0000-0000DC010000}"/>
    <cellStyle name="､d､ﾀｦ・BT57" xfId="47267" xr:uid="{00000000-0005-0000-0000-0000DD010000}"/>
    <cellStyle name="､d､ﾀｦ・BT57HBvsMarch " xfId="47268" xr:uid="{00000000-0005-0000-0000-0000DE010000}"/>
    <cellStyle name="､d､ﾀｦ・BT57HBvsMarch  (M)" xfId="47269" xr:uid="{00000000-0005-0000-0000-0000DF010000}"/>
    <cellStyle name="､d､ﾀｦ・BT57NBvsMarch" xfId="47270" xr:uid="{00000000-0005-0000-0000-0000E0010000}"/>
    <cellStyle name="､d､ﾀｦ・BT57NBvsMarch (M)" xfId="47271" xr:uid="{00000000-0005-0000-0000-0000E1010000}"/>
    <cellStyle name="､d､ﾀｦ・C206twn" xfId="47272" xr:uid="{00000000-0005-0000-0000-0000E2010000}"/>
    <cellStyle name="､d､ﾀｦ・C206twn(708)" xfId="47273" xr:uid="{00000000-0005-0000-0000-0000E3010000}"/>
    <cellStyle name="､d､ﾀｦ・C224(ORIGINAL-AUG)" xfId="47274" xr:uid="{00000000-0005-0000-0000-0000E4010000}"/>
    <cellStyle name="､d､ﾀｦ・Cam2.2" xfId="47275" xr:uid="{00000000-0005-0000-0000-0000E5010000}"/>
    <cellStyle name="､d､ﾀｦ・CDT115" xfId="47276" xr:uid="{00000000-0005-0000-0000-0000E6010000}"/>
    <cellStyle name="､d､ﾀｦ・CDT31-SVO" xfId="47277" xr:uid="{00000000-0005-0000-0000-0000E7010000}"/>
    <cellStyle name="､d､ﾀｦ・CDW162" xfId="47278" xr:uid="{00000000-0005-0000-0000-0000E8010000}"/>
    <cellStyle name="､d､ﾀｦ・chart" xfId="47279" xr:uid="{00000000-0005-0000-0000-0000E9010000}"/>
    <cellStyle name="､d､ﾀｦ・COGLX-GDA" xfId="47280" xr:uid="{00000000-0005-0000-0000-0000EA010000}"/>
    <cellStyle name="､d､ﾀｦ・CO-SD" xfId="47281" xr:uid="{00000000-0005-0000-0000-0000EB010000}"/>
    <cellStyle name="､d､ﾀｦ・Cost Recovery" xfId="47282" xr:uid="{00000000-0005-0000-0000-0000EC010000}"/>
    <cellStyle name="､d､ﾀｦ・cost recovery  (2)" xfId="47283" xr:uid="{00000000-0005-0000-0000-0000ED010000}"/>
    <cellStyle name="､d､ﾀｦ・cost recovery (2)" xfId="47284" xr:uid="{00000000-0005-0000-0000-0000EE010000}"/>
    <cellStyle name="､d､ﾀｦ・cost recovery_1" xfId="47285" xr:uid="{00000000-0005-0000-0000-0000EF010000}"/>
    <cellStyle name="､d､ﾀｦ・CT75" xfId="47286" xr:uid="{00000000-0005-0000-0000-0000F0010000}"/>
    <cellStyle name="､d､ﾀｦ・CT75 (2)" xfId="47287" xr:uid="{00000000-0005-0000-0000-0000F1010000}"/>
    <cellStyle name="､d､ﾀｦ・CT75 BP Update" xfId="47288" xr:uid="{00000000-0005-0000-0000-0000F2010000}"/>
    <cellStyle name="､d､ﾀｦ・CT75 minor change" xfId="47289" xr:uid="{00000000-0005-0000-0000-0000F3010000}"/>
    <cellStyle name="､d､ﾀｦ・CT75 Value" xfId="47290" xr:uid="{00000000-0005-0000-0000-0000F4010000}"/>
    <cellStyle name="､d､ﾀｦ・CT75_1" xfId="47291" xr:uid="{00000000-0005-0000-0000-0000F5010000}"/>
    <cellStyle name="､d､ﾀｦ・CT75pu" xfId="47292" xr:uid="{00000000-0005-0000-0000-0000F6010000}"/>
    <cellStyle name="､d､ﾀｦ・design" xfId="47293" xr:uid="{00000000-0005-0000-0000-0000F7010000}"/>
    <cellStyle name="､d､ﾀｦ・design " xfId="47294" xr:uid="{00000000-0005-0000-0000-0000F8010000}"/>
    <cellStyle name="､d､ﾀｦ・design (2)" xfId="47295" xr:uid="{00000000-0005-0000-0000-0000F9010000}"/>
    <cellStyle name="､d､ﾀｦ・Design Cost" xfId="47296" xr:uid="{00000000-0005-0000-0000-0000FA010000}"/>
    <cellStyle name="､d､ﾀｦ・Design Engine" xfId="47297" xr:uid="{00000000-0005-0000-0000-0000FB010000}"/>
    <cellStyle name="､d､ﾀｦ・Design_1" xfId="47298" xr:uid="{00000000-0005-0000-0000-0000FC010000}"/>
    <cellStyle name="､d､ﾀｦ・DEW98" xfId="47299" xr:uid="{00000000-0005-0000-0000-0000FD010000}"/>
    <cellStyle name="､d､ﾀｦ・E18PW201" xfId="47300" xr:uid="{00000000-0005-0000-0000-0000FE010000}"/>
    <cellStyle name="､d､ﾀｦ・E20DEL1" xfId="47301" xr:uid="{00000000-0005-0000-0000-0000FF010000}"/>
    <cellStyle name="､d､ﾀｦ・E22PUDE1" xfId="47302" xr:uid="{00000000-0005-0000-0000-000000020000}"/>
    <cellStyle name="､d､ﾀｦ・EAO" xfId="47303" xr:uid="{00000000-0005-0000-0000-000001020000}"/>
    <cellStyle name="､d､ﾀｦ・EII (upgarade)" xfId="47304" xr:uid="{00000000-0005-0000-0000-000002020000}"/>
    <cellStyle name="､d､ﾀｦ・EII Eco. Profit" xfId="47305" xr:uid="{00000000-0005-0000-0000-000003020000}"/>
    <cellStyle name="､d､ﾀｦ・EII(cost recovery)" xfId="47306" xr:uid="{00000000-0005-0000-0000-000004020000}"/>
    <cellStyle name="､d､ﾀｦ・Enco. profit" xfId="47307" xr:uid="{00000000-0005-0000-0000-000005020000}"/>
    <cellStyle name="､d､ﾀｦ・Enco. profit (2)" xfId="47308" xr:uid="{00000000-0005-0000-0000-000006020000}"/>
    <cellStyle name="､d､ﾀｦ・ENGINEU" xfId="47309" xr:uid="{00000000-0005-0000-0000-000007020000}"/>
    <cellStyle name="､d､ﾀｦ・Explanation" xfId="47310" xr:uid="{00000000-0005-0000-0000-000008020000}"/>
    <cellStyle name="､d､ﾀｦ・Export(714)" xfId="47311" xr:uid="{00000000-0005-0000-0000-000009020000}"/>
    <cellStyle name="､d､ﾀｦ・FACELIFT" xfId="47312" xr:uid="{00000000-0005-0000-0000-00000A020000}"/>
    <cellStyle name="､d､ﾀｦ・F-allocated" xfId="47313" xr:uid="{00000000-0005-0000-0000-00000B020000}"/>
    <cellStyle name="､d､ﾀｦ・Fin summary" xfId="47314" xr:uid="{00000000-0005-0000-0000-00000C020000}"/>
    <cellStyle name="､d､ﾀｦ・Financial Summary" xfId="47315" xr:uid="{00000000-0005-0000-0000-00000D020000}"/>
    <cellStyle name="､d､ﾀｦ・FLH0020 (3)" xfId="47316" xr:uid="{00000000-0005-0000-0000-00000E020000}"/>
    <cellStyle name="､d､ﾀｦ・FLHPA" xfId="47317" xr:uid="{00000000-0005-0000-0000-00000F020000}"/>
    <cellStyle name="､d､ﾀｦ・GLCAMH94" xfId="47318" xr:uid="{00000000-0005-0000-0000-000010020000}"/>
    <cellStyle name="､d､ﾀｦ・GLIMARC" xfId="47319" xr:uid="{00000000-0005-0000-0000-000011020000}"/>
    <cellStyle name="､d､ﾀｦ・GLSCAM94" xfId="47320" xr:uid="{00000000-0005-0000-0000-000012020000}"/>
    <cellStyle name="､d､ﾀｦ・GLXMARC" xfId="47321" xr:uid="{00000000-0005-0000-0000-000013020000}"/>
    <cellStyle name="､d､ﾀｦ・HDELLPS1" xfId="47322" xr:uid="{00000000-0005-0000-0000-000014020000}"/>
    <cellStyle name="､d､ﾀｦ・Investment" xfId="47323" xr:uid="{00000000-0005-0000-0000-000015020000}"/>
    <cellStyle name="､d､ﾀｦ・Investment (Self-help)" xfId="47324" xr:uid="{00000000-0005-0000-0000-000016020000}"/>
    <cellStyle name="､d､ﾀｦ・Investment_cost recovery" xfId="47325" xr:uid="{00000000-0005-0000-0000-000017020000}"/>
    <cellStyle name="､d､ﾀｦ・KonoABS" xfId="47326" xr:uid="{00000000-0005-0000-0000-000018020000}"/>
    <cellStyle name="､d､ﾀｦ・M20Sup" xfId="47327" xr:uid="{00000000-0005-0000-0000-000019020000}"/>
    <cellStyle name="､d､ﾀｦ・May 95 (4)" xfId="47328" xr:uid="{00000000-0005-0000-0000-00001A020000}"/>
    <cellStyle name="､d､ﾀｦ・Memo (5)" xfId="47329" xr:uid="{00000000-0005-0000-0000-00001B020000}"/>
    <cellStyle name="､d､ﾀｦ・Mondeo" xfId="47330" xr:uid="{00000000-0005-0000-0000-00001C020000}"/>
    <cellStyle name="､d､ﾀｦ・Mondeo CKD" xfId="47331" xr:uid="{00000000-0005-0000-0000-00001D020000}"/>
    <cellStyle name="､d､ﾀｦ・Mon-Exsior" xfId="47332" xr:uid="{00000000-0005-0000-0000-00001E020000}"/>
    <cellStyle name="､d､ﾀｦ・NBA-GLA" xfId="47333" xr:uid="{00000000-0005-0000-0000-00001F020000}"/>
    <cellStyle name="､d､ﾀｦ・NBA-LXIA" xfId="47334" xr:uid="{00000000-0005-0000-0000-000020020000}"/>
    <cellStyle name="､d､ﾀｦ・NB-ASTRA" xfId="47335" xr:uid="{00000000-0005-0000-0000-000021020000}"/>
    <cellStyle name="､d､ﾀｦ・NBGLASOC" xfId="47336" xr:uid="{00000000-0005-0000-0000-000022020000}"/>
    <cellStyle name="､d､ﾀｦ・NBLANCER" xfId="47337" xr:uid="{00000000-0005-0000-0000-000023020000}"/>
    <cellStyle name="､d､ﾀｦ・NBMarch" xfId="47338" xr:uid="{00000000-0005-0000-0000-000024020000}"/>
    <cellStyle name="､d､ﾀｦ・NBSocial" xfId="47339" xr:uid="{00000000-0005-0000-0000-000025020000}"/>
    <cellStyle name="､d､ﾀｦ・NBvsMarch" xfId="47340" xr:uid="{00000000-0005-0000-0000-000026020000}"/>
    <cellStyle name="､d､ﾀｦ・Packing Cost" xfId="47341" xr:uid="{00000000-0005-0000-0000-000027020000}"/>
    <cellStyle name="､d､ﾀｦ・Per Unit" xfId="47342" xr:uid="{00000000-0005-0000-0000-000028020000}"/>
    <cellStyle name="､d､ﾀｦ・Per Unit " xfId="47343" xr:uid="{00000000-0005-0000-0000-000029020000}"/>
    <cellStyle name="､d､ﾀｦ・Per Unit_Bongo Per Unit " xfId="47344" xr:uid="{00000000-0005-0000-0000-00002A020000}"/>
    <cellStyle name="､d､ﾀｦ・pftsheet" xfId="47345" xr:uid="{00000000-0005-0000-0000-00002B020000}"/>
    <cellStyle name="､d､ﾀｦ・P-LUXVA1" xfId="47346" xr:uid="{00000000-0005-0000-0000-00002C020000}"/>
    <cellStyle name="､d､ﾀｦ・P-PUVAR1" xfId="47347" xr:uid="{00000000-0005-0000-0000-00002D020000}"/>
    <cellStyle name="､d､ﾀｦ・Present (1)" xfId="47348" xr:uid="{00000000-0005-0000-0000-00002E020000}"/>
    <cellStyle name="､d､ﾀｦ・Price" xfId="47349" xr:uid="{00000000-0005-0000-0000-00002F020000}"/>
    <cellStyle name="､d､ﾀｦ・PRICE (2)" xfId="47350" xr:uid="{00000000-0005-0000-0000-000030020000}"/>
    <cellStyle name="､d､ﾀｦ・Price 2.0" xfId="47351" xr:uid="{00000000-0005-0000-0000-000031020000}"/>
    <cellStyle name="､d､ﾀｦ・Pricelist" xfId="47352" xr:uid="{00000000-0005-0000-0000-000032020000}"/>
    <cellStyle name="､d､ﾀｦ・Program" xfId="47353" xr:uid="{00000000-0005-0000-0000-000033020000}"/>
    <cellStyle name="､d､ﾀｦ・Pronto (upgrade)" xfId="47354" xr:uid="{00000000-0005-0000-0000-000034020000}"/>
    <cellStyle name="､d､ﾀｦ・Pronto Eco. Profit" xfId="47355" xr:uid="{00000000-0005-0000-0000-000035020000}"/>
    <cellStyle name="､d､ﾀｦ・Pronto Upg" xfId="47356" xr:uid="{00000000-0005-0000-0000-000036020000}"/>
    <cellStyle name="､d､ﾀｦ・PT - Pg. 5" xfId="47357" xr:uid="{00000000-0005-0000-0000-000037020000}"/>
    <cellStyle name="､d､ﾀｦ・PU-Aug" xfId="47358" xr:uid="{00000000-0005-0000-0000-000038020000}"/>
    <cellStyle name="､d､ﾀｦ・PUTAURUS" xfId="47359" xr:uid="{00000000-0005-0000-0000-000039020000}"/>
    <cellStyle name="､d､ﾀｦ・REMSC8" xfId="47360" xr:uid="{00000000-0005-0000-0000-00003A020000}"/>
    <cellStyle name="､d､ﾀｦ・Retailprice" xfId="47361" xr:uid="{00000000-0005-0000-0000-00003B020000}"/>
    <cellStyle name="､d､ﾀｦ・RP-walk" xfId="47362" xr:uid="{00000000-0005-0000-0000-00003C020000}"/>
    <cellStyle name="､d､ﾀｦ・RSw" xfId="47363" xr:uid="{00000000-0005-0000-0000-00003D020000}"/>
    <cellStyle name="､d､ﾀｦ・S1-PU (2)" xfId="47364" xr:uid="{00000000-0005-0000-0000-00003E020000}"/>
    <cellStyle name="､d､ﾀｦ・selfhe" xfId="47365" xr:uid="{00000000-0005-0000-0000-00003F020000}"/>
    <cellStyle name="､d､ﾀｦ・Sheet1" xfId="47366" xr:uid="{00000000-0005-0000-0000-000040020000}"/>
    <cellStyle name="､d､ﾀｦ・Sheet1 (2)" xfId="47367" xr:uid="{00000000-0005-0000-0000-000041020000}"/>
    <cellStyle name="､d､ﾀｦ・Sheet1 (3)" xfId="47368" xr:uid="{00000000-0005-0000-0000-000042020000}"/>
    <cellStyle name="､d､ﾀｦ・Sheet2" xfId="47369" xr:uid="{00000000-0005-0000-0000-000043020000}"/>
    <cellStyle name="､d､ﾀｦ・Sheet3" xfId="47370" xr:uid="{00000000-0005-0000-0000-000044020000}"/>
    <cellStyle name="､d､ﾀｦ・Spec" xfId="47371" xr:uid="{00000000-0005-0000-0000-000045020000}"/>
    <cellStyle name="､d､ﾀｦ・SUM" xfId="47372" xr:uid="{00000000-0005-0000-0000-000046020000}"/>
    <cellStyle name="､d､ﾀｦ・Summary 4.0 (2)" xfId="47373" xr:uid="{00000000-0005-0000-0000-000047020000}"/>
    <cellStyle name="､d､ﾀｦ・TA-CAM3" xfId="47374" xr:uid="{00000000-0005-0000-0000-000048020000}"/>
    <cellStyle name="､d､ﾀｦ・TAUCONC1" xfId="47375" xr:uid="{00000000-0005-0000-0000-000049020000}"/>
    <cellStyle name="､d､ﾀｦ・TELSTAR" xfId="47376" xr:uid="{00000000-0005-0000-0000-00004A020000}"/>
    <cellStyle name="､d､ﾀｦ・Telstar (2)" xfId="47377" xr:uid="{00000000-0005-0000-0000-00004B020000}"/>
    <cellStyle name="､d､ﾀｦ・Telstar_1" xfId="47378" xr:uid="{00000000-0005-0000-0000-00004C020000}"/>
    <cellStyle name="､d､ﾀｦ・Total Design" xfId="47379" xr:uid="{00000000-0005-0000-0000-00004D020000}"/>
    <cellStyle name="､d､ﾀｦ・Total Design (2)" xfId="47380" xr:uid="{00000000-0005-0000-0000-00004E020000}"/>
    <cellStyle name="､d､ﾀｦ・Update Alt4 (Cost)" xfId="47381" xr:uid="{00000000-0005-0000-0000-00004F020000}"/>
    <cellStyle name="､d､ﾀｦ・V9-VAGL" xfId="47382" xr:uid="{00000000-0005-0000-0000-000050020000}"/>
    <cellStyle name="､d､ﾀｦ・Volume" xfId="47383" xr:uid="{00000000-0005-0000-0000-000051020000}"/>
    <cellStyle name="､d､ﾀｦ・vs program (2)" xfId="47384" xr:uid="{00000000-0005-0000-0000-000052020000}"/>
    <cellStyle name="､d､ﾀｦ・vs program (3)" xfId="47385" xr:uid="{00000000-0005-0000-0000-000053020000}"/>
    <cellStyle name="､d､ﾀｦ・vs.Mar" xfId="47386" xr:uid="{00000000-0005-0000-0000-000054020000}"/>
    <cellStyle name="､d､ﾀｦ・VsProgram" xfId="47387" xr:uid="{00000000-0005-0000-0000-000055020000}"/>
    <cellStyle name="､d､ﾀｦ・With Action" xfId="47388" xr:uid="{00000000-0005-0000-0000-000056020000}"/>
    <cellStyle name="._x000d__x000a_" xfId="46" xr:uid="{00000000-0005-0000-0000-000057020000}"/>
    <cellStyle name="?" xfId="47389" xr:uid="{00000000-0005-0000-0000-000058020000}"/>
    <cellStyle name="?  ?" xfId="47390" xr:uid="{00000000-0005-0000-0000-000059020000}"/>
    <cellStyle name="? ? ? ? ?" xfId="47391" xr:uid="{00000000-0005-0000-0000-00005A020000}"/>
    <cellStyle name="_x0001_? ?????_x0001_?????????????_x0001_???????_x0001_?_x0001_?_x0001_?_x0001_?????????_x0001_?_x0001_?_x0001_?_x0001_???ฐ???? ?????_x0001_?????????????_x0001_???????_x0001_?_x0001_?_x0001_?_x0001_?????????_x0001_?_x0001_?_x0001_?_x0001_???ฐ???? ?????????????????????????????????????????????????????๐??_x0001_? ???????????????????_x0001_?????????????_x0001_???????????????_x0001_???ฐ???? ???????????" xfId="47392" xr:uid="{00000000-0005-0000-0000-00005B020000}"/>
    <cellStyle name="? '기타' 메모리의 예로는 디스크 캐시 페이지, 고정 할당 메모리(페이징 불가능), 메모리 매핑 파일 등이 있습니다." xfId="47" xr:uid="{00000000-0005-0000-0000-00005C020000}"/>
    <cellStyle name="? 잠겨진 교체 파일 페이지도 '교체 가능' 상태로 표시됩니다." xfId="48" xr:uid="{00000000-0005-0000-0000-00005D020000}"/>
    <cellStyle name="?#,##0" xfId="49" xr:uid="{00000000-0005-0000-0000-00005E020000}"/>
    <cellStyle name="??" xfId="50" xr:uid="{00000000-0005-0000-0000-00005F020000}"/>
    <cellStyle name="?? ?? ?????_(??)Billet balance" xfId="47393" xr:uid="{00000000-0005-0000-0000-000060020000}"/>
    <cellStyle name="?? [0. - Style1" xfId="51" xr:uid="{00000000-0005-0000-0000-000061020000}"/>
    <cellStyle name="?? [0.00]_00,01,31?????" xfId="47394" xr:uid="{00000000-0005-0000-0000-000062020000}"/>
    <cellStyle name="?? [0]" xfId="47395" xr:uid="{00000000-0005-0000-0000-000063020000}"/>
    <cellStyle name="?? [2]" xfId="47396" xr:uid="{00000000-0005-0000-0000-000064020000}"/>
    <cellStyle name="?? 10" xfId="47397" xr:uid="{00000000-0005-0000-0000-000065020000}"/>
    <cellStyle name="?? 11" xfId="47398" xr:uid="{00000000-0005-0000-0000-000066020000}"/>
    <cellStyle name="?? 12" xfId="47399" xr:uid="{00000000-0005-0000-0000-000067020000}"/>
    <cellStyle name="?? 13" xfId="47400" xr:uid="{00000000-0005-0000-0000-000068020000}"/>
    <cellStyle name="?? 14" xfId="47401" xr:uid="{00000000-0005-0000-0000-000069020000}"/>
    <cellStyle name="?? 15" xfId="47402" xr:uid="{00000000-0005-0000-0000-00006A020000}"/>
    <cellStyle name="?? 16" xfId="47403" xr:uid="{00000000-0005-0000-0000-00006B020000}"/>
    <cellStyle name="?? 17" xfId="47404" xr:uid="{00000000-0005-0000-0000-00006C020000}"/>
    <cellStyle name="?? 2" xfId="52" xr:uid="{00000000-0005-0000-0000-00006D020000}"/>
    <cellStyle name="?? 2 2" xfId="47405" xr:uid="{00000000-0005-0000-0000-00006E020000}"/>
    <cellStyle name="?? 3" xfId="53" xr:uid="{00000000-0005-0000-0000-00006F020000}"/>
    <cellStyle name="?? 4" xfId="54" xr:uid="{00000000-0005-0000-0000-000070020000}"/>
    <cellStyle name="?? 5" xfId="55" xr:uid="{00000000-0005-0000-0000-000071020000}"/>
    <cellStyle name="?? 6" xfId="47406" xr:uid="{00000000-0005-0000-0000-000072020000}"/>
    <cellStyle name="?? 7" xfId="47407" xr:uid="{00000000-0005-0000-0000-000073020000}"/>
    <cellStyle name="?? 8" xfId="47408" xr:uid="{00000000-0005-0000-0000-000074020000}"/>
    <cellStyle name="?? 9" xfId="47409" xr:uid="{00000000-0005-0000-0000-000075020000}"/>
    <cellStyle name="??&amp;O?&amp;H?_x0008__x000f__x0007_?_x0007__x0001__x0001_" xfId="56" xr:uid="{00000000-0005-0000-0000-000076020000}"/>
    <cellStyle name="??&amp;O?&amp;H?_x0008_??_x0007__x0001__x0001_" xfId="57" xr:uid="{00000000-0005-0000-0000-000077020000}"/>
    <cellStyle name="??&amp;O?&amp;H?_x0008__x000f__x0007_?_x0007__x0001__x0001_?_x0002_???????????????_x0001_(_x0002_c ?????????????_x0007_??????????????????????????           ?????           ?????????_x000d_C:\WINDOWS\COUNTRY.SYS_x000d_??????????????????????????????????????????????????????????????????????????????????????????????" xfId="47410" xr:uid="{00000000-0005-0000-0000-000078020000}"/>
    <cellStyle name="??&amp;O?&amp;H?_x0008_??_x0007__x0001__x0001_?_x0002_???????????????_x0001_(_x0002_&gt;_x000f_????v!????????_x0007_??????????????????????????           ?????           ?????????_x000d_?????????????????????????????????????????????????????????????????????????????????????????????????????????????????????" xfId="47411" xr:uid="{00000000-0005-0000-0000-000079020000}"/>
    <cellStyle name="??&amp;O?&amp;H?_x0008__x000f__x0007_?_x0007__x0001__x0001_?_x0002_yyyyyyyyyyyyyyy_x0001_(_x0002_c ?????yyyy????_x0007_??????????????????????????           ?????           ?????????_x000d_C:\WINDOWS\COUNTRY.SYS_x000d_??????????????????????????????????????????????????????????????????????????????????????????????" xfId="47412" xr:uid="{00000000-0005-0000-0000-00007A020000}"/>
    <cellStyle name="?_x001d_?'&amp;O??&amp;H?_x000b__x0008_4_x0018__x0005__x0019__x000f__x0001__x0001_" xfId="58" xr:uid="{00000000-0005-0000-0000-00007B020000}"/>
    <cellStyle name="??&amp;쏗?뷐9_x0008__x0011__x0007_?_x0007__x0001__x0001_" xfId="59" xr:uid="{00000000-0005-0000-0000-00007C020000}"/>
    <cellStyle name="???" xfId="60" xr:uid="{00000000-0005-0000-0000-00007D020000}"/>
    <cellStyle name="??_x0001_? ?? ??_x0001_???????????????????????????????????????????????๐??_x0001_? ??????????????????????????????????????????????" xfId="47413" xr:uid="{00000000-0005-0000-0000-00007E020000}"/>
    <cellStyle name="??? [0]" xfId="47414" xr:uid="{00000000-0005-0000-0000-00007F020000}"/>
    <cellStyle name="??? [2]" xfId="47415" xr:uid="{00000000-0005-0000-0000-000080020000}"/>
    <cellStyle name="??? 2" xfId="47416" xr:uid="{00000000-0005-0000-0000-000081020000}"/>
    <cellStyle name="??? 3" xfId="47417" xr:uid="{00000000-0005-0000-0000-000082020000}"/>
    <cellStyle name="??? 4" xfId="47418" xr:uid="{00000000-0005-0000-0000-000083020000}"/>
    <cellStyle name="??? 5" xfId="47419" xr:uid="{00000000-0005-0000-0000-000084020000}"/>
    <cellStyle name="?_x001d_??%U©÷u&amp;H©÷9_x0008_? s_x000a__x0007__x0001__x0001_" xfId="61" xr:uid="{00000000-0005-0000-0000-000085020000}"/>
    <cellStyle name="????" xfId="47420" xr:uid="{00000000-0005-0000-0000-000086020000}"/>
    <cellStyle name="???? ??" xfId="47421" xr:uid="{00000000-0005-0000-0000-000087020000}"/>
    <cellStyle name="???? [ - Style2" xfId="62" xr:uid="{00000000-0005-0000-0000-000088020000}"/>
    <cellStyle name="???? [0.00]_00,01,31?????" xfId="47422" xr:uid="{00000000-0005-0000-0000-000089020000}"/>
    <cellStyle name="???? [0]_95" xfId="47423" xr:uid="{00000000-0005-0000-0000-00008A020000}"/>
    <cellStyle name="?????" xfId="47424" xr:uid="{00000000-0005-0000-0000-00008B020000}"/>
    <cellStyle name="??????" xfId="47425" xr:uid="{00000000-0005-0000-0000-00008C020000}"/>
    <cellStyle name="??????(??)_???????OR" xfId="47426" xr:uid="{00000000-0005-0000-0000-00008D020000}"/>
    <cellStyle name="???????" xfId="47427" xr:uid="{00000000-0005-0000-0000-00008E020000}"/>
    <cellStyle name="????????" xfId="63" xr:uid="{00000000-0005-0000-0000-00008F020000}"/>
    <cellStyle name="????????????" xfId="47428" xr:uid="{00000000-0005-0000-0000-000090020000}"/>
    <cellStyle name="?????????????????" xfId="64" xr:uid="{00000000-0005-0000-0000-000091020000}"/>
    <cellStyle name="????????????????? [0]_MOGAS97" xfId="65" xr:uid="{00000000-0005-0000-0000-000092020000}"/>
    <cellStyle name="???????_x0010_???????????" xfId="47429" xr:uid="{00000000-0005-0000-0000-000093020000}"/>
    <cellStyle name="??????????????????? [0]_MOGAS97" xfId="66" xr:uid="{00000000-0005-0000-0000-000094020000}"/>
    <cellStyle name="??????????????????????_x0010_" xfId="47430" xr:uid="{00000000-0005-0000-0000-000095020000}"/>
    <cellStyle name="??????????????????????_x0010_ 2" xfId="47431" xr:uid="{00000000-0005-0000-0000-000096020000}"/>
    <cellStyle name="??????????????????????_x0010_ 3" xfId="47432" xr:uid="{00000000-0005-0000-0000-000097020000}"/>
    <cellStyle name="??????????????????????_x0010_ 4" xfId="47433" xr:uid="{00000000-0005-0000-0000-000098020000}"/>
    <cellStyle name="??????????????????????_x0010_ 5" xfId="47434" xr:uid="{00000000-0005-0000-0000-000099020000}"/>
    <cellStyle name="???????????????????????" xfId="67" xr:uid="{00000000-0005-0000-0000-00009A020000}"/>
    <cellStyle name="??????????????????????_x0010_?????_x0010_?" xfId="47435" xr:uid="{00000000-0005-0000-0000-00009B020000}"/>
    <cellStyle name="??????????????????????_x0010_?????_x0010_? 2" xfId="47436" xr:uid="{00000000-0005-0000-0000-00009C020000}"/>
    <cellStyle name="??????????????????????_x0010_?????_x0010_? 3" xfId="47437" xr:uid="{00000000-0005-0000-0000-00009D020000}"/>
    <cellStyle name="??????????????????????_x0010_?????_x0010_? 4" xfId="47438" xr:uid="{00000000-0005-0000-0000-00009E020000}"/>
    <cellStyle name="??????????????????????_x0010_?????_x0010_? 5" xfId="47439" xr:uid="{00000000-0005-0000-0000-00009F020000}"/>
    <cellStyle name="??????????????????????_x0010_?????_x0010_?????????????????????????????????????L$$_x0008__x0005_???b???biฦ??bฐa??bฐe??b??_x000b_bฐi??boA??L???bOI??b??จ?b???b???b???b???bฐก??bฐผ??bฐA??bฐO??boO??b???b???bฐo??buA??b???by???b๘i??b???bฑง??bฑ???b??ขชb???b???bุบ??bU" xfId="47440" xr:uid="{00000000-0005-0000-0000-0000A0020000}"/>
    <cellStyle name="??????????????????????_x0010_?????_x0010_?????????????????????????????????????L$$_x0008__x0005_???b???biฦ??bฐa??bฐe??b??_x000b_bฐi??boA??L???bOI??b??จ?b???b???b???b???bฐก??bฐผ??bฐA??bฐO??boO??b???b???bฐo??buA??b???by???b๘i??b???bฑง??bฑ???b??ขชb???b???bุบ??bU 2" xfId="47441" xr:uid="{00000000-0005-0000-0000-0000A1020000}"/>
    <cellStyle name="??????????????????????_x0010_?????_x0010_?????????????????????????????????????L$$_x0008__x0005_???b???biฦ??bฐa??bฐe??b??_x000b_bฐi??boA??L???bOI??b??จ?b???b???b???b???bฐก??bฐผ??bฐA??bฐO??boO??b???b???bฐo??buA??b???by???b๘i??b???bฑง??bฑ???b??ขชb???b???bุบ??bU 3" xfId="47442" xr:uid="{00000000-0005-0000-0000-0000A2020000}"/>
    <cellStyle name="??????????????????????_x0010_?????_x0010_?????????????????????????????????????L$$_x0008__x0005_???b???biฦ??bฐa??bฐe??b??_x000b_bฐi??boA??L???bOI??b??จ?b???b???b???b???bฐก??bฐผ??bฐA??bฐO??boO??b???b???bฐo??buA??b???by???b๘i??b???bฑง??bฑ???b??ขชb???b???bุบ??bU 4" xfId="47443" xr:uid="{00000000-0005-0000-0000-0000A3020000}"/>
    <cellStyle name="??????????????????????_x0010_?????_x0010_?????????????????????????????????????L$$_x0008__x0005_???b???biฦ??bฐa??bฐe??b??_x000b_bฐi??boA??L???bOI??b??จ?b???b???b???b???bฐก??bฐผ??bฐA??bฐO??boO??b???b???bฐo??buA??b???by???b๘i??b???bฑง??bฑ???b??ขชb???b???bุบ??bU 5" xfId="47444" xr:uid="{00000000-0005-0000-0000-0000A4020000}"/>
    <cellStyle name="???????????????????????????????ma_QTR94_95_1ฟ๙ศธบ๑ณปฟช (2)" xfId="68" xr:uid="{00000000-0005-0000-0000-0000A5020000}"/>
    <cellStyle name="??????????????????????_x0010_?????_x0010_???_December 2006 Estimate V4" xfId="47445" xr:uid="{00000000-0005-0000-0000-0000A6020000}"/>
    <cellStyle name="??????????????????????_x0010_?????_x0010_?_HCS OP07 Consol template" xfId="47446" xr:uid="{00000000-0005-0000-0000-0000A7020000}"/>
    <cellStyle name="??????????????????????_x0010__December 2006 Estimate V4" xfId="47447" xr:uid="{00000000-0005-0000-0000-0000A8020000}"/>
    <cellStyle name="???????????????????_MOGAS97" xfId="69" xr:uid="{00000000-0005-0000-0000-0000A9020000}"/>
    <cellStyle name="?????????????????_FS _ audit _Asia-Aor" xfId="70" xr:uid="{00000000-0005-0000-0000-0000AA020000}"/>
    <cellStyle name="????????????_00,09~???????????" xfId="47448" xr:uid="{00000000-0005-0000-0000-0000AB020000}"/>
    <cellStyle name="????????ÀŒ" xfId="47449" xr:uid="{00000000-0005-0000-0000-0000AC020000}"/>
    <cellStyle name="???????_??BSPL_WK" xfId="71" xr:uid="{00000000-0005-0000-0000-0000AD020000}"/>
    <cellStyle name="??????_95" xfId="47450" xr:uid="{00000000-0005-0000-0000-0000AE020000}"/>
    <cellStyle name="?????_BAY Balance Sheet V8" xfId="47451" xr:uid="{00000000-0005-0000-0000-0000AF020000}"/>
    <cellStyle name="?????i??H???H?_x0003_??_x0002_?_x0002_?_x0002_???_x0002_???????????_x0001_????????????7?_x0002_?_x0002_????????_x0008_??????????????????????????????????????????????????????????????????????????????_x0010_?????_x0010_?????????????????????????????????????L$$_x0008__x0005_???b???biฦ??bฐa??bฐe??b??_x000b_bฐi??boA??L???bOI??b??จ?b???b?" xfId="47452" xr:uid="{00000000-0005-0000-0000-0000B0020000}"/>
    <cellStyle name="????[0]_PLDT" xfId="72" xr:uid="{00000000-0005-0000-0000-0000B1020000}"/>
    <cellStyle name="????_00,01,31?????" xfId="47453" xr:uid="{00000000-0005-0000-0000-0000B2020000}"/>
    <cellStyle name="??_x0008_??`??`?????" xfId="47454" xr:uid="{00000000-0005-0000-0000-0000B3020000}"/>
    <cellStyle name="??_x0008_??`??`???????8?_x0014_??_laroux_1_Sheet1?b?_x0011_??_laroux_1_TCM??_x0014_??_P?roux_1_UT SCH??_x000d_??_laroux_2??_x0011_??_laroux_2_ARP??_x0011_??_laroux_2_cal??_x0015_??_laroux_2_EGL????_x0014_??_laroux_2_laroux??_x0010_??_laroux_2_PL?b?_x0017_??_laroux_2_Roll shop?" xfId="47455" xr:uid="{00000000-0005-0000-0000-0000B4020000}"/>
    <cellStyle name="????0" xfId="47456" xr:uid="{00000000-0005-0000-0000-0000B5020000}"/>
    <cellStyle name="????1" xfId="47457" xr:uid="{00000000-0005-0000-0000-0000B6020000}"/>
    <cellStyle name="????2" xfId="47458" xr:uid="{00000000-0005-0000-0000-0000B7020000}"/>
    <cellStyle name="_x0005_????_x0005__x0006_오류: 지원되지 않는 데이터 구성입니다._x000d__x000a_" xfId="73" xr:uid="{00000000-0005-0000-0000-0000B8020000}"/>
    <cellStyle name="???[0]_?? DI" xfId="74" xr:uid="{00000000-0005-0000-0000-0000B9020000}"/>
    <cellStyle name="???_?? DI" xfId="75" xr:uid="{00000000-0005-0000-0000-0000BA020000}"/>
    <cellStyle name="???&lt;_x000f_$??: `1_1 " xfId="47459" xr:uid="{00000000-0005-0000-0000-0000BB020000}"/>
    <cellStyle name="???0" xfId="47460" xr:uid="{00000000-0005-0000-0000-0000BC020000}"/>
    <cellStyle name="???b???b ??bภ??bเ??b???b???b???b???b???b???b???b???b???b???b???b???b???b???b???b???b???b???b???b??" xfId="47461" xr:uid="{00000000-0005-0000-0000-0000BD020000}"/>
    <cellStyle name="???b???b???b???b???????????????????????????????ma_QTR94_95_1ฟ๙ศธบ๑ณปฟช (2)" xfId="76" xr:uid="{00000000-0005-0000-0000-0000BE020000}"/>
    <cellStyle name="???b???b???b???b???b ??bภ??bเ??b???b???b???b???b???b???b???b???b???b???b???b???b???b???b???b???b??" xfId="47462" xr:uid="{00000000-0005-0000-0000-0000BF020000}"/>
    <cellStyle name="???b???b???b???b???b???b???b ??bภ??bเ??b???b???b???b???b???b???b???b???b???b???b???b???b???b???b??" xfId="47463" xr:uid="{00000000-0005-0000-0000-0000C0020000}"/>
    <cellStyle name="???b???b???b???b???b???b???b???b???b???b???b???b ??bภ??bเ??b???b???b???b???b???b???b???b???b???b??" xfId="47464" xr:uid="{00000000-0005-0000-0000-0000C1020000}"/>
    <cellStyle name="???b???b???b???b???b???b???b???b???b???b???b???b???b???b???b???b???b???b???b ??bภ??bเ??b???b???b??" xfId="47465" xr:uid="{00000000-0005-0000-0000-0000C2020000}"/>
    <cellStyle name="???b???b???b???b???b???b???b???b???b???b???b???b???b???b???b???b???b???b???b???b???b???b???b???b ?" xfId="47466" xr:uid="{00000000-0005-0000-0000-0000C3020000}"/>
    <cellStyle name="???b???b???b???b???b???b???b???b???b???b???b???b???b???b???b???b???b???b???b???b???b???b???b???b??" xfId="47467" xr:uid="{00000000-0005-0000-0000-0000C4020000}"/>
    <cellStyle name="???ๆ???ๆ???????ๆ???ๆ???ๆ???ๆ???ๆ???ๆ???ๆ???ๆ???ๆ???ๆ???ๆ???ๆ???ๆ???ๆ???ๆ???ๆ???ๆ???ๆ???ๆ???ๆ???ๆ???ๆ???ๆ???ๆ???ๆ???ๆ???ๆ???ๆ???ๆ???ๆ???ๆ???ๆ???ๆ???ๆ???ๆ???ๆ???ๆ???ๆ???ๆ???ๆ???ๆ???ๆ???ๆ???ๆ???ๆ???ๆ???ๆ???ๆ???ๆ???ๆ???ๆ???ๆ???ๆ???ๆ??" xfId="47468" xr:uid="{00000000-0005-0000-0000-0000C5020000}"/>
    <cellStyle name="???ๆ???ๆ???ๆ???ๆ???ๆ???ๆ???ๆ???ๆ???ๆ???ๆ???ๆ???ๆ???ๆ???ๆ???ๆ???ๆ???ๆ???ๆ???ๆ???ๆ???ๆ???ๆ???ๆ???ๆ???ๆ???ๆ???ๆ???ๆ???ๆ???ๆ???ๆ???ๆ???ๆ???ๆ???ๆ???ๆ???ๆ???ๆ???ๆ???ๆ???ๆ???ๆ???ๆ???ๆ???ๆ???ๆ???ๆ???ๆ???ๆ???ๆ???ๆ???ๆ???ๆ???ๆ???ๆ???ๆ???ๆ??" xfId="47469" xr:uid="{00000000-0005-0000-0000-0000C6020000}"/>
    <cellStyle name="??[0]" xfId="47470" xr:uid="{00000000-0005-0000-0000-0000C7020000}"/>
    <cellStyle name="??_  ?  ?  " xfId="47471" xr:uid="{00000000-0005-0000-0000-0000C8020000}"/>
    <cellStyle name="??1" xfId="47472" xr:uid="{00000000-0005-0000-0000-0000C9020000}"/>
    <cellStyle name="??2" xfId="47473" xr:uid="{00000000-0005-0000-0000-0000CA020000}"/>
    <cellStyle name="??A? [0]_laroux_1_¢¬???¢â? " xfId="77" xr:uid="{00000000-0005-0000-0000-0000CB020000}"/>
    <cellStyle name="??A?_laroux_1_¢¬???¢â? " xfId="78" xr:uid="{00000000-0005-0000-0000-0000CC020000}"/>
    <cellStyle name="?@｡ﾂe_FY_FLH BP99" xfId="47474" xr:uid="{00000000-0005-0000-0000-0000CD020000}"/>
    <cellStyle name="?@¯e_FY_FLH BP99" xfId="47475" xr:uid="{00000000-0005-0000-0000-0000CE020000}"/>
    <cellStyle name="?_BAY Balance Sheet V8" xfId="47476" xr:uid="{00000000-0005-0000-0000-0000CF020000}"/>
    <cellStyle name="?_Sheet1" xfId="47477" xr:uid="{00000000-0005-0000-0000-0000D0020000}"/>
    <cellStyle name="?¡±¢¥?_?¨ù??¢´¢¥_¢¬???¢â? " xfId="79" xr:uid="{00000000-0005-0000-0000-0000D1020000}"/>
    <cellStyle name="?”´?_REV3 " xfId="80" xr:uid="{00000000-0005-0000-0000-0000D2020000}"/>
    <cellStyle name="?…?a唇?e [0.00]_Enterprise profit" xfId="47478" xr:uid="{00000000-0005-0000-0000-0000D3020000}"/>
    <cellStyle name="?…?a唇?e_Sheet1" xfId="47479" xr:uid="{00000000-0005-0000-0000-0000D4020000}"/>
    <cellStyle name="?b???b???b???b???b???b???b???b???b???b ??bภ??bเ??b???b???b???b???b???b???b???b???b???b???b???b???b???b???b???b???b???b???b???b???b" xfId="47480" xr:uid="{00000000-0005-0000-0000-0000D5020000}"/>
    <cellStyle name="?b???b???b???b???b???b???b???b???b???b ??bภ??bเ??b???b???b???b???b???b???b???b???b???b???b???b???b???b???b???b???b???b???b???b???b???b???b???b???b???b???b???b???b???b???b???b???b???b???b???b???b???b???b???b???b???b???b???b???b???b???b???b???b???b???b???b?" xfId="47481" xr:uid="{00000000-0005-0000-0000-0000D6020000}"/>
    <cellStyle name="?bภ??bเ??b???b???b???b???b???b???b???b???b???b???b???b???b???b???b???b???b???b???b???b???b???b???b???b???b???b???b???b???b???b???b" xfId="47482" xr:uid="{00000000-0005-0000-0000-0000D7020000}"/>
    <cellStyle name="?bภ??bเ??b???b???b???b???b???b???b???b???b???b???b???b???b???b???b???b???b???b???b???b???b???b???b???b???b???b???b???b???b???b???b???b???b???b???b???b???b???b???b???b???b???b???b???b???b???b???b???b???b???b???b???b???b???b???b???b???b???b???b???b???b???b?" xfId="47483" xr:uid="{00000000-0005-0000-0000-0000D8020000}"/>
    <cellStyle name="?ðÇ%U?&amp;H?_x0008_?s_x000a__x0007__x0001__x0001_" xfId="81" xr:uid="{00000000-0005-0000-0000-0000D9020000}"/>
    <cellStyle name="_x0002_?_x0010_G_x0002_G_x0010_A_x0002_?A_x0002_?A_x0002_?C_x0002_?E_x0002_?G_x0002_?I_x0002_?K_x0002_?M_x0002_?O_x0002_?Q_x0002_?S_x0002_?U_x0002_?W_x0002_?Y_x0002_?[_x0002_" xfId="82" xr:uid="{00000000-0005-0000-0000-0000DA020000}"/>
    <cellStyle name="?T???ๆ???ๆ???" xfId="47484" xr:uid="{00000000-0005-0000-0000-0000DB020000}"/>
    <cellStyle name="?W?_laroux" xfId="47485" xr:uid="{00000000-0005-0000-0000-0000DC020000}"/>
    <cellStyle name="?W準_Enterprise profit" xfId="47486" xr:uid="{00000000-0005-0000-0000-0000DD020000}"/>
    <cellStyle name="?W準KM02" xfId="47487" xr:uid="{00000000-0005-0000-0000-0000DE020000}"/>
    <cellStyle name="?메모리" xfId="83" xr:uid="{00000000-0005-0000-0000-0000DF020000}"/>
    <cellStyle name="?양입니다." xfId="84" xr:uid="{00000000-0005-0000-0000-0000E0020000}"/>
    <cellStyle name="?曹%U?&amp;H?_x0008_?s_x000a__x0007__x0001__x0001_" xfId="85" xr:uid="{00000000-0005-0000-0000-0000E1020000}"/>
    <cellStyle name="?鹎%U龡&amp;H鼼_x0008__x0001__x001f_?_x0007__x0001__x0001_" xfId="86" xr:uid="{00000000-0005-0000-0000-0000E2020000}"/>
    <cellStyle name="?鹎%U龡&amp;H鼼_x0008__x0001__x001f_?_x0007__x0001__x0001_?_x0002__x0001_(_x0002_q$????????_x0007__x000a_?????????????????????????           ?????           ?????????_x000d_/d:idecd001 /l:e /v /e_x000d_??????????????????????????????????????????????????????????????????????????????????????????????" xfId="87" xr:uid="{00000000-0005-0000-0000-0000E3020000}"/>
    <cellStyle name="][-]\" xfId="88" xr:uid="{00000000-0005-0000-0000-0000E4020000}"/>
    <cellStyle name="]_Cash&amp;DSO Chart" xfId="89" xr:uid="{00000000-0005-0000-0000-0000E5020000}"/>
    <cellStyle name="_%(SignOnly)" xfId="90" xr:uid="{00000000-0005-0000-0000-0000E6020000}"/>
    <cellStyle name="_%(SignSpaceOnly)" xfId="91" xr:uid="{00000000-0005-0000-0000-0000E7020000}"/>
    <cellStyle name="_%e0%b8%9e%e0%b8%b5%e0%b9%88%e0%b8%95%e0%b9%89%e0%b8%ad%e0%b8%a2(1)" xfId="92" xr:uid="{00000000-0005-0000-0000-0000E8020000}"/>
    <cellStyle name="_%e0%b8%9e%e0%b8%b5%e0%b9%88%e0%b8%95%e0%b9%89%e0%b8%ad%e0%b8%a2(1)_Reconcile Bank-B2S-AUG-2013" xfId="93" xr:uid="{00000000-0005-0000-0000-0000E9020000}"/>
    <cellStyle name="_%e0%b8%9e%e0%b8%b5%e0%b9%88%e0%b8%95%e0%b9%89%e0%b8%ad%e0%b8%a2(1)_Reconcile Bank-B2S-JULY-2013" xfId="94" xr:uid="{00000000-0005-0000-0000-0000EA020000}"/>
    <cellStyle name="_%e0%b8%9e%e0%b8%b5%e0%b9%88%e0%b8%95%e0%b9%89%e0%b8%ad%e0%b8%a2(1)_Reconcile Bank-B2S-JUNE-2013" xfId="95" xr:uid="{00000000-0005-0000-0000-0000EB020000}"/>
    <cellStyle name="_%e0%b8%9e%e0%b8%b5%e0%b9%88%e0%b8%95%e0%b9%89%e0%b8%ad%e0%b8%a2(1)_Reconcile Bank-B2S-NOV-2013" xfId="96" xr:uid="{00000000-0005-0000-0000-0000EC020000}"/>
    <cellStyle name="_%e0%b8%9e%e0%b8%b5%e0%b9%88%e0%b8%95%e0%b9%89%e0%b8%ad%e0%b8%a2(1)_Reconcile Bank-B2S-OCT-2013" xfId="97" xr:uid="{00000000-0005-0000-0000-0000ED020000}"/>
    <cellStyle name="_%e0%b8%9e%e0%b8%b5%e0%b9%88%e0%b8%95%e0%b9%89%e0%b8%ad%e0%b8%a2(1)_Reconcile Bank-B2S-SEP-2013" xfId="98" xr:uid="{00000000-0005-0000-0000-0000EE020000}"/>
    <cellStyle name="_%e0%b8%9e%e0%b8%b5%e0%b9%88%e0%b8%95%e0%b9%89%e0%b8%ad%e0%b8%a2(1)_TMB-Aug-2013" xfId="99" xr:uid="{00000000-0005-0000-0000-0000EF020000}"/>
    <cellStyle name="_%e0%b8%9e%e0%b8%b5%e0%b9%88%e0%b8%95%e0%b9%89%e0%b8%ad%e0%b8%a2(1)_TMB-DEC-2013" xfId="100" xr:uid="{00000000-0005-0000-0000-0000F0020000}"/>
    <cellStyle name="_%e0%b8%9e%e0%b8%b5%e0%b9%88%e0%b8%95%e0%b9%89%e0%b8%ad%e0%b8%a2(1)_TMB-June-2013" xfId="101" xr:uid="{00000000-0005-0000-0000-0000F1020000}"/>
    <cellStyle name="_%e0%b8%9e%e0%b8%b5%e0%b9%88%e0%b8%95%e0%b9%89%e0%b8%ad%e0%b8%a2(1)_TMB-Sep-2013" xfId="102" xr:uid="{00000000-0005-0000-0000-0000F2020000}"/>
    <cellStyle name="_(ODP) 113-20-000 (46180)_  1209 (Allowance for Doubtful Bad Debt)" xfId="103" xr:uid="{00000000-0005-0000-0000-0000F3020000}"/>
    <cellStyle name="_??" xfId="47488" xr:uid="{00000000-0005-0000-0000-0000F4020000}"/>
    <cellStyle name="_?? - 04????(???)-???????" xfId="47489" xr:uid="{00000000-0005-0000-0000-0000F5020000}"/>
    <cellStyle name="_??? ?? (250?)_?????" xfId="47490" xr:uid="{00000000-0005-0000-0000-0000F6020000}"/>
    <cellStyle name="_??? ?? (250?)_????? 2" xfId="47491" xr:uid="{00000000-0005-0000-0000-0000F7020000}"/>
    <cellStyle name="_??? ?? (250?)_????? 3" xfId="47492" xr:uid="{00000000-0005-0000-0000-0000F8020000}"/>
    <cellStyle name="_??? ?? (250?)_????? 4" xfId="47493" xr:uid="{00000000-0005-0000-0000-0000F9020000}"/>
    <cellStyle name="_??? ?? (250?)_????? 5" xfId="47494" xr:uid="{00000000-0005-0000-0000-0000FA020000}"/>
    <cellStyle name="_??? ?? (250?)_?????_December 2006 Estimate V4" xfId="47495" xr:uid="{00000000-0005-0000-0000-0000FB020000}"/>
    <cellStyle name="_??? ?? (250?)_?????_December 2006 Estimate V4 2" xfId="47496" xr:uid="{00000000-0005-0000-0000-0000FC020000}"/>
    <cellStyle name="_??? ?? (250?)_?????_December 2006 Estimate V4 3" xfId="47497" xr:uid="{00000000-0005-0000-0000-0000FD020000}"/>
    <cellStyle name="_??? ?? (250?)_?????_December 2006 Estimate V4 4" xfId="47498" xr:uid="{00000000-0005-0000-0000-0000FE020000}"/>
    <cellStyle name="_??? ?? (250?)_?????_December 2006 Estimate V4 5" xfId="47499" xr:uid="{00000000-0005-0000-0000-0000FF020000}"/>
    <cellStyle name="_??? ?? (250?)_?????_December 2006 Estimate V4_Trail Balance" xfId="47500" xr:uid="{00000000-0005-0000-0000-000000030000}"/>
    <cellStyle name="_??? ?? (250?)_?????_Trail Balance" xfId="47501" xr:uid="{00000000-0005-0000-0000-000001030000}"/>
    <cellStyle name="_??? ????" xfId="47502" xr:uid="{00000000-0005-0000-0000-000002030000}"/>
    <cellStyle name="_??? ???????_final ??(0612) _v6" xfId="47503" xr:uid="{00000000-0005-0000-0000-000003030000}"/>
    <cellStyle name="_????(??)_v3" xfId="47504" xr:uid="{00000000-0005-0000-0000-000004030000}"/>
    <cellStyle name="_?????" xfId="47505" xr:uid="{00000000-0005-0000-0000-000005030000}"/>
    <cellStyle name="_??????(INI ????)" xfId="47506" xr:uid="{00000000-0005-0000-0000-000006030000}"/>
    <cellStyle name="_????????(04.6?)" xfId="47507" xr:uid="{00000000-0005-0000-0000-000007030000}"/>
    <cellStyle name="_????????(04.6?) 2" xfId="47508" xr:uid="{00000000-0005-0000-0000-000008030000}"/>
    <cellStyle name="_????????(04.6?) 3" xfId="47509" xr:uid="{00000000-0005-0000-0000-000009030000}"/>
    <cellStyle name="_????????(04.6?) 4" xfId="47510" xr:uid="{00000000-0005-0000-0000-00000A030000}"/>
    <cellStyle name="_????????(04.6?) 5" xfId="47511" xr:uid="{00000000-0005-0000-0000-00000B030000}"/>
    <cellStyle name="_????????(04.6?)_December 2006 Estimate V4" xfId="47512" xr:uid="{00000000-0005-0000-0000-00000C030000}"/>
    <cellStyle name="_????????(04.6?)_December 2006 Estimate V4 2" xfId="47513" xr:uid="{00000000-0005-0000-0000-00000D030000}"/>
    <cellStyle name="_????????(04.6?)_December 2006 Estimate V4 3" xfId="47514" xr:uid="{00000000-0005-0000-0000-00000E030000}"/>
    <cellStyle name="_????????(04.6?)_December 2006 Estimate V4 4" xfId="47515" xr:uid="{00000000-0005-0000-0000-00000F030000}"/>
    <cellStyle name="_????????(04.6?)_December 2006 Estimate V4 5" xfId="47516" xr:uid="{00000000-0005-0000-0000-000010030000}"/>
    <cellStyle name="_????????(04.6?)_December 2006 Estimate V4_Trail Balance" xfId="47517" xr:uid="{00000000-0005-0000-0000-000011030000}"/>
    <cellStyle name="_????????(04.6?)_Trail Balance" xfId="47518" xr:uid="{00000000-0005-0000-0000-000012030000}"/>
    <cellStyle name="_?????????(?????)" xfId="47519" xr:uid="{00000000-0005-0000-0000-000013030000}"/>
    <cellStyle name="_?????????(?????) 2" xfId="47520" xr:uid="{00000000-0005-0000-0000-000014030000}"/>
    <cellStyle name="_?????????(?????) 3" xfId="47521" xr:uid="{00000000-0005-0000-0000-000015030000}"/>
    <cellStyle name="_?????????(?????) 4" xfId="47522" xr:uid="{00000000-0005-0000-0000-000016030000}"/>
    <cellStyle name="_?????????(?????) 5" xfId="47523" xr:uid="{00000000-0005-0000-0000-000017030000}"/>
    <cellStyle name="_?????????(?????)_December 2006 Estimate V4" xfId="47524" xr:uid="{00000000-0005-0000-0000-000018030000}"/>
    <cellStyle name="_?????????(?????)_December 2006 Estimate V4 2" xfId="47525" xr:uid="{00000000-0005-0000-0000-000019030000}"/>
    <cellStyle name="_?????????(?????)_December 2006 Estimate V4 3" xfId="47526" xr:uid="{00000000-0005-0000-0000-00001A030000}"/>
    <cellStyle name="_?????????(?????)_December 2006 Estimate V4 4" xfId="47527" xr:uid="{00000000-0005-0000-0000-00001B030000}"/>
    <cellStyle name="_?????????(?????)_December 2006 Estimate V4 5" xfId="47528" xr:uid="{00000000-0005-0000-0000-00001C030000}"/>
    <cellStyle name="_?????????(?????)_December 2006 Estimate V4_Trail Balance" xfId="47529" xr:uid="{00000000-0005-0000-0000-00001D030000}"/>
    <cellStyle name="_?????????(?????)_Trail Balance" xfId="47530" xr:uid="{00000000-0005-0000-0000-00001E030000}"/>
    <cellStyle name="_???????_???_v2" xfId="47531" xr:uid="{00000000-0005-0000-0000-00001F030000}"/>
    <cellStyle name="_?????_05???_???" xfId="47532" xr:uid="{00000000-0005-0000-0000-000020030000}"/>
    <cellStyle name="_????_??(???,???)" xfId="47533" xr:uid="{00000000-0005-0000-0000-000021030000}"/>
    <cellStyle name="_????_??(???,???) 2" xfId="47534" xr:uid="{00000000-0005-0000-0000-000022030000}"/>
    <cellStyle name="_????_??(???,???) 3" xfId="47535" xr:uid="{00000000-0005-0000-0000-000023030000}"/>
    <cellStyle name="_????_??(???,???) 4" xfId="47536" xr:uid="{00000000-0005-0000-0000-000024030000}"/>
    <cellStyle name="_????_??(???,???) 5" xfId="47537" xr:uid="{00000000-0005-0000-0000-000025030000}"/>
    <cellStyle name="_????_??(???,???)_December 2006 Estimate V4" xfId="47538" xr:uid="{00000000-0005-0000-0000-000026030000}"/>
    <cellStyle name="_????_??(???,???)_December 2006 Estimate V4 2" xfId="47539" xr:uid="{00000000-0005-0000-0000-000027030000}"/>
    <cellStyle name="_????_??(???,???)_December 2006 Estimate V4 3" xfId="47540" xr:uid="{00000000-0005-0000-0000-000028030000}"/>
    <cellStyle name="_????_??(???,???)_December 2006 Estimate V4 4" xfId="47541" xr:uid="{00000000-0005-0000-0000-000029030000}"/>
    <cellStyle name="_????_??(???,???)_December 2006 Estimate V4 5" xfId="47542" xr:uid="{00000000-0005-0000-0000-00002A030000}"/>
    <cellStyle name="_????_??(???,???)_December 2006 Estimate V4_Trail Balance" xfId="47543" xr:uid="{00000000-0005-0000-0000-00002B030000}"/>
    <cellStyle name="_????_??(???,???)_Trail Balance" xfId="47544" xr:uid="{00000000-0005-0000-0000-00002C030000}"/>
    <cellStyle name="_???1" xfId="47545" xr:uid="{00000000-0005-0000-0000-00002D030000}"/>
    <cellStyle name="_???1 2" xfId="47546" xr:uid="{00000000-0005-0000-0000-00002E030000}"/>
    <cellStyle name="_???1 3" xfId="47547" xr:uid="{00000000-0005-0000-0000-00002F030000}"/>
    <cellStyle name="_???1 4" xfId="47548" xr:uid="{00000000-0005-0000-0000-000030030000}"/>
    <cellStyle name="_???1 5" xfId="47549" xr:uid="{00000000-0005-0000-0000-000031030000}"/>
    <cellStyle name="_???1_December 2006 Estimate V4" xfId="47550" xr:uid="{00000000-0005-0000-0000-000032030000}"/>
    <cellStyle name="_???1_December 2006 Estimate V4 2" xfId="47551" xr:uid="{00000000-0005-0000-0000-000033030000}"/>
    <cellStyle name="_???1_December 2006 Estimate V4 3" xfId="47552" xr:uid="{00000000-0005-0000-0000-000034030000}"/>
    <cellStyle name="_???1_December 2006 Estimate V4 4" xfId="47553" xr:uid="{00000000-0005-0000-0000-000035030000}"/>
    <cellStyle name="_???1_December 2006 Estimate V4 5" xfId="47554" xr:uid="{00000000-0005-0000-0000-000036030000}"/>
    <cellStyle name="_???1_December 2006 Estimate V4_Trail Balance" xfId="47555" xr:uid="{00000000-0005-0000-0000-000037030000}"/>
    <cellStyle name="_???1_M??3Q" xfId="47556" xr:uid="{00000000-0005-0000-0000-000038030000}"/>
    <cellStyle name="_???1_M??3Q 2" xfId="47557" xr:uid="{00000000-0005-0000-0000-000039030000}"/>
    <cellStyle name="_???1_M??3Q 3" xfId="47558" xr:uid="{00000000-0005-0000-0000-00003A030000}"/>
    <cellStyle name="_???1_M??3Q 4" xfId="47559" xr:uid="{00000000-0005-0000-0000-00003B030000}"/>
    <cellStyle name="_???1_M??3Q 5" xfId="47560" xr:uid="{00000000-0005-0000-0000-00003C030000}"/>
    <cellStyle name="_???1_M??3Q_December 2006 Estimate V4" xfId="47561" xr:uid="{00000000-0005-0000-0000-00003D030000}"/>
    <cellStyle name="_???1_M??3Q_December 2006 Estimate V4 2" xfId="47562" xr:uid="{00000000-0005-0000-0000-00003E030000}"/>
    <cellStyle name="_???1_M??3Q_December 2006 Estimate V4 3" xfId="47563" xr:uid="{00000000-0005-0000-0000-00003F030000}"/>
    <cellStyle name="_???1_M??3Q_December 2006 Estimate V4 4" xfId="47564" xr:uid="{00000000-0005-0000-0000-000040030000}"/>
    <cellStyle name="_???1_M??3Q_December 2006 Estimate V4 5" xfId="47565" xr:uid="{00000000-0005-0000-0000-000041030000}"/>
    <cellStyle name="_???1_M??3Q_December 2006 Estimate V4_Trail Balance" xfId="47566" xr:uid="{00000000-0005-0000-0000-000042030000}"/>
    <cellStyle name="_???1_M??3Q_Trail Balance" xfId="47567" xr:uid="{00000000-0005-0000-0000-000043030000}"/>
    <cellStyle name="_???1_Trail Balance" xfId="47568" xr:uid="{00000000-0005-0000-0000-000044030000}"/>
    <cellStyle name="_???1_US GAAP NI(2Q06)_HCS_Draft(Jun23)" xfId="47569" xr:uid="{00000000-0005-0000-0000-000045030000}"/>
    <cellStyle name="_???1_US GAAP NI(2Q06)_HCS_Draft(Jun23) 2" xfId="47570" xr:uid="{00000000-0005-0000-0000-000046030000}"/>
    <cellStyle name="_???1_US GAAP NI(2Q06)_HCS_Draft(Jun23) 3" xfId="47571" xr:uid="{00000000-0005-0000-0000-000047030000}"/>
    <cellStyle name="_???1_US GAAP NI(2Q06)_HCS_Draft(Jun23) 4" xfId="47572" xr:uid="{00000000-0005-0000-0000-000048030000}"/>
    <cellStyle name="_???1_US GAAP NI(2Q06)_HCS_Draft(Jun23) 5" xfId="47573" xr:uid="{00000000-0005-0000-0000-000049030000}"/>
    <cellStyle name="_???1_US GAAP NI(2Q06)_HCS_Draft(Jun23)_December 2006 Estimate V4" xfId="47574" xr:uid="{00000000-0005-0000-0000-00004A030000}"/>
    <cellStyle name="_???1_US GAAP NI(2Q06)_HCS_Draft(Jun23)_December 2006 Estimate V4 2" xfId="47575" xr:uid="{00000000-0005-0000-0000-00004B030000}"/>
    <cellStyle name="_???1_US GAAP NI(2Q06)_HCS_Draft(Jun23)_December 2006 Estimate V4 3" xfId="47576" xr:uid="{00000000-0005-0000-0000-00004C030000}"/>
    <cellStyle name="_???1_US GAAP NI(2Q06)_HCS_Draft(Jun23)_December 2006 Estimate V4 4" xfId="47577" xr:uid="{00000000-0005-0000-0000-00004D030000}"/>
    <cellStyle name="_???1_US GAAP NI(2Q06)_HCS_Draft(Jun23)_December 2006 Estimate V4 5" xfId="47578" xr:uid="{00000000-0005-0000-0000-00004E030000}"/>
    <cellStyle name="_???1_US GAAP NI(2Q06)_HCS_Draft(Jun23)_December 2006 Estimate V4_Trail Balance" xfId="47579" xr:uid="{00000000-0005-0000-0000-00004F030000}"/>
    <cellStyle name="_???1_US GAAP NI(2Q06)_HCS_Draft(Jun23)_Trail Balance" xfId="47580" xr:uid="{00000000-0005-0000-0000-000050030000}"/>
    <cellStyle name="_???1_US GAAP NI(3Q06)_HCC_Final Consol v3 (2)" xfId="47581" xr:uid="{00000000-0005-0000-0000-000051030000}"/>
    <cellStyle name="_???1_US GAAP NI(3Q06)_HCC_Final Consol v3 (2) 2" xfId="47582" xr:uid="{00000000-0005-0000-0000-000052030000}"/>
    <cellStyle name="_???1_US GAAP NI(3Q06)_HCC_Final Consol v3 (2) 3" xfId="47583" xr:uid="{00000000-0005-0000-0000-000053030000}"/>
    <cellStyle name="_???1_US GAAP NI(3Q06)_HCC_Final Consol v3 (2) 4" xfId="47584" xr:uid="{00000000-0005-0000-0000-000054030000}"/>
    <cellStyle name="_???1_US GAAP NI(3Q06)_HCC_Final Consol v3 (2) 5" xfId="47585" xr:uid="{00000000-0005-0000-0000-000055030000}"/>
    <cellStyle name="_???1_US GAAP NI(3Q06)_HCC_Final Consol v3 (2)_December 2006 Estimate V4" xfId="47586" xr:uid="{00000000-0005-0000-0000-000056030000}"/>
    <cellStyle name="_???1_US GAAP NI(3Q06)_HCC_Final Consol v3 (2)_December 2006 Estimate V4 2" xfId="47587" xr:uid="{00000000-0005-0000-0000-000057030000}"/>
    <cellStyle name="_???1_US GAAP NI(3Q06)_HCC_Final Consol v3 (2)_December 2006 Estimate V4 3" xfId="47588" xr:uid="{00000000-0005-0000-0000-000058030000}"/>
    <cellStyle name="_???1_US GAAP NI(3Q06)_HCC_Final Consol v3 (2)_December 2006 Estimate V4 4" xfId="47589" xr:uid="{00000000-0005-0000-0000-000059030000}"/>
    <cellStyle name="_???1_US GAAP NI(3Q06)_HCC_Final Consol v3 (2)_December 2006 Estimate V4 5" xfId="47590" xr:uid="{00000000-0005-0000-0000-00005A030000}"/>
    <cellStyle name="_???1_US GAAP NI(3Q06)_HCC_Final Consol v3 (2)_December 2006 Estimate V4_Trail Balance" xfId="47591" xr:uid="{00000000-0005-0000-0000-00005B030000}"/>
    <cellStyle name="_???1_US GAAP NI(3Q06)_HCC_Final Consol v3 (2)_Trail Balance" xfId="47592" xr:uid="{00000000-0005-0000-0000-00005C030000}"/>
    <cellStyle name="_??_????_??_3??" xfId="47593" xr:uid="{00000000-0005-0000-0000-00005D030000}"/>
    <cellStyle name="_??_???_????" xfId="47594" xr:uid="{00000000-0005-0000-0000-00005E030000}"/>
    <cellStyle name="_??_1" xfId="47595" xr:uid="{00000000-0005-0000-0000-00005F030000}"/>
    <cellStyle name="_??_2" xfId="47596" xr:uid="{00000000-0005-0000-0000-000060030000}"/>
    <cellStyle name="_??_3" xfId="47597" xr:uid="{00000000-0005-0000-0000-000061030000}"/>
    <cellStyle name="_??047_3Q_V8D" xfId="47598" xr:uid="{00000000-0005-0000-0000-000062030000}"/>
    <cellStyle name="_??047_3Q_V8D 2" xfId="47599" xr:uid="{00000000-0005-0000-0000-000063030000}"/>
    <cellStyle name="_??047_3Q_V8D 3" xfId="47600" xr:uid="{00000000-0005-0000-0000-000064030000}"/>
    <cellStyle name="_??047_3Q_V8D 4" xfId="47601" xr:uid="{00000000-0005-0000-0000-000065030000}"/>
    <cellStyle name="_??047_3Q_V8D 5" xfId="47602" xr:uid="{00000000-0005-0000-0000-000066030000}"/>
    <cellStyle name="_??047_3Q_V8D_COF_interest allocation_Apr estimation with hedge_0430" xfId="47603" xr:uid="{00000000-0005-0000-0000-000067030000}"/>
    <cellStyle name="_??047_3Q_V8D_COF_interest allocation_Apr estimation with hedge_0430 2" xfId="47604" xr:uid="{00000000-0005-0000-0000-000068030000}"/>
    <cellStyle name="_??047_3Q_V8D_COF_interest allocation_Apr estimation with hedge_0430 3" xfId="47605" xr:uid="{00000000-0005-0000-0000-000069030000}"/>
    <cellStyle name="_??047_3Q_V8D_COF_interest allocation_Apr estimation with hedge_0430 4" xfId="47606" xr:uid="{00000000-0005-0000-0000-00006A030000}"/>
    <cellStyle name="_??047_3Q_V8D_COF_interest allocation_Apr estimation with hedge_0430 5" xfId="47607" xr:uid="{00000000-0005-0000-0000-00006B030000}"/>
    <cellStyle name="_??047_3Q_V8D_COF_interest allocation_Apr estimation with hedge_0430_December 2006 Estimate V4" xfId="47608" xr:uid="{00000000-0005-0000-0000-00006C030000}"/>
    <cellStyle name="_??047_3Q_V8D_COF_interest allocation_Apr estimation with hedge_0430_December 2006 Estimate V4 2" xfId="47609" xr:uid="{00000000-0005-0000-0000-00006D030000}"/>
    <cellStyle name="_??047_3Q_V8D_COF_interest allocation_Apr estimation with hedge_0430_December 2006 Estimate V4 3" xfId="47610" xr:uid="{00000000-0005-0000-0000-00006E030000}"/>
    <cellStyle name="_??047_3Q_V8D_COF_interest allocation_Apr estimation with hedge_0430_December 2006 Estimate V4 4" xfId="47611" xr:uid="{00000000-0005-0000-0000-00006F030000}"/>
    <cellStyle name="_??047_3Q_V8D_COF_interest allocation_Apr estimation with hedge_0430_December 2006 Estimate V4 5" xfId="47612" xr:uid="{00000000-0005-0000-0000-000070030000}"/>
    <cellStyle name="_??047_3Q_V8D_COF_interest allocation_Apr estimation with hedge_0430_December 2006 Estimate V4_Trail Balance" xfId="47613" xr:uid="{00000000-0005-0000-0000-000071030000}"/>
    <cellStyle name="_??047_3Q_V8D_COF_interest allocation_Apr estimation with hedge_0430_Trail Balance" xfId="47614" xr:uid="{00000000-0005-0000-0000-000072030000}"/>
    <cellStyle name="_??047_3Q_V8D_COF_interest allocation_May estimation with hedge_0531" xfId="47615" xr:uid="{00000000-0005-0000-0000-000073030000}"/>
    <cellStyle name="_??047_3Q_V8D_COF_interest allocation_May estimation with hedge_0531 2" xfId="47616" xr:uid="{00000000-0005-0000-0000-000074030000}"/>
    <cellStyle name="_??047_3Q_V8D_COF_interest allocation_May estimation with hedge_0531 3" xfId="47617" xr:uid="{00000000-0005-0000-0000-000075030000}"/>
    <cellStyle name="_??047_3Q_V8D_COF_interest allocation_May estimation with hedge_0531 4" xfId="47618" xr:uid="{00000000-0005-0000-0000-000076030000}"/>
    <cellStyle name="_??047_3Q_V8D_COF_interest allocation_May estimation with hedge_0531 5" xfId="47619" xr:uid="{00000000-0005-0000-0000-000077030000}"/>
    <cellStyle name="_??047_3Q_V8D_COF_interest allocation_May estimation with hedge_0531_December 2006 Estimate V4" xfId="47620" xr:uid="{00000000-0005-0000-0000-000078030000}"/>
    <cellStyle name="_??047_3Q_V8D_COF_interest allocation_May estimation with hedge_0531_December 2006 Estimate V4 2" xfId="47621" xr:uid="{00000000-0005-0000-0000-000079030000}"/>
    <cellStyle name="_??047_3Q_V8D_COF_interest allocation_May estimation with hedge_0531_December 2006 Estimate V4 3" xfId="47622" xr:uid="{00000000-0005-0000-0000-00007A030000}"/>
    <cellStyle name="_??047_3Q_V8D_COF_interest allocation_May estimation with hedge_0531_December 2006 Estimate V4 4" xfId="47623" xr:uid="{00000000-0005-0000-0000-00007B030000}"/>
    <cellStyle name="_??047_3Q_V8D_COF_interest allocation_May estimation with hedge_0531_December 2006 Estimate V4 5" xfId="47624" xr:uid="{00000000-0005-0000-0000-00007C030000}"/>
    <cellStyle name="_??047_3Q_V8D_COF_interest allocation_May estimation with hedge_0531_December 2006 Estimate V4_Trail Balance" xfId="47625" xr:uid="{00000000-0005-0000-0000-00007D030000}"/>
    <cellStyle name="_??047_3Q_V8D_COF_interest allocation_May estimation with hedge_0531_Trail Balance" xfId="47626" xr:uid="{00000000-0005-0000-0000-00007E030000}"/>
    <cellStyle name="_??047_3Q_V8D_December 2006 Estimate V4" xfId="47627" xr:uid="{00000000-0005-0000-0000-00007F030000}"/>
    <cellStyle name="_??047_3Q_V8D_December 2006 Estimate V4 2" xfId="47628" xr:uid="{00000000-0005-0000-0000-000080030000}"/>
    <cellStyle name="_??047_3Q_V8D_December 2006 Estimate V4 3" xfId="47629" xr:uid="{00000000-0005-0000-0000-000081030000}"/>
    <cellStyle name="_??047_3Q_V8D_December 2006 Estimate V4 4" xfId="47630" xr:uid="{00000000-0005-0000-0000-000082030000}"/>
    <cellStyle name="_??047_3Q_V8D_December 2006 Estimate V4 5" xfId="47631" xr:uid="{00000000-0005-0000-0000-000083030000}"/>
    <cellStyle name="_??047_3Q_V8D_December 2006 Estimate V4_Trail Balance" xfId="47632" xr:uid="{00000000-0005-0000-0000-000084030000}"/>
    <cellStyle name="_??047_3Q_V8D_ENI Submission_2Q 06 back up_031606" xfId="47633" xr:uid="{00000000-0005-0000-0000-000085030000}"/>
    <cellStyle name="_??047_3Q_V8D_ENI Submission_2Q 06 back up_031606 2" xfId="47634" xr:uid="{00000000-0005-0000-0000-000086030000}"/>
    <cellStyle name="_??047_3Q_V8D_ENI Submission_2Q 06 back up_031606 3" xfId="47635" xr:uid="{00000000-0005-0000-0000-000087030000}"/>
    <cellStyle name="_??047_3Q_V8D_ENI Submission_2Q 06 back up_031606 4" xfId="47636" xr:uid="{00000000-0005-0000-0000-000088030000}"/>
    <cellStyle name="_??047_3Q_V8D_ENI Submission_2Q 06 back up_031606 5" xfId="47637" xr:uid="{00000000-0005-0000-0000-000089030000}"/>
    <cellStyle name="_??047_3Q_V8D_ENI Submission_2Q 06 back up_031606_December 2006 Estimate V4" xfId="47638" xr:uid="{00000000-0005-0000-0000-00008A030000}"/>
    <cellStyle name="_??047_3Q_V8D_ENI Submission_2Q 06 back up_031606_December 2006 Estimate V4 2" xfId="47639" xr:uid="{00000000-0005-0000-0000-00008B030000}"/>
    <cellStyle name="_??047_3Q_V8D_ENI Submission_2Q 06 back up_031606_December 2006 Estimate V4 3" xfId="47640" xr:uid="{00000000-0005-0000-0000-00008C030000}"/>
    <cellStyle name="_??047_3Q_V8D_ENI Submission_2Q 06 back up_031606_December 2006 Estimate V4 4" xfId="47641" xr:uid="{00000000-0005-0000-0000-00008D030000}"/>
    <cellStyle name="_??047_3Q_V8D_ENI Submission_2Q 06 back up_031606_December 2006 Estimate V4 5" xfId="47642" xr:uid="{00000000-0005-0000-0000-00008E030000}"/>
    <cellStyle name="_??047_3Q_V8D_ENI Submission_2Q 06 back up_031606_December 2006 Estimate V4_Trail Balance" xfId="47643" xr:uid="{00000000-0005-0000-0000-00008F030000}"/>
    <cellStyle name="_??047_3Q_V8D_ENI Submission_2Q 06 back up_031606_Trail Balance" xfId="47644" xr:uid="{00000000-0005-0000-0000-000090030000}"/>
    <cellStyle name="_??047_3Q_V8D_ENI Submission_2Q 06 back up_061206" xfId="47645" xr:uid="{00000000-0005-0000-0000-000091030000}"/>
    <cellStyle name="_??047_3Q_V8D_ENI Submission_2Q 06 back up_061206 2" xfId="47646" xr:uid="{00000000-0005-0000-0000-000092030000}"/>
    <cellStyle name="_??047_3Q_V8D_ENI Submission_2Q 06 back up_061206 3" xfId="47647" xr:uid="{00000000-0005-0000-0000-000093030000}"/>
    <cellStyle name="_??047_3Q_V8D_ENI Submission_2Q 06 back up_061206 4" xfId="47648" xr:uid="{00000000-0005-0000-0000-000094030000}"/>
    <cellStyle name="_??047_3Q_V8D_ENI Submission_2Q 06 back up_061206 5" xfId="47649" xr:uid="{00000000-0005-0000-0000-000095030000}"/>
    <cellStyle name="_??047_3Q_V8D_ENI Submission_2Q 06 back up_061206_December 2006 Estimate V4" xfId="47650" xr:uid="{00000000-0005-0000-0000-000096030000}"/>
    <cellStyle name="_??047_3Q_V8D_ENI Submission_2Q 06 back up_061206_December 2006 Estimate V4 2" xfId="47651" xr:uid="{00000000-0005-0000-0000-000097030000}"/>
    <cellStyle name="_??047_3Q_V8D_ENI Submission_2Q 06 back up_061206_December 2006 Estimate V4 3" xfId="47652" xr:uid="{00000000-0005-0000-0000-000098030000}"/>
    <cellStyle name="_??047_3Q_V8D_ENI Submission_2Q 06 back up_061206_December 2006 Estimate V4 4" xfId="47653" xr:uid="{00000000-0005-0000-0000-000099030000}"/>
    <cellStyle name="_??047_3Q_V8D_ENI Submission_2Q 06 back up_061206_December 2006 Estimate V4 5" xfId="47654" xr:uid="{00000000-0005-0000-0000-00009A030000}"/>
    <cellStyle name="_??047_3Q_V8D_ENI Submission_2Q 06 back up_061206_December 2006 Estimate V4_Trail Balance" xfId="47655" xr:uid="{00000000-0005-0000-0000-00009B030000}"/>
    <cellStyle name="_??047_3Q_V8D_ENI Submission_2Q 06 back up_061206_Trail Balance" xfId="47656" xr:uid="{00000000-0005-0000-0000-00009C030000}"/>
    <cellStyle name="_??047_3Q_V8D_Trail Balance" xfId="47657" xr:uid="{00000000-0005-0000-0000-00009D030000}"/>
    <cellStyle name="_@@cut sale--- BOY----" xfId="104" xr:uid="{00000000-0005-0000-0000-00009E030000}"/>
    <cellStyle name="_~0035091" xfId="105" xr:uid="{00000000-0005-0000-0000-00009F030000}"/>
    <cellStyle name="_~0035091_APN-Other co." xfId="106" xr:uid="{00000000-0005-0000-0000-0000A0030000}"/>
    <cellStyle name="_~0035091_AUG_SuperSports_Report" xfId="107" xr:uid="{00000000-0005-0000-0000-0000A1030000}"/>
    <cellStyle name="_~0035091_AUG_SuperSports_Report_APN-Other co." xfId="108" xr:uid="{00000000-0005-0000-0000-0000A2030000}"/>
    <cellStyle name="_~0035091_AUG_SuperSports_Report_Check Diff" xfId="109" xr:uid="{00000000-0005-0000-0000-0000A3030000}"/>
    <cellStyle name="_~0035091_AUG_SuperSports_Report_Confirm related " xfId="110" xr:uid="{00000000-0005-0000-0000-0000A4030000}"/>
    <cellStyle name="_~0035091_AUG_SuperSports_Report_Master_Macro กระทบรายละเอียดประกอบงบ" xfId="111" xr:uid="{00000000-0005-0000-0000-0000A5030000}"/>
    <cellStyle name="_~0035091_AUG_SuperSports_Report_ODP-10-2009" xfId="112" xr:uid="{00000000-0005-0000-0000-0000A6030000}"/>
    <cellStyle name="_~0035091_AUG_SuperSports_Report_ODP-2" xfId="113" xr:uid="{00000000-0005-0000-0000-0000A7030000}"/>
    <cellStyle name="_~0035091_AUG_SuperSports_Report_ODP-Nov-09" xfId="114" xr:uid="{00000000-0005-0000-0000-0000A8030000}"/>
    <cellStyle name="_~0035091_AUG_SuperSports_Report_SPS-NOV-09" xfId="115" xr:uid="{00000000-0005-0000-0000-0000A9030000}"/>
    <cellStyle name="_~0035091_Check Diff" xfId="116" xr:uid="{00000000-0005-0000-0000-0000AA030000}"/>
    <cellStyle name="_~0035091_Confirm related " xfId="117" xr:uid="{00000000-0005-0000-0000-0000AB030000}"/>
    <cellStyle name="_~0035091_Master_Macro กระทบรายละเอียดประกอบงบ" xfId="118" xr:uid="{00000000-0005-0000-0000-0000AC030000}"/>
    <cellStyle name="_~0035091_ODP-10-2009" xfId="119" xr:uid="{00000000-0005-0000-0000-0000AD030000}"/>
    <cellStyle name="_~0035091_ODP-2" xfId="120" xr:uid="{00000000-0005-0000-0000-0000AE030000}"/>
    <cellStyle name="_~0035091_ODP-Nov-09" xfId="121" xr:uid="{00000000-0005-0000-0000-0000AF030000}"/>
    <cellStyle name="_~0035091_SEP_SuperSports_Report" xfId="122" xr:uid="{00000000-0005-0000-0000-0000B0030000}"/>
    <cellStyle name="_~0035091_SEP_SuperSports_Report_APN-Other co." xfId="123" xr:uid="{00000000-0005-0000-0000-0000B1030000}"/>
    <cellStyle name="_~0035091_SEP_SuperSports_Report_Check Diff" xfId="124" xr:uid="{00000000-0005-0000-0000-0000B2030000}"/>
    <cellStyle name="_~0035091_SEP_SuperSports_Report_Confirm related " xfId="125" xr:uid="{00000000-0005-0000-0000-0000B3030000}"/>
    <cellStyle name="_~0035091_SEP_SuperSports_Report_Master_Macro กระทบรายละเอียดประกอบงบ" xfId="126" xr:uid="{00000000-0005-0000-0000-0000B4030000}"/>
    <cellStyle name="_~0035091_SEP_SuperSports_Report_ODP-10-2009" xfId="127" xr:uid="{00000000-0005-0000-0000-0000B5030000}"/>
    <cellStyle name="_~0035091_SEP_SuperSports_Report_ODP-2" xfId="128" xr:uid="{00000000-0005-0000-0000-0000B6030000}"/>
    <cellStyle name="_~0035091_SEP_SuperSports_Report_ODP-Nov-09" xfId="129" xr:uid="{00000000-0005-0000-0000-0000B7030000}"/>
    <cellStyle name="_~0035091_SEP_SuperSports_Report_SPS-NOV-09" xfId="130" xr:uid="{00000000-0005-0000-0000-0000B8030000}"/>
    <cellStyle name="_~0035091_SPS-NOV-09" xfId="131" xr:uid="{00000000-0005-0000-0000-0000B9030000}"/>
    <cellStyle name="_~0357917" xfId="132" xr:uid="{00000000-0005-0000-0000-0000BA030000}"/>
    <cellStyle name="_~0804634" xfId="133" xr:uid="{00000000-0005-0000-0000-0000BB030000}"/>
    <cellStyle name="_~0804634_APN-Other co." xfId="134" xr:uid="{00000000-0005-0000-0000-0000BC030000}"/>
    <cellStyle name="_~0804634_Confirm related " xfId="135" xr:uid="{00000000-0005-0000-0000-0000BD030000}"/>
    <cellStyle name="_~0804634_ODP-2" xfId="136" xr:uid="{00000000-0005-0000-0000-0000BE030000}"/>
    <cellStyle name="_~0913497" xfId="47658" xr:uid="{00000000-0005-0000-0000-0000BF030000}"/>
    <cellStyle name="_~2043288" xfId="137" xr:uid="{00000000-0005-0000-0000-0000C0030000}"/>
    <cellStyle name="_~2061626" xfId="47659" xr:uid="{00000000-0005-0000-0000-0000C1030000}"/>
    <cellStyle name="_~2061626_Trail Balance" xfId="47660" xr:uid="{00000000-0005-0000-0000-0000C2030000}"/>
    <cellStyle name="_~2181020" xfId="138" xr:uid="{00000000-0005-0000-0000-0000C3030000}"/>
    <cellStyle name="_~2790070" xfId="47661" xr:uid="{00000000-0005-0000-0000-0000C4030000}"/>
    <cellStyle name="_~2991004" xfId="47662" xr:uid="{00000000-0005-0000-0000-0000C5030000}"/>
    <cellStyle name="_~2991004_Trail Balance" xfId="47663" xr:uid="{00000000-0005-0000-0000-0000C6030000}"/>
    <cellStyle name="_~3057278" xfId="139" xr:uid="{00000000-0005-0000-0000-0000C7030000}"/>
    <cellStyle name="_~5091331" xfId="47664" xr:uid="{00000000-0005-0000-0000-0000C8030000}"/>
    <cellStyle name="_~5091331_Trail Balance" xfId="47665" xr:uid="{00000000-0005-0000-0000-0000C9030000}"/>
    <cellStyle name="_~7004885" xfId="140" xr:uid="{00000000-0005-0000-0000-0000CA030000}"/>
    <cellStyle name="_~7091902" xfId="141" xr:uid="{00000000-0005-0000-0000-0000CB030000}"/>
    <cellStyle name="_~8281760" xfId="47666" xr:uid="{00000000-0005-0000-0000-0000CC030000}"/>
    <cellStyle name="_~8281760_TB" xfId="47667" xr:uid="{00000000-0005-0000-0000-0000CD030000}"/>
    <cellStyle name="_~8281760_Trail Balance" xfId="47668" xr:uid="{00000000-0005-0000-0000-0000CE030000}"/>
    <cellStyle name="_~9467825" xfId="47669" xr:uid="{00000000-0005-0000-0000-0000CF030000}"/>
    <cellStyle name="_~9467825_Trail Balance" xfId="47670" xr:uid="{00000000-0005-0000-0000-0000D0030000}"/>
    <cellStyle name="_~att070B" xfId="142" xr:uid="{00000000-0005-0000-0000-0000D1030000}"/>
    <cellStyle name="_~att0D08" xfId="143" xr:uid="{00000000-0005-0000-0000-0000D2030000}"/>
    <cellStyle name="_~att0F5B" xfId="144" xr:uid="{00000000-0005-0000-0000-0000D3030000}"/>
    <cellStyle name="_~att285C" xfId="145" xr:uid="{00000000-0005-0000-0000-0000D4030000}"/>
    <cellStyle name="_~att3350" xfId="146" xr:uid="{00000000-0005-0000-0000-0000D5030000}"/>
    <cellStyle name="_~J200 개발일정계획-실적예" xfId="147" xr:uid="{00000000-0005-0000-0000-0000D6030000}"/>
    <cellStyle name="_~MF3326" xfId="47671" xr:uid="{00000000-0005-0000-0000-0000D7030000}"/>
    <cellStyle name="_~MF3326 2" xfId="47672" xr:uid="{00000000-0005-0000-0000-0000D8030000}"/>
    <cellStyle name="_~MF3326 3" xfId="47673" xr:uid="{00000000-0005-0000-0000-0000D9030000}"/>
    <cellStyle name="_~MF3326 4" xfId="47674" xr:uid="{00000000-0005-0000-0000-0000DA030000}"/>
    <cellStyle name="_~MF3326 5" xfId="47675" xr:uid="{00000000-0005-0000-0000-0000DB030000}"/>
    <cellStyle name="_~MF3326_1" xfId="47676" xr:uid="{00000000-0005-0000-0000-0000DC030000}"/>
    <cellStyle name="_~MF3326_2" xfId="47677" xr:uid="{00000000-0005-0000-0000-0000DD030000}"/>
    <cellStyle name="_~MF3326_3" xfId="47678" xr:uid="{00000000-0005-0000-0000-0000DE030000}"/>
    <cellStyle name="_~MF3326_4" xfId="47679" xr:uid="{00000000-0005-0000-0000-0000DF030000}"/>
    <cellStyle name="_~MF3326_5" xfId="47680" xr:uid="{00000000-0005-0000-0000-0000E0030000}"/>
    <cellStyle name="_~MF3326_Book1" xfId="47681" xr:uid="{00000000-0005-0000-0000-0000E1030000}"/>
    <cellStyle name="_~MF3326_Book1 2" xfId="47682" xr:uid="{00000000-0005-0000-0000-0000E2030000}"/>
    <cellStyle name="_~MF3326_Book1 3" xfId="47683" xr:uid="{00000000-0005-0000-0000-0000E3030000}"/>
    <cellStyle name="_~MF3326_Book1 4" xfId="47684" xr:uid="{00000000-0005-0000-0000-0000E4030000}"/>
    <cellStyle name="_~MF3326_Book1 5" xfId="47685" xr:uid="{00000000-0005-0000-0000-0000E5030000}"/>
    <cellStyle name="_~MF3326_Book1_December 2006 Estimate V4" xfId="47686" xr:uid="{00000000-0005-0000-0000-0000E6030000}"/>
    <cellStyle name="_~MF3326_Book1_December 2006 Estimate V4 2" xfId="47687" xr:uid="{00000000-0005-0000-0000-0000E7030000}"/>
    <cellStyle name="_~MF3326_Book1_December 2006 Estimate V4 3" xfId="47688" xr:uid="{00000000-0005-0000-0000-0000E8030000}"/>
    <cellStyle name="_~MF3326_Book1_December 2006 Estimate V4 4" xfId="47689" xr:uid="{00000000-0005-0000-0000-0000E9030000}"/>
    <cellStyle name="_~MF3326_Book1_December 2006 Estimate V4 5" xfId="47690" xr:uid="{00000000-0005-0000-0000-0000EA030000}"/>
    <cellStyle name="_~MF3326_Book1_December 2006 Estimate V4_Trail Balance" xfId="47691" xr:uid="{00000000-0005-0000-0000-0000EB030000}"/>
    <cellStyle name="_~MF3326_Book1_M??3Q" xfId="47692" xr:uid="{00000000-0005-0000-0000-0000EC030000}"/>
    <cellStyle name="_~MF3326_Book1_M??3Q 2" xfId="47693" xr:uid="{00000000-0005-0000-0000-0000ED030000}"/>
    <cellStyle name="_~MF3326_Book1_M??3Q 3" xfId="47694" xr:uid="{00000000-0005-0000-0000-0000EE030000}"/>
    <cellStyle name="_~MF3326_Book1_M??3Q 4" xfId="47695" xr:uid="{00000000-0005-0000-0000-0000EF030000}"/>
    <cellStyle name="_~MF3326_Book1_M??3Q 5" xfId="47696" xr:uid="{00000000-0005-0000-0000-0000F0030000}"/>
    <cellStyle name="_~MF3326_Book1_M??3Q_December 2006 Estimate V4" xfId="47697" xr:uid="{00000000-0005-0000-0000-0000F1030000}"/>
    <cellStyle name="_~MF3326_Book1_M??3Q_December 2006 Estimate V4 2" xfId="47698" xr:uid="{00000000-0005-0000-0000-0000F2030000}"/>
    <cellStyle name="_~MF3326_Book1_M??3Q_December 2006 Estimate V4 3" xfId="47699" xr:uid="{00000000-0005-0000-0000-0000F3030000}"/>
    <cellStyle name="_~MF3326_Book1_M??3Q_December 2006 Estimate V4 4" xfId="47700" xr:uid="{00000000-0005-0000-0000-0000F4030000}"/>
    <cellStyle name="_~MF3326_Book1_M??3Q_December 2006 Estimate V4 5" xfId="47701" xr:uid="{00000000-0005-0000-0000-0000F5030000}"/>
    <cellStyle name="_~MF3326_Book1_M??3Q_December 2006 Estimate V4_Trail Balance" xfId="47702" xr:uid="{00000000-0005-0000-0000-0000F6030000}"/>
    <cellStyle name="_~MF3326_Book1_M??3Q_Trail Balance" xfId="47703" xr:uid="{00000000-0005-0000-0000-0000F7030000}"/>
    <cellStyle name="_~MF3326_Book1_Trail Balance" xfId="47704" xr:uid="{00000000-0005-0000-0000-0000F8030000}"/>
    <cellStyle name="_~MF3326_Book1_US GAAP NI(2Q06)_HCS_Draft(Jun23)" xfId="47705" xr:uid="{00000000-0005-0000-0000-0000F9030000}"/>
    <cellStyle name="_~MF3326_Book1_US GAAP NI(2Q06)_HCS_Draft(Jun23) 2" xfId="47706" xr:uid="{00000000-0005-0000-0000-0000FA030000}"/>
    <cellStyle name="_~MF3326_Book1_US GAAP NI(2Q06)_HCS_Draft(Jun23) 3" xfId="47707" xr:uid="{00000000-0005-0000-0000-0000FB030000}"/>
    <cellStyle name="_~MF3326_Book1_US GAAP NI(2Q06)_HCS_Draft(Jun23) 4" xfId="47708" xr:uid="{00000000-0005-0000-0000-0000FC030000}"/>
    <cellStyle name="_~MF3326_Book1_US GAAP NI(2Q06)_HCS_Draft(Jun23) 5" xfId="47709" xr:uid="{00000000-0005-0000-0000-0000FD030000}"/>
    <cellStyle name="_~MF3326_Book1_US GAAP NI(2Q06)_HCS_Draft(Jun23)_December 2006 Estimate V4" xfId="47710" xr:uid="{00000000-0005-0000-0000-0000FE030000}"/>
    <cellStyle name="_~MF3326_Book1_US GAAP NI(2Q06)_HCS_Draft(Jun23)_December 2006 Estimate V4 2" xfId="47711" xr:uid="{00000000-0005-0000-0000-0000FF030000}"/>
    <cellStyle name="_~MF3326_Book1_US GAAP NI(2Q06)_HCS_Draft(Jun23)_December 2006 Estimate V4 3" xfId="47712" xr:uid="{00000000-0005-0000-0000-000000040000}"/>
    <cellStyle name="_~MF3326_Book1_US GAAP NI(2Q06)_HCS_Draft(Jun23)_December 2006 Estimate V4 4" xfId="47713" xr:uid="{00000000-0005-0000-0000-000001040000}"/>
    <cellStyle name="_~MF3326_Book1_US GAAP NI(2Q06)_HCS_Draft(Jun23)_December 2006 Estimate V4 5" xfId="47714" xr:uid="{00000000-0005-0000-0000-000002040000}"/>
    <cellStyle name="_~MF3326_Book1_US GAAP NI(2Q06)_HCS_Draft(Jun23)_December 2006 Estimate V4_Trail Balance" xfId="47715" xr:uid="{00000000-0005-0000-0000-000003040000}"/>
    <cellStyle name="_~MF3326_Book1_US GAAP NI(2Q06)_HCS_Draft(Jun23)_Trail Balance" xfId="47716" xr:uid="{00000000-0005-0000-0000-000004040000}"/>
    <cellStyle name="_~MF3326_December 2006 Estimate V4" xfId="47717" xr:uid="{00000000-0005-0000-0000-000005040000}"/>
    <cellStyle name="_~MF3326_December 2006 Estimate V4 2" xfId="47718" xr:uid="{00000000-0005-0000-0000-000006040000}"/>
    <cellStyle name="_~MF3326_December 2006 Estimate V4 3" xfId="47719" xr:uid="{00000000-0005-0000-0000-000007040000}"/>
    <cellStyle name="_~MF3326_December 2006 Estimate V4 4" xfId="47720" xr:uid="{00000000-0005-0000-0000-000008040000}"/>
    <cellStyle name="_~MF3326_December 2006 Estimate V4 5" xfId="47721" xr:uid="{00000000-0005-0000-0000-000009040000}"/>
    <cellStyle name="_~MF3326_December 2006 Estimate V4_Trail Balance" xfId="47722" xr:uid="{00000000-0005-0000-0000-00000A040000}"/>
    <cellStyle name="_~MF3326_FAS91_Amortization-1Q06" xfId="47723" xr:uid="{00000000-0005-0000-0000-00000B040000}"/>
    <cellStyle name="_~MF3326_FAS91_Amortization-1Q06 2" xfId="47724" xr:uid="{00000000-0005-0000-0000-00000C040000}"/>
    <cellStyle name="_~MF3326_FAS91_Amortization-1Q06 3" xfId="47725" xr:uid="{00000000-0005-0000-0000-00000D040000}"/>
    <cellStyle name="_~MF3326_FAS91_Amortization-1Q06 4" xfId="47726" xr:uid="{00000000-0005-0000-0000-00000E040000}"/>
    <cellStyle name="_~MF3326_FAS91_Amortization-1Q06 5" xfId="47727" xr:uid="{00000000-0005-0000-0000-00000F040000}"/>
    <cellStyle name="_~MF3326_FAS91_Amortization-1Q06_December 2006 Estimate V4" xfId="47728" xr:uid="{00000000-0005-0000-0000-000010040000}"/>
    <cellStyle name="_~MF3326_FAS91_Amortization-1Q06_December 2006 Estimate V4 2" xfId="47729" xr:uid="{00000000-0005-0000-0000-000011040000}"/>
    <cellStyle name="_~MF3326_FAS91_Amortization-1Q06_December 2006 Estimate V4 3" xfId="47730" xr:uid="{00000000-0005-0000-0000-000012040000}"/>
    <cellStyle name="_~MF3326_FAS91_Amortization-1Q06_December 2006 Estimate V4 4" xfId="47731" xr:uid="{00000000-0005-0000-0000-000013040000}"/>
    <cellStyle name="_~MF3326_FAS91_Amortization-1Q06_December 2006 Estimate V4 5" xfId="47732" xr:uid="{00000000-0005-0000-0000-000014040000}"/>
    <cellStyle name="_~MF3326_FAS91_Amortization-1Q06_December 2006 Estimate V4_Trail Balance" xfId="47733" xr:uid="{00000000-0005-0000-0000-000015040000}"/>
    <cellStyle name="_~MF3326_FAS91_Amortization-1Q06_M??3Q" xfId="47734" xr:uid="{00000000-0005-0000-0000-000016040000}"/>
    <cellStyle name="_~MF3326_FAS91_Amortization-1Q06_M??3Q 2" xfId="47735" xr:uid="{00000000-0005-0000-0000-000017040000}"/>
    <cellStyle name="_~MF3326_FAS91_Amortization-1Q06_M??3Q 3" xfId="47736" xr:uid="{00000000-0005-0000-0000-000018040000}"/>
    <cellStyle name="_~MF3326_FAS91_Amortization-1Q06_M??3Q 4" xfId="47737" xr:uid="{00000000-0005-0000-0000-000019040000}"/>
    <cellStyle name="_~MF3326_FAS91_Amortization-1Q06_M??3Q 5" xfId="47738" xr:uid="{00000000-0005-0000-0000-00001A040000}"/>
    <cellStyle name="_~MF3326_FAS91_Amortization-1Q06_M??3Q_December 2006 Estimate V4" xfId="47739" xr:uid="{00000000-0005-0000-0000-00001B040000}"/>
    <cellStyle name="_~MF3326_FAS91_Amortization-1Q06_M??3Q_December 2006 Estimate V4 2" xfId="47740" xr:uid="{00000000-0005-0000-0000-00001C040000}"/>
    <cellStyle name="_~MF3326_FAS91_Amortization-1Q06_M??3Q_December 2006 Estimate V4 3" xfId="47741" xr:uid="{00000000-0005-0000-0000-00001D040000}"/>
    <cellStyle name="_~MF3326_FAS91_Amortization-1Q06_M??3Q_December 2006 Estimate V4 4" xfId="47742" xr:uid="{00000000-0005-0000-0000-00001E040000}"/>
    <cellStyle name="_~MF3326_FAS91_Amortization-1Q06_M??3Q_December 2006 Estimate V4 5" xfId="47743" xr:uid="{00000000-0005-0000-0000-00001F040000}"/>
    <cellStyle name="_~MF3326_FAS91_Amortization-1Q06_M??3Q_December 2006 Estimate V4_Trail Balance" xfId="47744" xr:uid="{00000000-0005-0000-0000-000020040000}"/>
    <cellStyle name="_~MF3326_FAS91_Amortization-1Q06_M??3Q_Trail Balance" xfId="47745" xr:uid="{00000000-0005-0000-0000-000021040000}"/>
    <cellStyle name="_~MF3326_FAS91_Amortization-1Q06_Trail Balance" xfId="47746" xr:uid="{00000000-0005-0000-0000-000022040000}"/>
    <cellStyle name="_~MF3326_FAS91_Amortization-1Q06_US GAAP NI(2Q06)_HCS_Draft(Jun23)" xfId="47747" xr:uid="{00000000-0005-0000-0000-000023040000}"/>
    <cellStyle name="_~MF3326_FAS91_Amortization-1Q06_US GAAP NI(2Q06)_HCS_Draft(Jun23) 2" xfId="47748" xr:uid="{00000000-0005-0000-0000-000024040000}"/>
    <cellStyle name="_~MF3326_FAS91_Amortization-1Q06_US GAAP NI(2Q06)_HCS_Draft(Jun23) 3" xfId="47749" xr:uid="{00000000-0005-0000-0000-000025040000}"/>
    <cellStyle name="_~MF3326_FAS91_Amortization-1Q06_US GAAP NI(2Q06)_HCS_Draft(Jun23) 4" xfId="47750" xr:uid="{00000000-0005-0000-0000-000026040000}"/>
    <cellStyle name="_~MF3326_FAS91_Amortization-1Q06_US GAAP NI(2Q06)_HCS_Draft(Jun23) 5" xfId="47751" xr:uid="{00000000-0005-0000-0000-000027040000}"/>
    <cellStyle name="_~MF3326_FAS91_Amortization-1Q06_US GAAP NI(2Q06)_HCS_Draft(Jun23)_December 2006 Estimate V4" xfId="47752" xr:uid="{00000000-0005-0000-0000-000028040000}"/>
    <cellStyle name="_~MF3326_FAS91_Amortization-1Q06_US GAAP NI(2Q06)_HCS_Draft(Jun23)_December 2006 Estimate V4 2" xfId="47753" xr:uid="{00000000-0005-0000-0000-000029040000}"/>
    <cellStyle name="_~MF3326_FAS91_Amortization-1Q06_US GAAP NI(2Q06)_HCS_Draft(Jun23)_December 2006 Estimate V4 3" xfId="47754" xr:uid="{00000000-0005-0000-0000-00002A040000}"/>
    <cellStyle name="_~MF3326_FAS91_Amortization-1Q06_US GAAP NI(2Q06)_HCS_Draft(Jun23)_December 2006 Estimate V4 4" xfId="47755" xr:uid="{00000000-0005-0000-0000-00002B040000}"/>
    <cellStyle name="_~MF3326_FAS91_Amortization-1Q06_US GAAP NI(2Q06)_HCS_Draft(Jun23)_December 2006 Estimate V4 5" xfId="47756" xr:uid="{00000000-0005-0000-0000-00002C040000}"/>
    <cellStyle name="_~MF3326_FAS91_Amortization-1Q06_US GAAP NI(2Q06)_HCS_Draft(Jun23)_December 2006 Estimate V4_Trail Balance" xfId="47757" xr:uid="{00000000-0005-0000-0000-00002D040000}"/>
    <cellStyle name="_~MF3326_FAS91_Amortization-1Q06_US GAAP NI(2Q06)_HCS_Draft(Jun23)_Trail Balance" xfId="47758" xr:uid="{00000000-0005-0000-0000-00002E040000}"/>
    <cellStyle name="_~MF3326_FAS91_Amortization-2Q06" xfId="47759" xr:uid="{00000000-0005-0000-0000-00002F040000}"/>
    <cellStyle name="_~MF3326_FAS91_Amortization-2Q06 2" xfId="47760" xr:uid="{00000000-0005-0000-0000-000030040000}"/>
    <cellStyle name="_~MF3326_FAS91_Amortization-2Q06 3" xfId="47761" xr:uid="{00000000-0005-0000-0000-000031040000}"/>
    <cellStyle name="_~MF3326_FAS91_Amortization-2Q06 4" xfId="47762" xr:uid="{00000000-0005-0000-0000-000032040000}"/>
    <cellStyle name="_~MF3326_FAS91_Amortization-2Q06 5" xfId="47763" xr:uid="{00000000-0005-0000-0000-000033040000}"/>
    <cellStyle name="_~MF3326_FAS91_Amortization-2Q06_December 2006 Estimate V4" xfId="47764" xr:uid="{00000000-0005-0000-0000-000034040000}"/>
    <cellStyle name="_~MF3326_FAS91_Amortization-2Q06_December 2006 Estimate V4 2" xfId="47765" xr:uid="{00000000-0005-0000-0000-000035040000}"/>
    <cellStyle name="_~MF3326_FAS91_Amortization-2Q06_December 2006 Estimate V4 3" xfId="47766" xr:uid="{00000000-0005-0000-0000-000036040000}"/>
    <cellStyle name="_~MF3326_FAS91_Amortization-2Q06_December 2006 Estimate V4 4" xfId="47767" xr:uid="{00000000-0005-0000-0000-000037040000}"/>
    <cellStyle name="_~MF3326_FAS91_Amortization-2Q06_December 2006 Estimate V4 5" xfId="47768" xr:uid="{00000000-0005-0000-0000-000038040000}"/>
    <cellStyle name="_~MF3326_FAS91_Amortization-2Q06_December 2006 Estimate V4_Trail Balance" xfId="47769" xr:uid="{00000000-0005-0000-0000-000039040000}"/>
    <cellStyle name="_~MF3326_FAS91_Amortization-2Q06_Trail Balance" xfId="47770" xr:uid="{00000000-0005-0000-0000-00003A040000}"/>
    <cellStyle name="_~MF3326_FAS91_Amortization-3Q06" xfId="47771" xr:uid="{00000000-0005-0000-0000-00003B040000}"/>
    <cellStyle name="_~MF3326_FAS91_Amortization-3Q06 2" xfId="47772" xr:uid="{00000000-0005-0000-0000-00003C040000}"/>
    <cellStyle name="_~MF3326_FAS91_Amortization-3Q06 3" xfId="47773" xr:uid="{00000000-0005-0000-0000-00003D040000}"/>
    <cellStyle name="_~MF3326_FAS91_Amortization-3Q06 4" xfId="47774" xr:uid="{00000000-0005-0000-0000-00003E040000}"/>
    <cellStyle name="_~MF3326_FAS91_Amortization-3Q06 5" xfId="47775" xr:uid="{00000000-0005-0000-0000-00003F040000}"/>
    <cellStyle name="_~MF3326_FAS91_Amortization-3Q06_December 2006 Estimate V4" xfId="47776" xr:uid="{00000000-0005-0000-0000-000040040000}"/>
    <cellStyle name="_~MF3326_FAS91_Amortization-3Q06_December 2006 Estimate V4 2" xfId="47777" xr:uid="{00000000-0005-0000-0000-000041040000}"/>
    <cellStyle name="_~MF3326_FAS91_Amortization-3Q06_December 2006 Estimate V4 3" xfId="47778" xr:uid="{00000000-0005-0000-0000-000042040000}"/>
    <cellStyle name="_~MF3326_FAS91_Amortization-3Q06_December 2006 Estimate V4 4" xfId="47779" xr:uid="{00000000-0005-0000-0000-000043040000}"/>
    <cellStyle name="_~MF3326_FAS91_Amortization-3Q06_December 2006 Estimate V4 5" xfId="47780" xr:uid="{00000000-0005-0000-0000-000044040000}"/>
    <cellStyle name="_~MF3326_FAS91_Amortization-3Q06_December 2006 Estimate V4_Trail Balance" xfId="47781" xr:uid="{00000000-0005-0000-0000-000045040000}"/>
    <cellStyle name="_~MF3326_FAS91_Amortization-3Q06_Trail Balance" xfId="47782" xr:uid="{00000000-0005-0000-0000-000046040000}"/>
    <cellStyle name="_~MF3326_FAS91_Amortization-Q305" xfId="47783" xr:uid="{00000000-0005-0000-0000-000047040000}"/>
    <cellStyle name="_~MF3326_FAS91_Amortization-Q305 2" xfId="47784" xr:uid="{00000000-0005-0000-0000-000048040000}"/>
    <cellStyle name="_~MF3326_FAS91_Amortization-Q305 3" xfId="47785" xr:uid="{00000000-0005-0000-0000-000049040000}"/>
    <cellStyle name="_~MF3326_FAS91_Amortization-Q305 4" xfId="47786" xr:uid="{00000000-0005-0000-0000-00004A040000}"/>
    <cellStyle name="_~MF3326_FAS91_Amortization-Q305 5" xfId="47787" xr:uid="{00000000-0005-0000-0000-00004B040000}"/>
    <cellStyle name="_~MF3326_FAS91_Amortization-Q305_December 2006 Estimate V4" xfId="47788" xr:uid="{00000000-0005-0000-0000-00004C040000}"/>
    <cellStyle name="_~MF3326_FAS91_Amortization-Q305_December 2006 Estimate V4 2" xfId="47789" xr:uid="{00000000-0005-0000-0000-00004D040000}"/>
    <cellStyle name="_~MF3326_FAS91_Amortization-Q305_December 2006 Estimate V4 3" xfId="47790" xr:uid="{00000000-0005-0000-0000-00004E040000}"/>
    <cellStyle name="_~MF3326_FAS91_Amortization-Q305_December 2006 Estimate V4 4" xfId="47791" xr:uid="{00000000-0005-0000-0000-00004F040000}"/>
    <cellStyle name="_~MF3326_FAS91_Amortization-Q305_December 2006 Estimate V4 5" xfId="47792" xr:uid="{00000000-0005-0000-0000-000050040000}"/>
    <cellStyle name="_~MF3326_FAS91_Amortization-Q305_December 2006 Estimate V4_Trail Balance" xfId="47793" xr:uid="{00000000-0005-0000-0000-000051040000}"/>
    <cellStyle name="_~MF3326_FAS91_Amortization-Q305_M??3Q" xfId="47794" xr:uid="{00000000-0005-0000-0000-000052040000}"/>
    <cellStyle name="_~MF3326_FAS91_Amortization-Q305_M??3Q 2" xfId="47795" xr:uid="{00000000-0005-0000-0000-000053040000}"/>
    <cellStyle name="_~MF3326_FAS91_Amortization-Q305_M??3Q 3" xfId="47796" xr:uid="{00000000-0005-0000-0000-000054040000}"/>
    <cellStyle name="_~MF3326_FAS91_Amortization-Q305_M??3Q 4" xfId="47797" xr:uid="{00000000-0005-0000-0000-000055040000}"/>
    <cellStyle name="_~MF3326_FAS91_Amortization-Q305_M??3Q 5" xfId="47798" xr:uid="{00000000-0005-0000-0000-000056040000}"/>
    <cellStyle name="_~MF3326_FAS91_Amortization-Q305_M??3Q_December 2006 Estimate V4" xfId="47799" xr:uid="{00000000-0005-0000-0000-000057040000}"/>
    <cellStyle name="_~MF3326_FAS91_Amortization-Q305_M??3Q_December 2006 Estimate V4 2" xfId="47800" xr:uid="{00000000-0005-0000-0000-000058040000}"/>
    <cellStyle name="_~MF3326_FAS91_Amortization-Q305_M??3Q_December 2006 Estimate V4 3" xfId="47801" xr:uid="{00000000-0005-0000-0000-000059040000}"/>
    <cellStyle name="_~MF3326_FAS91_Amortization-Q305_M??3Q_December 2006 Estimate V4 4" xfId="47802" xr:uid="{00000000-0005-0000-0000-00005A040000}"/>
    <cellStyle name="_~MF3326_FAS91_Amortization-Q305_M??3Q_December 2006 Estimate V4 5" xfId="47803" xr:uid="{00000000-0005-0000-0000-00005B040000}"/>
    <cellStyle name="_~MF3326_FAS91_Amortization-Q305_M??3Q_December 2006 Estimate V4_Trail Balance" xfId="47804" xr:uid="{00000000-0005-0000-0000-00005C040000}"/>
    <cellStyle name="_~MF3326_FAS91_Amortization-Q305_M??3Q_Trail Balance" xfId="47805" xr:uid="{00000000-0005-0000-0000-00005D040000}"/>
    <cellStyle name="_~MF3326_FAS91_Amortization-Q305_Trail Balance" xfId="47806" xr:uid="{00000000-0005-0000-0000-00005E040000}"/>
    <cellStyle name="_~MF3326_FAS91_Amortization-Q305_US GAAP NI(2Q06)_HCS_Draft(Jun23)" xfId="47807" xr:uid="{00000000-0005-0000-0000-00005F040000}"/>
    <cellStyle name="_~MF3326_FAS91_Amortization-Q305_US GAAP NI(2Q06)_HCS_Draft(Jun23) 2" xfId="47808" xr:uid="{00000000-0005-0000-0000-000060040000}"/>
    <cellStyle name="_~MF3326_FAS91_Amortization-Q305_US GAAP NI(2Q06)_HCS_Draft(Jun23) 3" xfId="47809" xr:uid="{00000000-0005-0000-0000-000061040000}"/>
    <cellStyle name="_~MF3326_FAS91_Amortization-Q305_US GAAP NI(2Q06)_HCS_Draft(Jun23) 4" xfId="47810" xr:uid="{00000000-0005-0000-0000-000062040000}"/>
    <cellStyle name="_~MF3326_FAS91_Amortization-Q305_US GAAP NI(2Q06)_HCS_Draft(Jun23) 5" xfId="47811" xr:uid="{00000000-0005-0000-0000-000063040000}"/>
    <cellStyle name="_~MF3326_FAS91_Amortization-Q305_US GAAP NI(2Q06)_HCS_Draft(Jun23)_December 2006 Estimate V4" xfId="47812" xr:uid="{00000000-0005-0000-0000-000064040000}"/>
    <cellStyle name="_~MF3326_FAS91_Amortization-Q305_US GAAP NI(2Q06)_HCS_Draft(Jun23)_December 2006 Estimate V4 2" xfId="47813" xr:uid="{00000000-0005-0000-0000-000065040000}"/>
    <cellStyle name="_~MF3326_FAS91_Amortization-Q305_US GAAP NI(2Q06)_HCS_Draft(Jun23)_December 2006 Estimate V4 3" xfId="47814" xr:uid="{00000000-0005-0000-0000-000066040000}"/>
    <cellStyle name="_~MF3326_FAS91_Amortization-Q305_US GAAP NI(2Q06)_HCS_Draft(Jun23)_December 2006 Estimate V4 4" xfId="47815" xr:uid="{00000000-0005-0000-0000-000067040000}"/>
    <cellStyle name="_~MF3326_FAS91_Amortization-Q305_US GAAP NI(2Q06)_HCS_Draft(Jun23)_December 2006 Estimate V4 5" xfId="47816" xr:uid="{00000000-0005-0000-0000-000068040000}"/>
    <cellStyle name="_~MF3326_FAS91_Amortization-Q305_US GAAP NI(2Q06)_HCS_Draft(Jun23)_December 2006 Estimate V4_Trail Balance" xfId="47817" xr:uid="{00000000-0005-0000-0000-000069040000}"/>
    <cellStyle name="_~MF3326_FAS91_Amortization-Q305_US GAAP NI(2Q06)_HCS_Draft(Jun23)_Trail Balance" xfId="47818" xr:uid="{00000000-0005-0000-0000-00006A040000}"/>
    <cellStyle name="_~MF3326_FAS91_Amortization-Q405" xfId="47819" xr:uid="{00000000-0005-0000-0000-00006B040000}"/>
    <cellStyle name="_~MF3326_FAS91_Amortization-Q405 2" xfId="47820" xr:uid="{00000000-0005-0000-0000-00006C040000}"/>
    <cellStyle name="_~MF3326_FAS91_Amortization-Q405 3" xfId="47821" xr:uid="{00000000-0005-0000-0000-00006D040000}"/>
    <cellStyle name="_~MF3326_FAS91_Amortization-Q405 4" xfId="47822" xr:uid="{00000000-0005-0000-0000-00006E040000}"/>
    <cellStyle name="_~MF3326_FAS91_Amortization-Q405 5" xfId="47823" xr:uid="{00000000-0005-0000-0000-00006F040000}"/>
    <cellStyle name="_~MF3326_FAS91_Amortization-Q405_December 2006 Estimate V4" xfId="47824" xr:uid="{00000000-0005-0000-0000-000070040000}"/>
    <cellStyle name="_~MF3326_FAS91_Amortization-Q405_December 2006 Estimate V4 2" xfId="47825" xr:uid="{00000000-0005-0000-0000-000071040000}"/>
    <cellStyle name="_~MF3326_FAS91_Amortization-Q405_December 2006 Estimate V4 3" xfId="47826" xr:uid="{00000000-0005-0000-0000-000072040000}"/>
    <cellStyle name="_~MF3326_FAS91_Amortization-Q405_December 2006 Estimate V4 4" xfId="47827" xr:uid="{00000000-0005-0000-0000-000073040000}"/>
    <cellStyle name="_~MF3326_FAS91_Amortization-Q405_December 2006 Estimate V4 5" xfId="47828" xr:uid="{00000000-0005-0000-0000-000074040000}"/>
    <cellStyle name="_~MF3326_FAS91_Amortization-Q405_December 2006 Estimate V4_Trail Balance" xfId="47829" xr:uid="{00000000-0005-0000-0000-000075040000}"/>
    <cellStyle name="_~MF3326_FAS91_Amortization-Q405_M??3Q" xfId="47830" xr:uid="{00000000-0005-0000-0000-000076040000}"/>
    <cellStyle name="_~MF3326_FAS91_Amortization-Q405_M??3Q 2" xfId="47831" xr:uid="{00000000-0005-0000-0000-000077040000}"/>
    <cellStyle name="_~MF3326_FAS91_Amortization-Q405_M??3Q 3" xfId="47832" xr:uid="{00000000-0005-0000-0000-000078040000}"/>
    <cellStyle name="_~MF3326_FAS91_Amortization-Q405_M??3Q 4" xfId="47833" xr:uid="{00000000-0005-0000-0000-000079040000}"/>
    <cellStyle name="_~MF3326_FAS91_Amortization-Q405_M??3Q 5" xfId="47834" xr:uid="{00000000-0005-0000-0000-00007A040000}"/>
    <cellStyle name="_~MF3326_FAS91_Amortization-Q405_M??3Q_December 2006 Estimate V4" xfId="47835" xr:uid="{00000000-0005-0000-0000-00007B040000}"/>
    <cellStyle name="_~MF3326_FAS91_Amortization-Q405_M??3Q_December 2006 Estimate V4 2" xfId="47836" xr:uid="{00000000-0005-0000-0000-00007C040000}"/>
    <cellStyle name="_~MF3326_FAS91_Amortization-Q405_M??3Q_December 2006 Estimate V4 3" xfId="47837" xr:uid="{00000000-0005-0000-0000-00007D040000}"/>
    <cellStyle name="_~MF3326_FAS91_Amortization-Q405_M??3Q_December 2006 Estimate V4 4" xfId="47838" xr:uid="{00000000-0005-0000-0000-00007E040000}"/>
    <cellStyle name="_~MF3326_FAS91_Amortization-Q405_M??3Q_December 2006 Estimate V4 5" xfId="47839" xr:uid="{00000000-0005-0000-0000-00007F040000}"/>
    <cellStyle name="_~MF3326_FAS91_Amortization-Q405_M??3Q_December 2006 Estimate V4_Trail Balance" xfId="47840" xr:uid="{00000000-0005-0000-0000-000080040000}"/>
    <cellStyle name="_~MF3326_FAS91_Amortization-Q405_M??3Q_Trail Balance" xfId="47841" xr:uid="{00000000-0005-0000-0000-000081040000}"/>
    <cellStyle name="_~MF3326_FAS91_Amortization-Q405_Trail Balance" xfId="47842" xr:uid="{00000000-0005-0000-0000-000082040000}"/>
    <cellStyle name="_~MF3326_FAS91_Amortization-Q405_US GAAP NI(2Q06)_HCS_Draft(Jun23)" xfId="47843" xr:uid="{00000000-0005-0000-0000-000083040000}"/>
    <cellStyle name="_~MF3326_FAS91_Amortization-Q405_US GAAP NI(2Q06)_HCS_Draft(Jun23) 2" xfId="47844" xr:uid="{00000000-0005-0000-0000-000084040000}"/>
    <cellStyle name="_~MF3326_FAS91_Amortization-Q405_US GAAP NI(2Q06)_HCS_Draft(Jun23) 3" xfId="47845" xr:uid="{00000000-0005-0000-0000-000085040000}"/>
    <cellStyle name="_~MF3326_FAS91_Amortization-Q405_US GAAP NI(2Q06)_HCS_Draft(Jun23) 4" xfId="47846" xr:uid="{00000000-0005-0000-0000-000086040000}"/>
    <cellStyle name="_~MF3326_FAS91_Amortization-Q405_US GAAP NI(2Q06)_HCS_Draft(Jun23) 5" xfId="47847" xr:uid="{00000000-0005-0000-0000-000087040000}"/>
    <cellStyle name="_~MF3326_FAS91_Amortization-Q405_US GAAP NI(2Q06)_HCS_Draft(Jun23)_December 2006 Estimate V4" xfId="47848" xr:uid="{00000000-0005-0000-0000-000088040000}"/>
    <cellStyle name="_~MF3326_FAS91_Amortization-Q405_US GAAP NI(2Q06)_HCS_Draft(Jun23)_December 2006 Estimate V4 2" xfId="47849" xr:uid="{00000000-0005-0000-0000-000089040000}"/>
    <cellStyle name="_~MF3326_FAS91_Amortization-Q405_US GAAP NI(2Q06)_HCS_Draft(Jun23)_December 2006 Estimate V4 3" xfId="47850" xr:uid="{00000000-0005-0000-0000-00008A040000}"/>
    <cellStyle name="_~MF3326_FAS91_Amortization-Q405_US GAAP NI(2Q06)_HCS_Draft(Jun23)_December 2006 Estimate V4 4" xfId="47851" xr:uid="{00000000-0005-0000-0000-00008B040000}"/>
    <cellStyle name="_~MF3326_FAS91_Amortization-Q405_US GAAP NI(2Q06)_HCS_Draft(Jun23)_December 2006 Estimate V4 5" xfId="47852" xr:uid="{00000000-0005-0000-0000-00008C040000}"/>
    <cellStyle name="_~MF3326_FAS91_Amortization-Q405_US GAAP NI(2Q06)_HCS_Draft(Jun23)_December 2006 Estimate V4_Trail Balance" xfId="47853" xr:uid="{00000000-0005-0000-0000-00008D040000}"/>
    <cellStyle name="_~MF3326_FAS91_Amortization-Q405_US GAAP NI(2Q06)_HCS_Draft(Jun23)_Trail Balance" xfId="47854" xr:uid="{00000000-0005-0000-0000-00008E040000}"/>
    <cellStyle name="_~MF3326_M??3Q" xfId="47855" xr:uid="{00000000-0005-0000-0000-00008F040000}"/>
    <cellStyle name="_~MF3326_M??3Q 2" xfId="47856" xr:uid="{00000000-0005-0000-0000-000090040000}"/>
    <cellStyle name="_~MF3326_M??3Q 3" xfId="47857" xr:uid="{00000000-0005-0000-0000-000091040000}"/>
    <cellStyle name="_~MF3326_M??3Q 4" xfId="47858" xr:uid="{00000000-0005-0000-0000-000092040000}"/>
    <cellStyle name="_~MF3326_M??3Q 5" xfId="47859" xr:uid="{00000000-0005-0000-0000-000093040000}"/>
    <cellStyle name="_~MF3326_M??3Q_December 2006 Estimate V4" xfId="47860" xr:uid="{00000000-0005-0000-0000-000094040000}"/>
    <cellStyle name="_~MF3326_M??3Q_December 2006 Estimate V4 2" xfId="47861" xr:uid="{00000000-0005-0000-0000-000095040000}"/>
    <cellStyle name="_~MF3326_M??3Q_December 2006 Estimate V4 3" xfId="47862" xr:uid="{00000000-0005-0000-0000-000096040000}"/>
    <cellStyle name="_~MF3326_M??3Q_December 2006 Estimate V4 4" xfId="47863" xr:uid="{00000000-0005-0000-0000-000097040000}"/>
    <cellStyle name="_~MF3326_M??3Q_December 2006 Estimate V4 5" xfId="47864" xr:uid="{00000000-0005-0000-0000-000098040000}"/>
    <cellStyle name="_~MF3326_M??3Q_December 2006 Estimate V4_Trail Balance" xfId="47865" xr:uid="{00000000-0005-0000-0000-000099040000}"/>
    <cellStyle name="_~MF3326_M??3Q_Trail Balance" xfId="47866" xr:uid="{00000000-0005-0000-0000-00009A040000}"/>
    <cellStyle name="_~MF3326_Trail Balance" xfId="47867" xr:uid="{00000000-0005-0000-0000-00009B040000}"/>
    <cellStyle name="_~MF3326_Upfront Fee-1Q06" xfId="47868" xr:uid="{00000000-0005-0000-0000-00009C040000}"/>
    <cellStyle name="_~MF3326_Upfront Fee-1Q06 2" xfId="47869" xr:uid="{00000000-0005-0000-0000-00009D040000}"/>
    <cellStyle name="_~MF3326_Upfront Fee-1Q06 3" xfId="47870" xr:uid="{00000000-0005-0000-0000-00009E040000}"/>
    <cellStyle name="_~MF3326_Upfront Fee-1Q06 4" xfId="47871" xr:uid="{00000000-0005-0000-0000-00009F040000}"/>
    <cellStyle name="_~MF3326_Upfront Fee-1Q06 5" xfId="47872" xr:uid="{00000000-0005-0000-0000-0000A0040000}"/>
    <cellStyle name="_~MF3326_Upfront Fee-1Q06_December 2006 Estimate V4" xfId="47873" xr:uid="{00000000-0005-0000-0000-0000A1040000}"/>
    <cellStyle name="_~MF3326_Upfront Fee-1Q06_December 2006 Estimate V4 2" xfId="47874" xr:uid="{00000000-0005-0000-0000-0000A2040000}"/>
    <cellStyle name="_~MF3326_Upfront Fee-1Q06_December 2006 Estimate V4 3" xfId="47875" xr:uid="{00000000-0005-0000-0000-0000A3040000}"/>
    <cellStyle name="_~MF3326_Upfront Fee-1Q06_December 2006 Estimate V4 4" xfId="47876" xr:uid="{00000000-0005-0000-0000-0000A4040000}"/>
    <cellStyle name="_~MF3326_Upfront Fee-1Q06_December 2006 Estimate V4 5" xfId="47877" xr:uid="{00000000-0005-0000-0000-0000A5040000}"/>
    <cellStyle name="_~MF3326_Upfront Fee-1Q06_December 2006 Estimate V4_Trail Balance" xfId="47878" xr:uid="{00000000-0005-0000-0000-0000A6040000}"/>
    <cellStyle name="_~MF3326_Upfront Fee-1Q06_M??3Q" xfId="47879" xr:uid="{00000000-0005-0000-0000-0000A7040000}"/>
    <cellStyle name="_~MF3326_Upfront Fee-1Q06_M??3Q 2" xfId="47880" xr:uid="{00000000-0005-0000-0000-0000A8040000}"/>
    <cellStyle name="_~MF3326_Upfront Fee-1Q06_M??3Q 3" xfId="47881" xr:uid="{00000000-0005-0000-0000-0000A9040000}"/>
    <cellStyle name="_~MF3326_Upfront Fee-1Q06_M??3Q 4" xfId="47882" xr:uid="{00000000-0005-0000-0000-0000AA040000}"/>
    <cellStyle name="_~MF3326_Upfront Fee-1Q06_M??3Q 5" xfId="47883" xr:uid="{00000000-0005-0000-0000-0000AB040000}"/>
    <cellStyle name="_~MF3326_Upfront Fee-1Q06_M??3Q_December 2006 Estimate V4" xfId="47884" xr:uid="{00000000-0005-0000-0000-0000AC040000}"/>
    <cellStyle name="_~MF3326_Upfront Fee-1Q06_M??3Q_December 2006 Estimate V4 2" xfId="47885" xr:uid="{00000000-0005-0000-0000-0000AD040000}"/>
    <cellStyle name="_~MF3326_Upfront Fee-1Q06_M??3Q_December 2006 Estimate V4 3" xfId="47886" xr:uid="{00000000-0005-0000-0000-0000AE040000}"/>
    <cellStyle name="_~MF3326_Upfront Fee-1Q06_M??3Q_December 2006 Estimate V4 4" xfId="47887" xr:uid="{00000000-0005-0000-0000-0000AF040000}"/>
    <cellStyle name="_~MF3326_Upfront Fee-1Q06_M??3Q_December 2006 Estimate V4 5" xfId="47888" xr:uid="{00000000-0005-0000-0000-0000B0040000}"/>
    <cellStyle name="_~MF3326_Upfront Fee-1Q06_M??3Q_December 2006 Estimate V4_Trail Balance" xfId="47889" xr:uid="{00000000-0005-0000-0000-0000B1040000}"/>
    <cellStyle name="_~MF3326_Upfront Fee-1Q06_M??3Q_Trail Balance" xfId="47890" xr:uid="{00000000-0005-0000-0000-0000B2040000}"/>
    <cellStyle name="_~MF3326_Upfront Fee-1Q06_Trail Balance" xfId="47891" xr:uid="{00000000-0005-0000-0000-0000B3040000}"/>
    <cellStyle name="_~MF3326_Upfront Fee-1Q06_US GAAP NI(2Q06)_HCS_Draft(Jun23)" xfId="47892" xr:uid="{00000000-0005-0000-0000-0000B4040000}"/>
    <cellStyle name="_~MF3326_Upfront Fee-1Q06_US GAAP NI(2Q06)_HCS_Draft(Jun23) 2" xfId="47893" xr:uid="{00000000-0005-0000-0000-0000B5040000}"/>
    <cellStyle name="_~MF3326_Upfront Fee-1Q06_US GAAP NI(2Q06)_HCS_Draft(Jun23) 3" xfId="47894" xr:uid="{00000000-0005-0000-0000-0000B6040000}"/>
    <cellStyle name="_~MF3326_Upfront Fee-1Q06_US GAAP NI(2Q06)_HCS_Draft(Jun23) 4" xfId="47895" xr:uid="{00000000-0005-0000-0000-0000B7040000}"/>
    <cellStyle name="_~MF3326_Upfront Fee-1Q06_US GAAP NI(2Q06)_HCS_Draft(Jun23) 5" xfId="47896" xr:uid="{00000000-0005-0000-0000-0000B8040000}"/>
    <cellStyle name="_~MF3326_Upfront Fee-1Q06_US GAAP NI(2Q06)_HCS_Draft(Jun23)_December 2006 Estimate V4" xfId="47897" xr:uid="{00000000-0005-0000-0000-0000B9040000}"/>
    <cellStyle name="_~MF3326_Upfront Fee-1Q06_US GAAP NI(2Q06)_HCS_Draft(Jun23)_December 2006 Estimate V4 2" xfId="47898" xr:uid="{00000000-0005-0000-0000-0000BA040000}"/>
    <cellStyle name="_~MF3326_Upfront Fee-1Q06_US GAAP NI(2Q06)_HCS_Draft(Jun23)_December 2006 Estimate V4 3" xfId="47899" xr:uid="{00000000-0005-0000-0000-0000BB040000}"/>
    <cellStyle name="_~MF3326_Upfront Fee-1Q06_US GAAP NI(2Q06)_HCS_Draft(Jun23)_December 2006 Estimate V4 4" xfId="47900" xr:uid="{00000000-0005-0000-0000-0000BC040000}"/>
    <cellStyle name="_~MF3326_Upfront Fee-1Q06_US GAAP NI(2Q06)_HCS_Draft(Jun23)_December 2006 Estimate V4 5" xfId="47901" xr:uid="{00000000-0005-0000-0000-0000BD040000}"/>
    <cellStyle name="_~MF3326_Upfront Fee-1Q06_US GAAP NI(2Q06)_HCS_Draft(Jun23)_December 2006 Estimate V4_Trail Balance" xfId="47902" xr:uid="{00000000-0005-0000-0000-0000BE040000}"/>
    <cellStyle name="_~MF3326_Upfront Fee-1Q06_US GAAP NI(2Q06)_HCS_Draft(Jun23)_Trail Balance" xfId="47903" xr:uid="{00000000-0005-0000-0000-0000BF040000}"/>
    <cellStyle name="_~MF3326_Upfront Fee-2Q06" xfId="47904" xr:uid="{00000000-0005-0000-0000-0000C0040000}"/>
    <cellStyle name="_~MF3326_Upfront Fee-2Q06 2" xfId="47905" xr:uid="{00000000-0005-0000-0000-0000C1040000}"/>
    <cellStyle name="_~MF3326_Upfront Fee-2Q06 3" xfId="47906" xr:uid="{00000000-0005-0000-0000-0000C2040000}"/>
    <cellStyle name="_~MF3326_Upfront Fee-2Q06 4" xfId="47907" xr:uid="{00000000-0005-0000-0000-0000C3040000}"/>
    <cellStyle name="_~MF3326_Upfront Fee-2Q06 5" xfId="47908" xr:uid="{00000000-0005-0000-0000-0000C4040000}"/>
    <cellStyle name="_~MF3326_Upfront Fee-2Q06_December 2006 Estimate V4" xfId="47909" xr:uid="{00000000-0005-0000-0000-0000C5040000}"/>
    <cellStyle name="_~MF3326_Upfront Fee-2Q06_December 2006 Estimate V4 2" xfId="47910" xr:uid="{00000000-0005-0000-0000-0000C6040000}"/>
    <cellStyle name="_~MF3326_Upfront Fee-2Q06_December 2006 Estimate V4 3" xfId="47911" xr:uid="{00000000-0005-0000-0000-0000C7040000}"/>
    <cellStyle name="_~MF3326_Upfront Fee-2Q06_December 2006 Estimate V4 4" xfId="47912" xr:uid="{00000000-0005-0000-0000-0000C8040000}"/>
    <cellStyle name="_~MF3326_Upfront Fee-2Q06_December 2006 Estimate V4 5" xfId="47913" xr:uid="{00000000-0005-0000-0000-0000C9040000}"/>
    <cellStyle name="_~MF3326_Upfront Fee-2Q06_December 2006 Estimate V4_Trail Balance" xfId="47914" xr:uid="{00000000-0005-0000-0000-0000CA040000}"/>
    <cellStyle name="_~MF3326_Upfront Fee-2Q06_Trail Balance" xfId="47915" xr:uid="{00000000-0005-0000-0000-0000CB040000}"/>
    <cellStyle name="_~MF3326_Upfront Fee-Q305" xfId="47916" xr:uid="{00000000-0005-0000-0000-0000CC040000}"/>
    <cellStyle name="_~MF3326_Upfront Fee-Q305 2" xfId="47917" xr:uid="{00000000-0005-0000-0000-0000CD040000}"/>
    <cellStyle name="_~MF3326_Upfront Fee-Q305 3" xfId="47918" xr:uid="{00000000-0005-0000-0000-0000CE040000}"/>
    <cellStyle name="_~MF3326_Upfront Fee-Q305 4" xfId="47919" xr:uid="{00000000-0005-0000-0000-0000CF040000}"/>
    <cellStyle name="_~MF3326_Upfront Fee-Q305 5" xfId="47920" xr:uid="{00000000-0005-0000-0000-0000D0040000}"/>
    <cellStyle name="_~MF3326_Upfront Fee-Q305_December 2006 Estimate V4" xfId="47921" xr:uid="{00000000-0005-0000-0000-0000D1040000}"/>
    <cellStyle name="_~MF3326_Upfront Fee-Q305_December 2006 Estimate V4 2" xfId="47922" xr:uid="{00000000-0005-0000-0000-0000D2040000}"/>
    <cellStyle name="_~MF3326_Upfront Fee-Q305_December 2006 Estimate V4 3" xfId="47923" xr:uid="{00000000-0005-0000-0000-0000D3040000}"/>
    <cellStyle name="_~MF3326_Upfront Fee-Q305_December 2006 Estimate V4 4" xfId="47924" xr:uid="{00000000-0005-0000-0000-0000D4040000}"/>
    <cellStyle name="_~MF3326_Upfront Fee-Q305_December 2006 Estimate V4 5" xfId="47925" xr:uid="{00000000-0005-0000-0000-0000D5040000}"/>
    <cellStyle name="_~MF3326_Upfront Fee-Q305_December 2006 Estimate V4_Trail Balance" xfId="47926" xr:uid="{00000000-0005-0000-0000-0000D6040000}"/>
    <cellStyle name="_~MF3326_Upfront Fee-Q305_M??3Q" xfId="47927" xr:uid="{00000000-0005-0000-0000-0000D7040000}"/>
    <cellStyle name="_~MF3326_Upfront Fee-Q305_M??3Q 2" xfId="47928" xr:uid="{00000000-0005-0000-0000-0000D8040000}"/>
    <cellStyle name="_~MF3326_Upfront Fee-Q305_M??3Q 3" xfId="47929" xr:uid="{00000000-0005-0000-0000-0000D9040000}"/>
    <cellStyle name="_~MF3326_Upfront Fee-Q305_M??3Q 4" xfId="47930" xr:uid="{00000000-0005-0000-0000-0000DA040000}"/>
    <cellStyle name="_~MF3326_Upfront Fee-Q305_M??3Q 5" xfId="47931" xr:uid="{00000000-0005-0000-0000-0000DB040000}"/>
    <cellStyle name="_~MF3326_Upfront Fee-Q305_M??3Q_December 2006 Estimate V4" xfId="47932" xr:uid="{00000000-0005-0000-0000-0000DC040000}"/>
    <cellStyle name="_~MF3326_Upfront Fee-Q305_M??3Q_December 2006 Estimate V4 2" xfId="47933" xr:uid="{00000000-0005-0000-0000-0000DD040000}"/>
    <cellStyle name="_~MF3326_Upfront Fee-Q305_M??3Q_December 2006 Estimate V4 3" xfId="47934" xr:uid="{00000000-0005-0000-0000-0000DE040000}"/>
    <cellStyle name="_~MF3326_Upfront Fee-Q305_M??3Q_December 2006 Estimate V4 4" xfId="47935" xr:uid="{00000000-0005-0000-0000-0000DF040000}"/>
    <cellStyle name="_~MF3326_Upfront Fee-Q305_M??3Q_December 2006 Estimate V4 5" xfId="47936" xr:uid="{00000000-0005-0000-0000-0000E0040000}"/>
    <cellStyle name="_~MF3326_Upfront Fee-Q305_M??3Q_December 2006 Estimate V4_Trail Balance" xfId="47937" xr:uid="{00000000-0005-0000-0000-0000E1040000}"/>
    <cellStyle name="_~MF3326_Upfront Fee-Q305_M??3Q_Trail Balance" xfId="47938" xr:uid="{00000000-0005-0000-0000-0000E2040000}"/>
    <cellStyle name="_~MF3326_Upfront Fee-Q305_Trail Balance" xfId="47939" xr:uid="{00000000-0005-0000-0000-0000E3040000}"/>
    <cellStyle name="_~MF3326_Upfront Fee-Q305_US GAAP NI(2Q06)_HCS_Draft(Jun23)" xfId="47940" xr:uid="{00000000-0005-0000-0000-0000E4040000}"/>
    <cellStyle name="_~MF3326_Upfront Fee-Q305_US GAAP NI(2Q06)_HCS_Draft(Jun23) 2" xfId="47941" xr:uid="{00000000-0005-0000-0000-0000E5040000}"/>
    <cellStyle name="_~MF3326_Upfront Fee-Q305_US GAAP NI(2Q06)_HCS_Draft(Jun23) 3" xfId="47942" xr:uid="{00000000-0005-0000-0000-0000E6040000}"/>
    <cellStyle name="_~MF3326_Upfront Fee-Q305_US GAAP NI(2Q06)_HCS_Draft(Jun23) 4" xfId="47943" xr:uid="{00000000-0005-0000-0000-0000E7040000}"/>
    <cellStyle name="_~MF3326_Upfront Fee-Q305_US GAAP NI(2Q06)_HCS_Draft(Jun23) 5" xfId="47944" xr:uid="{00000000-0005-0000-0000-0000E8040000}"/>
    <cellStyle name="_~MF3326_Upfront Fee-Q305_US GAAP NI(2Q06)_HCS_Draft(Jun23)_December 2006 Estimate V4" xfId="47945" xr:uid="{00000000-0005-0000-0000-0000E9040000}"/>
    <cellStyle name="_~MF3326_Upfront Fee-Q305_US GAAP NI(2Q06)_HCS_Draft(Jun23)_December 2006 Estimate V4 2" xfId="47946" xr:uid="{00000000-0005-0000-0000-0000EA040000}"/>
    <cellStyle name="_~MF3326_Upfront Fee-Q305_US GAAP NI(2Q06)_HCS_Draft(Jun23)_December 2006 Estimate V4 3" xfId="47947" xr:uid="{00000000-0005-0000-0000-0000EB040000}"/>
    <cellStyle name="_~MF3326_Upfront Fee-Q305_US GAAP NI(2Q06)_HCS_Draft(Jun23)_December 2006 Estimate V4 4" xfId="47948" xr:uid="{00000000-0005-0000-0000-0000EC040000}"/>
    <cellStyle name="_~MF3326_Upfront Fee-Q305_US GAAP NI(2Q06)_HCS_Draft(Jun23)_December 2006 Estimate V4 5" xfId="47949" xr:uid="{00000000-0005-0000-0000-0000ED040000}"/>
    <cellStyle name="_~MF3326_Upfront Fee-Q305_US GAAP NI(2Q06)_HCS_Draft(Jun23)_December 2006 Estimate V4_Trail Balance" xfId="47950" xr:uid="{00000000-0005-0000-0000-0000EE040000}"/>
    <cellStyle name="_~MF3326_Upfront Fee-Q305_US GAAP NI(2Q06)_HCS_Draft(Jun23)_Trail Balance" xfId="47951" xr:uid="{00000000-0005-0000-0000-0000EF040000}"/>
    <cellStyle name="_~MF3326_Upfront Fee-Q405" xfId="47952" xr:uid="{00000000-0005-0000-0000-0000F0040000}"/>
    <cellStyle name="_~MF3326_Upfront Fee-Q405 2" xfId="47953" xr:uid="{00000000-0005-0000-0000-0000F1040000}"/>
    <cellStyle name="_~MF3326_Upfront Fee-Q405 3" xfId="47954" xr:uid="{00000000-0005-0000-0000-0000F2040000}"/>
    <cellStyle name="_~MF3326_Upfront Fee-Q405 4" xfId="47955" xr:uid="{00000000-0005-0000-0000-0000F3040000}"/>
    <cellStyle name="_~MF3326_Upfront Fee-Q405 5" xfId="47956" xr:uid="{00000000-0005-0000-0000-0000F4040000}"/>
    <cellStyle name="_~MF3326_Upfront Fee-Q405_December 2006 Estimate V4" xfId="47957" xr:uid="{00000000-0005-0000-0000-0000F5040000}"/>
    <cellStyle name="_~MF3326_Upfront Fee-Q405_December 2006 Estimate V4 2" xfId="47958" xr:uid="{00000000-0005-0000-0000-0000F6040000}"/>
    <cellStyle name="_~MF3326_Upfront Fee-Q405_December 2006 Estimate V4 3" xfId="47959" xr:uid="{00000000-0005-0000-0000-0000F7040000}"/>
    <cellStyle name="_~MF3326_Upfront Fee-Q405_December 2006 Estimate V4 4" xfId="47960" xr:uid="{00000000-0005-0000-0000-0000F8040000}"/>
    <cellStyle name="_~MF3326_Upfront Fee-Q405_December 2006 Estimate V4 5" xfId="47961" xr:uid="{00000000-0005-0000-0000-0000F9040000}"/>
    <cellStyle name="_~MF3326_Upfront Fee-Q405_December 2006 Estimate V4_Trail Balance" xfId="47962" xr:uid="{00000000-0005-0000-0000-0000FA040000}"/>
    <cellStyle name="_~MF3326_Upfront Fee-Q405_M??3Q" xfId="47963" xr:uid="{00000000-0005-0000-0000-0000FB040000}"/>
    <cellStyle name="_~MF3326_Upfront Fee-Q405_M??3Q 2" xfId="47964" xr:uid="{00000000-0005-0000-0000-0000FC040000}"/>
    <cellStyle name="_~MF3326_Upfront Fee-Q405_M??3Q 3" xfId="47965" xr:uid="{00000000-0005-0000-0000-0000FD040000}"/>
    <cellStyle name="_~MF3326_Upfront Fee-Q405_M??3Q 4" xfId="47966" xr:uid="{00000000-0005-0000-0000-0000FE040000}"/>
    <cellStyle name="_~MF3326_Upfront Fee-Q405_M??3Q 5" xfId="47967" xr:uid="{00000000-0005-0000-0000-0000FF040000}"/>
    <cellStyle name="_~MF3326_Upfront Fee-Q405_M??3Q_December 2006 Estimate V4" xfId="47968" xr:uid="{00000000-0005-0000-0000-000000050000}"/>
    <cellStyle name="_~MF3326_Upfront Fee-Q405_M??3Q_December 2006 Estimate V4 2" xfId="47969" xr:uid="{00000000-0005-0000-0000-000001050000}"/>
    <cellStyle name="_~MF3326_Upfront Fee-Q405_M??3Q_December 2006 Estimate V4 3" xfId="47970" xr:uid="{00000000-0005-0000-0000-000002050000}"/>
    <cellStyle name="_~MF3326_Upfront Fee-Q405_M??3Q_December 2006 Estimate V4 4" xfId="47971" xr:uid="{00000000-0005-0000-0000-000003050000}"/>
    <cellStyle name="_~MF3326_Upfront Fee-Q405_M??3Q_December 2006 Estimate V4 5" xfId="47972" xr:uid="{00000000-0005-0000-0000-000004050000}"/>
    <cellStyle name="_~MF3326_Upfront Fee-Q405_M??3Q_December 2006 Estimate V4_Trail Balance" xfId="47973" xr:uid="{00000000-0005-0000-0000-000005050000}"/>
    <cellStyle name="_~MF3326_Upfront Fee-Q405_M??3Q_Trail Balance" xfId="47974" xr:uid="{00000000-0005-0000-0000-000006050000}"/>
    <cellStyle name="_~MF3326_Upfront Fee-Q405_Trail Balance" xfId="47975" xr:uid="{00000000-0005-0000-0000-000007050000}"/>
    <cellStyle name="_~MF3326_Upfront Fee-Q405_US GAAP NI(2Q06)_HCS_Draft(Jun23)" xfId="47976" xr:uid="{00000000-0005-0000-0000-000008050000}"/>
    <cellStyle name="_~MF3326_Upfront Fee-Q405_US GAAP NI(2Q06)_HCS_Draft(Jun23) 2" xfId="47977" xr:uid="{00000000-0005-0000-0000-000009050000}"/>
    <cellStyle name="_~MF3326_Upfront Fee-Q405_US GAAP NI(2Q06)_HCS_Draft(Jun23) 3" xfId="47978" xr:uid="{00000000-0005-0000-0000-00000A050000}"/>
    <cellStyle name="_~MF3326_Upfront Fee-Q405_US GAAP NI(2Q06)_HCS_Draft(Jun23) 4" xfId="47979" xr:uid="{00000000-0005-0000-0000-00000B050000}"/>
    <cellStyle name="_~MF3326_Upfront Fee-Q405_US GAAP NI(2Q06)_HCS_Draft(Jun23) 5" xfId="47980" xr:uid="{00000000-0005-0000-0000-00000C050000}"/>
    <cellStyle name="_~MF3326_Upfront Fee-Q405_US GAAP NI(2Q06)_HCS_Draft(Jun23)_December 2006 Estimate V4" xfId="47981" xr:uid="{00000000-0005-0000-0000-00000D050000}"/>
    <cellStyle name="_~MF3326_Upfront Fee-Q405_US GAAP NI(2Q06)_HCS_Draft(Jun23)_December 2006 Estimate V4 2" xfId="47982" xr:uid="{00000000-0005-0000-0000-00000E050000}"/>
    <cellStyle name="_~MF3326_Upfront Fee-Q405_US GAAP NI(2Q06)_HCS_Draft(Jun23)_December 2006 Estimate V4 3" xfId="47983" xr:uid="{00000000-0005-0000-0000-00000F050000}"/>
    <cellStyle name="_~MF3326_Upfront Fee-Q405_US GAAP NI(2Q06)_HCS_Draft(Jun23)_December 2006 Estimate V4 4" xfId="47984" xr:uid="{00000000-0005-0000-0000-000010050000}"/>
    <cellStyle name="_~MF3326_Upfront Fee-Q405_US GAAP NI(2Q06)_HCS_Draft(Jun23)_December 2006 Estimate V4 5" xfId="47985" xr:uid="{00000000-0005-0000-0000-000011050000}"/>
    <cellStyle name="_~MF3326_Upfront Fee-Q405_US GAAP NI(2Q06)_HCS_Draft(Jun23)_December 2006 Estimate V4_Trail Balance" xfId="47986" xr:uid="{00000000-0005-0000-0000-000012050000}"/>
    <cellStyle name="_~MF3326_Upfront Fee-Q405_US GAAP NI(2Q06)_HCS_Draft(Jun23)_Trail Balance" xfId="47987" xr:uid="{00000000-0005-0000-0000-000013050000}"/>
    <cellStyle name="_~MF3326_US GAAP NI(2Q06)_HCS_Draft(Jun23)" xfId="47988" xr:uid="{00000000-0005-0000-0000-000014050000}"/>
    <cellStyle name="_~MF3326_US GAAP NI(2Q06)_HCS_Draft(Jun23) 2" xfId="47989" xr:uid="{00000000-0005-0000-0000-000015050000}"/>
    <cellStyle name="_~MF3326_US GAAP NI(2Q06)_HCS_Draft(Jun23) 3" xfId="47990" xr:uid="{00000000-0005-0000-0000-000016050000}"/>
    <cellStyle name="_~MF3326_US GAAP NI(2Q06)_HCS_Draft(Jun23) 4" xfId="47991" xr:uid="{00000000-0005-0000-0000-000017050000}"/>
    <cellStyle name="_~MF3326_US GAAP NI(2Q06)_HCS_Draft(Jun23) 5" xfId="47992" xr:uid="{00000000-0005-0000-0000-000018050000}"/>
    <cellStyle name="_~MF3326_US GAAP NI(2Q06)_HCS_Draft(Jun23)_December 2006 Estimate V4" xfId="47993" xr:uid="{00000000-0005-0000-0000-000019050000}"/>
    <cellStyle name="_~MF3326_US GAAP NI(2Q06)_HCS_Draft(Jun23)_December 2006 Estimate V4 2" xfId="47994" xr:uid="{00000000-0005-0000-0000-00001A050000}"/>
    <cellStyle name="_~MF3326_US GAAP NI(2Q06)_HCS_Draft(Jun23)_December 2006 Estimate V4 3" xfId="47995" xr:uid="{00000000-0005-0000-0000-00001B050000}"/>
    <cellStyle name="_~MF3326_US GAAP NI(2Q06)_HCS_Draft(Jun23)_December 2006 Estimate V4 4" xfId="47996" xr:uid="{00000000-0005-0000-0000-00001C050000}"/>
    <cellStyle name="_~MF3326_US GAAP NI(2Q06)_HCS_Draft(Jun23)_December 2006 Estimate V4 5" xfId="47997" xr:uid="{00000000-0005-0000-0000-00001D050000}"/>
    <cellStyle name="_~MF3326_US GAAP NI(2Q06)_HCS_Draft(Jun23)_December 2006 Estimate V4_Trail Balance" xfId="47998" xr:uid="{00000000-0005-0000-0000-00001E050000}"/>
    <cellStyle name="_~MF3326_US GAAP NI(2Q06)_HCS_Draft(Jun23)_Trail Balance" xfId="47999" xr:uid="{00000000-0005-0000-0000-00001F050000}"/>
    <cellStyle name="_~T-200 MARKET SOP(020906)" xfId="148" xr:uid="{00000000-0005-0000-0000-000020050000}"/>
    <cellStyle name="_0000-326005001-9999-803,901,903-000  Y'08(Accrued Expense)_Dec '08" xfId="48000" xr:uid="{00000000-0005-0000-0000-000021050000}"/>
    <cellStyle name="_0000-326005001-9999-803,901,903-000  Y'08(Accrued Expense)_Dec '08 2" xfId="48001" xr:uid="{00000000-0005-0000-0000-000022050000}"/>
    <cellStyle name="_0000-326005001-9999-803,901,903-000  Y'08(Accrued Expense)_Dec '08 3" xfId="48002" xr:uid="{00000000-0005-0000-0000-000023050000}"/>
    <cellStyle name="_0000-326005001-9999-803,901,903-000  Y'08(Accrued Expense)_Dec '08 4" xfId="48003" xr:uid="{00000000-0005-0000-0000-000024050000}"/>
    <cellStyle name="_0000-326005001-9999-803,901,903-000  Y'08(Accrued Expense)_Dec '08 5" xfId="48004" xr:uid="{00000000-0005-0000-0000-000025050000}"/>
    <cellStyle name="_0000-326005001-9999-803,901,903-000  Y'08(Accrued Expense)_Dec '08_GECT Package for 2010JAN" xfId="48005" xr:uid="{00000000-0005-0000-0000-000026050000}"/>
    <cellStyle name="_0000-326005001-9999-803,901,903-000  Y'08(Accrued Expense)_Dec '08_GECT Package for 2010JAN 2" xfId="48006" xr:uid="{00000000-0005-0000-0000-000027050000}"/>
    <cellStyle name="_0000-326005001-9999-803,901,903-000  Y'08(Accrued Expense)_Dec '08_GECT Package for YE2009" xfId="48007" xr:uid="{00000000-0005-0000-0000-000028050000}"/>
    <cellStyle name="_0000-326005001-9999-803,901,903-000  Y'08(Accrued Expense)_Dec '08_GECT Package for YE2009 2" xfId="48008" xr:uid="{00000000-0005-0000-0000-000029050000}"/>
    <cellStyle name="_0000-326005001-9999-803,901,903-000  Y'08(Accrued Expense)_Dec '08_GECT_Eliminate template_Jan 10" xfId="48009" xr:uid="{00000000-0005-0000-0000-00002A050000}"/>
    <cellStyle name="_0000-326005001-9999-803,901,903-000  Y'08(Accrued Expense)_Dec '08_GECT_Eliminate template_Jan 10 2" xfId="48010" xr:uid="{00000000-0005-0000-0000-00002B050000}"/>
    <cellStyle name="_0000-326005001-9999-803,901,903-000  Y'08(Accrued Expense)_Dec '08_GECT_Eliminate template_Jan 10_AYCAP_Package for 2010Apr" xfId="48011" xr:uid="{00000000-0005-0000-0000-00002C050000}"/>
    <cellStyle name="_0000-326005001-9999-803,901,903-000  Y'08(Accrued Expense)_Dec '08_GECT_Eliminate template_Jan 10_AYCAP_Package for 2010Apr 2" xfId="48012" xr:uid="{00000000-0005-0000-0000-00002D050000}"/>
    <cellStyle name="_0000-326005001-9999-803,901,903-000  Y'08(Accrued Expense)_Dec '08_GECT_Eliminate template_Jan 10_AYCAP_Package for 2010Jun" xfId="48013" xr:uid="{00000000-0005-0000-0000-00002E050000}"/>
    <cellStyle name="_0000-326005001-9999-803,901,903-000  Y'08(Accrued Expense)_Dec '08_GECT_Eliminate template_Jan 10_AYCAP_Package for 2010Jun 2" xfId="48014" xr:uid="{00000000-0005-0000-0000-00002F050000}"/>
    <cellStyle name="_0000-326005001-9999-803,901,903-000  Y'08(Accrued Expense)_Dec '08_GECT_Eliminate template_Jan 10_AYCAP_Package for 2010Mar" xfId="48015" xr:uid="{00000000-0005-0000-0000-000030050000}"/>
    <cellStyle name="_0000-326005001-9999-803,901,903-000  Y'08(Accrued Expense)_Dec '08_GECT_Eliminate template_Jan 10_AYCAP_Package for 2010Mar 2" xfId="48016" xr:uid="{00000000-0005-0000-0000-000031050000}"/>
    <cellStyle name="_0000-326005001-9999-803,901,903-000  Y'08(Accrued Expense)_Dec '08_GECT_Eliminate template_Jan 10_AYCAP_Package for 2010Nov" xfId="48017" xr:uid="{00000000-0005-0000-0000-000032050000}"/>
    <cellStyle name="_0000-326005001-9999-803,901,903-000  Y'08(Accrued Expense)_Dec '08_GECT_Eliminate template_Jan 10_AYCAP_Package for 2010Nov 2" xfId="48018" xr:uid="{00000000-0005-0000-0000-000033050000}"/>
    <cellStyle name="_0000-326005001-9999-803,901,903-000  Y'08(Accrued Expense)_Dec '08_GECT_Eliminate template_Jan 10_AYCAP_Package for 2010Oct" xfId="48019" xr:uid="{00000000-0005-0000-0000-000034050000}"/>
    <cellStyle name="_0000-326005001-9999-803,901,903-000  Y'08(Accrued Expense)_Dec '08_GECT_Eliminate template_Jan 10_AYCAP_Package for 2010Oct 2" xfId="48020" xr:uid="{00000000-0005-0000-0000-000035050000}"/>
    <cellStyle name="_0000-326005001-9999-803,901,903-000  Y'08(Accrued Expense)_Dec '08_GECT_Eliminate template_Jan 10_GECT Package for 2010Mar" xfId="48021" xr:uid="{00000000-0005-0000-0000-000036050000}"/>
    <cellStyle name="_0000-326005001-9999-803,901,903-000  Y'08(Accrued Expense)_Dec '08_GECT_Eliminate template_Jan 10_GECT Package for 2010Mar 2" xfId="48022" xr:uid="{00000000-0005-0000-0000-000037050000}"/>
    <cellStyle name="_01new" xfId="48023" xr:uid="{00000000-0005-0000-0000-000038050000}"/>
    <cellStyle name="_01new_9 IntercoBS" xfId="48024" xr:uid="{00000000-0005-0000-0000-000039050000}"/>
    <cellStyle name="_03.3???(?????)" xfId="48025" xr:uid="{00000000-0005-0000-0000-00003A050000}"/>
    <cellStyle name="_03.3???(?????) 2" xfId="48026" xr:uid="{00000000-0005-0000-0000-00003B050000}"/>
    <cellStyle name="_03.3???(?????) 3" xfId="48027" xr:uid="{00000000-0005-0000-0000-00003C050000}"/>
    <cellStyle name="_03.3???(?????) 4" xfId="48028" xr:uid="{00000000-0005-0000-0000-00003D050000}"/>
    <cellStyle name="_03.3???(?????) 5" xfId="48029" xr:uid="{00000000-0005-0000-0000-00003E050000}"/>
    <cellStyle name="_03.3???(?????)_December 2006 Estimate V4" xfId="48030" xr:uid="{00000000-0005-0000-0000-00003F050000}"/>
    <cellStyle name="_03.3???(?????)_December 2006 Estimate V4 2" xfId="48031" xr:uid="{00000000-0005-0000-0000-000040050000}"/>
    <cellStyle name="_03.3???(?????)_December 2006 Estimate V4 3" xfId="48032" xr:uid="{00000000-0005-0000-0000-000041050000}"/>
    <cellStyle name="_03.3???(?????)_December 2006 Estimate V4 4" xfId="48033" xr:uid="{00000000-0005-0000-0000-000042050000}"/>
    <cellStyle name="_03.3???(?????)_December 2006 Estimate V4 5" xfId="48034" xr:uid="{00000000-0005-0000-0000-000043050000}"/>
    <cellStyle name="_03.3???(?????)_December 2006 Estimate V4_Trail Balance" xfId="48035" xr:uid="{00000000-0005-0000-0000-000044050000}"/>
    <cellStyle name="_03.3???(?????)_Trail Balance" xfId="48036" xr:uid="{00000000-0005-0000-0000-000045050000}"/>
    <cellStyle name="_03? ??? ???? ????(???" xfId="48037" xr:uid="{00000000-0005-0000-0000-000046050000}"/>
    <cellStyle name="_03? ??? ???? ????(??? 2" xfId="48038" xr:uid="{00000000-0005-0000-0000-000047050000}"/>
    <cellStyle name="_03? ??? ???? ????(??? 3" xfId="48039" xr:uid="{00000000-0005-0000-0000-000048050000}"/>
    <cellStyle name="_03? ??? ???? ????(??? 4" xfId="48040" xr:uid="{00000000-0005-0000-0000-000049050000}"/>
    <cellStyle name="_03? ??? ???? ????(??? 5" xfId="48041" xr:uid="{00000000-0005-0000-0000-00004A050000}"/>
    <cellStyle name="_03? ??? ???? ????(???_December 2006 Estimate V4" xfId="48042" xr:uid="{00000000-0005-0000-0000-00004B050000}"/>
    <cellStyle name="_03? ??? ???? ????(???_December 2006 Estimate V4 2" xfId="48043" xr:uid="{00000000-0005-0000-0000-00004C050000}"/>
    <cellStyle name="_03? ??? ???? ????(???_December 2006 Estimate V4 3" xfId="48044" xr:uid="{00000000-0005-0000-0000-00004D050000}"/>
    <cellStyle name="_03? ??? ???? ????(???_December 2006 Estimate V4 4" xfId="48045" xr:uid="{00000000-0005-0000-0000-00004E050000}"/>
    <cellStyle name="_03? ??? ???? ????(???_December 2006 Estimate V4 5" xfId="48046" xr:uid="{00000000-0005-0000-0000-00004F050000}"/>
    <cellStyle name="_03? ??? ???? ????(???_December 2006 Estimate V4_Trail Balance" xfId="48047" xr:uid="{00000000-0005-0000-0000-000050050000}"/>
    <cellStyle name="_03? ??? ???? ????(???_Trail Balance" xfId="48048" xr:uid="{00000000-0005-0000-0000-000051050000}"/>
    <cellStyle name="_04. 1? ???? ????" xfId="48049" xr:uid="{00000000-0005-0000-0000-000052050000}"/>
    <cellStyle name="_04. 2? ???? ????" xfId="48050" xr:uid="{00000000-0005-0000-0000-000053050000}"/>
    <cellStyle name="_04. 3? ???? ????" xfId="48051" xr:uid="{00000000-0005-0000-0000-000054050000}"/>
    <cellStyle name="_04. 4? ???? ????" xfId="48052" xr:uid="{00000000-0005-0000-0000-000055050000}"/>
    <cellStyle name="_04. 6? ???? ????" xfId="48053" xr:uid="{00000000-0005-0000-0000-000056050000}"/>
    <cellStyle name="_04.6???" xfId="48054" xr:uid="{00000000-0005-0000-0000-000057050000}"/>
    <cellStyle name="_04.6??? 2" xfId="48055" xr:uid="{00000000-0005-0000-0000-000058050000}"/>
    <cellStyle name="_04.6??? 3" xfId="48056" xr:uid="{00000000-0005-0000-0000-000059050000}"/>
    <cellStyle name="_04.6??? 4" xfId="48057" xr:uid="{00000000-0005-0000-0000-00005A050000}"/>
    <cellStyle name="_04.6??? 5" xfId="48058" xr:uid="{00000000-0005-0000-0000-00005B050000}"/>
    <cellStyle name="_04.6???_December 2006 Estimate V4" xfId="48059" xr:uid="{00000000-0005-0000-0000-00005C050000}"/>
    <cellStyle name="_04.6???_December 2006 Estimate V4 2" xfId="48060" xr:uid="{00000000-0005-0000-0000-00005D050000}"/>
    <cellStyle name="_04.6???_December 2006 Estimate V4 3" xfId="48061" xr:uid="{00000000-0005-0000-0000-00005E050000}"/>
    <cellStyle name="_04.6???_December 2006 Estimate V4 4" xfId="48062" xr:uid="{00000000-0005-0000-0000-00005F050000}"/>
    <cellStyle name="_04.6???_December 2006 Estimate V4 5" xfId="48063" xr:uid="{00000000-0005-0000-0000-000060050000}"/>
    <cellStyle name="_04.6???_December 2006 Estimate V4_Trail Balance" xfId="48064" xr:uid="{00000000-0005-0000-0000-000061050000}"/>
    <cellStyle name="_04.6???_Trail Balance" xfId="48065" xr:uid="{00000000-0005-0000-0000-000062050000}"/>
    <cellStyle name="_04.7??? (????)" xfId="48066" xr:uid="{00000000-0005-0000-0000-000063050000}"/>
    <cellStyle name="_04.7??? (????) 2" xfId="48067" xr:uid="{00000000-0005-0000-0000-000064050000}"/>
    <cellStyle name="_04.7??? (????) 3" xfId="48068" xr:uid="{00000000-0005-0000-0000-000065050000}"/>
    <cellStyle name="_04.7??? (????) 4" xfId="48069" xr:uid="{00000000-0005-0000-0000-000066050000}"/>
    <cellStyle name="_04.7??? (????) 5" xfId="48070" xr:uid="{00000000-0005-0000-0000-000067050000}"/>
    <cellStyle name="_04.7??? (????)_December 2006 Estimate V4" xfId="48071" xr:uid="{00000000-0005-0000-0000-000068050000}"/>
    <cellStyle name="_04.7??? (????)_December 2006 Estimate V4 2" xfId="48072" xr:uid="{00000000-0005-0000-0000-000069050000}"/>
    <cellStyle name="_04.7??? (????)_December 2006 Estimate V4 3" xfId="48073" xr:uid="{00000000-0005-0000-0000-00006A050000}"/>
    <cellStyle name="_04.7??? (????)_December 2006 Estimate V4 4" xfId="48074" xr:uid="{00000000-0005-0000-0000-00006B050000}"/>
    <cellStyle name="_04.7??? (????)_December 2006 Estimate V4 5" xfId="48075" xr:uid="{00000000-0005-0000-0000-00006C050000}"/>
    <cellStyle name="_04.7??? (????)_December 2006 Estimate V4_Trail Balance" xfId="48076" xr:uid="{00000000-0005-0000-0000-00006D050000}"/>
    <cellStyle name="_04.7??? (????)_Trail Balance" xfId="48077" xr:uid="{00000000-0005-0000-0000-00006E050000}"/>
    <cellStyle name="_04? ????" xfId="48078" xr:uid="{00000000-0005-0000-0000-00006F050000}"/>
    <cellStyle name="_04? ???? ??(?????)" xfId="48079" xr:uid="{00000000-0005-0000-0000-000070050000}"/>
    <cellStyle name="_04????(??????)(1)" xfId="48080" xr:uid="{00000000-0005-0000-0000-000071050000}"/>
    <cellStyle name="_04????(??????)(1) 2" xfId="48081" xr:uid="{00000000-0005-0000-0000-000072050000}"/>
    <cellStyle name="_04????(??????)(1) 3" xfId="48082" xr:uid="{00000000-0005-0000-0000-000073050000}"/>
    <cellStyle name="_04????(??????)(1) 4" xfId="48083" xr:uid="{00000000-0005-0000-0000-000074050000}"/>
    <cellStyle name="_04????(??????)(1) 5" xfId="48084" xr:uid="{00000000-0005-0000-0000-000075050000}"/>
    <cellStyle name="_04????(??????)(1)_December 2006 Estimate V4" xfId="48085" xr:uid="{00000000-0005-0000-0000-000076050000}"/>
    <cellStyle name="_04????(??????)(1)_December 2006 Estimate V4 2" xfId="48086" xr:uid="{00000000-0005-0000-0000-000077050000}"/>
    <cellStyle name="_04????(??????)(1)_December 2006 Estimate V4 3" xfId="48087" xr:uid="{00000000-0005-0000-0000-000078050000}"/>
    <cellStyle name="_04????(??????)(1)_December 2006 Estimate V4 4" xfId="48088" xr:uid="{00000000-0005-0000-0000-000079050000}"/>
    <cellStyle name="_04????(??????)(1)_December 2006 Estimate V4 5" xfId="48089" xr:uid="{00000000-0005-0000-0000-00007A050000}"/>
    <cellStyle name="_04????(??????)(1)_December 2006 Estimate V4_Trail Balance" xfId="48090" xr:uid="{00000000-0005-0000-0000-00007B050000}"/>
    <cellStyle name="_04????(??????)(1)_Trail Balance" xfId="48091" xr:uid="{00000000-0005-0000-0000-00007C050000}"/>
    <cellStyle name="_0401" xfId="48092" xr:uid="{00000000-0005-0000-0000-00007D050000}"/>
    <cellStyle name="_047001001_V8D" xfId="48093" xr:uid="{00000000-0005-0000-0000-00007E050000}"/>
    <cellStyle name="_047001001_V8D 2" xfId="48094" xr:uid="{00000000-0005-0000-0000-00007F050000}"/>
    <cellStyle name="_047001001_V8D 3" xfId="48095" xr:uid="{00000000-0005-0000-0000-000080050000}"/>
    <cellStyle name="_047001001_V8D 4" xfId="48096" xr:uid="{00000000-0005-0000-0000-000081050000}"/>
    <cellStyle name="_047001001_V8D 5" xfId="48097" xr:uid="{00000000-0005-0000-0000-000082050000}"/>
    <cellStyle name="_047001001_V8D_COF_interest allocation_Apr estimation with hedge_0430" xfId="48098" xr:uid="{00000000-0005-0000-0000-000083050000}"/>
    <cellStyle name="_047001001_V8D_COF_interest allocation_Apr estimation with hedge_0430 2" xfId="48099" xr:uid="{00000000-0005-0000-0000-000084050000}"/>
    <cellStyle name="_047001001_V8D_COF_interest allocation_Apr estimation with hedge_0430 3" xfId="48100" xr:uid="{00000000-0005-0000-0000-000085050000}"/>
    <cellStyle name="_047001001_V8D_COF_interest allocation_Apr estimation with hedge_0430 4" xfId="48101" xr:uid="{00000000-0005-0000-0000-000086050000}"/>
    <cellStyle name="_047001001_V8D_COF_interest allocation_Apr estimation with hedge_0430 5" xfId="48102" xr:uid="{00000000-0005-0000-0000-000087050000}"/>
    <cellStyle name="_047001001_V8D_COF_interest allocation_Apr estimation with hedge_0430_December 2006 Estimate V4" xfId="48103" xr:uid="{00000000-0005-0000-0000-000088050000}"/>
    <cellStyle name="_047001001_V8D_COF_interest allocation_Apr estimation with hedge_0430_December 2006 Estimate V4 2" xfId="48104" xr:uid="{00000000-0005-0000-0000-000089050000}"/>
    <cellStyle name="_047001001_V8D_COF_interest allocation_Apr estimation with hedge_0430_December 2006 Estimate V4 3" xfId="48105" xr:uid="{00000000-0005-0000-0000-00008A050000}"/>
    <cellStyle name="_047001001_V8D_COF_interest allocation_Apr estimation with hedge_0430_December 2006 Estimate V4 4" xfId="48106" xr:uid="{00000000-0005-0000-0000-00008B050000}"/>
    <cellStyle name="_047001001_V8D_COF_interest allocation_Apr estimation with hedge_0430_December 2006 Estimate V4 5" xfId="48107" xr:uid="{00000000-0005-0000-0000-00008C050000}"/>
    <cellStyle name="_047001001_V8D_COF_interest allocation_Apr estimation with hedge_0430_December 2006 Estimate V4_Trail Balance" xfId="48108" xr:uid="{00000000-0005-0000-0000-00008D050000}"/>
    <cellStyle name="_047001001_V8D_COF_interest allocation_Apr estimation with hedge_0430_Trail Balance" xfId="48109" xr:uid="{00000000-0005-0000-0000-00008E050000}"/>
    <cellStyle name="_047001001_V8D_COF_interest allocation_May estimation with hedge_0531" xfId="48110" xr:uid="{00000000-0005-0000-0000-00008F050000}"/>
    <cellStyle name="_047001001_V8D_COF_interest allocation_May estimation with hedge_0531 2" xfId="48111" xr:uid="{00000000-0005-0000-0000-000090050000}"/>
    <cellStyle name="_047001001_V8D_COF_interest allocation_May estimation with hedge_0531 3" xfId="48112" xr:uid="{00000000-0005-0000-0000-000091050000}"/>
    <cellStyle name="_047001001_V8D_COF_interest allocation_May estimation with hedge_0531 4" xfId="48113" xr:uid="{00000000-0005-0000-0000-000092050000}"/>
    <cellStyle name="_047001001_V8D_COF_interest allocation_May estimation with hedge_0531 5" xfId="48114" xr:uid="{00000000-0005-0000-0000-000093050000}"/>
    <cellStyle name="_047001001_V8D_COF_interest allocation_May estimation with hedge_0531_December 2006 Estimate V4" xfId="48115" xr:uid="{00000000-0005-0000-0000-000094050000}"/>
    <cellStyle name="_047001001_V8D_COF_interest allocation_May estimation with hedge_0531_December 2006 Estimate V4 2" xfId="48116" xr:uid="{00000000-0005-0000-0000-000095050000}"/>
    <cellStyle name="_047001001_V8D_COF_interest allocation_May estimation with hedge_0531_December 2006 Estimate V4 3" xfId="48117" xr:uid="{00000000-0005-0000-0000-000096050000}"/>
    <cellStyle name="_047001001_V8D_COF_interest allocation_May estimation with hedge_0531_December 2006 Estimate V4 4" xfId="48118" xr:uid="{00000000-0005-0000-0000-000097050000}"/>
    <cellStyle name="_047001001_V8D_COF_interest allocation_May estimation with hedge_0531_December 2006 Estimate V4 5" xfId="48119" xr:uid="{00000000-0005-0000-0000-000098050000}"/>
    <cellStyle name="_047001001_V8D_COF_interest allocation_May estimation with hedge_0531_December 2006 Estimate V4_Trail Balance" xfId="48120" xr:uid="{00000000-0005-0000-0000-000099050000}"/>
    <cellStyle name="_047001001_V8D_COF_interest allocation_May estimation with hedge_0531_Trail Balance" xfId="48121" xr:uid="{00000000-0005-0000-0000-00009A050000}"/>
    <cellStyle name="_047001001_V8D_December 2006 Estimate V4" xfId="48122" xr:uid="{00000000-0005-0000-0000-00009B050000}"/>
    <cellStyle name="_047001001_V8D_December 2006 Estimate V4 2" xfId="48123" xr:uid="{00000000-0005-0000-0000-00009C050000}"/>
    <cellStyle name="_047001001_V8D_December 2006 Estimate V4 3" xfId="48124" xr:uid="{00000000-0005-0000-0000-00009D050000}"/>
    <cellStyle name="_047001001_V8D_December 2006 Estimate V4 4" xfId="48125" xr:uid="{00000000-0005-0000-0000-00009E050000}"/>
    <cellStyle name="_047001001_V8D_December 2006 Estimate V4 5" xfId="48126" xr:uid="{00000000-0005-0000-0000-00009F050000}"/>
    <cellStyle name="_047001001_V8D_December 2006 Estimate V4_Trail Balance" xfId="48127" xr:uid="{00000000-0005-0000-0000-0000A0050000}"/>
    <cellStyle name="_047001001_V8D_ENI Submission_2Q 06 back up_031606" xfId="48128" xr:uid="{00000000-0005-0000-0000-0000A1050000}"/>
    <cellStyle name="_047001001_V8D_ENI Submission_2Q 06 back up_031606 2" xfId="48129" xr:uid="{00000000-0005-0000-0000-0000A2050000}"/>
    <cellStyle name="_047001001_V8D_ENI Submission_2Q 06 back up_031606 3" xfId="48130" xr:uid="{00000000-0005-0000-0000-0000A3050000}"/>
    <cellStyle name="_047001001_V8D_ENI Submission_2Q 06 back up_031606 4" xfId="48131" xr:uid="{00000000-0005-0000-0000-0000A4050000}"/>
    <cellStyle name="_047001001_V8D_ENI Submission_2Q 06 back up_031606 5" xfId="48132" xr:uid="{00000000-0005-0000-0000-0000A5050000}"/>
    <cellStyle name="_047001001_V8D_ENI Submission_2Q 06 back up_031606_December 2006 Estimate V4" xfId="48133" xr:uid="{00000000-0005-0000-0000-0000A6050000}"/>
    <cellStyle name="_047001001_V8D_ENI Submission_2Q 06 back up_031606_December 2006 Estimate V4 2" xfId="48134" xr:uid="{00000000-0005-0000-0000-0000A7050000}"/>
    <cellStyle name="_047001001_V8D_ENI Submission_2Q 06 back up_031606_December 2006 Estimate V4 3" xfId="48135" xr:uid="{00000000-0005-0000-0000-0000A8050000}"/>
    <cellStyle name="_047001001_V8D_ENI Submission_2Q 06 back up_031606_December 2006 Estimate V4 4" xfId="48136" xr:uid="{00000000-0005-0000-0000-0000A9050000}"/>
    <cellStyle name="_047001001_V8D_ENI Submission_2Q 06 back up_031606_December 2006 Estimate V4 5" xfId="48137" xr:uid="{00000000-0005-0000-0000-0000AA050000}"/>
    <cellStyle name="_047001001_V8D_ENI Submission_2Q 06 back up_031606_December 2006 Estimate V4_Trail Balance" xfId="48138" xr:uid="{00000000-0005-0000-0000-0000AB050000}"/>
    <cellStyle name="_047001001_V8D_ENI Submission_2Q 06 back up_031606_Trail Balance" xfId="48139" xr:uid="{00000000-0005-0000-0000-0000AC050000}"/>
    <cellStyle name="_047001001_V8D_ENI Submission_2Q 06 back up_061206" xfId="48140" xr:uid="{00000000-0005-0000-0000-0000AD050000}"/>
    <cellStyle name="_047001001_V8D_ENI Submission_2Q 06 back up_061206 2" xfId="48141" xr:uid="{00000000-0005-0000-0000-0000AE050000}"/>
    <cellStyle name="_047001001_V8D_ENI Submission_2Q 06 back up_061206 3" xfId="48142" xr:uid="{00000000-0005-0000-0000-0000AF050000}"/>
    <cellStyle name="_047001001_V8D_ENI Submission_2Q 06 back up_061206 4" xfId="48143" xr:uid="{00000000-0005-0000-0000-0000B0050000}"/>
    <cellStyle name="_047001001_V8D_ENI Submission_2Q 06 back up_061206 5" xfId="48144" xr:uid="{00000000-0005-0000-0000-0000B1050000}"/>
    <cellStyle name="_047001001_V8D_ENI Submission_2Q 06 back up_061206_December 2006 Estimate V4" xfId="48145" xr:uid="{00000000-0005-0000-0000-0000B2050000}"/>
    <cellStyle name="_047001001_V8D_ENI Submission_2Q 06 back up_061206_December 2006 Estimate V4 2" xfId="48146" xr:uid="{00000000-0005-0000-0000-0000B3050000}"/>
    <cellStyle name="_047001001_V8D_ENI Submission_2Q 06 back up_061206_December 2006 Estimate V4 3" xfId="48147" xr:uid="{00000000-0005-0000-0000-0000B4050000}"/>
    <cellStyle name="_047001001_V8D_ENI Submission_2Q 06 back up_061206_December 2006 Estimate V4 4" xfId="48148" xr:uid="{00000000-0005-0000-0000-0000B5050000}"/>
    <cellStyle name="_047001001_V8D_ENI Submission_2Q 06 back up_061206_December 2006 Estimate V4 5" xfId="48149" xr:uid="{00000000-0005-0000-0000-0000B6050000}"/>
    <cellStyle name="_047001001_V8D_ENI Submission_2Q 06 back up_061206_December 2006 Estimate V4_Trail Balance" xfId="48150" xr:uid="{00000000-0005-0000-0000-0000B7050000}"/>
    <cellStyle name="_047001001_V8D_ENI Submission_2Q 06 back up_061206_Trail Balance" xfId="48151" xr:uid="{00000000-0005-0000-0000-0000B8050000}"/>
    <cellStyle name="_047001001_V8D_Trail Balance" xfId="48152" xr:uid="{00000000-0005-0000-0000-0000B9050000}"/>
    <cellStyle name="_047001002_V8D" xfId="48153" xr:uid="{00000000-0005-0000-0000-0000BA050000}"/>
    <cellStyle name="_047001002_V8D 2" xfId="48154" xr:uid="{00000000-0005-0000-0000-0000BB050000}"/>
    <cellStyle name="_047001002_V8D 3" xfId="48155" xr:uid="{00000000-0005-0000-0000-0000BC050000}"/>
    <cellStyle name="_047001002_V8D 4" xfId="48156" xr:uid="{00000000-0005-0000-0000-0000BD050000}"/>
    <cellStyle name="_047001002_V8D 5" xfId="48157" xr:uid="{00000000-0005-0000-0000-0000BE050000}"/>
    <cellStyle name="_047001002_V8D_??047_3Q_V8D" xfId="48158" xr:uid="{00000000-0005-0000-0000-0000BF050000}"/>
    <cellStyle name="_047001002_V8D_??047_3Q_V8D 2" xfId="48159" xr:uid="{00000000-0005-0000-0000-0000C0050000}"/>
    <cellStyle name="_047001002_V8D_??047_3Q_V8D 3" xfId="48160" xr:uid="{00000000-0005-0000-0000-0000C1050000}"/>
    <cellStyle name="_047001002_V8D_??047_3Q_V8D 4" xfId="48161" xr:uid="{00000000-0005-0000-0000-0000C2050000}"/>
    <cellStyle name="_047001002_V8D_??047_3Q_V8D 5" xfId="48162" xr:uid="{00000000-0005-0000-0000-0000C3050000}"/>
    <cellStyle name="_047001002_V8D_??047_3Q_V8D_COF_interest allocation_Apr estimation with hedge_0430" xfId="48163" xr:uid="{00000000-0005-0000-0000-0000C4050000}"/>
    <cellStyle name="_047001002_V8D_??047_3Q_V8D_COF_interest allocation_Apr estimation with hedge_0430 2" xfId="48164" xr:uid="{00000000-0005-0000-0000-0000C5050000}"/>
    <cellStyle name="_047001002_V8D_??047_3Q_V8D_COF_interest allocation_Apr estimation with hedge_0430 3" xfId="48165" xr:uid="{00000000-0005-0000-0000-0000C6050000}"/>
    <cellStyle name="_047001002_V8D_??047_3Q_V8D_COF_interest allocation_Apr estimation with hedge_0430 4" xfId="48166" xr:uid="{00000000-0005-0000-0000-0000C7050000}"/>
    <cellStyle name="_047001002_V8D_??047_3Q_V8D_COF_interest allocation_Apr estimation with hedge_0430 5" xfId="48167" xr:uid="{00000000-0005-0000-0000-0000C8050000}"/>
    <cellStyle name="_047001002_V8D_??047_3Q_V8D_COF_interest allocation_Apr estimation with hedge_0430_December 2006 Estimate V4" xfId="48168" xr:uid="{00000000-0005-0000-0000-0000C9050000}"/>
    <cellStyle name="_047001002_V8D_??047_3Q_V8D_COF_interest allocation_Apr estimation with hedge_0430_December 2006 Estimate V4 2" xfId="48169" xr:uid="{00000000-0005-0000-0000-0000CA050000}"/>
    <cellStyle name="_047001002_V8D_??047_3Q_V8D_COF_interest allocation_Apr estimation with hedge_0430_December 2006 Estimate V4 3" xfId="48170" xr:uid="{00000000-0005-0000-0000-0000CB050000}"/>
    <cellStyle name="_047001002_V8D_??047_3Q_V8D_COF_interest allocation_Apr estimation with hedge_0430_December 2006 Estimate V4 4" xfId="48171" xr:uid="{00000000-0005-0000-0000-0000CC050000}"/>
    <cellStyle name="_047001002_V8D_??047_3Q_V8D_COF_interest allocation_Apr estimation with hedge_0430_December 2006 Estimate V4 5" xfId="48172" xr:uid="{00000000-0005-0000-0000-0000CD050000}"/>
    <cellStyle name="_047001002_V8D_??047_3Q_V8D_COF_interest allocation_Apr estimation with hedge_0430_December 2006 Estimate V4_Trail Balance" xfId="48173" xr:uid="{00000000-0005-0000-0000-0000CE050000}"/>
    <cellStyle name="_047001002_V8D_??047_3Q_V8D_COF_interest allocation_Apr estimation with hedge_0430_Trail Balance" xfId="48174" xr:uid="{00000000-0005-0000-0000-0000CF050000}"/>
    <cellStyle name="_047001002_V8D_??047_3Q_V8D_COF_interest allocation_May estimation with hedge_0531" xfId="48175" xr:uid="{00000000-0005-0000-0000-0000D0050000}"/>
    <cellStyle name="_047001002_V8D_??047_3Q_V8D_COF_interest allocation_May estimation with hedge_0531 2" xfId="48176" xr:uid="{00000000-0005-0000-0000-0000D1050000}"/>
    <cellStyle name="_047001002_V8D_??047_3Q_V8D_COF_interest allocation_May estimation with hedge_0531 3" xfId="48177" xr:uid="{00000000-0005-0000-0000-0000D2050000}"/>
    <cellStyle name="_047001002_V8D_??047_3Q_V8D_COF_interest allocation_May estimation with hedge_0531 4" xfId="48178" xr:uid="{00000000-0005-0000-0000-0000D3050000}"/>
    <cellStyle name="_047001002_V8D_??047_3Q_V8D_COF_interest allocation_May estimation with hedge_0531 5" xfId="48179" xr:uid="{00000000-0005-0000-0000-0000D4050000}"/>
    <cellStyle name="_047001002_V8D_??047_3Q_V8D_COF_interest allocation_May estimation with hedge_0531_December 2006 Estimate V4" xfId="48180" xr:uid="{00000000-0005-0000-0000-0000D5050000}"/>
    <cellStyle name="_047001002_V8D_??047_3Q_V8D_COF_interest allocation_May estimation with hedge_0531_December 2006 Estimate V4 2" xfId="48181" xr:uid="{00000000-0005-0000-0000-0000D6050000}"/>
    <cellStyle name="_047001002_V8D_??047_3Q_V8D_COF_interest allocation_May estimation with hedge_0531_December 2006 Estimate V4 3" xfId="48182" xr:uid="{00000000-0005-0000-0000-0000D7050000}"/>
    <cellStyle name="_047001002_V8D_??047_3Q_V8D_COF_interest allocation_May estimation with hedge_0531_December 2006 Estimate V4 4" xfId="48183" xr:uid="{00000000-0005-0000-0000-0000D8050000}"/>
    <cellStyle name="_047001002_V8D_??047_3Q_V8D_COF_interest allocation_May estimation with hedge_0531_December 2006 Estimate V4 5" xfId="48184" xr:uid="{00000000-0005-0000-0000-0000D9050000}"/>
    <cellStyle name="_047001002_V8D_??047_3Q_V8D_COF_interest allocation_May estimation with hedge_0531_December 2006 Estimate V4_Trail Balance" xfId="48185" xr:uid="{00000000-0005-0000-0000-0000DA050000}"/>
    <cellStyle name="_047001002_V8D_??047_3Q_V8D_COF_interest allocation_May estimation with hedge_0531_Trail Balance" xfId="48186" xr:uid="{00000000-0005-0000-0000-0000DB050000}"/>
    <cellStyle name="_047001002_V8D_??047_3Q_V8D_December 2006 Estimate V4" xfId="48187" xr:uid="{00000000-0005-0000-0000-0000DC050000}"/>
    <cellStyle name="_047001002_V8D_??047_3Q_V8D_December 2006 Estimate V4 2" xfId="48188" xr:uid="{00000000-0005-0000-0000-0000DD050000}"/>
    <cellStyle name="_047001002_V8D_??047_3Q_V8D_December 2006 Estimate V4 3" xfId="48189" xr:uid="{00000000-0005-0000-0000-0000DE050000}"/>
    <cellStyle name="_047001002_V8D_??047_3Q_V8D_December 2006 Estimate V4 4" xfId="48190" xr:uid="{00000000-0005-0000-0000-0000DF050000}"/>
    <cellStyle name="_047001002_V8D_??047_3Q_V8D_December 2006 Estimate V4 5" xfId="48191" xr:uid="{00000000-0005-0000-0000-0000E0050000}"/>
    <cellStyle name="_047001002_V8D_??047_3Q_V8D_December 2006 Estimate V4_Trail Balance" xfId="48192" xr:uid="{00000000-0005-0000-0000-0000E1050000}"/>
    <cellStyle name="_047001002_V8D_??047_3Q_V8D_ENI Submission_2Q 06 back up_031606" xfId="48193" xr:uid="{00000000-0005-0000-0000-0000E2050000}"/>
    <cellStyle name="_047001002_V8D_??047_3Q_V8D_ENI Submission_2Q 06 back up_031606 2" xfId="48194" xr:uid="{00000000-0005-0000-0000-0000E3050000}"/>
    <cellStyle name="_047001002_V8D_??047_3Q_V8D_ENI Submission_2Q 06 back up_031606 3" xfId="48195" xr:uid="{00000000-0005-0000-0000-0000E4050000}"/>
    <cellStyle name="_047001002_V8D_??047_3Q_V8D_ENI Submission_2Q 06 back up_031606 4" xfId="48196" xr:uid="{00000000-0005-0000-0000-0000E5050000}"/>
    <cellStyle name="_047001002_V8D_??047_3Q_V8D_ENI Submission_2Q 06 back up_031606 5" xfId="48197" xr:uid="{00000000-0005-0000-0000-0000E6050000}"/>
    <cellStyle name="_047001002_V8D_??047_3Q_V8D_ENI Submission_2Q 06 back up_031606_December 2006 Estimate V4" xfId="48198" xr:uid="{00000000-0005-0000-0000-0000E7050000}"/>
    <cellStyle name="_047001002_V8D_??047_3Q_V8D_ENI Submission_2Q 06 back up_031606_December 2006 Estimate V4 2" xfId="48199" xr:uid="{00000000-0005-0000-0000-0000E8050000}"/>
    <cellStyle name="_047001002_V8D_??047_3Q_V8D_ENI Submission_2Q 06 back up_031606_December 2006 Estimate V4 3" xfId="48200" xr:uid="{00000000-0005-0000-0000-0000E9050000}"/>
    <cellStyle name="_047001002_V8D_??047_3Q_V8D_ENI Submission_2Q 06 back up_031606_December 2006 Estimate V4 4" xfId="48201" xr:uid="{00000000-0005-0000-0000-0000EA050000}"/>
    <cellStyle name="_047001002_V8D_??047_3Q_V8D_ENI Submission_2Q 06 back up_031606_December 2006 Estimate V4 5" xfId="48202" xr:uid="{00000000-0005-0000-0000-0000EB050000}"/>
    <cellStyle name="_047001002_V8D_??047_3Q_V8D_ENI Submission_2Q 06 back up_031606_December 2006 Estimate V4_Trail Balance" xfId="48203" xr:uid="{00000000-0005-0000-0000-0000EC050000}"/>
    <cellStyle name="_047001002_V8D_??047_3Q_V8D_ENI Submission_2Q 06 back up_031606_Trail Balance" xfId="48204" xr:uid="{00000000-0005-0000-0000-0000ED050000}"/>
    <cellStyle name="_047001002_V8D_??047_3Q_V8D_ENI Submission_2Q 06 back up_061206" xfId="48205" xr:uid="{00000000-0005-0000-0000-0000EE050000}"/>
    <cellStyle name="_047001002_V8D_??047_3Q_V8D_ENI Submission_2Q 06 back up_061206 2" xfId="48206" xr:uid="{00000000-0005-0000-0000-0000EF050000}"/>
    <cellStyle name="_047001002_V8D_??047_3Q_V8D_ENI Submission_2Q 06 back up_061206 3" xfId="48207" xr:uid="{00000000-0005-0000-0000-0000F0050000}"/>
    <cellStyle name="_047001002_V8D_??047_3Q_V8D_ENI Submission_2Q 06 back up_061206 4" xfId="48208" xr:uid="{00000000-0005-0000-0000-0000F1050000}"/>
    <cellStyle name="_047001002_V8D_??047_3Q_V8D_ENI Submission_2Q 06 back up_061206 5" xfId="48209" xr:uid="{00000000-0005-0000-0000-0000F2050000}"/>
    <cellStyle name="_047001002_V8D_??047_3Q_V8D_ENI Submission_2Q 06 back up_061206_December 2006 Estimate V4" xfId="48210" xr:uid="{00000000-0005-0000-0000-0000F3050000}"/>
    <cellStyle name="_047001002_V8D_??047_3Q_V8D_ENI Submission_2Q 06 back up_061206_December 2006 Estimate V4 2" xfId="48211" xr:uid="{00000000-0005-0000-0000-0000F4050000}"/>
    <cellStyle name="_047001002_V8D_??047_3Q_V8D_ENI Submission_2Q 06 back up_061206_December 2006 Estimate V4 3" xfId="48212" xr:uid="{00000000-0005-0000-0000-0000F5050000}"/>
    <cellStyle name="_047001002_V8D_??047_3Q_V8D_ENI Submission_2Q 06 back up_061206_December 2006 Estimate V4 4" xfId="48213" xr:uid="{00000000-0005-0000-0000-0000F6050000}"/>
    <cellStyle name="_047001002_V8D_??047_3Q_V8D_ENI Submission_2Q 06 back up_061206_December 2006 Estimate V4 5" xfId="48214" xr:uid="{00000000-0005-0000-0000-0000F7050000}"/>
    <cellStyle name="_047001002_V8D_??047_3Q_V8D_ENI Submission_2Q 06 back up_061206_December 2006 Estimate V4_Trail Balance" xfId="48215" xr:uid="{00000000-0005-0000-0000-0000F8050000}"/>
    <cellStyle name="_047001002_V8D_??047_3Q_V8D_ENI Submission_2Q 06 back up_061206_Trail Balance" xfId="48216" xr:uid="{00000000-0005-0000-0000-0000F9050000}"/>
    <cellStyle name="_047001002_V8D_??047_3Q_V8D_Trail Balance" xfId="48217" xr:uid="{00000000-0005-0000-0000-0000FA050000}"/>
    <cellStyle name="_047001002_V8D_3Q V8D 047&amp;067" xfId="48218" xr:uid="{00000000-0005-0000-0000-0000FB050000}"/>
    <cellStyle name="_047001002_V8D_3Q V8D 047&amp;067 2" xfId="48219" xr:uid="{00000000-0005-0000-0000-0000FC050000}"/>
    <cellStyle name="_047001002_V8D_3Q V8D 047&amp;067 3" xfId="48220" xr:uid="{00000000-0005-0000-0000-0000FD050000}"/>
    <cellStyle name="_047001002_V8D_3Q V8D 047&amp;067 4" xfId="48221" xr:uid="{00000000-0005-0000-0000-0000FE050000}"/>
    <cellStyle name="_047001002_V8D_3Q V8D 047&amp;067 5" xfId="48222" xr:uid="{00000000-0005-0000-0000-0000FF050000}"/>
    <cellStyle name="_047001002_V8D_3Q V8D 047&amp;067_COF_interest allocation_Apr estimation with hedge_0430" xfId="48223" xr:uid="{00000000-0005-0000-0000-000000060000}"/>
    <cellStyle name="_047001002_V8D_3Q V8D 047&amp;067_COF_interest allocation_Apr estimation with hedge_0430 2" xfId="48224" xr:uid="{00000000-0005-0000-0000-000001060000}"/>
    <cellStyle name="_047001002_V8D_3Q V8D 047&amp;067_COF_interest allocation_Apr estimation with hedge_0430 3" xfId="48225" xr:uid="{00000000-0005-0000-0000-000002060000}"/>
    <cellStyle name="_047001002_V8D_3Q V8D 047&amp;067_COF_interest allocation_Apr estimation with hedge_0430 4" xfId="48226" xr:uid="{00000000-0005-0000-0000-000003060000}"/>
    <cellStyle name="_047001002_V8D_3Q V8D 047&amp;067_COF_interest allocation_Apr estimation with hedge_0430 5" xfId="48227" xr:uid="{00000000-0005-0000-0000-000004060000}"/>
    <cellStyle name="_047001002_V8D_3Q V8D 047&amp;067_COF_interest allocation_Apr estimation with hedge_0430_December 2006 Estimate V4" xfId="48228" xr:uid="{00000000-0005-0000-0000-000005060000}"/>
    <cellStyle name="_047001002_V8D_3Q V8D 047&amp;067_COF_interest allocation_Apr estimation with hedge_0430_December 2006 Estimate V4 2" xfId="48229" xr:uid="{00000000-0005-0000-0000-000006060000}"/>
    <cellStyle name="_047001002_V8D_3Q V8D 047&amp;067_COF_interest allocation_Apr estimation with hedge_0430_December 2006 Estimate V4 3" xfId="48230" xr:uid="{00000000-0005-0000-0000-000007060000}"/>
    <cellStyle name="_047001002_V8D_3Q V8D 047&amp;067_COF_interest allocation_Apr estimation with hedge_0430_December 2006 Estimate V4 4" xfId="48231" xr:uid="{00000000-0005-0000-0000-000008060000}"/>
    <cellStyle name="_047001002_V8D_3Q V8D 047&amp;067_COF_interest allocation_Apr estimation with hedge_0430_December 2006 Estimate V4 5" xfId="48232" xr:uid="{00000000-0005-0000-0000-000009060000}"/>
    <cellStyle name="_047001002_V8D_3Q V8D 047&amp;067_COF_interest allocation_Apr estimation with hedge_0430_December 2006 Estimate V4_Trail Balance" xfId="48233" xr:uid="{00000000-0005-0000-0000-00000A060000}"/>
    <cellStyle name="_047001002_V8D_3Q V8D 047&amp;067_COF_interest allocation_Apr estimation with hedge_0430_Trail Balance" xfId="48234" xr:uid="{00000000-0005-0000-0000-00000B060000}"/>
    <cellStyle name="_047001002_V8D_3Q V8D 047&amp;067_COF_interest allocation_May estimation with hedge_0531" xfId="48235" xr:uid="{00000000-0005-0000-0000-00000C060000}"/>
    <cellStyle name="_047001002_V8D_3Q V8D 047&amp;067_COF_interest allocation_May estimation with hedge_0531 2" xfId="48236" xr:uid="{00000000-0005-0000-0000-00000D060000}"/>
    <cellStyle name="_047001002_V8D_3Q V8D 047&amp;067_COF_interest allocation_May estimation with hedge_0531 3" xfId="48237" xr:uid="{00000000-0005-0000-0000-00000E060000}"/>
    <cellStyle name="_047001002_V8D_3Q V8D 047&amp;067_COF_interest allocation_May estimation with hedge_0531 4" xfId="48238" xr:uid="{00000000-0005-0000-0000-00000F060000}"/>
    <cellStyle name="_047001002_V8D_3Q V8D 047&amp;067_COF_interest allocation_May estimation with hedge_0531 5" xfId="48239" xr:uid="{00000000-0005-0000-0000-000010060000}"/>
    <cellStyle name="_047001002_V8D_3Q V8D 047&amp;067_COF_interest allocation_May estimation with hedge_0531_December 2006 Estimate V4" xfId="48240" xr:uid="{00000000-0005-0000-0000-000011060000}"/>
    <cellStyle name="_047001002_V8D_3Q V8D 047&amp;067_COF_interest allocation_May estimation with hedge_0531_December 2006 Estimate V4 2" xfId="48241" xr:uid="{00000000-0005-0000-0000-000012060000}"/>
    <cellStyle name="_047001002_V8D_3Q V8D 047&amp;067_COF_interest allocation_May estimation with hedge_0531_December 2006 Estimate V4 3" xfId="48242" xr:uid="{00000000-0005-0000-0000-000013060000}"/>
    <cellStyle name="_047001002_V8D_3Q V8D 047&amp;067_COF_interest allocation_May estimation with hedge_0531_December 2006 Estimate V4 4" xfId="48243" xr:uid="{00000000-0005-0000-0000-000014060000}"/>
    <cellStyle name="_047001002_V8D_3Q V8D 047&amp;067_COF_interest allocation_May estimation with hedge_0531_December 2006 Estimate V4 5" xfId="48244" xr:uid="{00000000-0005-0000-0000-000015060000}"/>
    <cellStyle name="_047001002_V8D_3Q V8D 047&amp;067_COF_interest allocation_May estimation with hedge_0531_December 2006 Estimate V4_Trail Balance" xfId="48245" xr:uid="{00000000-0005-0000-0000-000016060000}"/>
    <cellStyle name="_047001002_V8D_3Q V8D 047&amp;067_COF_interest allocation_May estimation with hedge_0531_Trail Balance" xfId="48246" xr:uid="{00000000-0005-0000-0000-000017060000}"/>
    <cellStyle name="_047001002_V8D_3Q V8D 047&amp;067_December 2006 Estimate V4" xfId="48247" xr:uid="{00000000-0005-0000-0000-000018060000}"/>
    <cellStyle name="_047001002_V8D_3Q V8D 047&amp;067_December 2006 Estimate V4 2" xfId="48248" xr:uid="{00000000-0005-0000-0000-000019060000}"/>
    <cellStyle name="_047001002_V8D_3Q V8D 047&amp;067_December 2006 Estimate V4 3" xfId="48249" xr:uid="{00000000-0005-0000-0000-00001A060000}"/>
    <cellStyle name="_047001002_V8D_3Q V8D 047&amp;067_December 2006 Estimate V4 4" xfId="48250" xr:uid="{00000000-0005-0000-0000-00001B060000}"/>
    <cellStyle name="_047001002_V8D_3Q V8D 047&amp;067_December 2006 Estimate V4 5" xfId="48251" xr:uid="{00000000-0005-0000-0000-00001C060000}"/>
    <cellStyle name="_047001002_V8D_3Q V8D 047&amp;067_December 2006 Estimate V4_Trail Balance" xfId="48252" xr:uid="{00000000-0005-0000-0000-00001D060000}"/>
    <cellStyle name="_047001002_V8D_3Q V8D 047&amp;067_ENI Submission_2Q 06 back up_031606" xfId="48253" xr:uid="{00000000-0005-0000-0000-00001E060000}"/>
    <cellStyle name="_047001002_V8D_3Q V8D 047&amp;067_ENI Submission_2Q 06 back up_031606 2" xfId="48254" xr:uid="{00000000-0005-0000-0000-00001F060000}"/>
    <cellStyle name="_047001002_V8D_3Q V8D 047&amp;067_ENI Submission_2Q 06 back up_031606 3" xfId="48255" xr:uid="{00000000-0005-0000-0000-000020060000}"/>
    <cellStyle name="_047001002_V8D_3Q V8D 047&amp;067_ENI Submission_2Q 06 back up_031606 4" xfId="48256" xr:uid="{00000000-0005-0000-0000-000021060000}"/>
    <cellStyle name="_047001002_V8D_3Q V8D 047&amp;067_ENI Submission_2Q 06 back up_031606 5" xfId="48257" xr:uid="{00000000-0005-0000-0000-000022060000}"/>
    <cellStyle name="_047001002_V8D_3Q V8D 047&amp;067_ENI Submission_2Q 06 back up_031606_December 2006 Estimate V4" xfId="48258" xr:uid="{00000000-0005-0000-0000-000023060000}"/>
    <cellStyle name="_047001002_V8D_3Q V8D 047&amp;067_ENI Submission_2Q 06 back up_031606_December 2006 Estimate V4 2" xfId="48259" xr:uid="{00000000-0005-0000-0000-000024060000}"/>
    <cellStyle name="_047001002_V8D_3Q V8D 047&amp;067_ENI Submission_2Q 06 back up_031606_December 2006 Estimate V4 3" xfId="48260" xr:uid="{00000000-0005-0000-0000-000025060000}"/>
    <cellStyle name="_047001002_V8D_3Q V8D 047&amp;067_ENI Submission_2Q 06 back up_031606_December 2006 Estimate V4 4" xfId="48261" xr:uid="{00000000-0005-0000-0000-000026060000}"/>
    <cellStyle name="_047001002_V8D_3Q V8D 047&amp;067_ENI Submission_2Q 06 back up_031606_December 2006 Estimate V4 5" xfId="48262" xr:uid="{00000000-0005-0000-0000-000027060000}"/>
    <cellStyle name="_047001002_V8D_3Q V8D 047&amp;067_ENI Submission_2Q 06 back up_031606_December 2006 Estimate V4_Trail Balance" xfId="48263" xr:uid="{00000000-0005-0000-0000-000028060000}"/>
    <cellStyle name="_047001002_V8D_3Q V8D 047&amp;067_ENI Submission_2Q 06 back up_031606_Trail Balance" xfId="48264" xr:uid="{00000000-0005-0000-0000-000029060000}"/>
    <cellStyle name="_047001002_V8D_3Q V8D 047&amp;067_ENI Submission_2Q 06 back up_061206" xfId="48265" xr:uid="{00000000-0005-0000-0000-00002A060000}"/>
    <cellStyle name="_047001002_V8D_3Q V8D 047&amp;067_ENI Submission_2Q 06 back up_061206 2" xfId="48266" xr:uid="{00000000-0005-0000-0000-00002B060000}"/>
    <cellStyle name="_047001002_V8D_3Q V8D 047&amp;067_ENI Submission_2Q 06 back up_061206 3" xfId="48267" xr:uid="{00000000-0005-0000-0000-00002C060000}"/>
    <cellStyle name="_047001002_V8D_3Q V8D 047&amp;067_ENI Submission_2Q 06 back up_061206 4" xfId="48268" xr:uid="{00000000-0005-0000-0000-00002D060000}"/>
    <cellStyle name="_047001002_V8D_3Q V8D 047&amp;067_ENI Submission_2Q 06 back up_061206 5" xfId="48269" xr:uid="{00000000-0005-0000-0000-00002E060000}"/>
    <cellStyle name="_047001002_V8D_3Q V8D 047&amp;067_ENI Submission_2Q 06 back up_061206_December 2006 Estimate V4" xfId="48270" xr:uid="{00000000-0005-0000-0000-00002F060000}"/>
    <cellStyle name="_047001002_V8D_3Q V8D 047&amp;067_ENI Submission_2Q 06 back up_061206_December 2006 Estimate V4 2" xfId="48271" xr:uid="{00000000-0005-0000-0000-000030060000}"/>
    <cellStyle name="_047001002_V8D_3Q V8D 047&amp;067_ENI Submission_2Q 06 back up_061206_December 2006 Estimate V4 3" xfId="48272" xr:uid="{00000000-0005-0000-0000-000031060000}"/>
    <cellStyle name="_047001002_V8D_3Q V8D 047&amp;067_ENI Submission_2Q 06 back up_061206_December 2006 Estimate V4 4" xfId="48273" xr:uid="{00000000-0005-0000-0000-000032060000}"/>
    <cellStyle name="_047001002_V8D_3Q V8D 047&amp;067_ENI Submission_2Q 06 back up_061206_December 2006 Estimate V4 5" xfId="48274" xr:uid="{00000000-0005-0000-0000-000033060000}"/>
    <cellStyle name="_047001002_V8D_3Q V8D 047&amp;067_ENI Submission_2Q 06 back up_061206_December 2006 Estimate V4_Trail Balance" xfId="48275" xr:uid="{00000000-0005-0000-0000-000034060000}"/>
    <cellStyle name="_047001002_V8D_3Q V8D 047&amp;067_ENI Submission_2Q 06 back up_061206_Trail Balance" xfId="48276" xr:uid="{00000000-0005-0000-0000-000035060000}"/>
    <cellStyle name="_047001002_V8D_3Q V8D 047&amp;067_Trail Balance" xfId="48277" xr:uid="{00000000-0005-0000-0000-000036060000}"/>
    <cellStyle name="_047001002_V8D_COF_interest allocation_Apr estimation with hedge_0430" xfId="48278" xr:uid="{00000000-0005-0000-0000-000037060000}"/>
    <cellStyle name="_047001002_V8D_COF_interest allocation_Apr estimation with hedge_0430 2" xfId="48279" xr:uid="{00000000-0005-0000-0000-000038060000}"/>
    <cellStyle name="_047001002_V8D_COF_interest allocation_Apr estimation with hedge_0430 3" xfId="48280" xr:uid="{00000000-0005-0000-0000-000039060000}"/>
    <cellStyle name="_047001002_V8D_COF_interest allocation_Apr estimation with hedge_0430 4" xfId="48281" xr:uid="{00000000-0005-0000-0000-00003A060000}"/>
    <cellStyle name="_047001002_V8D_COF_interest allocation_Apr estimation with hedge_0430 5" xfId="48282" xr:uid="{00000000-0005-0000-0000-00003B060000}"/>
    <cellStyle name="_047001002_V8D_COF_interest allocation_Apr estimation with hedge_0430_December 2006 Estimate V4" xfId="48283" xr:uid="{00000000-0005-0000-0000-00003C060000}"/>
    <cellStyle name="_047001002_V8D_COF_interest allocation_Apr estimation with hedge_0430_December 2006 Estimate V4 2" xfId="48284" xr:uid="{00000000-0005-0000-0000-00003D060000}"/>
    <cellStyle name="_047001002_V8D_COF_interest allocation_Apr estimation with hedge_0430_December 2006 Estimate V4 3" xfId="48285" xr:uid="{00000000-0005-0000-0000-00003E060000}"/>
    <cellStyle name="_047001002_V8D_COF_interest allocation_Apr estimation with hedge_0430_December 2006 Estimate V4 4" xfId="48286" xr:uid="{00000000-0005-0000-0000-00003F060000}"/>
    <cellStyle name="_047001002_V8D_COF_interest allocation_Apr estimation with hedge_0430_December 2006 Estimate V4 5" xfId="48287" xr:uid="{00000000-0005-0000-0000-000040060000}"/>
    <cellStyle name="_047001002_V8D_COF_interest allocation_Apr estimation with hedge_0430_December 2006 Estimate V4_Trail Balance" xfId="48288" xr:uid="{00000000-0005-0000-0000-000041060000}"/>
    <cellStyle name="_047001002_V8D_COF_interest allocation_Apr estimation with hedge_0430_Trail Balance" xfId="48289" xr:uid="{00000000-0005-0000-0000-000042060000}"/>
    <cellStyle name="_047001002_V8D_COF_interest allocation_May estimation with hedge_0531" xfId="48290" xr:uid="{00000000-0005-0000-0000-000043060000}"/>
    <cellStyle name="_047001002_V8D_COF_interest allocation_May estimation with hedge_0531 2" xfId="48291" xr:uid="{00000000-0005-0000-0000-000044060000}"/>
    <cellStyle name="_047001002_V8D_COF_interest allocation_May estimation with hedge_0531 3" xfId="48292" xr:uid="{00000000-0005-0000-0000-000045060000}"/>
    <cellStyle name="_047001002_V8D_COF_interest allocation_May estimation with hedge_0531 4" xfId="48293" xr:uid="{00000000-0005-0000-0000-000046060000}"/>
    <cellStyle name="_047001002_V8D_COF_interest allocation_May estimation with hedge_0531 5" xfId="48294" xr:uid="{00000000-0005-0000-0000-000047060000}"/>
    <cellStyle name="_047001002_V8D_COF_interest allocation_May estimation with hedge_0531_December 2006 Estimate V4" xfId="48295" xr:uid="{00000000-0005-0000-0000-000048060000}"/>
    <cellStyle name="_047001002_V8D_COF_interest allocation_May estimation with hedge_0531_December 2006 Estimate V4 2" xfId="48296" xr:uid="{00000000-0005-0000-0000-000049060000}"/>
    <cellStyle name="_047001002_V8D_COF_interest allocation_May estimation with hedge_0531_December 2006 Estimate V4 3" xfId="48297" xr:uid="{00000000-0005-0000-0000-00004A060000}"/>
    <cellStyle name="_047001002_V8D_COF_interest allocation_May estimation with hedge_0531_December 2006 Estimate V4 4" xfId="48298" xr:uid="{00000000-0005-0000-0000-00004B060000}"/>
    <cellStyle name="_047001002_V8D_COF_interest allocation_May estimation with hedge_0531_December 2006 Estimate V4 5" xfId="48299" xr:uid="{00000000-0005-0000-0000-00004C060000}"/>
    <cellStyle name="_047001002_V8D_COF_interest allocation_May estimation with hedge_0531_December 2006 Estimate V4_Trail Balance" xfId="48300" xr:uid="{00000000-0005-0000-0000-00004D060000}"/>
    <cellStyle name="_047001002_V8D_COF_interest allocation_May estimation with hedge_0531_Trail Balance" xfId="48301" xr:uid="{00000000-0005-0000-0000-00004E060000}"/>
    <cellStyle name="_047001002_V8D_December 2006 Estimate V4" xfId="48302" xr:uid="{00000000-0005-0000-0000-00004F060000}"/>
    <cellStyle name="_047001002_V8D_December 2006 Estimate V4 2" xfId="48303" xr:uid="{00000000-0005-0000-0000-000050060000}"/>
    <cellStyle name="_047001002_V8D_December 2006 Estimate V4 3" xfId="48304" xr:uid="{00000000-0005-0000-0000-000051060000}"/>
    <cellStyle name="_047001002_V8D_December 2006 Estimate V4 4" xfId="48305" xr:uid="{00000000-0005-0000-0000-000052060000}"/>
    <cellStyle name="_047001002_V8D_December 2006 Estimate V4 5" xfId="48306" xr:uid="{00000000-0005-0000-0000-000053060000}"/>
    <cellStyle name="_047001002_V8D_December 2006 Estimate V4_Trail Balance" xfId="48307" xr:uid="{00000000-0005-0000-0000-000054060000}"/>
    <cellStyle name="_047001002_V8D_ENI Submission_2Q 06 back up_031606" xfId="48308" xr:uid="{00000000-0005-0000-0000-000055060000}"/>
    <cellStyle name="_047001002_V8D_ENI Submission_2Q 06 back up_031606 2" xfId="48309" xr:uid="{00000000-0005-0000-0000-000056060000}"/>
    <cellStyle name="_047001002_V8D_ENI Submission_2Q 06 back up_031606 3" xfId="48310" xr:uid="{00000000-0005-0000-0000-000057060000}"/>
    <cellStyle name="_047001002_V8D_ENI Submission_2Q 06 back up_031606 4" xfId="48311" xr:uid="{00000000-0005-0000-0000-000058060000}"/>
    <cellStyle name="_047001002_V8D_ENI Submission_2Q 06 back up_031606 5" xfId="48312" xr:uid="{00000000-0005-0000-0000-000059060000}"/>
    <cellStyle name="_047001002_V8D_ENI Submission_2Q 06 back up_031606_December 2006 Estimate V4" xfId="48313" xr:uid="{00000000-0005-0000-0000-00005A060000}"/>
    <cellStyle name="_047001002_V8D_ENI Submission_2Q 06 back up_031606_December 2006 Estimate V4 2" xfId="48314" xr:uid="{00000000-0005-0000-0000-00005B060000}"/>
    <cellStyle name="_047001002_V8D_ENI Submission_2Q 06 back up_031606_December 2006 Estimate V4 3" xfId="48315" xr:uid="{00000000-0005-0000-0000-00005C060000}"/>
    <cellStyle name="_047001002_V8D_ENI Submission_2Q 06 back up_031606_December 2006 Estimate V4 4" xfId="48316" xr:uid="{00000000-0005-0000-0000-00005D060000}"/>
    <cellStyle name="_047001002_V8D_ENI Submission_2Q 06 back up_031606_December 2006 Estimate V4 5" xfId="48317" xr:uid="{00000000-0005-0000-0000-00005E060000}"/>
    <cellStyle name="_047001002_V8D_ENI Submission_2Q 06 back up_031606_December 2006 Estimate V4_Trail Balance" xfId="48318" xr:uid="{00000000-0005-0000-0000-00005F060000}"/>
    <cellStyle name="_047001002_V8D_ENI Submission_2Q 06 back up_031606_Trail Balance" xfId="48319" xr:uid="{00000000-0005-0000-0000-000060060000}"/>
    <cellStyle name="_047001002_V8D_ENI Submission_2Q 06 back up_061206" xfId="48320" xr:uid="{00000000-0005-0000-0000-000061060000}"/>
    <cellStyle name="_047001002_V8D_ENI Submission_2Q 06 back up_061206 2" xfId="48321" xr:uid="{00000000-0005-0000-0000-000062060000}"/>
    <cellStyle name="_047001002_V8D_ENI Submission_2Q 06 back up_061206 3" xfId="48322" xr:uid="{00000000-0005-0000-0000-000063060000}"/>
    <cellStyle name="_047001002_V8D_ENI Submission_2Q 06 back up_061206 4" xfId="48323" xr:uid="{00000000-0005-0000-0000-000064060000}"/>
    <cellStyle name="_047001002_V8D_ENI Submission_2Q 06 back up_061206 5" xfId="48324" xr:uid="{00000000-0005-0000-0000-000065060000}"/>
    <cellStyle name="_047001002_V8D_ENI Submission_2Q 06 back up_061206_December 2006 Estimate V4" xfId="48325" xr:uid="{00000000-0005-0000-0000-000066060000}"/>
    <cellStyle name="_047001002_V8D_ENI Submission_2Q 06 back up_061206_December 2006 Estimate V4 2" xfId="48326" xr:uid="{00000000-0005-0000-0000-000067060000}"/>
    <cellStyle name="_047001002_V8D_ENI Submission_2Q 06 back up_061206_December 2006 Estimate V4 3" xfId="48327" xr:uid="{00000000-0005-0000-0000-000068060000}"/>
    <cellStyle name="_047001002_V8D_ENI Submission_2Q 06 back up_061206_December 2006 Estimate V4 4" xfId="48328" xr:uid="{00000000-0005-0000-0000-000069060000}"/>
    <cellStyle name="_047001002_V8D_ENI Submission_2Q 06 back up_061206_December 2006 Estimate V4 5" xfId="48329" xr:uid="{00000000-0005-0000-0000-00006A060000}"/>
    <cellStyle name="_047001002_V8D_ENI Submission_2Q 06 back up_061206_December 2006 Estimate V4_Trail Balance" xfId="48330" xr:uid="{00000000-0005-0000-0000-00006B060000}"/>
    <cellStyle name="_047001002_V8D_ENI Submission_2Q 06 back up_061206_Trail Balance" xfId="48331" xr:uid="{00000000-0005-0000-0000-00006C060000}"/>
    <cellStyle name="_047001002_V8D_Trail Balance" xfId="48332" xr:uid="{00000000-0005-0000-0000-00006D060000}"/>
    <cellStyle name="_047001003_V8D" xfId="48333" xr:uid="{00000000-0005-0000-0000-00006E060000}"/>
    <cellStyle name="_047001003_V8D 2" xfId="48334" xr:uid="{00000000-0005-0000-0000-00006F060000}"/>
    <cellStyle name="_047001003_V8D 3" xfId="48335" xr:uid="{00000000-0005-0000-0000-000070060000}"/>
    <cellStyle name="_047001003_V8D 4" xfId="48336" xr:uid="{00000000-0005-0000-0000-000071060000}"/>
    <cellStyle name="_047001003_V8D 5" xfId="48337" xr:uid="{00000000-0005-0000-0000-000072060000}"/>
    <cellStyle name="_047001003_V8D_??047_3Q_V8D" xfId="48338" xr:uid="{00000000-0005-0000-0000-000073060000}"/>
    <cellStyle name="_047001003_V8D_??047_3Q_V8D 2" xfId="48339" xr:uid="{00000000-0005-0000-0000-000074060000}"/>
    <cellStyle name="_047001003_V8D_??047_3Q_V8D 3" xfId="48340" xr:uid="{00000000-0005-0000-0000-000075060000}"/>
    <cellStyle name="_047001003_V8D_??047_3Q_V8D 4" xfId="48341" xr:uid="{00000000-0005-0000-0000-000076060000}"/>
    <cellStyle name="_047001003_V8D_??047_3Q_V8D 5" xfId="48342" xr:uid="{00000000-0005-0000-0000-000077060000}"/>
    <cellStyle name="_047001003_V8D_??047_3Q_V8D_COF_interest allocation_Apr estimation with hedge_0430" xfId="48343" xr:uid="{00000000-0005-0000-0000-000078060000}"/>
    <cellStyle name="_047001003_V8D_??047_3Q_V8D_COF_interest allocation_Apr estimation with hedge_0430 2" xfId="48344" xr:uid="{00000000-0005-0000-0000-000079060000}"/>
    <cellStyle name="_047001003_V8D_??047_3Q_V8D_COF_interest allocation_Apr estimation with hedge_0430 3" xfId="48345" xr:uid="{00000000-0005-0000-0000-00007A060000}"/>
    <cellStyle name="_047001003_V8D_??047_3Q_V8D_COF_interest allocation_Apr estimation with hedge_0430 4" xfId="48346" xr:uid="{00000000-0005-0000-0000-00007B060000}"/>
    <cellStyle name="_047001003_V8D_??047_3Q_V8D_COF_interest allocation_Apr estimation with hedge_0430 5" xfId="48347" xr:uid="{00000000-0005-0000-0000-00007C060000}"/>
    <cellStyle name="_047001003_V8D_??047_3Q_V8D_COF_interest allocation_Apr estimation with hedge_0430_December 2006 Estimate V4" xfId="48348" xr:uid="{00000000-0005-0000-0000-00007D060000}"/>
    <cellStyle name="_047001003_V8D_??047_3Q_V8D_COF_interest allocation_Apr estimation with hedge_0430_December 2006 Estimate V4 2" xfId="48349" xr:uid="{00000000-0005-0000-0000-00007E060000}"/>
    <cellStyle name="_047001003_V8D_??047_3Q_V8D_COF_interest allocation_Apr estimation with hedge_0430_December 2006 Estimate V4 3" xfId="48350" xr:uid="{00000000-0005-0000-0000-00007F060000}"/>
    <cellStyle name="_047001003_V8D_??047_3Q_V8D_COF_interest allocation_Apr estimation with hedge_0430_December 2006 Estimate V4 4" xfId="48351" xr:uid="{00000000-0005-0000-0000-000080060000}"/>
    <cellStyle name="_047001003_V8D_??047_3Q_V8D_COF_interest allocation_Apr estimation with hedge_0430_December 2006 Estimate V4 5" xfId="48352" xr:uid="{00000000-0005-0000-0000-000081060000}"/>
    <cellStyle name="_047001003_V8D_??047_3Q_V8D_COF_interest allocation_Apr estimation with hedge_0430_December 2006 Estimate V4_Trail Balance" xfId="48353" xr:uid="{00000000-0005-0000-0000-000082060000}"/>
    <cellStyle name="_047001003_V8D_??047_3Q_V8D_COF_interest allocation_Apr estimation with hedge_0430_Trail Balance" xfId="48354" xr:uid="{00000000-0005-0000-0000-000083060000}"/>
    <cellStyle name="_047001003_V8D_??047_3Q_V8D_COF_interest allocation_May estimation with hedge_0531" xfId="48355" xr:uid="{00000000-0005-0000-0000-000084060000}"/>
    <cellStyle name="_047001003_V8D_??047_3Q_V8D_COF_interest allocation_May estimation with hedge_0531 2" xfId="48356" xr:uid="{00000000-0005-0000-0000-000085060000}"/>
    <cellStyle name="_047001003_V8D_??047_3Q_V8D_COF_interest allocation_May estimation with hedge_0531 3" xfId="48357" xr:uid="{00000000-0005-0000-0000-000086060000}"/>
    <cellStyle name="_047001003_V8D_??047_3Q_V8D_COF_interest allocation_May estimation with hedge_0531 4" xfId="48358" xr:uid="{00000000-0005-0000-0000-000087060000}"/>
    <cellStyle name="_047001003_V8D_??047_3Q_V8D_COF_interest allocation_May estimation with hedge_0531 5" xfId="48359" xr:uid="{00000000-0005-0000-0000-000088060000}"/>
    <cellStyle name="_047001003_V8D_??047_3Q_V8D_COF_interest allocation_May estimation with hedge_0531_December 2006 Estimate V4" xfId="48360" xr:uid="{00000000-0005-0000-0000-000089060000}"/>
    <cellStyle name="_047001003_V8D_??047_3Q_V8D_COF_interest allocation_May estimation with hedge_0531_December 2006 Estimate V4 2" xfId="48361" xr:uid="{00000000-0005-0000-0000-00008A060000}"/>
    <cellStyle name="_047001003_V8D_??047_3Q_V8D_COF_interest allocation_May estimation with hedge_0531_December 2006 Estimate V4 3" xfId="48362" xr:uid="{00000000-0005-0000-0000-00008B060000}"/>
    <cellStyle name="_047001003_V8D_??047_3Q_V8D_COF_interest allocation_May estimation with hedge_0531_December 2006 Estimate V4 4" xfId="48363" xr:uid="{00000000-0005-0000-0000-00008C060000}"/>
    <cellStyle name="_047001003_V8D_??047_3Q_V8D_COF_interest allocation_May estimation with hedge_0531_December 2006 Estimate V4 5" xfId="48364" xr:uid="{00000000-0005-0000-0000-00008D060000}"/>
    <cellStyle name="_047001003_V8D_??047_3Q_V8D_COF_interest allocation_May estimation with hedge_0531_December 2006 Estimate V4_Trail Balance" xfId="48365" xr:uid="{00000000-0005-0000-0000-00008E060000}"/>
    <cellStyle name="_047001003_V8D_??047_3Q_V8D_COF_interest allocation_May estimation with hedge_0531_Trail Balance" xfId="48366" xr:uid="{00000000-0005-0000-0000-00008F060000}"/>
    <cellStyle name="_047001003_V8D_??047_3Q_V8D_December 2006 Estimate V4" xfId="48367" xr:uid="{00000000-0005-0000-0000-000090060000}"/>
    <cellStyle name="_047001003_V8D_??047_3Q_V8D_December 2006 Estimate V4 2" xfId="48368" xr:uid="{00000000-0005-0000-0000-000091060000}"/>
    <cellStyle name="_047001003_V8D_??047_3Q_V8D_December 2006 Estimate V4 3" xfId="48369" xr:uid="{00000000-0005-0000-0000-000092060000}"/>
    <cellStyle name="_047001003_V8D_??047_3Q_V8D_December 2006 Estimate V4 4" xfId="48370" xr:uid="{00000000-0005-0000-0000-000093060000}"/>
    <cellStyle name="_047001003_V8D_??047_3Q_V8D_December 2006 Estimate V4 5" xfId="48371" xr:uid="{00000000-0005-0000-0000-000094060000}"/>
    <cellStyle name="_047001003_V8D_??047_3Q_V8D_December 2006 Estimate V4_Trail Balance" xfId="48372" xr:uid="{00000000-0005-0000-0000-000095060000}"/>
    <cellStyle name="_047001003_V8D_??047_3Q_V8D_ENI Submission_2Q 06 back up_031606" xfId="48373" xr:uid="{00000000-0005-0000-0000-000096060000}"/>
    <cellStyle name="_047001003_V8D_??047_3Q_V8D_ENI Submission_2Q 06 back up_031606 2" xfId="48374" xr:uid="{00000000-0005-0000-0000-000097060000}"/>
    <cellStyle name="_047001003_V8D_??047_3Q_V8D_ENI Submission_2Q 06 back up_031606 3" xfId="48375" xr:uid="{00000000-0005-0000-0000-000098060000}"/>
    <cellStyle name="_047001003_V8D_??047_3Q_V8D_ENI Submission_2Q 06 back up_031606 4" xfId="48376" xr:uid="{00000000-0005-0000-0000-000099060000}"/>
    <cellStyle name="_047001003_V8D_??047_3Q_V8D_ENI Submission_2Q 06 back up_031606 5" xfId="48377" xr:uid="{00000000-0005-0000-0000-00009A060000}"/>
    <cellStyle name="_047001003_V8D_??047_3Q_V8D_ENI Submission_2Q 06 back up_031606_December 2006 Estimate V4" xfId="48378" xr:uid="{00000000-0005-0000-0000-00009B060000}"/>
    <cellStyle name="_047001003_V8D_??047_3Q_V8D_ENI Submission_2Q 06 back up_031606_December 2006 Estimate V4 2" xfId="48379" xr:uid="{00000000-0005-0000-0000-00009C060000}"/>
    <cellStyle name="_047001003_V8D_??047_3Q_V8D_ENI Submission_2Q 06 back up_031606_December 2006 Estimate V4 3" xfId="48380" xr:uid="{00000000-0005-0000-0000-00009D060000}"/>
    <cellStyle name="_047001003_V8D_??047_3Q_V8D_ENI Submission_2Q 06 back up_031606_December 2006 Estimate V4 4" xfId="48381" xr:uid="{00000000-0005-0000-0000-00009E060000}"/>
    <cellStyle name="_047001003_V8D_??047_3Q_V8D_ENI Submission_2Q 06 back up_031606_December 2006 Estimate V4 5" xfId="48382" xr:uid="{00000000-0005-0000-0000-00009F060000}"/>
    <cellStyle name="_047001003_V8D_??047_3Q_V8D_ENI Submission_2Q 06 back up_031606_December 2006 Estimate V4_Trail Balance" xfId="48383" xr:uid="{00000000-0005-0000-0000-0000A0060000}"/>
    <cellStyle name="_047001003_V8D_??047_3Q_V8D_ENI Submission_2Q 06 back up_031606_Trail Balance" xfId="48384" xr:uid="{00000000-0005-0000-0000-0000A1060000}"/>
    <cellStyle name="_047001003_V8D_??047_3Q_V8D_ENI Submission_2Q 06 back up_061206" xfId="48385" xr:uid="{00000000-0005-0000-0000-0000A2060000}"/>
    <cellStyle name="_047001003_V8D_??047_3Q_V8D_ENI Submission_2Q 06 back up_061206 2" xfId="48386" xr:uid="{00000000-0005-0000-0000-0000A3060000}"/>
    <cellStyle name="_047001003_V8D_??047_3Q_V8D_ENI Submission_2Q 06 back up_061206 3" xfId="48387" xr:uid="{00000000-0005-0000-0000-0000A4060000}"/>
    <cellStyle name="_047001003_V8D_??047_3Q_V8D_ENI Submission_2Q 06 back up_061206 4" xfId="48388" xr:uid="{00000000-0005-0000-0000-0000A5060000}"/>
    <cellStyle name="_047001003_V8D_??047_3Q_V8D_ENI Submission_2Q 06 back up_061206 5" xfId="48389" xr:uid="{00000000-0005-0000-0000-0000A6060000}"/>
    <cellStyle name="_047001003_V8D_??047_3Q_V8D_ENI Submission_2Q 06 back up_061206_December 2006 Estimate V4" xfId="48390" xr:uid="{00000000-0005-0000-0000-0000A7060000}"/>
    <cellStyle name="_047001003_V8D_??047_3Q_V8D_ENI Submission_2Q 06 back up_061206_December 2006 Estimate V4 2" xfId="48391" xr:uid="{00000000-0005-0000-0000-0000A8060000}"/>
    <cellStyle name="_047001003_V8D_??047_3Q_V8D_ENI Submission_2Q 06 back up_061206_December 2006 Estimate V4 3" xfId="48392" xr:uid="{00000000-0005-0000-0000-0000A9060000}"/>
    <cellStyle name="_047001003_V8D_??047_3Q_V8D_ENI Submission_2Q 06 back up_061206_December 2006 Estimate V4 4" xfId="48393" xr:uid="{00000000-0005-0000-0000-0000AA060000}"/>
    <cellStyle name="_047001003_V8D_??047_3Q_V8D_ENI Submission_2Q 06 back up_061206_December 2006 Estimate V4 5" xfId="48394" xr:uid="{00000000-0005-0000-0000-0000AB060000}"/>
    <cellStyle name="_047001003_V8D_??047_3Q_V8D_ENI Submission_2Q 06 back up_061206_December 2006 Estimate V4_Trail Balance" xfId="48395" xr:uid="{00000000-0005-0000-0000-0000AC060000}"/>
    <cellStyle name="_047001003_V8D_??047_3Q_V8D_ENI Submission_2Q 06 back up_061206_Trail Balance" xfId="48396" xr:uid="{00000000-0005-0000-0000-0000AD060000}"/>
    <cellStyle name="_047001003_V8D_??047_3Q_V8D_Trail Balance" xfId="48397" xr:uid="{00000000-0005-0000-0000-0000AE060000}"/>
    <cellStyle name="_047001003_V8D_3Q V8D 047&amp;067" xfId="48398" xr:uid="{00000000-0005-0000-0000-0000AF060000}"/>
    <cellStyle name="_047001003_V8D_3Q V8D 047&amp;067 2" xfId="48399" xr:uid="{00000000-0005-0000-0000-0000B0060000}"/>
    <cellStyle name="_047001003_V8D_3Q V8D 047&amp;067 3" xfId="48400" xr:uid="{00000000-0005-0000-0000-0000B1060000}"/>
    <cellStyle name="_047001003_V8D_3Q V8D 047&amp;067 4" xfId="48401" xr:uid="{00000000-0005-0000-0000-0000B2060000}"/>
    <cellStyle name="_047001003_V8D_3Q V8D 047&amp;067 5" xfId="48402" xr:uid="{00000000-0005-0000-0000-0000B3060000}"/>
    <cellStyle name="_047001003_V8D_3Q V8D 047&amp;067_COF_interest allocation_Apr estimation with hedge_0430" xfId="48403" xr:uid="{00000000-0005-0000-0000-0000B4060000}"/>
    <cellStyle name="_047001003_V8D_3Q V8D 047&amp;067_COF_interest allocation_Apr estimation with hedge_0430 2" xfId="48404" xr:uid="{00000000-0005-0000-0000-0000B5060000}"/>
    <cellStyle name="_047001003_V8D_3Q V8D 047&amp;067_COF_interest allocation_Apr estimation with hedge_0430 3" xfId="48405" xr:uid="{00000000-0005-0000-0000-0000B6060000}"/>
    <cellStyle name="_047001003_V8D_3Q V8D 047&amp;067_COF_interest allocation_Apr estimation with hedge_0430 4" xfId="48406" xr:uid="{00000000-0005-0000-0000-0000B7060000}"/>
    <cellStyle name="_047001003_V8D_3Q V8D 047&amp;067_COF_interest allocation_Apr estimation with hedge_0430 5" xfId="48407" xr:uid="{00000000-0005-0000-0000-0000B8060000}"/>
    <cellStyle name="_047001003_V8D_3Q V8D 047&amp;067_COF_interest allocation_Apr estimation with hedge_0430_December 2006 Estimate V4" xfId="48408" xr:uid="{00000000-0005-0000-0000-0000B9060000}"/>
    <cellStyle name="_047001003_V8D_3Q V8D 047&amp;067_COF_interest allocation_Apr estimation with hedge_0430_December 2006 Estimate V4 2" xfId="48409" xr:uid="{00000000-0005-0000-0000-0000BA060000}"/>
    <cellStyle name="_047001003_V8D_3Q V8D 047&amp;067_COF_interest allocation_Apr estimation with hedge_0430_December 2006 Estimate V4 3" xfId="48410" xr:uid="{00000000-0005-0000-0000-0000BB060000}"/>
    <cellStyle name="_047001003_V8D_3Q V8D 047&amp;067_COF_interest allocation_Apr estimation with hedge_0430_December 2006 Estimate V4 4" xfId="48411" xr:uid="{00000000-0005-0000-0000-0000BC060000}"/>
    <cellStyle name="_047001003_V8D_3Q V8D 047&amp;067_COF_interest allocation_Apr estimation with hedge_0430_December 2006 Estimate V4 5" xfId="48412" xr:uid="{00000000-0005-0000-0000-0000BD060000}"/>
    <cellStyle name="_047001003_V8D_3Q V8D 047&amp;067_COF_interest allocation_Apr estimation with hedge_0430_December 2006 Estimate V4_Trail Balance" xfId="48413" xr:uid="{00000000-0005-0000-0000-0000BE060000}"/>
    <cellStyle name="_047001003_V8D_3Q V8D 047&amp;067_COF_interest allocation_Apr estimation with hedge_0430_Trail Balance" xfId="48414" xr:uid="{00000000-0005-0000-0000-0000BF060000}"/>
    <cellStyle name="_047001003_V8D_3Q V8D 047&amp;067_COF_interest allocation_May estimation with hedge_0531" xfId="48415" xr:uid="{00000000-0005-0000-0000-0000C0060000}"/>
    <cellStyle name="_047001003_V8D_3Q V8D 047&amp;067_COF_interest allocation_May estimation with hedge_0531 2" xfId="48416" xr:uid="{00000000-0005-0000-0000-0000C1060000}"/>
    <cellStyle name="_047001003_V8D_3Q V8D 047&amp;067_COF_interest allocation_May estimation with hedge_0531 3" xfId="48417" xr:uid="{00000000-0005-0000-0000-0000C2060000}"/>
    <cellStyle name="_047001003_V8D_3Q V8D 047&amp;067_COF_interest allocation_May estimation with hedge_0531 4" xfId="48418" xr:uid="{00000000-0005-0000-0000-0000C3060000}"/>
    <cellStyle name="_047001003_V8D_3Q V8D 047&amp;067_COF_interest allocation_May estimation with hedge_0531 5" xfId="48419" xr:uid="{00000000-0005-0000-0000-0000C4060000}"/>
    <cellStyle name="_047001003_V8D_3Q V8D 047&amp;067_COF_interest allocation_May estimation with hedge_0531_December 2006 Estimate V4" xfId="48420" xr:uid="{00000000-0005-0000-0000-0000C5060000}"/>
    <cellStyle name="_047001003_V8D_3Q V8D 047&amp;067_COF_interest allocation_May estimation with hedge_0531_December 2006 Estimate V4 2" xfId="48421" xr:uid="{00000000-0005-0000-0000-0000C6060000}"/>
    <cellStyle name="_047001003_V8D_3Q V8D 047&amp;067_COF_interest allocation_May estimation with hedge_0531_December 2006 Estimate V4 3" xfId="48422" xr:uid="{00000000-0005-0000-0000-0000C7060000}"/>
    <cellStyle name="_047001003_V8D_3Q V8D 047&amp;067_COF_interest allocation_May estimation with hedge_0531_December 2006 Estimate V4 4" xfId="48423" xr:uid="{00000000-0005-0000-0000-0000C8060000}"/>
    <cellStyle name="_047001003_V8D_3Q V8D 047&amp;067_COF_interest allocation_May estimation with hedge_0531_December 2006 Estimate V4 5" xfId="48424" xr:uid="{00000000-0005-0000-0000-0000C9060000}"/>
    <cellStyle name="_047001003_V8D_3Q V8D 047&amp;067_COF_interest allocation_May estimation with hedge_0531_December 2006 Estimate V4_Trail Balance" xfId="48425" xr:uid="{00000000-0005-0000-0000-0000CA060000}"/>
    <cellStyle name="_047001003_V8D_3Q V8D 047&amp;067_COF_interest allocation_May estimation with hedge_0531_Trail Balance" xfId="48426" xr:uid="{00000000-0005-0000-0000-0000CB060000}"/>
    <cellStyle name="_047001003_V8D_3Q V8D 047&amp;067_December 2006 Estimate V4" xfId="48427" xr:uid="{00000000-0005-0000-0000-0000CC060000}"/>
    <cellStyle name="_047001003_V8D_3Q V8D 047&amp;067_December 2006 Estimate V4 2" xfId="48428" xr:uid="{00000000-0005-0000-0000-0000CD060000}"/>
    <cellStyle name="_047001003_V8D_3Q V8D 047&amp;067_December 2006 Estimate V4 3" xfId="48429" xr:uid="{00000000-0005-0000-0000-0000CE060000}"/>
    <cellStyle name="_047001003_V8D_3Q V8D 047&amp;067_December 2006 Estimate V4 4" xfId="48430" xr:uid="{00000000-0005-0000-0000-0000CF060000}"/>
    <cellStyle name="_047001003_V8D_3Q V8D 047&amp;067_December 2006 Estimate V4 5" xfId="48431" xr:uid="{00000000-0005-0000-0000-0000D0060000}"/>
    <cellStyle name="_047001003_V8D_3Q V8D 047&amp;067_December 2006 Estimate V4_Trail Balance" xfId="48432" xr:uid="{00000000-0005-0000-0000-0000D1060000}"/>
    <cellStyle name="_047001003_V8D_3Q V8D 047&amp;067_ENI Submission_2Q 06 back up_031606" xfId="48433" xr:uid="{00000000-0005-0000-0000-0000D2060000}"/>
    <cellStyle name="_047001003_V8D_3Q V8D 047&amp;067_ENI Submission_2Q 06 back up_031606 2" xfId="48434" xr:uid="{00000000-0005-0000-0000-0000D3060000}"/>
    <cellStyle name="_047001003_V8D_3Q V8D 047&amp;067_ENI Submission_2Q 06 back up_031606 3" xfId="48435" xr:uid="{00000000-0005-0000-0000-0000D4060000}"/>
    <cellStyle name="_047001003_V8D_3Q V8D 047&amp;067_ENI Submission_2Q 06 back up_031606 4" xfId="48436" xr:uid="{00000000-0005-0000-0000-0000D5060000}"/>
    <cellStyle name="_047001003_V8D_3Q V8D 047&amp;067_ENI Submission_2Q 06 back up_031606 5" xfId="48437" xr:uid="{00000000-0005-0000-0000-0000D6060000}"/>
    <cellStyle name="_047001003_V8D_3Q V8D 047&amp;067_ENI Submission_2Q 06 back up_031606_December 2006 Estimate V4" xfId="48438" xr:uid="{00000000-0005-0000-0000-0000D7060000}"/>
    <cellStyle name="_047001003_V8D_3Q V8D 047&amp;067_ENI Submission_2Q 06 back up_031606_December 2006 Estimate V4 2" xfId="48439" xr:uid="{00000000-0005-0000-0000-0000D8060000}"/>
    <cellStyle name="_047001003_V8D_3Q V8D 047&amp;067_ENI Submission_2Q 06 back up_031606_December 2006 Estimate V4 3" xfId="48440" xr:uid="{00000000-0005-0000-0000-0000D9060000}"/>
    <cellStyle name="_047001003_V8D_3Q V8D 047&amp;067_ENI Submission_2Q 06 back up_031606_December 2006 Estimate V4 4" xfId="48441" xr:uid="{00000000-0005-0000-0000-0000DA060000}"/>
    <cellStyle name="_047001003_V8D_3Q V8D 047&amp;067_ENI Submission_2Q 06 back up_031606_December 2006 Estimate V4 5" xfId="48442" xr:uid="{00000000-0005-0000-0000-0000DB060000}"/>
    <cellStyle name="_047001003_V8D_3Q V8D 047&amp;067_ENI Submission_2Q 06 back up_031606_December 2006 Estimate V4_Trail Balance" xfId="48443" xr:uid="{00000000-0005-0000-0000-0000DC060000}"/>
    <cellStyle name="_047001003_V8D_3Q V8D 047&amp;067_ENI Submission_2Q 06 back up_031606_Trail Balance" xfId="48444" xr:uid="{00000000-0005-0000-0000-0000DD060000}"/>
    <cellStyle name="_047001003_V8D_3Q V8D 047&amp;067_ENI Submission_2Q 06 back up_061206" xfId="48445" xr:uid="{00000000-0005-0000-0000-0000DE060000}"/>
    <cellStyle name="_047001003_V8D_3Q V8D 047&amp;067_ENI Submission_2Q 06 back up_061206 2" xfId="48446" xr:uid="{00000000-0005-0000-0000-0000DF060000}"/>
    <cellStyle name="_047001003_V8D_3Q V8D 047&amp;067_ENI Submission_2Q 06 back up_061206 3" xfId="48447" xr:uid="{00000000-0005-0000-0000-0000E0060000}"/>
    <cellStyle name="_047001003_V8D_3Q V8D 047&amp;067_ENI Submission_2Q 06 back up_061206 4" xfId="48448" xr:uid="{00000000-0005-0000-0000-0000E1060000}"/>
    <cellStyle name="_047001003_V8D_3Q V8D 047&amp;067_ENI Submission_2Q 06 back up_061206 5" xfId="48449" xr:uid="{00000000-0005-0000-0000-0000E2060000}"/>
    <cellStyle name="_047001003_V8D_3Q V8D 047&amp;067_ENI Submission_2Q 06 back up_061206_December 2006 Estimate V4" xfId="48450" xr:uid="{00000000-0005-0000-0000-0000E3060000}"/>
    <cellStyle name="_047001003_V8D_3Q V8D 047&amp;067_ENI Submission_2Q 06 back up_061206_December 2006 Estimate V4 2" xfId="48451" xr:uid="{00000000-0005-0000-0000-0000E4060000}"/>
    <cellStyle name="_047001003_V8D_3Q V8D 047&amp;067_ENI Submission_2Q 06 back up_061206_December 2006 Estimate V4 3" xfId="48452" xr:uid="{00000000-0005-0000-0000-0000E5060000}"/>
    <cellStyle name="_047001003_V8D_3Q V8D 047&amp;067_ENI Submission_2Q 06 back up_061206_December 2006 Estimate V4 4" xfId="48453" xr:uid="{00000000-0005-0000-0000-0000E6060000}"/>
    <cellStyle name="_047001003_V8D_3Q V8D 047&amp;067_ENI Submission_2Q 06 back up_061206_December 2006 Estimate V4 5" xfId="48454" xr:uid="{00000000-0005-0000-0000-0000E7060000}"/>
    <cellStyle name="_047001003_V8D_3Q V8D 047&amp;067_ENI Submission_2Q 06 back up_061206_December 2006 Estimate V4_Trail Balance" xfId="48455" xr:uid="{00000000-0005-0000-0000-0000E8060000}"/>
    <cellStyle name="_047001003_V8D_3Q V8D 047&amp;067_ENI Submission_2Q 06 back up_061206_Trail Balance" xfId="48456" xr:uid="{00000000-0005-0000-0000-0000E9060000}"/>
    <cellStyle name="_047001003_V8D_3Q V8D 047&amp;067_Trail Balance" xfId="48457" xr:uid="{00000000-0005-0000-0000-0000EA060000}"/>
    <cellStyle name="_047001003_V8D_COF_interest allocation_Apr estimation with hedge_0430" xfId="48458" xr:uid="{00000000-0005-0000-0000-0000EB060000}"/>
    <cellStyle name="_047001003_V8D_COF_interest allocation_Apr estimation with hedge_0430 2" xfId="48459" xr:uid="{00000000-0005-0000-0000-0000EC060000}"/>
    <cellStyle name="_047001003_V8D_COF_interest allocation_Apr estimation with hedge_0430 3" xfId="48460" xr:uid="{00000000-0005-0000-0000-0000ED060000}"/>
    <cellStyle name="_047001003_V8D_COF_interest allocation_Apr estimation with hedge_0430 4" xfId="48461" xr:uid="{00000000-0005-0000-0000-0000EE060000}"/>
    <cellStyle name="_047001003_V8D_COF_interest allocation_Apr estimation with hedge_0430 5" xfId="48462" xr:uid="{00000000-0005-0000-0000-0000EF060000}"/>
    <cellStyle name="_047001003_V8D_COF_interest allocation_Apr estimation with hedge_0430_December 2006 Estimate V4" xfId="48463" xr:uid="{00000000-0005-0000-0000-0000F0060000}"/>
    <cellStyle name="_047001003_V8D_COF_interest allocation_Apr estimation with hedge_0430_December 2006 Estimate V4 2" xfId="48464" xr:uid="{00000000-0005-0000-0000-0000F1060000}"/>
    <cellStyle name="_047001003_V8D_COF_interest allocation_Apr estimation with hedge_0430_December 2006 Estimate V4 3" xfId="48465" xr:uid="{00000000-0005-0000-0000-0000F2060000}"/>
    <cellStyle name="_047001003_V8D_COF_interest allocation_Apr estimation with hedge_0430_December 2006 Estimate V4 4" xfId="48466" xr:uid="{00000000-0005-0000-0000-0000F3060000}"/>
    <cellStyle name="_047001003_V8D_COF_interest allocation_Apr estimation with hedge_0430_December 2006 Estimate V4 5" xfId="48467" xr:uid="{00000000-0005-0000-0000-0000F4060000}"/>
    <cellStyle name="_047001003_V8D_COF_interest allocation_Apr estimation with hedge_0430_December 2006 Estimate V4_Trail Balance" xfId="48468" xr:uid="{00000000-0005-0000-0000-0000F5060000}"/>
    <cellStyle name="_047001003_V8D_COF_interest allocation_Apr estimation with hedge_0430_Trail Balance" xfId="48469" xr:uid="{00000000-0005-0000-0000-0000F6060000}"/>
    <cellStyle name="_047001003_V8D_COF_interest allocation_May estimation with hedge_0531" xfId="48470" xr:uid="{00000000-0005-0000-0000-0000F7060000}"/>
    <cellStyle name="_047001003_V8D_COF_interest allocation_May estimation with hedge_0531 2" xfId="48471" xr:uid="{00000000-0005-0000-0000-0000F8060000}"/>
    <cellStyle name="_047001003_V8D_COF_interest allocation_May estimation with hedge_0531 3" xfId="48472" xr:uid="{00000000-0005-0000-0000-0000F9060000}"/>
    <cellStyle name="_047001003_V8D_COF_interest allocation_May estimation with hedge_0531 4" xfId="48473" xr:uid="{00000000-0005-0000-0000-0000FA060000}"/>
    <cellStyle name="_047001003_V8D_COF_interest allocation_May estimation with hedge_0531 5" xfId="48474" xr:uid="{00000000-0005-0000-0000-0000FB060000}"/>
    <cellStyle name="_047001003_V8D_COF_interest allocation_May estimation with hedge_0531_December 2006 Estimate V4" xfId="48475" xr:uid="{00000000-0005-0000-0000-0000FC060000}"/>
    <cellStyle name="_047001003_V8D_COF_interest allocation_May estimation with hedge_0531_December 2006 Estimate V4 2" xfId="48476" xr:uid="{00000000-0005-0000-0000-0000FD060000}"/>
    <cellStyle name="_047001003_V8D_COF_interest allocation_May estimation with hedge_0531_December 2006 Estimate V4 3" xfId="48477" xr:uid="{00000000-0005-0000-0000-0000FE060000}"/>
    <cellStyle name="_047001003_V8D_COF_interest allocation_May estimation with hedge_0531_December 2006 Estimate V4 4" xfId="48478" xr:uid="{00000000-0005-0000-0000-0000FF060000}"/>
    <cellStyle name="_047001003_V8D_COF_interest allocation_May estimation with hedge_0531_December 2006 Estimate V4 5" xfId="48479" xr:uid="{00000000-0005-0000-0000-000000070000}"/>
    <cellStyle name="_047001003_V8D_COF_interest allocation_May estimation with hedge_0531_December 2006 Estimate V4_Trail Balance" xfId="48480" xr:uid="{00000000-0005-0000-0000-000001070000}"/>
    <cellStyle name="_047001003_V8D_COF_interest allocation_May estimation with hedge_0531_Trail Balance" xfId="48481" xr:uid="{00000000-0005-0000-0000-000002070000}"/>
    <cellStyle name="_047001003_V8D_December 2006 Estimate V4" xfId="48482" xr:uid="{00000000-0005-0000-0000-000003070000}"/>
    <cellStyle name="_047001003_V8D_December 2006 Estimate V4 2" xfId="48483" xr:uid="{00000000-0005-0000-0000-000004070000}"/>
    <cellStyle name="_047001003_V8D_December 2006 Estimate V4 3" xfId="48484" xr:uid="{00000000-0005-0000-0000-000005070000}"/>
    <cellStyle name="_047001003_V8D_December 2006 Estimate V4 4" xfId="48485" xr:uid="{00000000-0005-0000-0000-000006070000}"/>
    <cellStyle name="_047001003_V8D_December 2006 Estimate V4 5" xfId="48486" xr:uid="{00000000-0005-0000-0000-000007070000}"/>
    <cellStyle name="_047001003_V8D_December 2006 Estimate V4_Trail Balance" xfId="48487" xr:uid="{00000000-0005-0000-0000-000008070000}"/>
    <cellStyle name="_047001003_V8D_ENI Submission_2Q 06 back up_031606" xfId="48488" xr:uid="{00000000-0005-0000-0000-000009070000}"/>
    <cellStyle name="_047001003_V8D_ENI Submission_2Q 06 back up_031606 2" xfId="48489" xr:uid="{00000000-0005-0000-0000-00000A070000}"/>
    <cellStyle name="_047001003_V8D_ENI Submission_2Q 06 back up_031606 3" xfId="48490" xr:uid="{00000000-0005-0000-0000-00000B070000}"/>
    <cellStyle name="_047001003_V8D_ENI Submission_2Q 06 back up_031606 4" xfId="48491" xr:uid="{00000000-0005-0000-0000-00000C070000}"/>
    <cellStyle name="_047001003_V8D_ENI Submission_2Q 06 back up_031606 5" xfId="48492" xr:uid="{00000000-0005-0000-0000-00000D070000}"/>
    <cellStyle name="_047001003_V8D_ENI Submission_2Q 06 back up_031606_December 2006 Estimate V4" xfId="48493" xr:uid="{00000000-0005-0000-0000-00000E070000}"/>
    <cellStyle name="_047001003_V8D_ENI Submission_2Q 06 back up_031606_December 2006 Estimate V4 2" xfId="48494" xr:uid="{00000000-0005-0000-0000-00000F070000}"/>
    <cellStyle name="_047001003_V8D_ENI Submission_2Q 06 back up_031606_December 2006 Estimate V4 3" xfId="48495" xr:uid="{00000000-0005-0000-0000-000010070000}"/>
    <cellStyle name="_047001003_V8D_ENI Submission_2Q 06 back up_031606_December 2006 Estimate V4 4" xfId="48496" xr:uid="{00000000-0005-0000-0000-000011070000}"/>
    <cellStyle name="_047001003_V8D_ENI Submission_2Q 06 back up_031606_December 2006 Estimate V4 5" xfId="48497" xr:uid="{00000000-0005-0000-0000-000012070000}"/>
    <cellStyle name="_047001003_V8D_ENI Submission_2Q 06 back up_031606_December 2006 Estimate V4_Trail Balance" xfId="48498" xr:uid="{00000000-0005-0000-0000-000013070000}"/>
    <cellStyle name="_047001003_V8D_ENI Submission_2Q 06 back up_031606_Trail Balance" xfId="48499" xr:uid="{00000000-0005-0000-0000-000014070000}"/>
    <cellStyle name="_047001003_V8D_ENI Submission_2Q 06 back up_061206" xfId="48500" xr:uid="{00000000-0005-0000-0000-000015070000}"/>
    <cellStyle name="_047001003_V8D_ENI Submission_2Q 06 back up_061206 2" xfId="48501" xr:uid="{00000000-0005-0000-0000-000016070000}"/>
    <cellStyle name="_047001003_V8D_ENI Submission_2Q 06 back up_061206 3" xfId="48502" xr:uid="{00000000-0005-0000-0000-000017070000}"/>
    <cellStyle name="_047001003_V8D_ENI Submission_2Q 06 back up_061206 4" xfId="48503" xr:uid="{00000000-0005-0000-0000-000018070000}"/>
    <cellStyle name="_047001003_V8D_ENI Submission_2Q 06 back up_061206 5" xfId="48504" xr:uid="{00000000-0005-0000-0000-000019070000}"/>
    <cellStyle name="_047001003_V8D_ENI Submission_2Q 06 back up_061206_December 2006 Estimate V4" xfId="48505" xr:uid="{00000000-0005-0000-0000-00001A070000}"/>
    <cellStyle name="_047001003_V8D_ENI Submission_2Q 06 back up_061206_December 2006 Estimate V4 2" xfId="48506" xr:uid="{00000000-0005-0000-0000-00001B070000}"/>
    <cellStyle name="_047001003_V8D_ENI Submission_2Q 06 back up_061206_December 2006 Estimate V4 3" xfId="48507" xr:uid="{00000000-0005-0000-0000-00001C070000}"/>
    <cellStyle name="_047001003_V8D_ENI Submission_2Q 06 back up_061206_December 2006 Estimate V4 4" xfId="48508" xr:uid="{00000000-0005-0000-0000-00001D070000}"/>
    <cellStyle name="_047001003_V8D_ENI Submission_2Q 06 back up_061206_December 2006 Estimate V4 5" xfId="48509" xr:uid="{00000000-0005-0000-0000-00001E070000}"/>
    <cellStyle name="_047001003_V8D_ENI Submission_2Q 06 back up_061206_December 2006 Estimate V4_Trail Balance" xfId="48510" xr:uid="{00000000-0005-0000-0000-00001F070000}"/>
    <cellStyle name="_047001003_V8D_ENI Submission_2Q 06 back up_061206_Trail Balance" xfId="48511" xr:uid="{00000000-0005-0000-0000-000020070000}"/>
    <cellStyle name="_047001003_V8D_Trail Balance" xfId="48512" xr:uid="{00000000-0005-0000-0000-000021070000}"/>
    <cellStyle name="_05? ????(????)_041208" xfId="48513" xr:uid="{00000000-0005-0000-0000-000022070000}"/>
    <cellStyle name="_05???????V1" xfId="48514" xr:uid="{00000000-0005-0000-0000-000023070000}"/>
    <cellStyle name="_05???????V1 2" xfId="48515" xr:uid="{00000000-0005-0000-0000-000024070000}"/>
    <cellStyle name="_05???????V1 3" xfId="48516" xr:uid="{00000000-0005-0000-0000-000025070000}"/>
    <cellStyle name="_05???????V1 4" xfId="48517" xr:uid="{00000000-0005-0000-0000-000026070000}"/>
    <cellStyle name="_05???????V1 5" xfId="48518" xr:uid="{00000000-0005-0000-0000-000027070000}"/>
    <cellStyle name="_05???????V1_December 2006 Estimate V4" xfId="48519" xr:uid="{00000000-0005-0000-0000-000028070000}"/>
    <cellStyle name="_05???????V1_December 2006 Estimate V4 2" xfId="48520" xr:uid="{00000000-0005-0000-0000-000029070000}"/>
    <cellStyle name="_05???????V1_December 2006 Estimate V4 3" xfId="48521" xr:uid="{00000000-0005-0000-0000-00002A070000}"/>
    <cellStyle name="_05???????V1_December 2006 Estimate V4 4" xfId="48522" xr:uid="{00000000-0005-0000-0000-00002B070000}"/>
    <cellStyle name="_05???????V1_December 2006 Estimate V4 5" xfId="48523" xr:uid="{00000000-0005-0000-0000-00002C070000}"/>
    <cellStyle name="_05???????V1_December 2006 Estimate V4_Trail Balance" xfId="48524" xr:uid="{00000000-0005-0000-0000-00002D070000}"/>
    <cellStyle name="_05???????V1_Trail Balance" xfId="48525" xr:uid="{00000000-0005-0000-0000-00002E070000}"/>
    <cellStyle name="_05???_???_v3" xfId="48526" xr:uid="{00000000-0005-0000-0000-00002F070000}"/>
    <cellStyle name="_05???_???_v3 2" xfId="48527" xr:uid="{00000000-0005-0000-0000-000030070000}"/>
    <cellStyle name="_05???_???_v3 3" xfId="48528" xr:uid="{00000000-0005-0000-0000-000031070000}"/>
    <cellStyle name="_05???_???_v3 4" xfId="48529" xr:uid="{00000000-0005-0000-0000-000032070000}"/>
    <cellStyle name="_05???_???_v3 5" xfId="48530" xr:uid="{00000000-0005-0000-0000-000033070000}"/>
    <cellStyle name="_05???_???_v3_December 2006 Estimate V4" xfId="48531" xr:uid="{00000000-0005-0000-0000-000034070000}"/>
    <cellStyle name="_05???_???_v3_December 2006 Estimate V4 2" xfId="48532" xr:uid="{00000000-0005-0000-0000-000035070000}"/>
    <cellStyle name="_05???_???_v3_December 2006 Estimate V4 3" xfId="48533" xr:uid="{00000000-0005-0000-0000-000036070000}"/>
    <cellStyle name="_05???_???_v3_December 2006 Estimate V4 4" xfId="48534" xr:uid="{00000000-0005-0000-0000-000037070000}"/>
    <cellStyle name="_05???_???_v3_December 2006 Estimate V4 5" xfId="48535" xr:uid="{00000000-0005-0000-0000-000038070000}"/>
    <cellStyle name="_05???_???_v3_December 2006 Estimate V4_Trail Balance" xfId="48536" xr:uid="{00000000-0005-0000-0000-000039070000}"/>
    <cellStyle name="_05???_???_v3_Trail Balance" xfId="48537" xr:uid="{00000000-0005-0000-0000-00003A070000}"/>
    <cellStyle name="_05년 원가절감 계획" xfId="149" xr:uid="{00000000-0005-0000-0000-00003B070000}"/>
    <cellStyle name="_05년MR2000500계획-지원팀" xfId="150" xr:uid="{00000000-0005-0000-0000-00003C070000}"/>
    <cellStyle name="_06년성형2팀수주개발보고1" xfId="151" xr:uid="{00000000-0005-0000-0000-00003D070000}"/>
    <cellStyle name="_07.31.06" xfId="152" xr:uid="{00000000-0005-0000-0000-00003E070000}"/>
    <cellStyle name="_'07? ?? ?? ?????" xfId="48538" xr:uid="{00000000-0005-0000-0000-00003F070000}"/>
    <cellStyle name="_'07? ?? ?? ????? 2" xfId="48539" xr:uid="{00000000-0005-0000-0000-000040070000}"/>
    <cellStyle name="_'07? ?? ?? ????? 3" xfId="48540" xr:uid="{00000000-0005-0000-0000-000041070000}"/>
    <cellStyle name="_'07? ?? ?? ????? 4" xfId="48541" xr:uid="{00000000-0005-0000-0000-000042070000}"/>
    <cellStyle name="_'07? ?? ?? ????? 5" xfId="48542" xr:uid="{00000000-0005-0000-0000-000043070000}"/>
    <cellStyle name="_'07? ?? ?? ?????_December 2006 Estimate V4" xfId="48543" xr:uid="{00000000-0005-0000-0000-000044070000}"/>
    <cellStyle name="_'07? ?? ?? ?????_December 2006 Estimate V4 2" xfId="48544" xr:uid="{00000000-0005-0000-0000-000045070000}"/>
    <cellStyle name="_'07? ?? ?? ?????_December 2006 Estimate V4 3" xfId="48545" xr:uid="{00000000-0005-0000-0000-000046070000}"/>
    <cellStyle name="_'07? ?? ?? ?????_December 2006 Estimate V4 4" xfId="48546" xr:uid="{00000000-0005-0000-0000-000047070000}"/>
    <cellStyle name="_'07? ?? ?? ?????_December 2006 Estimate V4 5" xfId="48547" xr:uid="{00000000-0005-0000-0000-000048070000}"/>
    <cellStyle name="_'07? ?? ?? ?????_December 2006 Estimate V4_Trail Balance" xfId="48548" xr:uid="{00000000-0005-0000-0000-000049070000}"/>
    <cellStyle name="_'07? ?? ?? ?????_Trail Balance" xfId="48549" xr:uid="{00000000-0005-0000-0000-00004A070000}"/>
    <cellStyle name="_'07? ?? ?????" xfId="48550" xr:uid="{00000000-0005-0000-0000-00004B070000}"/>
    <cellStyle name="_'07? ?? ????? 2" xfId="48551" xr:uid="{00000000-0005-0000-0000-00004C070000}"/>
    <cellStyle name="_'07? ?? ????? 3" xfId="48552" xr:uid="{00000000-0005-0000-0000-00004D070000}"/>
    <cellStyle name="_'07? ?? ????? 4" xfId="48553" xr:uid="{00000000-0005-0000-0000-00004E070000}"/>
    <cellStyle name="_'07? ?? ????? 5" xfId="48554" xr:uid="{00000000-0005-0000-0000-00004F070000}"/>
    <cellStyle name="_'07? ?? ?????_December 2006 Estimate V4" xfId="48555" xr:uid="{00000000-0005-0000-0000-000050070000}"/>
    <cellStyle name="_'07? ?? ?????_December 2006 Estimate V4 2" xfId="48556" xr:uid="{00000000-0005-0000-0000-000051070000}"/>
    <cellStyle name="_'07? ?? ?????_December 2006 Estimate V4 3" xfId="48557" xr:uid="{00000000-0005-0000-0000-000052070000}"/>
    <cellStyle name="_'07? ?? ?????_December 2006 Estimate V4 4" xfId="48558" xr:uid="{00000000-0005-0000-0000-000053070000}"/>
    <cellStyle name="_'07? ?? ?????_December 2006 Estimate V4 5" xfId="48559" xr:uid="{00000000-0005-0000-0000-000054070000}"/>
    <cellStyle name="_'07? ?? ?????_December 2006 Estimate V4_Trail Balance" xfId="48560" xr:uid="{00000000-0005-0000-0000-000055070000}"/>
    <cellStyle name="_'07? ?? ?????_Trail Balance" xfId="48561" xr:uid="{00000000-0005-0000-0000-000056070000}"/>
    <cellStyle name="_0809_MaricelAbejuela_ChatoManglicmot_1018000" xfId="153" xr:uid="{00000000-0005-0000-0000-000057070000}"/>
    <cellStyle name="_0809_MaricelAbejuela_ChatoManglicmot_2018000" xfId="154" xr:uid="{00000000-0005-0000-0000-000058070000}"/>
    <cellStyle name="_1" xfId="155" xr:uid="{00000000-0005-0000-0000-000059070000}"/>
    <cellStyle name="_1)Accured OI 092009(ค่าบริการขนเงิน 092009)" xfId="156" xr:uid="{00000000-0005-0000-0000-00005A070000}"/>
    <cellStyle name="_1.3 Holding Company" xfId="157" xr:uid="{00000000-0005-0000-0000-00005B070000}"/>
    <cellStyle name="_1.TB_lookup_200908" xfId="48562" xr:uid="{00000000-0005-0000-0000-00005C070000}"/>
    <cellStyle name="_1.TB_lookup_200908_Trail Balance" xfId="48563" xr:uid="{00000000-0005-0000-0000-00005D070000}"/>
    <cellStyle name="_1.TB_lookup_200909" xfId="48564" xr:uid="{00000000-0005-0000-0000-00005E070000}"/>
    <cellStyle name="_1.TB_lookup_200909_Trail Balance" xfId="48565" xr:uid="{00000000-0005-0000-0000-00005F070000}"/>
    <cellStyle name="_1_Reconcile Monthend - May 2010_Arunee New" xfId="48566" xr:uid="{00000000-0005-0000-0000-000060070000}"/>
    <cellStyle name="_10-1" xfId="48567" xr:uid="{00000000-0005-0000-0000-000061070000}"/>
    <cellStyle name="_10-1_9 IntercoBS" xfId="48568" xr:uid="{00000000-0005-0000-0000-000062070000}"/>
    <cellStyle name="_10-10" xfId="48569" xr:uid="{00000000-0005-0000-0000-000063070000}"/>
    <cellStyle name="_10-10_9 IntercoBS" xfId="48570" xr:uid="{00000000-0005-0000-0000-000064070000}"/>
    <cellStyle name="_10월CONT계획" xfId="158" xr:uid="{00000000-0005-0000-0000-000065070000}"/>
    <cellStyle name="_11.11 " xfId="48571" xr:uid="{00000000-0005-0000-0000-000066070000}"/>
    <cellStyle name="_11.11 _9 IntercoBS" xfId="48572" xr:uid="{00000000-0005-0000-0000-000067070000}"/>
    <cellStyle name="_11.19_MM Asset_11.20_MMLaib_11.22_Repricing_11.23_Maturity" xfId="48573" xr:uid="{00000000-0005-0000-0000-000068070000}"/>
    <cellStyle name="_11.19_MM Asset_11.20_MMLaib_11.22_Repricing_11.23_Maturity_TB" xfId="48574" xr:uid="{00000000-0005-0000-0000-000069070000}"/>
    <cellStyle name="_11.19_MM Asset_11.20_MMLaib_11.22_Repricing_11.23_Maturity_Trail Balance" xfId="48575" xr:uid="{00000000-0005-0000-0000-00006A070000}"/>
    <cellStyle name="_11.2 " xfId="48576" xr:uid="{00000000-0005-0000-0000-00006B070000}"/>
    <cellStyle name="_11.2 _9 IntercoBS" xfId="48577" xr:uid="{00000000-0005-0000-0000-00006C070000}"/>
    <cellStyle name="_11.2_DT" xfId="48578" xr:uid="{00000000-0005-0000-0000-00006D070000}"/>
    <cellStyle name="_11.3 and 11.4_Int receive_paid" xfId="48579" xr:uid="{00000000-0005-0000-0000-00006E070000}"/>
    <cellStyle name="_11.3 and 11.4_Int receive_paid_Trail Balance" xfId="48580" xr:uid="{00000000-0005-0000-0000-00006F070000}"/>
    <cellStyle name="_11.6 (1) and 11.22 (Revised)" xfId="48581" xr:uid="{00000000-0005-0000-0000-000070070000}"/>
    <cellStyle name="_11.6 (1) and 11.22 (Revised)_TB" xfId="48582" xr:uid="{00000000-0005-0000-0000-000071070000}"/>
    <cellStyle name="_11.6 (1) and 11.22 (Revised)_Trail Balance" xfId="48583" xr:uid="{00000000-0005-0000-0000-000072070000}"/>
    <cellStyle name="_11.6_BLNT012(new)_090930" xfId="48584" xr:uid="{00000000-0005-0000-0000-000073070000}"/>
    <cellStyle name="_11.9 Loan by segment" xfId="48585" xr:uid="{00000000-0005-0000-0000-000074070000}"/>
    <cellStyle name="_11.Gain&amp;Loss" xfId="48586" xr:uid="{00000000-0005-0000-0000-000075070000}"/>
    <cellStyle name="_11.Gain&amp;Loss_9 IntercoBS" xfId="48587" xr:uid="{00000000-0005-0000-0000-000076070000}"/>
    <cellStyle name="_112 input vat v10 AUG 04" xfId="159" xr:uid="{00000000-0005-0000-0000-000077070000}"/>
    <cellStyle name="_112 input vat v10 JUL 04" xfId="160" xr:uid="{00000000-0005-0000-0000-000078070000}"/>
    <cellStyle name="_112 input vat v10 Jun03" xfId="161" xr:uid="{00000000-0005-0000-0000-000079070000}"/>
    <cellStyle name="_112 input vat v10 Sep 03" xfId="162" xr:uid="{00000000-0005-0000-0000-00007A070000}"/>
    <cellStyle name="_112 output tax Jun'03" xfId="163" xr:uid="{00000000-0005-0000-0000-00007B070000}"/>
    <cellStyle name="_112 output vat v19 AUG03" xfId="164" xr:uid="{00000000-0005-0000-0000-00007C070000}"/>
    <cellStyle name="_112 Output vat v19 MAY 04" xfId="165" xr:uid="{00000000-0005-0000-0000-00007D070000}"/>
    <cellStyle name="_112 output vat v19 Oct03" xfId="166" xr:uid="{00000000-0005-0000-0000-00007E070000}"/>
    <cellStyle name="_112 output vat v19 Sepl03" xfId="167" xr:uid="{00000000-0005-0000-0000-00007F070000}"/>
    <cellStyle name="_11605400" xfId="168" xr:uid="{00000000-0005-0000-0000-000080070000}"/>
    <cellStyle name="_11605400_APN-Other co." xfId="169" xr:uid="{00000000-0005-0000-0000-000081070000}"/>
    <cellStyle name="_11605400_B2S Legal COA_BSPL_ P13A  02032012 " xfId="170" xr:uid="{00000000-0005-0000-0000-000082070000}"/>
    <cellStyle name="_11605400_Confirm related " xfId="171" xr:uid="{00000000-0005-0000-0000-000083070000}"/>
    <cellStyle name="_11605400_ODP-2" xfId="172" xr:uid="{00000000-0005-0000-0000-000084070000}"/>
    <cellStyle name="_1-2" xfId="48588" xr:uid="{00000000-0005-0000-0000-000085070000}"/>
    <cellStyle name="_12.11" xfId="48589" xr:uid="{00000000-0005-0000-0000-000086070000}"/>
    <cellStyle name="_12.11_9 IntercoBS" xfId="48590" xr:uid="{00000000-0005-0000-0000-000087070000}"/>
    <cellStyle name="_12.3 " xfId="48591" xr:uid="{00000000-0005-0000-0000-000088070000}"/>
    <cellStyle name="_12.3 _9 IntercoBS" xfId="48592" xr:uid="{00000000-0005-0000-0000-000089070000}"/>
    <cellStyle name="_1-2_10-1" xfId="48593" xr:uid="{00000000-0005-0000-0000-00008A070000}"/>
    <cellStyle name="_1-2_10-10" xfId="48594" xr:uid="{00000000-0005-0000-0000-00008B070000}"/>
    <cellStyle name="_1-2_12-7" xfId="48595" xr:uid="{00000000-0005-0000-0000-00008C070000}"/>
    <cellStyle name="_1-2_14-9 " xfId="48596" xr:uid="{00000000-0005-0000-0000-00008D070000}"/>
    <cellStyle name="_1-2_15-11" xfId="48597" xr:uid="{00000000-0005-0000-0000-00008E070000}"/>
    <cellStyle name="_1-2_15-3" xfId="48598" xr:uid="{00000000-0005-0000-0000-00008F070000}"/>
    <cellStyle name="_1-2_16-3 " xfId="48599" xr:uid="{00000000-0005-0000-0000-000090070000}"/>
    <cellStyle name="_1-2_18-1" xfId="48600" xr:uid="{00000000-0005-0000-0000-000091070000}"/>
    <cellStyle name="_1-2_19-3" xfId="48601" xr:uid="{00000000-0005-0000-0000-000092070000}"/>
    <cellStyle name="_1-2_19-7 " xfId="48602" xr:uid="{00000000-0005-0000-0000-000093070000}"/>
    <cellStyle name="_1-2_20-7 " xfId="48603" xr:uid="{00000000-0005-0000-0000-000094070000}"/>
    <cellStyle name="_1-2_23-4 " xfId="48604" xr:uid="{00000000-0005-0000-0000-000095070000}"/>
    <cellStyle name="_1-2_26-10" xfId="48605" xr:uid="{00000000-0005-0000-0000-000096070000}"/>
    <cellStyle name="_1-2_2-7" xfId="48606" xr:uid="{00000000-0005-0000-0000-000097070000}"/>
    <cellStyle name="_1-2_27-10" xfId="48607" xr:uid="{00000000-0005-0000-0000-000098070000}"/>
    <cellStyle name="_1-2_29-6" xfId="48608" xr:uid="{00000000-0005-0000-0000-000099070000}"/>
    <cellStyle name="_1-2_31-5" xfId="48609" xr:uid="{00000000-0005-0000-0000-00009A070000}"/>
    <cellStyle name="_1-2_3-7 " xfId="48610" xr:uid="{00000000-0005-0000-0000-00009B070000}"/>
    <cellStyle name="_1-2_5-10" xfId="48611" xr:uid="{00000000-0005-0000-0000-00009C070000}"/>
    <cellStyle name="_1-2_8-10" xfId="48612" xr:uid="{00000000-0005-0000-0000-00009D070000}"/>
    <cellStyle name="_1-2_Book2" xfId="48613" xr:uid="{00000000-0005-0000-0000-00009E070000}"/>
    <cellStyle name="_1-2_Payment template" xfId="48614" xr:uid="{00000000-0005-0000-0000-00009F070000}"/>
    <cellStyle name="_1-2_Payment template (18)" xfId="48615" xr:uid="{00000000-0005-0000-0000-0000A0070000}"/>
    <cellStyle name="_1-2_Payment template (2)" xfId="48616" xr:uid="{00000000-0005-0000-0000-0000A1070000}"/>
    <cellStyle name="_1-2_Payment template (7)" xfId="48617" xr:uid="{00000000-0005-0000-0000-0000A2070000}"/>
    <cellStyle name="_1-2_Payment template (9)" xfId="48618" xr:uid="{00000000-0005-0000-0000-0000A3070000}"/>
    <cellStyle name="_1-2_Payment template_Sheet3_1" xfId="48619" xr:uid="{00000000-0005-0000-0000-0000A4070000}"/>
    <cellStyle name="_1-2_Payment template2006" xfId="48620" xr:uid="{00000000-0005-0000-0000-0000A5070000}"/>
    <cellStyle name="_1-2_Payment template2007(Total)" xfId="48621" xr:uid="{00000000-0005-0000-0000-0000A6070000}"/>
    <cellStyle name="_1-2_Payment templateDEC" xfId="48622" xr:uid="{00000000-0005-0000-0000-0000A7070000}"/>
    <cellStyle name="_1-2_Payment templatefeb06" xfId="48623" xr:uid="{00000000-0005-0000-0000-0000A8070000}"/>
    <cellStyle name="_122008_STAT TO GAAP WALK_GECT_290709" xfId="48624" xr:uid="{00000000-0005-0000-0000-0000A9070000}"/>
    <cellStyle name="_122008_STAT TO GAAP WALK_GECT_290709 2" xfId="48625" xr:uid="{00000000-0005-0000-0000-0000AA070000}"/>
    <cellStyle name="_122008_STAT TO GAAP WALK_GECT_290709 3" xfId="48626" xr:uid="{00000000-0005-0000-0000-0000AB070000}"/>
    <cellStyle name="_122008_STAT TO GAAP WALK_GECT_290709 4" xfId="48627" xr:uid="{00000000-0005-0000-0000-0000AC070000}"/>
    <cellStyle name="_122008_STAT TO GAAP WALK_GECT_290709 5" xfId="48628" xr:uid="{00000000-0005-0000-0000-0000AD070000}"/>
    <cellStyle name="_122008_STAT TO GAAP WALK_GECT_290709_GCS_Package for 2010May" xfId="48629" xr:uid="{00000000-0005-0000-0000-0000AE070000}"/>
    <cellStyle name="_122008_STAT TO GAAP WALK_GECT_290709_GCS_Package for 2010May 2" xfId="48630" xr:uid="{00000000-0005-0000-0000-0000AF070000}"/>
    <cellStyle name="_122008_STAT TO GAAP WALK_GECT_290709_GCS_Package for 2010Nov" xfId="48631" xr:uid="{00000000-0005-0000-0000-0000B0070000}"/>
    <cellStyle name="_122008_STAT TO GAAP WALK_GECT_290709_GCS_Package for 2010Oct" xfId="48632" xr:uid="{00000000-0005-0000-0000-0000B1070000}"/>
    <cellStyle name="_122008_STAT TO GAAP WALK_GECT_290709_GCS_Package for 2011Feb" xfId="48633" xr:uid="{00000000-0005-0000-0000-0000B2070000}"/>
    <cellStyle name="_122008_STAT TO GAAP WALK_GECT_290709_GCS_Package for 2011Jan" xfId="48634" xr:uid="{00000000-0005-0000-0000-0000B3070000}"/>
    <cellStyle name="_122008_STAT TO GAAP WALK_GECT_290709_GCS_Package for YE2009_150110" xfId="48635" xr:uid="{00000000-0005-0000-0000-0000B4070000}"/>
    <cellStyle name="_122008_STAT TO GAAP WALK_GECT_290709_GCS_Package for YE2009_150110 2" xfId="48636" xr:uid="{00000000-0005-0000-0000-0000B5070000}"/>
    <cellStyle name="_122008_STAT TO GAAP WALK_GECT_290709_GECT Package for 2010JAN" xfId="48637" xr:uid="{00000000-0005-0000-0000-0000B6070000}"/>
    <cellStyle name="_122008_STAT TO GAAP WALK_GECT_290709_GECT Package for 2010JAN 2" xfId="48638" xr:uid="{00000000-0005-0000-0000-0000B7070000}"/>
    <cellStyle name="_122008_STAT TO GAAP WALK_GECT_290709_GECT Package for YE2009" xfId="48639" xr:uid="{00000000-0005-0000-0000-0000B8070000}"/>
    <cellStyle name="_122008_STAT TO GAAP WALK_GECT_290709_GECT Package for YE2009 2" xfId="48640" xr:uid="{00000000-0005-0000-0000-0000B9070000}"/>
    <cellStyle name="_122008_STAT TO GAAP WALK_GECT_290709_GECT_Mth pack 200911_091209" xfId="48641" xr:uid="{00000000-0005-0000-0000-0000BA070000}"/>
    <cellStyle name="_122008_STAT TO GAAP WALK_GECT_290709_GECT_Mth pack 200911_091209 2" xfId="48642" xr:uid="{00000000-0005-0000-0000-0000BB070000}"/>
    <cellStyle name="_122008_STAT TO GAAP WALK_GECT_290709_GECT_Mth pack 200911_091209 3" xfId="48643" xr:uid="{00000000-0005-0000-0000-0000BC070000}"/>
    <cellStyle name="_122008_STAT TO GAAP WALK_GECT_290709_GECT_Mth pack 200911_091209 4" xfId="48644" xr:uid="{00000000-0005-0000-0000-0000BD070000}"/>
    <cellStyle name="_122008_STAT TO GAAP WALK_GECT_290709_GECT_Mth pack 200911_091209 5" xfId="48645" xr:uid="{00000000-0005-0000-0000-0000BE070000}"/>
    <cellStyle name="_122008_STAT TO GAAP WALK_GECT_290709_GECT_Mth pack 200911_091209_GECT Package for 2010JAN" xfId="48646" xr:uid="{00000000-0005-0000-0000-0000BF070000}"/>
    <cellStyle name="_122008_STAT TO GAAP WALK_GECT_290709_GECT_Mth pack 200911_091209_GECT Package for 2010JAN 2" xfId="48647" xr:uid="{00000000-0005-0000-0000-0000C0070000}"/>
    <cellStyle name="_122008_STAT TO GAAP WALK_GECT_290709_GECT_Mth pack 200911_091209_GECT Package for YE2009" xfId="48648" xr:uid="{00000000-0005-0000-0000-0000C1070000}"/>
    <cellStyle name="_122008_STAT TO GAAP WALK_GECT_290709_GECT_Mth pack 200911_091209_GECT Package for YE2009 2" xfId="48649" xr:uid="{00000000-0005-0000-0000-0000C2070000}"/>
    <cellStyle name="_122008_STAT TO GAAP WALK_TSS_050609" xfId="48650" xr:uid="{00000000-0005-0000-0000-0000C3070000}"/>
    <cellStyle name="_12-7" xfId="48651" xr:uid="{00000000-0005-0000-0000-0000C4070000}"/>
    <cellStyle name="_12-7_9 IntercoBS" xfId="48652" xr:uid="{00000000-0005-0000-0000-0000C5070000}"/>
    <cellStyle name="_1-3" xfId="48653" xr:uid="{00000000-0005-0000-0000-0000C6070000}"/>
    <cellStyle name="_1-3_9 IntercoBS" xfId="48654" xr:uid="{00000000-0005-0000-0000-0000C7070000}"/>
    <cellStyle name="_130007??" xfId="48655" xr:uid="{00000000-0005-0000-0000-0000C8070000}"/>
    <cellStyle name="_13-2007_TB (-CC) New" xfId="48656" xr:uid="{00000000-0005-0000-0000-0000C9070000}"/>
    <cellStyle name="_13-2007_TB (-CC) New 2" xfId="48657" xr:uid="{00000000-0005-0000-0000-0000CA070000}"/>
    <cellStyle name="_13-2007_TB (-CC) New 3" xfId="48658" xr:uid="{00000000-0005-0000-0000-0000CB070000}"/>
    <cellStyle name="_13-2007_TB (-CC) New 4" xfId="48659" xr:uid="{00000000-0005-0000-0000-0000CC070000}"/>
    <cellStyle name="_13-2007_TB (-CC) New 5" xfId="48660" xr:uid="{00000000-0005-0000-0000-0000CD070000}"/>
    <cellStyle name="_13-2007_TB (-CC) New_All_Mapping_091101" xfId="48661" xr:uid="{00000000-0005-0000-0000-0000CE070000}"/>
    <cellStyle name="_13-2007_TB (-CC) New_All_Mapping_091101 2" xfId="48662" xr:uid="{00000000-0005-0000-0000-0000CF070000}"/>
    <cellStyle name="_13-2007_TB (-CC) New_All_Mapping_091101 3" xfId="48663" xr:uid="{00000000-0005-0000-0000-0000D0070000}"/>
    <cellStyle name="_13-2007_TB (-CC) New_All_Mapping_091101 4" xfId="48664" xr:uid="{00000000-0005-0000-0000-0000D1070000}"/>
    <cellStyle name="_13-2007_TB (-CC) New_All_Mapping_091101 5" xfId="48665" xr:uid="{00000000-0005-0000-0000-0000D2070000}"/>
    <cellStyle name="_13-2007_TB (-CC) New_All_Mapping_091101_GECT Package for 2010JAN" xfId="48666" xr:uid="{00000000-0005-0000-0000-0000D3070000}"/>
    <cellStyle name="_13-2007_TB (-CC) New_All_Mapping_091101_GECT Package for 2010JAN 2" xfId="48667" xr:uid="{00000000-0005-0000-0000-0000D4070000}"/>
    <cellStyle name="_13-2007_TB (-CC) New_All_Mapping_091101_GECT Package for YE2009" xfId="48668" xr:uid="{00000000-0005-0000-0000-0000D5070000}"/>
    <cellStyle name="_13-2007_TB (-CC) New_All_Mapping_091101_GECT Package for YE2009 2" xfId="48669" xr:uid="{00000000-0005-0000-0000-0000D6070000}"/>
    <cellStyle name="_13-2007_TB (-CC) New_GCS_Mth pack 200911" xfId="48670" xr:uid="{00000000-0005-0000-0000-0000D7070000}"/>
    <cellStyle name="_13-2007_TB (-CC) New_GCS_Mth pack 200911_TSS_Mth pack 200911_091209" xfId="48671" xr:uid="{00000000-0005-0000-0000-0000D8070000}"/>
    <cellStyle name="_13-2007_TB (-CC) New_GCS_Package for 2010May" xfId="48672" xr:uid="{00000000-0005-0000-0000-0000D9070000}"/>
    <cellStyle name="_13-2007_TB (-CC) New_GCS_Package for 2010May 2" xfId="48673" xr:uid="{00000000-0005-0000-0000-0000DA070000}"/>
    <cellStyle name="_13-2007_TB (-CC) New_GCS_Package for 2010Nov" xfId="48674" xr:uid="{00000000-0005-0000-0000-0000DB070000}"/>
    <cellStyle name="_13-2007_TB (-CC) New_GCS_Package for 2010Oct" xfId="48675" xr:uid="{00000000-0005-0000-0000-0000DC070000}"/>
    <cellStyle name="_13-2007_TB (-CC) New_GCS_Package for 2011Feb" xfId="48676" xr:uid="{00000000-0005-0000-0000-0000DD070000}"/>
    <cellStyle name="_13-2007_TB (-CC) New_GCS_Package for 2011Jan" xfId="48677" xr:uid="{00000000-0005-0000-0000-0000DE070000}"/>
    <cellStyle name="_13-2007_TB (-CC) New_GCS_Package for YE2009_150110" xfId="48678" xr:uid="{00000000-0005-0000-0000-0000DF070000}"/>
    <cellStyle name="_13-2007_TB (-CC) New_GCS_Package for YE2009_150110 2" xfId="48679" xr:uid="{00000000-0005-0000-0000-0000E0070000}"/>
    <cellStyle name="_13-2007_TB (-CC) New_GECT Package for 2010JAN" xfId="48680" xr:uid="{00000000-0005-0000-0000-0000E1070000}"/>
    <cellStyle name="_13-2007_TB (-CC) New_GECT Package for 2010JAN 2" xfId="48681" xr:uid="{00000000-0005-0000-0000-0000E2070000}"/>
    <cellStyle name="_13-2007_TB (-CC) New_GECT Package for YE2009" xfId="48682" xr:uid="{00000000-0005-0000-0000-0000E3070000}"/>
    <cellStyle name="_13-2007_TB (-CC) New_GECT Package for YE2009 2" xfId="48683" xr:uid="{00000000-0005-0000-0000-0000E4070000}"/>
    <cellStyle name="_13-2007_TB (-CC) New_GECT_Eliminate template_Jan 10" xfId="48684" xr:uid="{00000000-0005-0000-0000-0000E5070000}"/>
    <cellStyle name="_13-2007_TB (-CC) New_GECT_Eliminate template_Jan 10 2" xfId="48685" xr:uid="{00000000-0005-0000-0000-0000E6070000}"/>
    <cellStyle name="_13-2007_TB (-CC) New_GECT_Eliminate template_Jan 10_AYCAP_Package for 2010Apr" xfId="48686" xr:uid="{00000000-0005-0000-0000-0000E7070000}"/>
    <cellStyle name="_13-2007_TB (-CC) New_GECT_Eliminate template_Jan 10_AYCAP_Package for 2010Apr 2" xfId="48687" xr:uid="{00000000-0005-0000-0000-0000E8070000}"/>
    <cellStyle name="_13-2007_TB (-CC) New_GECT_Eliminate template_Jan 10_AYCAP_Package for 2010Jun" xfId="48688" xr:uid="{00000000-0005-0000-0000-0000E9070000}"/>
    <cellStyle name="_13-2007_TB (-CC) New_GECT_Eliminate template_Jan 10_AYCAP_Package for 2010Jun 2" xfId="48689" xr:uid="{00000000-0005-0000-0000-0000EA070000}"/>
    <cellStyle name="_13-2007_TB (-CC) New_GECT_Eliminate template_Jan 10_AYCAP_Package for 2010Mar" xfId="48690" xr:uid="{00000000-0005-0000-0000-0000EB070000}"/>
    <cellStyle name="_13-2007_TB (-CC) New_GECT_Eliminate template_Jan 10_AYCAP_Package for 2010Mar 2" xfId="48691" xr:uid="{00000000-0005-0000-0000-0000EC070000}"/>
    <cellStyle name="_13-2007_TB (-CC) New_GECT_Eliminate template_Jan 10_AYCAP_Package for 2010Nov" xfId="48692" xr:uid="{00000000-0005-0000-0000-0000ED070000}"/>
    <cellStyle name="_13-2007_TB (-CC) New_GECT_Eliminate template_Jan 10_AYCAP_Package for 2010Nov 2" xfId="48693" xr:uid="{00000000-0005-0000-0000-0000EE070000}"/>
    <cellStyle name="_13-2007_TB (-CC) New_GECT_Eliminate template_Jan 10_AYCAP_Package for 2010Oct" xfId="48694" xr:uid="{00000000-0005-0000-0000-0000EF070000}"/>
    <cellStyle name="_13-2007_TB (-CC) New_GECT_Eliminate template_Jan 10_AYCAP_Package for 2010Oct 2" xfId="48695" xr:uid="{00000000-0005-0000-0000-0000F0070000}"/>
    <cellStyle name="_13-2007_TB (-CC) New_GECT_Eliminate template_Jan 10_GECT Package for 2010Mar" xfId="48696" xr:uid="{00000000-0005-0000-0000-0000F1070000}"/>
    <cellStyle name="_13-2007_TB (-CC) New_GECT_Eliminate template_Jan 10_GECT Package for 2010Mar 2" xfId="48697" xr:uid="{00000000-0005-0000-0000-0000F2070000}"/>
    <cellStyle name="_13-2007_TB (-CC) New_KCC_Mth pack 200911" xfId="48698" xr:uid="{00000000-0005-0000-0000-0000F3070000}"/>
    <cellStyle name="_13-2007_TB (-CC) New_KCC_Mth pack 200911 2" xfId="48699" xr:uid="{00000000-0005-0000-0000-0000F4070000}"/>
    <cellStyle name="_13-2007_TB (-CC) New_KCC_Mth pack 200911 3" xfId="48700" xr:uid="{00000000-0005-0000-0000-0000F5070000}"/>
    <cellStyle name="_13-2007_TB (-CC) New_KCC_Mth pack 200911 4" xfId="48701" xr:uid="{00000000-0005-0000-0000-0000F6070000}"/>
    <cellStyle name="_13-2007_TB (-CC) New_KCC_Mth pack 200911 5" xfId="48702" xr:uid="{00000000-0005-0000-0000-0000F7070000}"/>
    <cellStyle name="_13-2007_TB (-CC) New_KCC_Mth pack 200911_GCS_Package for 2010May" xfId="48703" xr:uid="{00000000-0005-0000-0000-0000F8070000}"/>
    <cellStyle name="_13-2007_TB (-CC) New_KCC_Mth pack 200911_GCS_Package for 2010May 2" xfId="48704" xr:uid="{00000000-0005-0000-0000-0000F9070000}"/>
    <cellStyle name="_13-2007_TB (-CC) New_KCC_Mth pack 200911_GCS_Package for 2010Nov" xfId="48705" xr:uid="{00000000-0005-0000-0000-0000FA070000}"/>
    <cellStyle name="_13-2007_TB (-CC) New_KCC_Mth pack 200911_GCS_Package for 2010Oct" xfId="48706" xr:uid="{00000000-0005-0000-0000-0000FB070000}"/>
    <cellStyle name="_13-2007_TB (-CC) New_KCC_Mth pack 200911_GCS_Package for 2011Feb" xfId="48707" xr:uid="{00000000-0005-0000-0000-0000FC070000}"/>
    <cellStyle name="_13-2007_TB (-CC) New_KCC_Mth pack 200911_GCS_Package for 2011Jan" xfId="48708" xr:uid="{00000000-0005-0000-0000-0000FD070000}"/>
    <cellStyle name="_13-2007_TB (-CC) New_KCC_Mth pack 200911_GCS_Package for YE2009_150110" xfId="48709" xr:uid="{00000000-0005-0000-0000-0000FE070000}"/>
    <cellStyle name="_13-2007_TB (-CC) New_KCC_Mth pack 200911_GCS_Package for YE2009_150110 2" xfId="48710" xr:uid="{00000000-0005-0000-0000-0000FF070000}"/>
    <cellStyle name="_13-2007_TB (-CC) New_KCC_Mth pack 200911_GECT Package for 2010JAN" xfId="48711" xr:uid="{00000000-0005-0000-0000-000000080000}"/>
    <cellStyle name="_13-2007_TB (-CC) New_KCC_Mth pack 200911_GECT Package for 2010JAN 2" xfId="48712" xr:uid="{00000000-0005-0000-0000-000001080000}"/>
    <cellStyle name="_13-2007_TB (-CC) New_KCC_Mth pack 200911_GECT Package for YE2009" xfId="48713" xr:uid="{00000000-0005-0000-0000-000002080000}"/>
    <cellStyle name="_13-2007_TB (-CC) New_KCC_Mth pack 200911_GECT Package for YE2009 2" xfId="48714" xr:uid="{00000000-0005-0000-0000-000003080000}"/>
    <cellStyle name="_13-2007_TB (-CC) New_KCC_Mth pack 200911_TSS_Mth pack 200911_091209" xfId="48715" xr:uid="{00000000-0005-0000-0000-000004080000}"/>
    <cellStyle name="_13-2007_TB (-CC) New_Leadsheet &amp; FS_GCS_2009_Nov4" xfId="48716" xr:uid="{00000000-0005-0000-0000-000005080000}"/>
    <cellStyle name="_13-2007_TB (-CC) New_Leadsheet &amp; FS_GCS_2009_Nov4 2" xfId="48717" xr:uid="{00000000-0005-0000-0000-000006080000}"/>
    <cellStyle name="_13-2007_TB (-CC) New_Leadsheet &amp; FS_GCS_2009_Nov4 3" xfId="48718" xr:uid="{00000000-0005-0000-0000-000007080000}"/>
    <cellStyle name="_13-2007_TB (-CC) New_Leadsheet &amp; FS_GCS_2009_Nov4 4" xfId="48719" xr:uid="{00000000-0005-0000-0000-000008080000}"/>
    <cellStyle name="_13-2007_TB (-CC) New_Leadsheet &amp; FS_GCS_2009_Nov4 5" xfId="48720" xr:uid="{00000000-0005-0000-0000-000009080000}"/>
    <cellStyle name="_13-2007_TB (-CC) New_Leadsheet &amp; FS_GCS_2009_Nov4_GCS_Package for 2010May" xfId="48721" xr:uid="{00000000-0005-0000-0000-00000A080000}"/>
    <cellStyle name="_13-2007_TB (-CC) New_Leadsheet &amp; FS_GCS_2009_Nov4_GCS_Package for 2010May 2" xfId="48722" xr:uid="{00000000-0005-0000-0000-00000B080000}"/>
    <cellStyle name="_13-2007_TB (-CC) New_Leadsheet &amp; FS_GCS_2009_Nov4_GCS_Package for 2010Nov" xfId="48723" xr:uid="{00000000-0005-0000-0000-00000C080000}"/>
    <cellStyle name="_13-2007_TB (-CC) New_Leadsheet &amp; FS_GCS_2009_Nov4_GCS_Package for 2010Oct" xfId="48724" xr:uid="{00000000-0005-0000-0000-00000D080000}"/>
    <cellStyle name="_13-2007_TB (-CC) New_Leadsheet &amp; FS_GCS_2009_Nov4_GCS_Package for 2011Feb" xfId="48725" xr:uid="{00000000-0005-0000-0000-00000E080000}"/>
    <cellStyle name="_13-2007_TB (-CC) New_Leadsheet &amp; FS_GCS_2009_Nov4_GCS_Package for 2011Jan" xfId="48726" xr:uid="{00000000-0005-0000-0000-00000F080000}"/>
    <cellStyle name="_13-2007_TB (-CC) New_Leadsheet &amp; FS_GCS_2009_Nov4_GCS_Package for YE2009_150110" xfId="48727" xr:uid="{00000000-0005-0000-0000-000010080000}"/>
    <cellStyle name="_13-2007_TB (-CC) New_Leadsheet &amp; FS_GCS_2009_Nov4_GCS_Package for YE2009_150110 2" xfId="48728" xr:uid="{00000000-0005-0000-0000-000011080000}"/>
    <cellStyle name="_13-2007_TB (-CC) New_Leadsheet &amp; FS_GCS_2009_Nov4_GECT Package for 2010JAN" xfId="48729" xr:uid="{00000000-0005-0000-0000-000012080000}"/>
    <cellStyle name="_13-2007_TB (-CC) New_Leadsheet &amp; FS_GCS_2009_Nov4_GECT Package for 2010JAN 2" xfId="48730" xr:uid="{00000000-0005-0000-0000-000013080000}"/>
    <cellStyle name="_13-2007_TB (-CC) New_Leadsheet &amp; FS_GCS_2009_Nov4_GECT Package for YE2009" xfId="48731" xr:uid="{00000000-0005-0000-0000-000014080000}"/>
    <cellStyle name="_13-2007_TB (-CC) New_Leadsheet &amp; FS_GCS_2009_Nov4_GECT Package for YE2009 2" xfId="48732" xr:uid="{00000000-0005-0000-0000-000015080000}"/>
    <cellStyle name="_13-2007_TB (-CC) New_Leadsheet &amp; FS_GCS_2009_Nov4_TSS_Mth pack 200911_091209" xfId="48733" xr:uid="{00000000-0005-0000-0000-000016080000}"/>
    <cellStyle name="_13-2007_TB (-CC) New_QLAB_Mth pack 200911" xfId="48734" xr:uid="{00000000-0005-0000-0000-000017080000}"/>
    <cellStyle name="_13-2007_TB (-CC) New_QLAB_Mth pack 200911 2" xfId="48735" xr:uid="{00000000-0005-0000-0000-000018080000}"/>
    <cellStyle name="_13-2007_TB (-CC) New_QLAB_Mth pack 200911 3" xfId="48736" xr:uid="{00000000-0005-0000-0000-000019080000}"/>
    <cellStyle name="_13-2007_TB (-CC) New_QLAB_Mth pack 200911 4" xfId="48737" xr:uid="{00000000-0005-0000-0000-00001A080000}"/>
    <cellStyle name="_13-2007_TB (-CC) New_QLAB_Mth pack 200911 5" xfId="48738" xr:uid="{00000000-0005-0000-0000-00001B080000}"/>
    <cellStyle name="_13-2007_TB (-CC) New_QLAB_Mth pack 200911_GECT Package for 2010JAN" xfId="48739" xr:uid="{00000000-0005-0000-0000-00001C080000}"/>
    <cellStyle name="_13-2007_TB (-CC) New_QLAB_Mth pack 200911_GECT Package for 2010JAN 2" xfId="48740" xr:uid="{00000000-0005-0000-0000-00001D080000}"/>
    <cellStyle name="_13-2007_TB (-CC) New_QLAB_Mth pack 200911_GECT Package for YE2009" xfId="48741" xr:uid="{00000000-0005-0000-0000-00001E080000}"/>
    <cellStyle name="_13-2007_TB (-CC) New_QLAB_Mth pack 200911_GECT Package for YE2009 2" xfId="48742" xr:uid="{00000000-0005-0000-0000-00001F080000}"/>
    <cellStyle name="_13-2007_TB (-CC) New_QLAB_Mth pack 200911_TSS_Mth pack 200911_091209" xfId="48743" xr:uid="{00000000-0005-0000-0000-000020080000}"/>
    <cellStyle name="_13-2007_TB (-CC) New_S2G Template_GECT" xfId="48744" xr:uid="{00000000-0005-0000-0000-000021080000}"/>
    <cellStyle name="_13-2007_TB (-CC) New_S2G Template_GECT 2" xfId="48745" xr:uid="{00000000-0005-0000-0000-000022080000}"/>
    <cellStyle name="_13-2007_TB (-CC) New_S2G Template_GECT 3" xfId="48746" xr:uid="{00000000-0005-0000-0000-000023080000}"/>
    <cellStyle name="_13-2007_TB (-CC) New_S2G Template_GECT 4" xfId="48747" xr:uid="{00000000-0005-0000-0000-000024080000}"/>
    <cellStyle name="_13-2007_TB (-CC) New_S2G Template_GECT 5" xfId="48748" xr:uid="{00000000-0005-0000-0000-000025080000}"/>
    <cellStyle name="_13-2007_TB (-CC) New_S2G Template_GECT_GCS_Package for 2010May" xfId="48749" xr:uid="{00000000-0005-0000-0000-000026080000}"/>
    <cellStyle name="_13-2007_TB (-CC) New_S2G Template_GECT_GCS_Package for 2010May 2" xfId="48750" xr:uid="{00000000-0005-0000-0000-000027080000}"/>
    <cellStyle name="_13-2007_TB (-CC) New_S2G Template_GECT_GCS_Package for 2010Nov" xfId="48751" xr:uid="{00000000-0005-0000-0000-000028080000}"/>
    <cellStyle name="_13-2007_TB (-CC) New_S2G Template_GECT_GCS_Package for 2010Oct" xfId="48752" xr:uid="{00000000-0005-0000-0000-000029080000}"/>
    <cellStyle name="_13-2007_TB (-CC) New_S2G Template_GECT_GCS_Package for 2011Feb" xfId="48753" xr:uid="{00000000-0005-0000-0000-00002A080000}"/>
    <cellStyle name="_13-2007_TB (-CC) New_S2G Template_GECT_GCS_Package for 2011Jan" xfId="48754" xr:uid="{00000000-0005-0000-0000-00002B080000}"/>
    <cellStyle name="_13-2007_TB (-CC) New_S2G Template_GECT_GCS_Package for YE2009_150110" xfId="48755" xr:uid="{00000000-0005-0000-0000-00002C080000}"/>
    <cellStyle name="_13-2007_TB (-CC) New_S2G Template_GECT_GCS_Package for YE2009_150110 2" xfId="48756" xr:uid="{00000000-0005-0000-0000-00002D080000}"/>
    <cellStyle name="_13-2007_TB (-CC) New_S2G Template_GECT_GECT Package for 2010JAN" xfId="48757" xr:uid="{00000000-0005-0000-0000-00002E080000}"/>
    <cellStyle name="_13-2007_TB (-CC) New_S2G Template_GECT_GECT Package for 2010JAN 2" xfId="48758" xr:uid="{00000000-0005-0000-0000-00002F080000}"/>
    <cellStyle name="_13-2007_TB (-CC) New_S2G Template_GECT_GECT Package for YE2009" xfId="48759" xr:uid="{00000000-0005-0000-0000-000030080000}"/>
    <cellStyle name="_13-2007_TB (-CC) New_S2G Template_GECT_GECT Package for YE2009 2" xfId="48760" xr:uid="{00000000-0005-0000-0000-000031080000}"/>
    <cellStyle name="_13-2007_TB (-CC) New_S2G Template_GECT_GECT_Mth pack 200911_091209" xfId="48761" xr:uid="{00000000-0005-0000-0000-000032080000}"/>
    <cellStyle name="_13-2007_TB (-CC) New_S2G Template_GECT_GECT_Mth pack 200911_091209 2" xfId="48762" xr:uid="{00000000-0005-0000-0000-000033080000}"/>
    <cellStyle name="_13-2007_TB (-CC) New_S2G Template_GECT_GECT_Mth pack 200911_091209 3" xfId="48763" xr:uid="{00000000-0005-0000-0000-000034080000}"/>
    <cellStyle name="_13-2007_TB (-CC) New_S2G Template_GECT_GECT_Mth pack 200911_091209 4" xfId="48764" xr:uid="{00000000-0005-0000-0000-000035080000}"/>
    <cellStyle name="_13-2007_TB (-CC) New_S2G Template_GECT_GECT_Mth pack 200911_091209 5" xfId="48765" xr:uid="{00000000-0005-0000-0000-000036080000}"/>
    <cellStyle name="_13-2007_TB (-CC) New_S2G Template_GECT_GECT_Mth pack 200911_091209_GECT Package for 2010JAN" xfId="48766" xr:uid="{00000000-0005-0000-0000-000037080000}"/>
    <cellStyle name="_13-2007_TB (-CC) New_S2G Template_GECT_GECT_Mth pack 200911_091209_GECT Package for 2010JAN 2" xfId="48767" xr:uid="{00000000-0005-0000-0000-000038080000}"/>
    <cellStyle name="_13-2007_TB (-CC) New_S2G Template_GECT_GECT_Mth pack 200911_091209_GECT Package for YE2009" xfId="48768" xr:uid="{00000000-0005-0000-0000-000039080000}"/>
    <cellStyle name="_13-2007_TB (-CC) New_S2G Template_GECT_GECT_Mth pack 200911_091209_GECT Package for YE2009 2" xfId="48769" xr:uid="{00000000-0005-0000-0000-00003A080000}"/>
    <cellStyle name="_13-2007_TB (-CC) New_TSS_Mth pack 200911_091209" xfId="48770" xr:uid="{00000000-0005-0000-0000-00003B080000}"/>
    <cellStyle name="_14-9 " xfId="48771" xr:uid="{00000000-0005-0000-0000-00003C080000}"/>
    <cellStyle name="_14-9 _9 IntercoBS" xfId="48772" xr:uid="{00000000-0005-0000-0000-00003D080000}"/>
    <cellStyle name="_15.9 " xfId="48773" xr:uid="{00000000-0005-0000-0000-00003E080000}"/>
    <cellStyle name="_15.9 _9 IntercoBS" xfId="48774" xr:uid="{00000000-0005-0000-0000-00003F080000}"/>
    <cellStyle name="_15-11" xfId="48775" xr:uid="{00000000-0005-0000-0000-000040080000}"/>
    <cellStyle name="_15-11_9 IntercoBS" xfId="48776" xr:uid="{00000000-0005-0000-0000-000041080000}"/>
    <cellStyle name="_15-3" xfId="48777" xr:uid="{00000000-0005-0000-0000-000042080000}"/>
    <cellStyle name="_15-3_9 IntercoBS" xfId="48778" xr:uid="{00000000-0005-0000-0000-000043080000}"/>
    <cellStyle name="_15-8" xfId="48779" xr:uid="{00000000-0005-0000-0000-000044080000}"/>
    <cellStyle name="_15-8_9 IntercoBS" xfId="48780" xr:uid="{00000000-0005-0000-0000-000045080000}"/>
    <cellStyle name="_16-3 " xfId="48781" xr:uid="{00000000-0005-0000-0000-000046080000}"/>
    <cellStyle name="_16-3 _9 IntercoBS" xfId="48782" xr:uid="{00000000-0005-0000-0000-000047080000}"/>
    <cellStyle name="_18.1 " xfId="48783" xr:uid="{00000000-0005-0000-0000-000048080000}"/>
    <cellStyle name="_18.1 _9 IntercoBS" xfId="48784" xr:uid="{00000000-0005-0000-0000-000049080000}"/>
    <cellStyle name="_18-1" xfId="48785" xr:uid="{00000000-0005-0000-0000-00004A080000}"/>
    <cellStyle name="_18-1_9 IntercoBS" xfId="48786" xr:uid="{00000000-0005-0000-0000-00004B080000}"/>
    <cellStyle name="_19-3" xfId="48787" xr:uid="{00000000-0005-0000-0000-00004C080000}"/>
    <cellStyle name="_19-3_9 IntercoBS" xfId="48788" xr:uid="{00000000-0005-0000-0000-00004D080000}"/>
    <cellStyle name="_19-7 " xfId="48789" xr:uid="{00000000-0005-0000-0000-00004E080000}"/>
    <cellStyle name="_19-7 _9 IntercoBS" xfId="48790" xr:uid="{00000000-0005-0000-0000-00004F080000}"/>
    <cellStyle name="_2. GT - GL 11 M" xfId="173" xr:uid="{00000000-0005-0000-0000-000050080000}"/>
    <cellStyle name="_2.TB_Local_200906" xfId="48791" xr:uid="{00000000-0005-0000-0000-000051080000}"/>
    <cellStyle name="_2.TB_Local_200906_AIGRB52H updated at 19.08" xfId="48792" xr:uid="{00000000-0005-0000-0000-000052080000}"/>
    <cellStyle name="_2.TB_Local_200906_AIGRB52H updated at 19.08_Trail Balance" xfId="48793" xr:uid="{00000000-0005-0000-0000-000053080000}"/>
    <cellStyle name="_2.TB_Local_200906_AIGRR09H  updated at 19.08" xfId="48794" xr:uid="{00000000-0005-0000-0000-000054080000}"/>
    <cellStyle name="_2.TB_Local_200906_AIGRR09H  updated at 19.08_Trail Balance" xfId="48795" xr:uid="{00000000-0005-0000-0000-000055080000}"/>
    <cellStyle name="_2.TB_Local_200906_AYTS52_15122009" xfId="48796" xr:uid="{00000000-0005-0000-0000-000056080000}"/>
    <cellStyle name="_2.TB_Local_200906_AYTS52_15122009_Trail Balance" xfId="48797" xr:uid="{00000000-0005-0000-0000-000057080000}"/>
    <cellStyle name="_2.TB_Local_200906_TB" xfId="48798" xr:uid="{00000000-0005-0000-0000-000058080000}"/>
    <cellStyle name="_2.TB_Local_200906_TB_Local_200911_V1(Dec 15'09)" xfId="48799" xr:uid="{00000000-0005-0000-0000-000059080000}"/>
    <cellStyle name="_2.TB_Local_200906_TB_Local_200911_V1(Dec 15'09)_TB" xfId="48800" xr:uid="{00000000-0005-0000-0000-00005A080000}"/>
    <cellStyle name="_2.TB_Local_200906_TB_Local_200911_V1(Dec 15'09)_Trail Balance" xfId="48801" xr:uid="{00000000-0005-0000-0000-00005B080000}"/>
    <cellStyle name="_2.TB_Local_200906_Trail Balance" xfId="48802" xr:uid="{00000000-0005-0000-0000-00005C080000}"/>
    <cellStyle name="_2.TB_Local_200907" xfId="48803" xr:uid="{00000000-0005-0000-0000-00005D080000}"/>
    <cellStyle name="_2.TB_Local_200907_TB" xfId="48804" xr:uid="{00000000-0005-0000-0000-00005E080000}"/>
    <cellStyle name="_2.TB_Local_200907_Trail Balance" xfId="48805" xr:uid="{00000000-0005-0000-0000-00005F080000}"/>
    <cellStyle name="_2.TB_Local_200908" xfId="48806" xr:uid="{00000000-0005-0000-0000-000060080000}"/>
    <cellStyle name="_2.TB_Local_200908_Trail Balance" xfId="48807" xr:uid="{00000000-0005-0000-0000-000061080000}"/>
    <cellStyle name="_2.TB_Local_200909" xfId="48808" xr:uid="{00000000-0005-0000-0000-000062080000}"/>
    <cellStyle name="_2.TB_Local_200909_Trail Balance" xfId="48809" xr:uid="{00000000-0005-0000-0000-000063080000}"/>
    <cellStyle name="_2?????" xfId="48810" xr:uid="{00000000-0005-0000-0000-000064080000}"/>
    <cellStyle name="_2????? 2" xfId="48811" xr:uid="{00000000-0005-0000-0000-000065080000}"/>
    <cellStyle name="_2????? 3" xfId="48812" xr:uid="{00000000-0005-0000-0000-000066080000}"/>
    <cellStyle name="_2????? 4" xfId="48813" xr:uid="{00000000-0005-0000-0000-000067080000}"/>
    <cellStyle name="_2????? 5" xfId="48814" xr:uid="{00000000-0005-0000-0000-000068080000}"/>
    <cellStyle name="_2?????_December 2006 Estimate V4" xfId="48815" xr:uid="{00000000-0005-0000-0000-000069080000}"/>
    <cellStyle name="_2?????_December 2006 Estimate V4 2" xfId="48816" xr:uid="{00000000-0005-0000-0000-00006A080000}"/>
    <cellStyle name="_2?????_December 2006 Estimate V4 3" xfId="48817" xr:uid="{00000000-0005-0000-0000-00006B080000}"/>
    <cellStyle name="_2?????_December 2006 Estimate V4 4" xfId="48818" xr:uid="{00000000-0005-0000-0000-00006C080000}"/>
    <cellStyle name="_2?????_December 2006 Estimate V4 5" xfId="48819" xr:uid="{00000000-0005-0000-0000-00006D080000}"/>
    <cellStyle name="_2?????_December 2006 Estimate V4_Trail Balance" xfId="48820" xr:uid="{00000000-0005-0000-0000-00006E080000}"/>
    <cellStyle name="_2?????_Trail Balance" xfId="48821" xr:uid="{00000000-0005-0000-0000-00006F080000}"/>
    <cellStyle name="_2000.1월DDRS(조정)" xfId="174" xr:uid="{00000000-0005-0000-0000-000070080000}"/>
    <cellStyle name="_2000.1월DDRS(조정)_부평프레스첨부" xfId="175" xr:uid="{00000000-0005-0000-0000-000071080000}"/>
    <cellStyle name="_2000.3월DDRS(수정)" xfId="176" xr:uid="{00000000-0005-0000-0000-000072080000}"/>
    <cellStyle name="_2000.3월DDRS(수정)_부평프레스첨부" xfId="177" xr:uid="{00000000-0005-0000-0000-000073080000}"/>
    <cellStyle name="_2001_2004년 KD 생산계획" xfId="178" xr:uid="{00000000-0005-0000-0000-000074080000}"/>
    <cellStyle name="_2001_2004년 KD 생산계획_부평프레스첨부" xfId="179" xr:uid="{00000000-0005-0000-0000-000075080000}"/>
    <cellStyle name="_2002년울산운영사업부장님" xfId="180" xr:uid="{00000000-0005-0000-0000-000076080000}"/>
    <cellStyle name="_2002년울산운영사업부장님_1" xfId="181" xr:uid="{00000000-0005-0000-0000-000077080000}"/>
    <cellStyle name="_2002년울산운영사업부장님_2" xfId="182" xr:uid="{00000000-0005-0000-0000-000078080000}"/>
    <cellStyle name="_2002년울산운영사업부장님_3" xfId="183" xr:uid="{00000000-0005-0000-0000-000079080000}"/>
    <cellStyle name="_2002년울산운영사업부장님_4" xfId="184" xr:uid="{00000000-0005-0000-0000-00007A080000}"/>
    <cellStyle name="_2002년울산운영사업부장님_5" xfId="185" xr:uid="{00000000-0005-0000-0000-00007B080000}"/>
    <cellStyle name="_2002년울산운영사업부장님_6" xfId="186" xr:uid="{00000000-0005-0000-0000-00007C080000}"/>
    <cellStyle name="_2002년울산운영사업부장님_7" xfId="187" xr:uid="{00000000-0005-0000-0000-00007D080000}"/>
    <cellStyle name="_2002년울산운영사업부장님_8" xfId="188" xr:uid="{00000000-0005-0000-0000-00007E080000}"/>
    <cellStyle name="_2002년울산운영사업부장님_9" xfId="189" xr:uid="{00000000-0005-0000-0000-00007F080000}"/>
    <cellStyle name="_2002년울산운영사업부장님_A" xfId="190" xr:uid="{00000000-0005-0000-0000-000080080000}"/>
    <cellStyle name="_2003년운영계획안(마산)" xfId="191" xr:uid="{00000000-0005-0000-0000-000081080000}"/>
    <cellStyle name="_2003년운영계획안(마산)_1" xfId="192" xr:uid="{00000000-0005-0000-0000-000082080000}"/>
    <cellStyle name="_2003년운영계획안(마산)_2" xfId="193" xr:uid="{00000000-0005-0000-0000-000083080000}"/>
    <cellStyle name="_2003년운영계획안(마산)_3" xfId="194" xr:uid="{00000000-0005-0000-0000-000084080000}"/>
    <cellStyle name="_2003년운영계획안(마산)_4" xfId="195" xr:uid="{00000000-0005-0000-0000-000085080000}"/>
    <cellStyle name="_2003년운영계획안(마산)_5" xfId="196" xr:uid="{00000000-0005-0000-0000-000086080000}"/>
    <cellStyle name="_2003년운영계획안(마산)_6" xfId="197" xr:uid="{00000000-0005-0000-0000-000087080000}"/>
    <cellStyle name="_2003년운영계획안(마산)_7" xfId="198" xr:uid="{00000000-0005-0000-0000-000088080000}"/>
    <cellStyle name="_2003년운영계획안(마산)_8" xfId="199" xr:uid="{00000000-0005-0000-0000-000089080000}"/>
    <cellStyle name="_2003년운영계획안(마산)_9" xfId="200" xr:uid="{00000000-0005-0000-0000-00008A080000}"/>
    <cellStyle name="_2003년운영계획안(상업용)" xfId="201" xr:uid="{00000000-0005-0000-0000-00008B080000}"/>
    <cellStyle name="_2003년운영계획안(상업용)_1" xfId="202" xr:uid="{00000000-0005-0000-0000-00008C080000}"/>
    <cellStyle name="_2003년운영계획안(상업용)_2" xfId="203" xr:uid="{00000000-0005-0000-0000-00008D080000}"/>
    <cellStyle name="_2003년운영계획안(상업용)_3" xfId="204" xr:uid="{00000000-0005-0000-0000-00008E080000}"/>
    <cellStyle name="_2003년운영계획안(상업용)_4" xfId="205" xr:uid="{00000000-0005-0000-0000-00008F080000}"/>
    <cellStyle name="_2003년운영계획안(상업용)_5" xfId="206" xr:uid="{00000000-0005-0000-0000-000090080000}"/>
    <cellStyle name="_2003년운영계획안(상업용)_6" xfId="207" xr:uid="{00000000-0005-0000-0000-000091080000}"/>
    <cellStyle name="_2003년운영계획안(상업용)_7" xfId="208" xr:uid="{00000000-0005-0000-0000-000092080000}"/>
    <cellStyle name="_2003년운영계획안(상업용)_8" xfId="209" xr:uid="{00000000-0005-0000-0000-000093080000}"/>
    <cellStyle name="_2003년운영계획안(상업용)_9" xfId="210" xr:uid="{00000000-0005-0000-0000-000094080000}"/>
    <cellStyle name="_2003년운영계획안(상재)" xfId="211" xr:uid="{00000000-0005-0000-0000-000095080000}"/>
    <cellStyle name="_2003년운영계획안(상재)_1" xfId="212" xr:uid="{00000000-0005-0000-0000-000096080000}"/>
    <cellStyle name="_2003년운영계획안(상재)_2" xfId="213" xr:uid="{00000000-0005-0000-0000-000097080000}"/>
    <cellStyle name="_2003년운영계획안(상재)_3" xfId="214" xr:uid="{00000000-0005-0000-0000-000098080000}"/>
    <cellStyle name="_2003년운영계획안(상재)_4" xfId="215" xr:uid="{00000000-0005-0000-0000-000099080000}"/>
    <cellStyle name="_2003년운영계획안(상재)_5" xfId="216" xr:uid="{00000000-0005-0000-0000-00009A080000}"/>
    <cellStyle name="_2003년운영계획안(상재)_6" xfId="217" xr:uid="{00000000-0005-0000-0000-00009B080000}"/>
    <cellStyle name="_2003년운영계획안(상재)_7" xfId="218" xr:uid="{00000000-0005-0000-0000-00009C080000}"/>
    <cellStyle name="_2003년운영계획안(상재)_8" xfId="219" xr:uid="{00000000-0005-0000-0000-00009D080000}"/>
    <cellStyle name="_2003년운영계획안(상재)_9" xfId="220" xr:uid="{00000000-0005-0000-0000-00009E080000}"/>
    <cellStyle name="_2003년운영계획안(상재)_A" xfId="221" xr:uid="{00000000-0005-0000-0000-00009F080000}"/>
    <cellStyle name="_2003년운영계획안(상재지사장)" xfId="222" xr:uid="{00000000-0005-0000-0000-0000A0080000}"/>
    <cellStyle name="_2003년운영계획안(상재지사장)_1" xfId="223" xr:uid="{00000000-0005-0000-0000-0000A1080000}"/>
    <cellStyle name="_2003년운영계획안(상재지사장)_2" xfId="224" xr:uid="{00000000-0005-0000-0000-0000A2080000}"/>
    <cellStyle name="_2003년운영계획안(상재지사장)_3" xfId="225" xr:uid="{00000000-0005-0000-0000-0000A3080000}"/>
    <cellStyle name="_2003년운영계획안(상재지사장)_4" xfId="226" xr:uid="{00000000-0005-0000-0000-0000A4080000}"/>
    <cellStyle name="_2003년운영계획안(상재지사장)_5" xfId="227" xr:uid="{00000000-0005-0000-0000-0000A5080000}"/>
    <cellStyle name="_2003년운영계획안(상재지사장)_6" xfId="228" xr:uid="{00000000-0005-0000-0000-0000A6080000}"/>
    <cellStyle name="_2003년운영계획안(상재지사장)_7" xfId="229" xr:uid="{00000000-0005-0000-0000-0000A7080000}"/>
    <cellStyle name="_2003년운영계획안(상재지사장)_8" xfId="230" xr:uid="{00000000-0005-0000-0000-0000A8080000}"/>
    <cellStyle name="_2003년운영계획안(상재지사장)_9" xfId="231" xr:uid="{00000000-0005-0000-0000-0000A9080000}"/>
    <cellStyle name="_2003년운영계획안(울산)" xfId="232" xr:uid="{00000000-0005-0000-0000-0000AA080000}"/>
    <cellStyle name="_2003년운영계획안(울산)_1" xfId="233" xr:uid="{00000000-0005-0000-0000-0000AB080000}"/>
    <cellStyle name="_2003년운영계획안(울산)_2" xfId="234" xr:uid="{00000000-0005-0000-0000-0000AC080000}"/>
    <cellStyle name="_2003년운영계획안(울산)_3" xfId="235" xr:uid="{00000000-0005-0000-0000-0000AD080000}"/>
    <cellStyle name="_2003년운영계획안(울산)_4" xfId="236" xr:uid="{00000000-0005-0000-0000-0000AE080000}"/>
    <cellStyle name="_2003년운영계획안(울산)_5" xfId="237" xr:uid="{00000000-0005-0000-0000-0000AF080000}"/>
    <cellStyle name="_2003년운영계획안(울산)_6" xfId="238" xr:uid="{00000000-0005-0000-0000-0000B0080000}"/>
    <cellStyle name="_2003년운영계획안(울산)_7" xfId="239" xr:uid="{00000000-0005-0000-0000-0000B1080000}"/>
    <cellStyle name="_2003년운영계획안(울산)_8" xfId="240" xr:uid="{00000000-0005-0000-0000-0000B2080000}"/>
    <cellStyle name="_2003년운영계획안(울산)_9" xfId="241" xr:uid="{00000000-0005-0000-0000-0000B3080000}"/>
    <cellStyle name="_2003지사운영계획(최종본)" xfId="242" xr:uid="{00000000-0005-0000-0000-0000B4080000}"/>
    <cellStyle name="_2003지사운영계획(최종본)_1" xfId="243" xr:uid="{00000000-0005-0000-0000-0000B5080000}"/>
    <cellStyle name="_2003지사운영계획(최종본)_2" xfId="244" xr:uid="{00000000-0005-0000-0000-0000B6080000}"/>
    <cellStyle name="_2003지사운영계획(최종본)_3" xfId="245" xr:uid="{00000000-0005-0000-0000-0000B7080000}"/>
    <cellStyle name="_2003지사운영계획(최종본)_4" xfId="246" xr:uid="{00000000-0005-0000-0000-0000B8080000}"/>
    <cellStyle name="_2003지사운영계획(최종본)_5" xfId="247" xr:uid="{00000000-0005-0000-0000-0000B9080000}"/>
    <cellStyle name="_2003지사운영계획(최종본)_6" xfId="248" xr:uid="{00000000-0005-0000-0000-0000BA080000}"/>
    <cellStyle name="_2003지사운영계획(최종본)_7" xfId="249" xr:uid="{00000000-0005-0000-0000-0000BB080000}"/>
    <cellStyle name="_2003지사운영계획(최종본)_8" xfId="250" xr:uid="{00000000-0005-0000-0000-0000BC080000}"/>
    <cellStyle name="_2003지사운영계획(최종본)_9" xfId="251" xr:uid="{00000000-0005-0000-0000-0000BD080000}"/>
    <cellStyle name="_2004년 3분기 실적" xfId="252" xr:uid="{00000000-0005-0000-0000-0000BE080000}"/>
    <cellStyle name="_2004년 엔지니어,OP 계획2" xfId="253" xr:uid="{00000000-0005-0000-0000-0000BF080000}"/>
    <cellStyle name="_2005??????v2_???" xfId="48822" xr:uid="{00000000-0005-0000-0000-0000C0080000}"/>
    <cellStyle name="_2005??????v2_??? 2" xfId="48823" xr:uid="{00000000-0005-0000-0000-0000C1080000}"/>
    <cellStyle name="_2005??????v2_??? 3" xfId="48824" xr:uid="{00000000-0005-0000-0000-0000C2080000}"/>
    <cellStyle name="_2005??????v2_??? 4" xfId="48825" xr:uid="{00000000-0005-0000-0000-0000C3080000}"/>
    <cellStyle name="_2005??????v2_??? 5" xfId="48826" xr:uid="{00000000-0005-0000-0000-0000C4080000}"/>
    <cellStyle name="_2005??????v2_???_December 2006 Estimate V4" xfId="48827" xr:uid="{00000000-0005-0000-0000-0000C5080000}"/>
    <cellStyle name="_2005??????v2_???_December 2006 Estimate V4 2" xfId="48828" xr:uid="{00000000-0005-0000-0000-0000C6080000}"/>
    <cellStyle name="_2005??????v2_???_December 2006 Estimate V4 3" xfId="48829" xr:uid="{00000000-0005-0000-0000-0000C7080000}"/>
    <cellStyle name="_2005??????v2_???_December 2006 Estimate V4 4" xfId="48830" xr:uid="{00000000-0005-0000-0000-0000C8080000}"/>
    <cellStyle name="_2005??????v2_???_December 2006 Estimate V4 5" xfId="48831" xr:uid="{00000000-0005-0000-0000-0000C9080000}"/>
    <cellStyle name="_2005??????v2_???_December 2006 Estimate V4_Trail Balance" xfId="48832" xr:uid="{00000000-0005-0000-0000-0000CA080000}"/>
    <cellStyle name="_2005??????v2_???_Trail Balance" xfId="48833" xr:uid="{00000000-0005-0000-0000-0000CB080000}"/>
    <cellStyle name="_2005??????v4(??)_???" xfId="48834" xr:uid="{00000000-0005-0000-0000-0000CC080000}"/>
    <cellStyle name="_2005??????v4(??)_??? 2" xfId="48835" xr:uid="{00000000-0005-0000-0000-0000CD080000}"/>
    <cellStyle name="_2005??????v4(??)_??? 3" xfId="48836" xr:uid="{00000000-0005-0000-0000-0000CE080000}"/>
    <cellStyle name="_2005??????v4(??)_??? 4" xfId="48837" xr:uid="{00000000-0005-0000-0000-0000CF080000}"/>
    <cellStyle name="_2005??????v4(??)_??? 5" xfId="48838" xr:uid="{00000000-0005-0000-0000-0000D0080000}"/>
    <cellStyle name="_2005??????v4(??)_???_December 2006 Estimate V4" xfId="48839" xr:uid="{00000000-0005-0000-0000-0000D1080000}"/>
    <cellStyle name="_2005??????v4(??)_???_December 2006 Estimate V4 2" xfId="48840" xr:uid="{00000000-0005-0000-0000-0000D2080000}"/>
    <cellStyle name="_2005??????v4(??)_???_December 2006 Estimate V4 3" xfId="48841" xr:uid="{00000000-0005-0000-0000-0000D3080000}"/>
    <cellStyle name="_2005??????v4(??)_???_December 2006 Estimate V4 4" xfId="48842" xr:uid="{00000000-0005-0000-0000-0000D4080000}"/>
    <cellStyle name="_2005??????v4(??)_???_December 2006 Estimate V4 5" xfId="48843" xr:uid="{00000000-0005-0000-0000-0000D5080000}"/>
    <cellStyle name="_2005??????v4(??)_???_December 2006 Estimate V4_Trail Balance" xfId="48844" xr:uid="{00000000-0005-0000-0000-0000D6080000}"/>
    <cellStyle name="_2005??????v4(??)_???_Trail Balance" xfId="48845" xr:uid="{00000000-0005-0000-0000-0000D7080000}"/>
    <cellStyle name="_200505-기능재 손익회의" xfId="254" xr:uid="{00000000-0005-0000-0000-0000D8080000}"/>
    <cellStyle name="_2005년 2월 MR-2500 실적" xfId="255" xr:uid="{00000000-0005-0000-0000-0000D9080000}"/>
    <cellStyle name="_2005년 MR-2500 - 1차 확정" xfId="256" xr:uid="{00000000-0005-0000-0000-0000DA080000}"/>
    <cellStyle name="_2005년 MR-2500 - 실적 양식-Main" xfId="257" xr:uid="{00000000-0005-0000-0000-0000DB080000}"/>
    <cellStyle name="_2005년 MR-2500 - 실적 양식-유첨" xfId="258" xr:uid="{00000000-0005-0000-0000-0000DC080000}"/>
    <cellStyle name="_2005년 MR-2500 - 전략지표" xfId="259" xr:uid="{00000000-0005-0000-0000-0000DD080000}"/>
    <cellStyle name="_2005년 MR-2500 실적양식(02월,운영)" xfId="260" xr:uid="{00000000-0005-0000-0000-0000DE080000}"/>
    <cellStyle name="_2005년 세부자료(최종)" xfId="261" xr:uid="{00000000-0005-0000-0000-0000DF080000}"/>
    <cellStyle name="_2005년까지 완성차_KD 생산계획" xfId="262" xr:uid="{00000000-0005-0000-0000-0000E0080000}"/>
    <cellStyle name="_2005년까지 완성차_KD 생산계획_부평프레스첨부" xfId="263" xr:uid="{00000000-0005-0000-0000-0000E1080000}"/>
    <cellStyle name="_2006 BCE Final CIT Calculation" xfId="48846" xr:uid="{00000000-0005-0000-0000-0000E2080000}"/>
    <cellStyle name="_2006 BCE Final CIT Calculation 2" xfId="48847" xr:uid="{00000000-0005-0000-0000-0000E3080000}"/>
    <cellStyle name="_2006 BCE Final CIT Calculation 3" xfId="48848" xr:uid="{00000000-0005-0000-0000-0000E4080000}"/>
    <cellStyle name="_2006 BCE Final CIT Calculation 4" xfId="48849" xr:uid="{00000000-0005-0000-0000-0000E5080000}"/>
    <cellStyle name="_2006 BCE Final CIT Calculation 5" xfId="48850" xr:uid="{00000000-0005-0000-0000-0000E6080000}"/>
    <cellStyle name="_2006 BCE Final CIT Calculation_GCS_Package for 2010May" xfId="48851" xr:uid="{00000000-0005-0000-0000-0000E7080000}"/>
    <cellStyle name="_2006 BCE Final CIT Calculation_GCS_Package for 2010May 2" xfId="48852" xr:uid="{00000000-0005-0000-0000-0000E8080000}"/>
    <cellStyle name="_2006 BCE Final CIT Calculation_GCS_Package for 2010Nov" xfId="48853" xr:uid="{00000000-0005-0000-0000-0000E9080000}"/>
    <cellStyle name="_2006 BCE Final CIT Calculation_GCS_Package for 2010Oct" xfId="48854" xr:uid="{00000000-0005-0000-0000-0000EA080000}"/>
    <cellStyle name="_2006 BCE Final CIT Calculation_GCS_Package for 2011Feb" xfId="48855" xr:uid="{00000000-0005-0000-0000-0000EB080000}"/>
    <cellStyle name="_2006 BCE Final CIT Calculation_GCS_Package for 2011Jan" xfId="48856" xr:uid="{00000000-0005-0000-0000-0000EC080000}"/>
    <cellStyle name="_2006 BCE Final CIT Calculation_GCS_Package for YE2009_150110" xfId="48857" xr:uid="{00000000-0005-0000-0000-0000ED080000}"/>
    <cellStyle name="_2006 BCE Final CIT Calculation_GCS_Package for YE2009_150110 2" xfId="48858" xr:uid="{00000000-0005-0000-0000-0000EE080000}"/>
    <cellStyle name="_2006 BCE Final CIT Calculation_GECT Package for 2010JAN" xfId="48859" xr:uid="{00000000-0005-0000-0000-0000EF080000}"/>
    <cellStyle name="_2006 BCE Final CIT Calculation_GECT Package for 2010JAN 2" xfId="48860" xr:uid="{00000000-0005-0000-0000-0000F0080000}"/>
    <cellStyle name="_2006 BCE Final CIT Calculation_GECT Package for YE2009" xfId="48861" xr:uid="{00000000-0005-0000-0000-0000F1080000}"/>
    <cellStyle name="_2006 BCE Final CIT Calculation_GECT Package for YE2009 2" xfId="48862" xr:uid="{00000000-0005-0000-0000-0000F2080000}"/>
    <cellStyle name="_2006 BCE Final CIT Calculation_GECT_Mth pack 200911_091209" xfId="48863" xr:uid="{00000000-0005-0000-0000-0000F3080000}"/>
    <cellStyle name="_2006 BCE Final CIT Calculation_GECT_Mth pack 200911_091209 2" xfId="48864" xr:uid="{00000000-0005-0000-0000-0000F4080000}"/>
    <cellStyle name="_2006 BCE Final CIT Calculation_GECT_Mth pack 200911_091209 3" xfId="48865" xr:uid="{00000000-0005-0000-0000-0000F5080000}"/>
    <cellStyle name="_2006 BCE Final CIT Calculation_GECT_Mth pack 200911_091209 4" xfId="48866" xr:uid="{00000000-0005-0000-0000-0000F6080000}"/>
    <cellStyle name="_2006 BCE Final CIT Calculation_GECT_Mth pack 200911_091209 5" xfId="48867" xr:uid="{00000000-0005-0000-0000-0000F7080000}"/>
    <cellStyle name="_2006 BCE Final CIT Calculation_GECT_Mth pack 200911_091209_GECT Package for 2010JAN" xfId="48868" xr:uid="{00000000-0005-0000-0000-0000F8080000}"/>
    <cellStyle name="_2006 BCE Final CIT Calculation_GECT_Mth pack 200911_091209_GECT Package for 2010JAN 2" xfId="48869" xr:uid="{00000000-0005-0000-0000-0000F9080000}"/>
    <cellStyle name="_2006 BCE Final CIT Calculation_GECT_Mth pack 200911_091209_GECT Package for YE2009" xfId="48870" xr:uid="{00000000-0005-0000-0000-0000FA080000}"/>
    <cellStyle name="_2006 BCE Final CIT Calculation_GECT_Mth pack 200911_091209_GECT Package for YE2009 2" xfId="48871" xr:uid="{00000000-0005-0000-0000-0000FB080000}"/>
    <cellStyle name="_2006 Final Tesco Life CIT Calculation" xfId="48872" xr:uid="{00000000-0005-0000-0000-0000FC080000}"/>
    <cellStyle name="_2006 Final Tesco Life CIT Calculation 2" xfId="48873" xr:uid="{00000000-0005-0000-0000-0000FD080000}"/>
    <cellStyle name="_2006 Final Tesco Life CIT Calculation 3" xfId="48874" xr:uid="{00000000-0005-0000-0000-0000FE080000}"/>
    <cellStyle name="_2006 Final Tesco Life CIT Calculation 4" xfId="48875" xr:uid="{00000000-0005-0000-0000-0000FF080000}"/>
    <cellStyle name="_2006 Final Tesco Life CIT Calculation 5" xfId="48876" xr:uid="{00000000-0005-0000-0000-000000090000}"/>
    <cellStyle name="_2006 Final Tesco Life CIT Calculation_GCS_Package for 2010May" xfId="48877" xr:uid="{00000000-0005-0000-0000-000001090000}"/>
    <cellStyle name="_2006 Final Tesco Life CIT Calculation_GCS_Package for 2010May 2" xfId="48878" xr:uid="{00000000-0005-0000-0000-000002090000}"/>
    <cellStyle name="_2006 Final Tesco Life CIT Calculation_GCS_Package for 2010Nov" xfId="48879" xr:uid="{00000000-0005-0000-0000-000003090000}"/>
    <cellStyle name="_2006 Final Tesco Life CIT Calculation_GCS_Package for 2010Oct" xfId="48880" xr:uid="{00000000-0005-0000-0000-000004090000}"/>
    <cellStyle name="_2006 Final Tesco Life CIT Calculation_GCS_Package for 2011Feb" xfId="48881" xr:uid="{00000000-0005-0000-0000-000005090000}"/>
    <cellStyle name="_2006 Final Tesco Life CIT Calculation_GCS_Package for 2011Jan" xfId="48882" xr:uid="{00000000-0005-0000-0000-000006090000}"/>
    <cellStyle name="_2006 Final Tesco Life CIT Calculation_GCS_Package for YE2009_150110" xfId="48883" xr:uid="{00000000-0005-0000-0000-000007090000}"/>
    <cellStyle name="_2006 Final Tesco Life CIT Calculation_GCS_Package for YE2009_150110 2" xfId="48884" xr:uid="{00000000-0005-0000-0000-000008090000}"/>
    <cellStyle name="_2006 Final Tesco Life CIT Calculation_GECT Package for 2010JAN" xfId="48885" xr:uid="{00000000-0005-0000-0000-000009090000}"/>
    <cellStyle name="_2006 Final Tesco Life CIT Calculation_GECT Package for 2010JAN 2" xfId="48886" xr:uid="{00000000-0005-0000-0000-00000A090000}"/>
    <cellStyle name="_2006 Final Tesco Life CIT Calculation_GECT Package for YE2009" xfId="48887" xr:uid="{00000000-0005-0000-0000-00000B090000}"/>
    <cellStyle name="_2006 Final Tesco Life CIT Calculation_GECT Package for YE2009 2" xfId="48888" xr:uid="{00000000-0005-0000-0000-00000C090000}"/>
    <cellStyle name="_2006 Final Tesco Life CIT Calculation_GECT_Mth pack 200911_091209" xfId="48889" xr:uid="{00000000-0005-0000-0000-00000D090000}"/>
    <cellStyle name="_2006 Final Tesco Life CIT Calculation_GECT_Mth pack 200911_091209 2" xfId="48890" xr:uid="{00000000-0005-0000-0000-00000E090000}"/>
    <cellStyle name="_2006 Final Tesco Life CIT Calculation_GECT_Mth pack 200911_091209 3" xfId="48891" xr:uid="{00000000-0005-0000-0000-00000F090000}"/>
    <cellStyle name="_2006 Final Tesco Life CIT Calculation_GECT_Mth pack 200911_091209 4" xfId="48892" xr:uid="{00000000-0005-0000-0000-000010090000}"/>
    <cellStyle name="_2006 Final Tesco Life CIT Calculation_GECT_Mth pack 200911_091209 5" xfId="48893" xr:uid="{00000000-0005-0000-0000-000011090000}"/>
    <cellStyle name="_2006 Final Tesco Life CIT Calculation_GECT_Mth pack 200911_091209_GECT Package for 2010JAN" xfId="48894" xr:uid="{00000000-0005-0000-0000-000012090000}"/>
    <cellStyle name="_2006 Final Tesco Life CIT Calculation_GECT_Mth pack 200911_091209_GECT Package for 2010JAN 2" xfId="48895" xr:uid="{00000000-0005-0000-0000-000013090000}"/>
    <cellStyle name="_2006 Final Tesco Life CIT Calculation_GECT_Mth pack 200911_091209_GECT Package for YE2009" xfId="48896" xr:uid="{00000000-0005-0000-0000-000014090000}"/>
    <cellStyle name="_2006 Final Tesco Life CIT Calculation_GECT_Mth pack 200911_091209_GECT Package for YE2009 2" xfId="48897" xr:uid="{00000000-0005-0000-0000-000015090000}"/>
    <cellStyle name="_2006 Final Tesco Non Life CIT Calculation" xfId="48898" xr:uid="{00000000-0005-0000-0000-000016090000}"/>
    <cellStyle name="_2006 Final Tesco Non Life CIT Calculation 2" xfId="48899" xr:uid="{00000000-0005-0000-0000-000017090000}"/>
    <cellStyle name="_2006 Final Tesco Non Life CIT Calculation 3" xfId="48900" xr:uid="{00000000-0005-0000-0000-000018090000}"/>
    <cellStyle name="_2006 Final Tesco Non Life CIT Calculation 4" xfId="48901" xr:uid="{00000000-0005-0000-0000-000019090000}"/>
    <cellStyle name="_2006 Final Tesco Non Life CIT Calculation 5" xfId="48902" xr:uid="{00000000-0005-0000-0000-00001A090000}"/>
    <cellStyle name="_2006 Final Tesco Non Life CIT Calculation_GCS_Package for 2010May" xfId="48903" xr:uid="{00000000-0005-0000-0000-00001B090000}"/>
    <cellStyle name="_2006 Final Tesco Non Life CIT Calculation_GCS_Package for 2010May 2" xfId="48904" xr:uid="{00000000-0005-0000-0000-00001C090000}"/>
    <cellStyle name="_2006 Final Tesco Non Life CIT Calculation_GCS_Package for 2010Nov" xfId="48905" xr:uid="{00000000-0005-0000-0000-00001D090000}"/>
    <cellStyle name="_2006 Final Tesco Non Life CIT Calculation_GCS_Package for 2010Oct" xfId="48906" xr:uid="{00000000-0005-0000-0000-00001E090000}"/>
    <cellStyle name="_2006 Final Tesco Non Life CIT Calculation_GCS_Package for 2011Feb" xfId="48907" xr:uid="{00000000-0005-0000-0000-00001F090000}"/>
    <cellStyle name="_2006 Final Tesco Non Life CIT Calculation_GCS_Package for 2011Jan" xfId="48908" xr:uid="{00000000-0005-0000-0000-000020090000}"/>
    <cellStyle name="_2006 Final Tesco Non Life CIT Calculation_GCS_Package for YE2009_150110" xfId="48909" xr:uid="{00000000-0005-0000-0000-000021090000}"/>
    <cellStyle name="_2006 Final Tesco Non Life CIT Calculation_GCS_Package for YE2009_150110 2" xfId="48910" xr:uid="{00000000-0005-0000-0000-000022090000}"/>
    <cellStyle name="_2006 Final Tesco Non Life CIT Calculation_GECT Package for 2010JAN" xfId="48911" xr:uid="{00000000-0005-0000-0000-000023090000}"/>
    <cellStyle name="_2006 Final Tesco Non Life CIT Calculation_GECT Package for 2010JAN 2" xfId="48912" xr:uid="{00000000-0005-0000-0000-000024090000}"/>
    <cellStyle name="_2006 Final Tesco Non Life CIT Calculation_GECT Package for YE2009" xfId="48913" xr:uid="{00000000-0005-0000-0000-000025090000}"/>
    <cellStyle name="_2006 Final Tesco Non Life CIT Calculation_GECT Package for YE2009 2" xfId="48914" xr:uid="{00000000-0005-0000-0000-000026090000}"/>
    <cellStyle name="_2006 Final Tesco Non Life CIT Calculation_GECT_Mth pack 200911_091209" xfId="48915" xr:uid="{00000000-0005-0000-0000-000027090000}"/>
    <cellStyle name="_2006 Final Tesco Non Life CIT Calculation_GECT_Mth pack 200911_091209 2" xfId="48916" xr:uid="{00000000-0005-0000-0000-000028090000}"/>
    <cellStyle name="_2006 Final Tesco Non Life CIT Calculation_GECT_Mth pack 200911_091209 3" xfId="48917" xr:uid="{00000000-0005-0000-0000-000029090000}"/>
    <cellStyle name="_2006 Final Tesco Non Life CIT Calculation_GECT_Mth pack 200911_091209 4" xfId="48918" xr:uid="{00000000-0005-0000-0000-00002A090000}"/>
    <cellStyle name="_2006 Final Tesco Non Life CIT Calculation_GECT_Mth pack 200911_091209 5" xfId="48919" xr:uid="{00000000-0005-0000-0000-00002B090000}"/>
    <cellStyle name="_2006 Final Tesco Non Life CIT Calculation_GECT_Mth pack 200911_091209_GECT Package for 2010JAN" xfId="48920" xr:uid="{00000000-0005-0000-0000-00002C090000}"/>
    <cellStyle name="_2006 Final Tesco Non Life CIT Calculation_GECT_Mth pack 200911_091209_GECT Package for 2010JAN 2" xfId="48921" xr:uid="{00000000-0005-0000-0000-00002D090000}"/>
    <cellStyle name="_2006 Final Tesco Non Life CIT Calculation_GECT_Mth pack 200911_091209_GECT Package for YE2009" xfId="48922" xr:uid="{00000000-0005-0000-0000-00002E090000}"/>
    <cellStyle name="_2006 Final Tesco Non Life CIT Calculation_GECT_Mth pack 200911_091209_GECT Package for YE2009 2" xfId="48923" xr:uid="{00000000-0005-0000-0000-00002F090000}"/>
    <cellStyle name="_2006 KCC CIT True Up" xfId="48924" xr:uid="{00000000-0005-0000-0000-000030090000}"/>
    <cellStyle name="_2006 KCC CIT True Up 2" xfId="48925" xr:uid="{00000000-0005-0000-0000-000031090000}"/>
    <cellStyle name="_2006 KCC CIT True Up 3" xfId="48926" xr:uid="{00000000-0005-0000-0000-000032090000}"/>
    <cellStyle name="_2006 KCC CIT True Up 4" xfId="48927" xr:uid="{00000000-0005-0000-0000-000033090000}"/>
    <cellStyle name="_2006 KCC CIT True Up 5" xfId="48928" xr:uid="{00000000-0005-0000-0000-000034090000}"/>
    <cellStyle name="_2006 KCC CIT True Up_GCS_Package for 2010May" xfId="48929" xr:uid="{00000000-0005-0000-0000-000035090000}"/>
    <cellStyle name="_2006 KCC CIT True Up_GCS_Package for 2010May 2" xfId="48930" xr:uid="{00000000-0005-0000-0000-000036090000}"/>
    <cellStyle name="_2006 KCC CIT True Up_GCS_Package for 2010Nov" xfId="48931" xr:uid="{00000000-0005-0000-0000-000037090000}"/>
    <cellStyle name="_2006 KCC CIT True Up_GCS_Package for 2010Oct" xfId="48932" xr:uid="{00000000-0005-0000-0000-000038090000}"/>
    <cellStyle name="_2006 KCC CIT True Up_GCS_Package for 2011Feb" xfId="48933" xr:uid="{00000000-0005-0000-0000-000039090000}"/>
    <cellStyle name="_2006 KCC CIT True Up_GCS_Package for 2011Jan" xfId="48934" xr:uid="{00000000-0005-0000-0000-00003A090000}"/>
    <cellStyle name="_2006 KCC CIT True Up_GCS_Package for YE2009_150110" xfId="48935" xr:uid="{00000000-0005-0000-0000-00003B090000}"/>
    <cellStyle name="_2006 KCC CIT True Up_GCS_Package for YE2009_150110 2" xfId="48936" xr:uid="{00000000-0005-0000-0000-00003C090000}"/>
    <cellStyle name="_2006 KCC CIT True Up_GECT Package for 2010JAN" xfId="48937" xr:uid="{00000000-0005-0000-0000-00003D090000}"/>
    <cellStyle name="_2006 KCC CIT True Up_GECT Package for 2010JAN 2" xfId="48938" xr:uid="{00000000-0005-0000-0000-00003E090000}"/>
    <cellStyle name="_2006 KCC CIT True Up_GECT Package for YE2009" xfId="48939" xr:uid="{00000000-0005-0000-0000-00003F090000}"/>
    <cellStyle name="_2006 KCC CIT True Up_GECT Package for YE2009 2" xfId="48940" xr:uid="{00000000-0005-0000-0000-000040090000}"/>
    <cellStyle name="_2006 KCC CIT True Up_GECT_Mth pack 200911_091209" xfId="48941" xr:uid="{00000000-0005-0000-0000-000041090000}"/>
    <cellStyle name="_2006 KCC CIT True Up_GECT_Mth pack 200911_091209 2" xfId="48942" xr:uid="{00000000-0005-0000-0000-000042090000}"/>
    <cellStyle name="_2006 KCC CIT True Up_GECT_Mth pack 200911_091209 3" xfId="48943" xr:uid="{00000000-0005-0000-0000-000043090000}"/>
    <cellStyle name="_2006 KCC CIT True Up_GECT_Mth pack 200911_091209 4" xfId="48944" xr:uid="{00000000-0005-0000-0000-000044090000}"/>
    <cellStyle name="_2006 KCC CIT True Up_GECT_Mth pack 200911_091209 5" xfId="48945" xr:uid="{00000000-0005-0000-0000-000045090000}"/>
    <cellStyle name="_2006 KCC CIT True Up_GECT_Mth pack 200911_091209_GECT Package for 2010JAN" xfId="48946" xr:uid="{00000000-0005-0000-0000-000046090000}"/>
    <cellStyle name="_2006 KCC CIT True Up_GECT_Mth pack 200911_091209_GECT Package for 2010JAN 2" xfId="48947" xr:uid="{00000000-0005-0000-0000-000047090000}"/>
    <cellStyle name="_2006 KCC CIT True Up_GECT_Mth pack 200911_091209_GECT Package for YE2009" xfId="48948" xr:uid="{00000000-0005-0000-0000-000048090000}"/>
    <cellStyle name="_2006 KCC CIT True Up_GECT_Mth pack 200911_091209_GECT Package for YE2009 2" xfId="48949" xr:uid="{00000000-0005-0000-0000-000049090000}"/>
    <cellStyle name="_2006장기체화" xfId="264" xr:uid="{00000000-0005-0000-0000-00004A090000}"/>
    <cellStyle name="_2007 for Tax Lead sheet TCSGIB_2007--adjust" xfId="48950" xr:uid="{00000000-0005-0000-0000-00004B090000}"/>
    <cellStyle name="_2007 for Tax Lead sheet TCSGIB_2007--adjust 2" xfId="48951" xr:uid="{00000000-0005-0000-0000-00004C090000}"/>
    <cellStyle name="_2007 for Tax Lead sheet TCSGIB_2007--adjust 3" xfId="48952" xr:uid="{00000000-0005-0000-0000-00004D090000}"/>
    <cellStyle name="_2007 for Tax Lead sheet TCSGIB_2007--adjust 4" xfId="48953" xr:uid="{00000000-0005-0000-0000-00004E090000}"/>
    <cellStyle name="_2007 for Tax Lead sheet TCSGIB_2007--adjust 5" xfId="48954" xr:uid="{00000000-0005-0000-0000-00004F090000}"/>
    <cellStyle name="_2007 for Tax Lead sheet TCSGIB_2007--adjust_GCS_Package for 2010May" xfId="48955" xr:uid="{00000000-0005-0000-0000-000050090000}"/>
    <cellStyle name="_2007 for Tax Lead sheet TCSGIB_2007--adjust_GCS_Package for 2010May 2" xfId="48956" xr:uid="{00000000-0005-0000-0000-000051090000}"/>
    <cellStyle name="_2007 for Tax Lead sheet TCSGIB_2007--adjust_GCS_Package for 2010Nov" xfId="48957" xr:uid="{00000000-0005-0000-0000-000052090000}"/>
    <cellStyle name="_2007 for Tax Lead sheet TCSGIB_2007--adjust_GCS_Package for 2010Oct" xfId="48958" xr:uid="{00000000-0005-0000-0000-000053090000}"/>
    <cellStyle name="_2007 for Tax Lead sheet TCSGIB_2007--adjust_GCS_Package for 2011Feb" xfId="48959" xr:uid="{00000000-0005-0000-0000-000054090000}"/>
    <cellStyle name="_2007 for Tax Lead sheet TCSGIB_2007--adjust_GCS_Package for 2011Jan" xfId="48960" xr:uid="{00000000-0005-0000-0000-000055090000}"/>
    <cellStyle name="_2007 for Tax Lead sheet TCSGIB_2007--adjust_GCS_Package for YE2009_150110" xfId="48961" xr:uid="{00000000-0005-0000-0000-000056090000}"/>
    <cellStyle name="_2007 for Tax Lead sheet TCSGIB_2007--adjust_GCS_Package for YE2009_150110 2" xfId="48962" xr:uid="{00000000-0005-0000-0000-000057090000}"/>
    <cellStyle name="_2007 for Tax Lead sheet TCSGIB_2007--adjust_GECT Package for 2010JAN" xfId="48963" xr:uid="{00000000-0005-0000-0000-000058090000}"/>
    <cellStyle name="_2007 for Tax Lead sheet TCSGIB_2007--adjust_GECT Package for 2010JAN 2" xfId="48964" xr:uid="{00000000-0005-0000-0000-000059090000}"/>
    <cellStyle name="_2007 for Tax Lead sheet TCSGIB_2007--adjust_GECT Package for YE2009" xfId="48965" xr:uid="{00000000-0005-0000-0000-00005A090000}"/>
    <cellStyle name="_2007 for Tax Lead sheet TCSGIB_2007--adjust_GECT Package for YE2009 2" xfId="48966" xr:uid="{00000000-0005-0000-0000-00005B090000}"/>
    <cellStyle name="_2007 for Tax Lead sheet TCSGIB_2007--adjust_KCC_Mth pack 200911" xfId="48967" xr:uid="{00000000-0005-0000-0000-00005C090000}"/>
    <cellStyle name="_2007 for Tax Lead sheet TCSGIB_2007--adjust_KCC_Mth pack 200911 2" xfId="48968" xr:uid="{00000000-0005-0000-0000-00005D090000}"/>
    <cellStyle name="_2007 for Tax Lead sheet TCSGIB_2007--adjust_KCC_Mth pack 200911 3" xfId="48969" xr:uid="{00000000-0005-0000-0000-00005E090000}"/>
    <cellStyle name="_2007 for Tax Lead sheet TCSGIB_2007--adjust_KCC_Mth pack 200911 4" xfId="48970" xr:uid="{00000000-0005-0000-0000-00005F090000}"/>
    <cellStyle name="_2007 for Tax Lead sheet TCSGIB_2007--adjust_KCC_Mth pack 200911 5" xfId="48971" xr:uid="{00000000-0005-0000-0000-000060090000}"/>
    <cellStyle name="_2007 for Tax Lead sheet TCSGIB_2007--adjust_KCC_Mth pack 200911_GCS_Package for 2010May" xfId="48972" xr:uid="{00000000-0005-0000-0000-000061090000}"/>
    <cellStyle name="_2007 for Tax Lead sheet TCSGIB_2007--adjust_KCC_Mth pack 200911_GCS_Package for 2010May 2" xfId="48973" xr:uid="{00000000-0005-0000-0000-000062090000}"/>
    <cellStyle name="_2007 for Tax Lead sheet TCSGIB_2007--adjust_KCC_Mth pack 200911_GCS_Package for 2010Nov" xfId="48974" xr:uid="{00000000-0005-0000-0000-000063090000}"/>
    <cellStyle name="_2007 for Tax Lead sheet TCSGIB_2007--adjust_KCC_Mth pack 200911_GCS_Package for 2010Oct" xfId="48975" xr:uid="{00000000-0005-0000-0000-000064090000}"/>
    <cellStyle name="_2007 for Tax Lead sheet TCSGIB_2007--adjust_KCC_Mth pack 200911_GCS_Package for 2011Feb" xfId="48976" xr:uid="{00000000-0005-0000-0000-000065090000}"/>
    <cellStyle name="_2007 for Tax Lead sheet TCSGIB_2007--adjust_KCC_Mth pack 200911_GCS_Package for 2011Jan" xfId="48977" xr:uid="{00000000-0005-0000-0000-000066090000}"/>
    <cellStyle name="_2007 for Tax Lead sheet TCSGIB_2007--adjust_KCC_Mth pack 200911_GCS_Package for YE2009_150110" xfId="48978" xr:uid="{00000000-0005-0000-0000-000067090000}"/>
    <cellStyle name="_2007 for Tax Lead sheet TCSGIB_2007--adjust_KCC_Mth pack 200911_GCS_Package for YE2009_150110 2" xfId="48979" xr:uid="{00000000-0005-0000-0000-000068090000}"/>
    <cellStyle name="_2007 for Tax Lead sheet TCSGIB_2007--adjust_KCC_Mth pack 200911_GECT Package for 2010JAN" xfId="48980" xr:uid="{00000000-0005-0000-0000-000069090000}"/>
    <cellStyle name="_2007 for Tax Lead sheet TCSGIB_2007--adjust_KCC_Mth pack 200911_GECT Package for 2010JAN 2" xfId="48981" xr:uid="{00000000-0005-0000-0000-00006A090000}"/>
    <cellStyle name="_2007 for Tax Lead sheet TCSGIB_2007--adjust_KCC_Mth pack 200911_GECT Package for YE2009" xfId="48982" xr:uid="{00000000-0005-0000-0000-00006B090000}"/>
    <cellStyle name="_2007 for Tax Lead sheet TCSGIB_2007--adjust_KCC_Mth pack 200911_GECT Package for YE2009 2" xfId="48983" xr:uid="{00000000-0005-0000-0000-00006C090000}"/>
    <cellStyle name="_2007 for Tax Lead sheet TCSGIB_2007--adjust_TSS_Mth pack 200911_091209" xfId="48984" xr:uid="{00000000-0005-0000-0000-00006D090000}"/>
    <cellStyle name="_2007 GECST_Lead _YE'07@" xfId="48985" xr:uid="{00000000-0005-0000-0000-00006E090000}"/>
    <cellStyle name="_2007 GECST_Lead _YE'07@ 2" xfId="48986" xr:uid="{00000000-0005-0000-0000-00006F090000}"/>
    <cellStyle name="_2007 GECST_Lead _YE'07@ 3" xfId="48987" xr:uid="{00000000-0005-0000-0000-000070090000}"/>
    <cellStyle name="_2007 GECST_Lead _YE'07@ 4" xfId="48988" xr:uid="{00000000-0005-0000-0000-000071090000}"/>
    <cellStyle name="_2007 GECST_Lead _YE'07@ 5" xfId="48989" xr:uid="{00000000-0005-0000-0000-000072090000}"/>
    <cellStyle name="_2007 GECST_Lead _YE'07@_GCS_Package for 2010May" xfId="48990" xr:uid="{00000000-0005-0000-0000-000073090000}"/>
    <cellStyle name="_2007 GECST_Lead _YE'07@_GCS_Package for 2010May 2" xfId="48991" xr:uid="{00000000-0005-0000-0000-000074090000}"/>
    <cellStyle name="_2007 GECST_Lead _YE'07@_GCS_Package for 2010Nov" xfId="48992" xr:uid="{00000000-0005-0000-0000-000075090000}"/>
    <cellStyle name="_2007 GECST_Lead _YE'07@_GCS_Package for 2010Oct" xfId="48993" xr:uid="{00000000-0005-0000-0000-000076090000}"/>
    <cellStyle name="_2007 GECST_Lead _YE'07@_GCS_Package for 2011Feb" xfId="48994" xr:uid="{00000000-0005-0000-0000-000077090000}"/>
    <cellStyle name="_2007 GECST_Lead _YE'07@_GCS_Package for 2011Jan" xfId="48995" xr:uid="{00000000-0005-0000-0000-000078090000}"/>
    <cellStyle name="_2007 GECST_Lead _YE'07@_GCS_Package for YE2009_150110" xfId="48996" xr:uid="{00000000-0005-0000-0000-000079090000}"/>
    <cellStyle name="_2007 GECST_Lead _YE'07@_GCS_Package for YE2009_150110 2" xfId="48997" xr:uid="{00000000-0005-0000-0000-00007A090000}"/>
    <cellStyle name="_2007 GECST_Lead _YE'07@_GECT Package for 2010JAN" xfId="48998" xr:uid="{00000000-0005-0000-0000-00007B090000}"/>
    <cellStyle name="_2007 GECST_Lead _YE'07@_GECT Package for 2010JAN 2" xfId="48999" xr:uid="{00000000-0005-0000-0000-00007C090000}"/>
    <cellStyle name="_2007 GECST_Lead _YE'07@_GECT Package for YE2009" xfId="49000" xr:uid="{00000000-0005-0000-0000-00007D090000}"/>
    <cellStyle name="_2007 GECST_Lead _YE'07@_GECT Package for YE2009 2" xfId="49001" xr:uid="{00000000-0005-0000-0000-00007E090000}"/>
    <cellStyle name="_2007 GECST_Lead _YE'07@_GECT_Mth pack 200911_091209" xfId="49002" xr:uid="{00000000-0005-0000-0000-00007F090000}"/>
    <cellStyle name="_2007 GECST_Lead _YE'07@_GECT_Mth pack 200911_091209 2" xfId="49003" xr:uid="{00000000-0005-0000-0000-000080090000}"/>
    <cellStyle name="_2007 GECST_Lead _YE'07@_GECT_Mth pack 200911_091209 3" xfId="49004" xr:uid="{00000000-0005-0000-0000-000081090000}"/>
    <cellStyle name="_2007 GECST_Lead _YE'07@_GECT_Mth pack 200911_091209 4" xfId="49005" xr:uid="{00000000-0005-0000-0000-000082090000}"/>
    <cellStyle name="_2007 GECST_Lead _YE'07@_GECT_Mth pack 200911_091209 5" xfId="49006" xr:uid="{00000000-0005-0000-0000-000083090000}"/>
    <cellStyle name="_2007 GECST_Lead _YE'07@_GECT_Mth pack 200911_091209_GECT Package for 2010JAN" xfId="49007" xr:uid="{00000000-0005-0000-0000-000084090000}"/>
    <cellStyle name="_2007 GECST_Lead _YE'07@_GECT_Mth pack 200911_091209_GECT Package for 2010JAN 2" xfId="49008" xr:uid="{00000000-0005-0000-0000-000085090000}"/>
    <cellStyle name="_2007 GECST_Lead _YE'07@_GECT_Mth pack 200911_091209_GECT Package for YE2009" xfId="49009" xr:uid="{00000000-0005-0000-0000-000086090000}"/>
    <cellStyle name="_2007 GECST_Lead _YE'07@_GECT_Mth pack 200911_091209_GECT Package for YE2009 2" xfId="49010" xr:uid="{00000000-0005-0000-0000-000087090000}"/>
    <cellStyle name="_2007 Leadsheet2007_QGIB_fr audit22.4.08" xfId="49011" xr:uid="{00000000-0005-0000-0000-000088090000}"/>
    <cellStyle name="_2007 Leadsheet2007_QGIB_fr audit22.4.08 2" xfId="49012" xr:uid="{00000000-0005-0000-0000-000089090000}"/>
    <cellStyle name="_2007 Leadsheet2007_QGIB_fr audit22.4.08 3" xfId="49013" xr:uid="{00000000-0005-0000-0000-00008A090000}"/>
    <cellStyle name="_2007 Leadsheet2007_QGIB_fr audit22.4.08 4" xfId="49014" xr:uid="{00000000-0005-0000-0000-00008B090000}"/>
    <cellStyle name="_2007 Leadsheet2007_QGIB_fr audit22.4.08 5" xfId="49015" xr:uid="{00000000-0005-0000-0000-00008C090000}"/>
    <cellStyle name="_2007 Leadsheet2007_QGIB_fr audit22.4.08_GCS_Package for 2010May" xfId="49016" xr:uid="{00000000-0005-0000-0000-00008D090000}"/>
    <cellStyle name="_2007 Leadsheet2007_QGIB_fr audit22.4.08_GCS_Package for 2010May 2" xfId="49017" xr:uid="{00000000-0005-0000-0000-00008E090000}"/>
    <cellStyle name="_2007 Leadsheet2007_QGIB_fr audit22.4.08_GCS_Package for 2010Nov" xfId="49018" xr:uid="{00000000-0005-0000-0000-00008F090000}"/>
    <cellStyle name="_2007 Leadsheet2007_QGIB_fr audit22.4.08_GCS_Package for 2010Oct" xfId="49019" xr:uid="{00000000-0005-0000-0000-000090090000}"/>
    <cellStyle name="_2007 Leadsheet2007_QGIB_fr audit22.4.08_GCS_Package for 2011Feb" xfId="49020" xr:uid="{00000000-0005-0000-0000-000091090000}"/>
    <cellStyle name="_2007 Leadsheet2007_QGIB_fr audit22.4.08_GCS_Package for 2011Jan" xfId="49021" xr:uid="{00000000-0005-0000-0000-000092090000}"/>
    <cellStyle name="_2007 Leadsheet2007_QGIB_fr audit22.4.08_GCS_Package for YE2009_150110" xfId="49022" xr:uid="{00000000-0005-0000-0000-000093090000}"/>
    <cellStyle name="_2007 Leadsheet2007_QGIB_fr audit22.4.08_GCS_Package for YE2009_150110 2" xfId="49023" xr:uid="{00000000-0005-0000-0000-000094090000}"/>
    <cellStyle name="_2007 Leadsheet2007_QGIB_fr audit22.4.08_GECT Package for 2010JAN" xfId="49024" xr:uid="{00000000-0005-0000-0000-000095090000}"/>
    <cellStyle name="_2007 Leadsheet2007_QGIB_fr audit22.4.08_GECT Package for 2010JAN 2" xfId="49025" xr:uid="{00000000-0005-0000-0000-000096090000}"/>
    <cellStyle name="_2007 Leadsheet2007_QGIB_fr audit22.4.08_GECT Package for YE2009" xfId="49026" xr:uid="{00000000-0005-0000-0000-000097090000}"/>
    <cellStyle name="_2007 Leadsheet2007_QGIB_fr audit22.4.08_GECT Package for YE2009 2" xfId="49027" xr:uid="{00000000-0005-0000-0000-000098090000}"/>
    <cellStyle name="_2007 Leadsheet2007_QGIB_fr audit22.4.08_GECT_Mth pack 200911_091209" xfId="49028" xr:uid="{00000000-0005-0000-0000-000099090000}"/>
    <cellStyle name="_2007 Leadsheet2007_QGIB_fr audit22.4.08_GECT_Mth pack 200911_091209 2" xfId="49029" xr:uid="{00000000-0005-0000-0000-00009A090000}"/>
    <cellStyle name="_2007 Leadsheet2007_QGIB_fr audit22.4.08_GECT_Mth pack 200911_091209 3" xfId="49030" xr:uid="{00000000-0005-0000-0000-00009B090000}"/>
    <cellStyle name="_2007 Leadsheet2007_QGIB_fr audit22.4.08_GECT_Mth pack 200911_091209 4" xfId="49031" xr:uid="{00000000-0005-0000-0000-00009C090000}"/>
    <cellStyle name="_2007 Leadsheet2007_QGIB_fr audit22.4.08_GECT_Mth pack 200911_091209 5" xfId="49032" xr:uid="{00000000-0005-0000-0000-00009D090000}"/>
    <cellStyle name="_2007 Leadsheet2007_QGIB_fr audit22.4.08_GECT_Mth pack 200911_091209_GECT Package for 2010JAN" xfId="49033" xr:uid="{00000000-0005-0000-0000-00009E090000}"/>
    <cellStyle name="_2007 Leadsheet2007_QGIB_fr audit22.4.08_GECT_Mth pack 200911_091209_GECT Package for 2010JAN 2" xfId="49034" xr:uid="{00000000-0005-0000-0000-00009F090000}"/>
    <cellStyle name="_2007 Leadsheet2007_QGIB_fr audit22.4.08_GECT_Mth pack 200911_091209_GECT Package for YE2009" xfId="49035" xr:uid="{00000000-0005-0000-0000-0000A0090000}"/>
    <cellStyle name="_2007 Leadsheet2007_QGIB_fr audit22.4.08_GECT_Mth pack 200911_091209_GECT Package for YE2009 2" xfId="49036" xr:uid="{00000000-0005-0000-0000-0000A1090000}"/>
    <cellStyle name="_2007 Leadsheet2007_QLABupdate120508" xfId="49037" xr:uid="{00000000-0005-0000-0000-0000A2090000}"/>
    <cellStyle name="_2007 Leadsheet2007_QLABupdate120508 2" xfId="49038" xr:uid="{00000000-0005-0000-0000-0000A3090000}"/>
    <cellStyle name="_2007 Leadsheet2007_QLABupdate120508 3" xfId="49039" xr:uid="{00000000-0005-0000-0000-0000A4090000}"/>
    <cellStyle name="_2007 Leadsheet2007_QLABupdate120508 4" xfId="49040" xr:uid="{00000000-0005-0000-0000-0000A5090000}"/>
    <cellStyle name="_2007 Leadsheet2007_QLABupdate120508 5" xfId="49041" xr:uid="{00000000-0005-0000-0000-0000A6090000}"/>
    <cellStyle name="_2007 Leadsheet2007_QLABupdate120508_GCS_Package for 2010May" xfId="49042" xr:uid="{00000000-0005-0000-0000-0000A7090000}"/>
    <cellStyle name="_2007 Leadsheet2007_QLABupdate120508_GCS_Package for 2010May 2" xfId="49043" xr:uid="{00000000-0005-0000-0000-0000A8090000}"/>
    <cellStyle name="_2007 Leadsheet2007_QLABupdate120508_GCS_Package for 2010Nov" xfId="49044" xr:uid="{00000000-0005-0000-0000-0000A9090000}"/>
    <cellStyle name="_2007 Leadsheet2007_QLABupdate120508_GCS_Package for 2010Oct" xfId="49045" xr:uid="{00000000-0005-0000-0000-0000AA090000}"/>
    <cellStyle name="_2007 Leadsheet2007_QLABupdate120508_GCS_Package for 2011Feb" xfId="49046" xr:uid="{00000000-0005-0000-0000-0000AB090000}"/>
    <cellStyle name="_2007 Leadsheet2007_QLABupdate120508_GCS_Package for 2011Jan" xfId="49047" xr:uid="{00000000-0005-0000-0000-0000AC090000}"/>
    <cellStyle name="_2007 Leadsheet2007_QLABupdate120508_GCS_Package for YE2009_150110" xfId="49048" xr:uid="{00000000-0005-0000-0000-0000AD090000}"/>
    <cellStyle name="_2007 Leadsheet2007_QLABupdate120508_GCS_Package for YE2009_150110 2" xfId="49049" xr:uid="{00000000-0005-0000-0000-0000AE090000}"/>
    <cellStyle name="_2007 Leadsheet2007_QLABupdate120508_GECT Package for 2010JAN" xfId="49050" xr:uid="{00000000-0005-0000-0000-0000AF090000}"/>
    <cellStyle name="_2007 Leadsheet2007_QLABupdate120508_GECT Package for 2010JAN 2" xfId="49051" xr:uid="{00000000-0005-0000-0000-0000B0090000}"/>
    <cellStyle name="_2007 Leadsheet2007_QLABupdate120508_GECT Package for YE2009" xfId="49052" xr:uid="{00000000-0005-0000-0000-0000B1090000}"/>
    <cellStyle name="_2007 Leadsheet2007_QLABupdate120508_GECT Package for YE2009 2" xfId="49053" xr:uid="{00000000-0005-0000-0000-0000B2090000}"/>
    <cellStyle name="_2007 Leadsheet2007_QLABupdate120508_KCC_Mth pack 200911" xfId="49054" xr:uid="{00000000-0005-0000-0000-0000B3090000}"/>
    <cellStyle name="_2007 Leadsheet2007_QLABupdate120508_KCC_Mth pack 200911 2" xfId="49055" xr:uid="{00000000-0005-0000-0000-0000B4090000}"/>
    <cellStyle name="_2007 Leadsheet2007_QLABupdate120508_KCC_Mth pack 200911 3" xfId="49056" xr:uid="{00000000-0005-0000-0000-0000B5090000}"/>
    <cellStyle name="_2007 Leadsheet2007_QLABupdate120508_KCC_Mth pack 200911 4" xfId="49057" xr:uid="{00000000-0005-0000-0000-0000B6090000}"/>
    <cellStyle name="_2007 Leadsheet2007_QLABupdate120508_KCC_Mth pack 200911 5" xfId="49058" xr:uid="{00000000-0005-0000-0000-0000B7090000}"/>
    <cellStyle name="_2007 Leadsheet2007_QLABupdate120508_KCC_Mth pack 200911_GCS_Package for 2010May" xfId="49059" xr:uid="{00000000-0005-0000-0000-0000B8090000}"/>
    <cellStyle name="_2007 Leadsheet2007_QLABupdate120508_KCC_Mth pack 200911_GCS_Package for 2010May 2" xfId="49060" xr:uid="{00000000-0005-0000-0000-0000B9090000}"/>
    <cellStyle name="_2007 Leadsheet2007_QLABupdate120508_KCC_Mth pack 200911_GCS_Package for 2010Nov" xfId="49061" xr:uid="{00000000-0005-0000-0000-0000BA090000}"/>
    <cellStyle name="_2007 Leadsheet2007_QLABupdate120508_KCC_Mth pack 200911_GCS_Package for 2010Oct" xfId="49062" xr:uid="{00000000-0005-0000-0000-0000BB090000}"/>
    <cellStyle name="_2007 Leadsheet2007_QLABupdate120508_KCC_Mth pack 200911_GCS_Package for 2011Feb" xfId="49063" xr:uid="{00000000-0005-0000-0000-0000BC090000}"/>
    <cellStyle name="_2007 Leadsheet2007_QLABupdate120508_KCC_Mth pack 200911_GCS_Package for 2011Jan" xfId="49064" xr:uid="{00000000-0005-0000-0000-0000BD090000}"/>
    <cellStyle name="_2007 Leadsheet2007_QLABupdate120508_KCC_Mth pack 200911_GCS_Package for YE2009_150110" xfId="49065" xr:uid="{00000000-0005-0000-0000-0000BE090000}"/>
    <cellStyle name="_2007 Leadsheet2007_QLABupdate120508_KCC_Mth pack 200911_GCS_Package for YE2009_150110 2" xfId="49066" xr:uid="{00000000-0005-0000-0000-0000BF090000}"/>
    <cellStyle name="_2007 Leadsheet2007_QLABupdate120508_KCC_Mth pack 200911_GECT Package for 2010JAN" xfId="49067" xr:uid="{00000000-0005-0000-0000-0000C0090000}"/>
    <cellStyle name="_2007 Leadsheet2007_QLABupdate120508_KCC_Mth pack 200911_GECT Package for 2010JAN 2" xfId="49068" xr:uid="{00000000-0005-0000-0000-0000C1090000}"/>
    <cellStyle name="_2007 Leadsheet2007_QLABupdate120508_KCC_Mth pack 200911_GECT Package for YE2009" xfId="49069" xr:uid="{00000000-0005-0000-0000-0000C2090000}"/>
    <cellStyle name="_2007 Leadsheet2007_QLABupdate120508_KCC_Mth pack 200911_GECT Package for YE2009 2" xfId="49070" xr:uid="{00000000-0005-0000-0000-0000C3090000}"/>
    <cellStyle name="_2007 Leadsheet2007_QLABupdate120508_TSS_Mth pack 200911_091209" xfId="49071" xr:uid="{00000000-0005-0000-0000-0000C4090000}"/>
    <cellStyle name="_2007 True up TSS1" xfId="49072" xr:uid="{00000000-0005-0000-0000-0000C5090000}"/>
    <cellStyle name="_2007 True up TSS1 2" xfId="49073" xr:uid="{00000000-0005-0000-0000-0000C6090000}"/>
    <cellStyle name="_2007 True up TSS1 3" xfId="49074" xr:uid="{00000000-0005-0000-0000-0000C7090000}"/>
    <cellStyle name="_2007 True up TSS1 4" xfId="49075" xr:uid="{00000000-0005-0000-0000-0000C8090000}"/>
    <cellStyle name="_2007 True up TSS1 5" xfId="49076" xr:uid="{00000000-0005-0000-0000-0000C9090000}"/>
    <cellStyle name="_2007 True up TSS1_GCS_Package for 2010May" xfId="49077" xr:uid="{00000000-0005-0000-0000-0000CA090000}"/>
    <cellStyle name="_2007 True up TSS1_GCS_Package for 2010May 2" xfId="49078" xr:uid="{00000000-0005-0000-0000-0000CB090000}"/>
    <cellStyle name="_2007 True up TSS1_GCS_Package for 2010Nov" xfId="49079" xr:uid="{00000000-0005-0000-0000-0000CC090000}"/>
    <cellStyle name="_2007 True up TSS1_GCS_Package for 2010Oct" xfId="49080" xr:uid="{00000000-0005-0000-0000-0000CD090000}"/>
    <cellStyle name="_2007 True up TSS1_GCS_Package for 2011Feb" xfId="49081" xr:uid="{00000000-0005-0000-0000-0000CE090000}"/>
    <cellStyle name="_2007 True up TSS1_GCS_Package for 2011Jan" xfId="49082" xr:uid="{00000000-0005-0000-0000-0000CF090000}"/>
    <cellStyle name="_2007 True up TSS1_GCS_Package for YE2009_150110" xfId="49083" xr:uid="{00000000-0005-0000-0000-0000D0090000}"/>
    <cellStyle name="_2007 True up TSS1_GCS_Package for YE2009_150110 2" xfId="49084" xr:uid="{00000000-0005-0000-0000-0000D1090000}"/>
    <cellStyle name="_2007 True up TSS1_GECT Package for 2010JAN" xfId="49085" xr:uid="{00000000-0005-0000-0000-0000D2090000}"/>
    <cellStyle name="_2007 True up TSS1_GECT Package for 2010JAN 2" xfId="49086" xr:uid="{00000000-0005-0000-0000-0000D3090000}"/>
    <cellStyle name="_2007 True up TSS1_GECT Package for YE2009" xfId="49087" xr:uid="{00000000-0005-0000-0000-0000D4090000}"/>
    <cellStyle name="_2007 True up TSS1_GECT Package for YE2009 2" xfId="49088" xr:uid="{00000000-0005-0000-0000-0000D5090000}"/>
    <cellStyle name="_2007 True up TSS1_GECT_Mth pack 200911_091209" xfId="49089" xr:uid="{00000000-0005-0000-0000-0000D6090000}"/>
    <cellStyle name="_2007 True up TSS1_GECT_Mth pack 200911_091209 2" xfId="49090" xr:uid="{00000000-0005-0000-0000-0000D7090000}"/>
    <cellStyle name="_2007 True up TSS1_GECT_Mth pack 200911_091209 3" xfId="49091" xr:uid="{00000000-0005-0000-0000-0000D8090000}"/>
    <cellStyle name="_2007 True up TSS1_GECT_Mth pack 200911_091209 4" xfId="49092" xr:uid="{00000000-0005-0000-0000-0000D9090000}"/>
    <cellStyle name="_2007 True up TSS1_GECT_Mth pack 200911_091209 5" xfId="49093" xr:uid="{00000000-0005-0000-0000-0000DA090000}"/>
    <cellStyle name="_2007 True up TSS1_GECT_Mth pack 200911_091209_GECT Package for 2010JAN" xfId="49094" xr:uid="{00000000-0005-0000-0000-0000DB090000}"/>
    <cellStyle name="_2007 True up TSS1_GECT_Mth pack 200911_091209_GECT Package for 2010JAN 2" xfId="49095" xr:uid="{00000000-0005-0000-0000-0000DC090000}"/>
    <cellStyle name="_2007 True up TSS1_GECT_Mth pack 200911_091209_GECT Package for YE2009" xfId="49096" xr:uid="{00000000-0005-0000-0000-0000DD090000}"/>
    <cellStyle name="_2007 True up TSS1_GECT_Mth pack 200911_091209_GECT Package for YE2009 2" xfId="49097" xr:uid="{00000000-0005-0000-0000-0000DE090000}"/>
    <cellStyle name="_2007 True up-BCE " xfId="49098" xr:uid="{00000000-0005-0000-0000-0000DF090000}"/>
    <cellStyle name="_2007 True up-BCE  2" xfId="49099" xr:uid="{00000000-0005-0000-0000-0000E0090000}"/>
    <cellStyle name="_2007 True up-BCE  3" xfId="49100" xr:uid="{00000000-0005-0000-0000-0000E1090000}"/>
    <cellStyle name="_2007 True up-BCE  4" xfId="49101" xr:uid="{00000000-0005-0000-0000-0000E2090000}"/>
    <cellStyle name="_2007 True up-BCE  5" xfId="49102" xr:uid="{00000000-0005-0000-0000-0000E3090000}"/>
    <cellStyle name="_2007 True up-BCE _GCS_Package for 2010May" xfId="49103" xr:uid="{00000000-0005-0000-0000-0000E4090000}"/>
    <cellStyle name="_2007 True up-BCE _GCS_Package for 2010May 2" xfId="49104" xr:uid="{00000000-0005-0000-0000-0000E5090000}"/>
    <cellStyle name="_2007 True up-BCE _GCS_Package for 2010Nov" xfId="49105" xr:uid="{00000000-0005-0000-0000-0000E6090000}"/>
    <cellStyle name="_2007 True up-BCE _GCS_Package for 2010Oct" xfId="49106" xr:uid="{00000000-0005-0000-0000-0000E7090000}"/>
    <cellStyle name="_2007 True up-BCE _GCS_Package for 2011Feb" xfId="49107" xr:uid="{00000000-0005-0000-0000-0000E8090000}"/>
    <cellStyle name="_2007 True up-BCE _GCS_Package for 2011Jan" xfId="49108" xr:uid="{00000000-0005-0000-0000-0000E9090000}"/>
    <cellStyle name="_2007 True up-BCE _GCS_Package for YE2009_150110" xfId="49109" xr:uid="{00000000-0005-0000-0000-0000EA090000}"/>
    <cellStyle name="_2007 True up-BCE _GCS_Package for YE2009_150110 2" xfId="49110" xr:uid="{00000000-0005-0000-0000-0000EB090000}"/>
    <cellStyle name="_2007 True up-BCE _GECT Package for 2010JAN" xfId="49111" xr:uid="{00000000-0005-0000-0000-0000EC090000}"/>
    <cellStyle name="_2007 True up-BCE _GECT Package for 2010JAN 2" xfId="49112" xr:uid="{00000000-0005-0000-0000-0000ED090000}"/>
    <cellStyle name="_2007 True up-BCE _GECT Package for YE2009" xfId="49113" xr:uid="{00000000-0005-0000-0000-0000EE090000}"/>
    <cellStyle name="_2007 True up-BCE _GECT Package for YE2009 2" xfId="49114" xr:uid="{00000000-0005-0000-0000-0000EF090000}"/>
    <cellStyle name="_2007 True up-BCE _GECT_Mth pack 200911_091209" xfId="49115" xr:uid="{00000000-0005-0000-0000-0000F0090000}"/>
    <cellStyle name="_2007 True up-BCE _GECT_Mth pack 200911_091209 2" xfId="49116" xr:uid="{00000000-0005-0000-0000-0000F1090000}"/>
    <cellStyle name="_2007 True up-BCE _GECT_Mth pack 200911_091209 3" xfId="49117" xr:uid="{00000000-0005-0000-0000-0000F2090000}"/>
    <cellStyle name="_2007 True up-BCE _GECT_Mth pack 200911_091209 4" xfId="49118" xr:uid="{00000000-0005-0000-0000-0000F3090000}"/>
    <cellStyle name="_2007 True up-BCE _GECT_Mth pack 200911_091209 5" xfId="49119" xr:uid="{00000000-0005-0000-0000-0000F4090000}"/>
    <cellStyle name="_2007 True up-BCE _GECT_Mth pack 200911_091209_GECT Package for 2010JAN" xfId="49120" xr:uid="{00000000-0005-0000-0000-0000F5090000}"/>
    <cellStyle name="_2007 True up-BCE _GECT_Mth pack 200911_091209_GECT Package for 2010JAN 2" xfId="49121" xr:uid="{00000000-0005-0000-0000-0000F6090000}"/>
    <cellStyle name="_2007 True up-BCE _GECT_Mth pack 200911_091209_GECT Package for YE2009" xfId="49122" xr:uid="{00000000-0005-0000-0000-0000F7090000}"/>
    <cellStyle name="_2007 True up-BCE _GECT_Mth pack 200911_091209_GECT Package for YE2009 2" xfId="49123" xr:uid="{00000000-0005-0000-0000-0000F8090000}"/>
    <cellStyle name="_2008 QGIB" xfId="49124" xr:uid="{00000000-0005-0000-0000-0000F9090000}"/>
    <cellStyle name="_2008 QGIB_GECT_Mth pack 200911_091209" xfId="49125" xr:uid="{00000000-0005-0000-0000-0000FA090000}"/>
    <cellStyle name="_2008 QGIB_KCC_Mth pack 200911" xfId="49126" xr:uid="{00000000-0005-0000-0000-0000FB090000}"/>
    <cellStyle name="_2008 QLIB" xfId="49127" xr:uid="{00000000-0005-0000-0000-0000FC090000}"/>
    <cellStyle name="_2008 QLIB 2" xfId="49128" xr:uid="{00000000-0005-0000-0000-0000FD090000}"/>
    <cellStyle name="_2008 QLIB 3" xfId="49129" xr:uid="{00000000-0005-0000-0000-0000FE090000}"/>
    <cellStyle name="_2008 QLIB 4" xfId="49130" xr:uid="{00000000-0005-0000-0000-0000FF090000}"/>
    <cellStyle name="_2008 QLIB 5" xfId="49131" xr:uid="{00000000-0005-0000-0000-0000000A0000}"/>
    <cellStyle name="_2008 QLIB_GCS_Package for 2010May" xfId="49132" xr:uid="{00000000-0005-0000-0000-0000010A0000}"/>
    <cellStyle name="_2008 QLIB_GCS_Package for 2010May 2" xfId="49133" xr:uid="{00000000-0005-0000-0000-0000020A0000}"/>
    <cellStyle name="_2008 QLIB_GCS_Package for 2010Nov" xfId="49134" xr:uid="{00000000-0005-0000-0000-0000030A0000}"/>
    <cellStyle name="_2008 QLIB_GCS_Package for 2010Oct" xfId="49135" xr:uid="{00000000-0005-0000-0000-0000040A0000}"/>
    <cellStyle name="_2008 QLIB_GCS_Package for 2011Feb" xfId="49136" xr:uid="{00000000-0005-0000-0000-0000050A0000}"/>
    <cellStyle name="_2008 QLIB_GCS_Package for 2011Jan" xfId="49137" xr:uid="{00000000-0005-0000-0000-0000060A0000}"/>
    <cellStyle name="_2008 QLIB_GCS_Package for YE2009_150110" xfId="49138" xr:uid="{00000000-0005-0000-0000-0000070A0000}"/>
    <cellStyle name="_2008 QLIB_GCS_Package for YE2009_150110 2" xfId="49139" xr:uid="{00000000-0005-0000-0000-0000080A0000}"/>
    <cellStyle name="_2008 QLIB_GECT Package for 2010JAN" xfId="49140" xr:uid="{00000000-0005-0000-0000-0000090A0000}"/>
    <cellStyle name="_2008 QLIB_GECT Package for 2010JAN 2" xfId="49141" xr:uid="{00000000-0005-0000-0000-00000A0A0000}"/>
    <cellStyle name="_2008 QLIB_GECT Package for YE2009" xfId="49142" xr:uid="{00000000-0005-0000-0000-00000B0A0000}"/>
    <cellStyle name="_2008 QLIB_GECT Package for YE2009 2" xfId="49143" xr:uid="{00000000-0005-0000-0000-00000C0A0000}"/>
    <cellStyle name="_2008 QLIB_KCC_Mth pack 200911" xfId="49144" xr:uid="{00000000-0005-0000-0000-00000D0A0000}"/>
    <cellStyle name="_2008 QLIB_KCC_Mth pack 200911 2" xfId="49145" xr:uid="{00000000-0005-0000-0000-00000E0A0000}"/>
    <cellStyle name="_2008 QLIB_KCC_Mth pack 200911 3" xfId="49146" xr:uid="{00000000-0005-0000-0000-00000F0A0000}"/>
    <cellStyle name="_2008 QLIB_KCC_Mth pack 200911 4" xfId="49147" xr:uid="{00000000-0005-0000-0000-0000100A0000}"/>
    <cellStyle name="_2008 QLIB_KCC_Mth pack 200911 5" xfId="49148" xr:uid="{00000000-0005-0000-0000-0000110A0000}"/>
    <cellStyle name="_2008 QLIB_KCC_Mth pack 200911_GCS_Package for 2010May" xfId="49149" xr:uid="{00000000-0005-0000-0000-0000120A0000}"/>
    <cellStyle name="_2008 QLIB_KCC_Mth pack 200911_GCS_Package for 2010May 2" xfId="49150" xr:uid="{00000000-0005-0000-0000-0000130A0000}"/>
    <cellStyle name="_2008 QLIB_KCC_Mth pack 200911_GCS_Package for 2010Nov" xfId="49151" xr:uid="{00000000-0005-0000-0000-0000140A0000}"/>
    <cellStyle name="_2008 QLIB_KCC_Mth pack 200911_GCS_Package for 2010Oct" xfId="49152" xr:uid="{00000000-0005-0000-0000-0000150A0000}"/>
    <cellStyle name="_2008 QLIB_KCC_Mth pack 200911_GCS_Package for 2011Feb" xfId="49153" xr:uid="{00000000-0005-0000-0000-0000160A0000}"/>
    <cellStyle name="_2008 QLIB_KCC_Mth pack 200911_GCS_Package for 2011Jan" xfId="49154" xr:uid="{00000000-0005-0000-0000-0000170A0000}"/>
    <cellStyle name="_2008 QLIB_KCC_Mth pack 200911_GCS_Package for YE2009_150110" xfId="49155" xr:uid="{00000000-0005-0000-0000-0000180A0000}"/>
    <cellStyle name="_2008 QLIB_KCC_Mth pack 200911_GCS_Package for YE2009_150110 2" xfId="49156" xr:uid="{00000000-0005-0000-0000-0000190A0000}"/>
    <cellStyle name="_2008 QLIB_KCC_Mth pack 200911_GECT Package for 2010JAN" xfId="49157" xr:uid="{00000000-0005-0000-0000-00001A0A0000}"/>
    <cellStyle name="_2008 QLIB_KCC_Mth pack 200911_GECT Package for 2010JAN 2" xfId="49158" xr:uid="{00000000-0005-0000-0000-00001B0A0000}"/>
    <cellStyle name="_2008 QLIB_KCC_Mth pack 200911_GECT Package for YE2009" xfId="49159" xr:uid="{00000000-0005-0000-0000-00001C0A0000}"/>
    <cellStyle name="_2008 QLIB_KCC_Mth pack 200911_GECT Package for YE2009 2" xfId="49160" xr:uid="{00000000-0005-0000-0000-00001D0A0000}"/>
    <cellStyle name="_2008 QLIB_TSS_Mth pack 200911_091209" xfId="49161" xr:uid="{00000000-0005-0000-0000-00001E0A0000}"/>
    <cellStyle name="_20082TMULTF_Asia Tax_Thailand_BAY tax test work" xfId="49162" xr:uid="{00000000-0005-0000-0000-00001F0A0000}"/>
    <cellStyle name="_20082TMULTF_Asia Tax_Thailand_BAY tax test work 10" xfId="49163" xr:uid="{00000000-0005-0000-0000-0000200A0000}"/>
    <cellStyle name="_20082TMULTF_Asia Tax_Thailand_BAY tax test work 11" xfId="49164" xr:uid="{00000000-0005-0000-0000-0000210A0000}"/>
    <cellStyle name="_20082TMULTF_Asia Tax_Thailand_BAY tax test work 12" xfId="49165" xr:uid="{00000000-0005-0000-0000-0000220A0000}"/>
    <cellStyle name="_20082TMULTF_Asia Tax_Thailand_BAY tax test work 13" xfId="49166" xr:uid="{00000000-0005-0000-0000-0000230A0000}"/>
    <cellStyle name="_20082TMULTF_Asia Tax_Thailand_BAY tax test work 14" xfId="49167" xr:uid="{00000000-0005-0000-0000-0000240A0000}"/>
    <cellStyle name="_20082TMULTF_Asia Tax_Thailand_BAY tax test work 2" xfId="49168" xr:uid="{00000000-0005-0000-0000-0000250A0000}"/>
    <cellStyle name="_20082TMULTF_Asia Tax_Thailand_BAY tax test work 3" xfId="49169" xr:uid="{00000000-0005-0000-0000-0000260A0000}"/>
    <cellStyle name="_20082TMULTF_Asia Tax_Thailand_BAY tax test work 4" xfId="49170" xr:uid="{00000000-0005-0000-0000-0000270A0000}"/>
    <cellStyle name="_20082TMULTF_Asia Tax_Thailand_BAY tax test work 5" xfId="49171" xr:uid="{00000000-0005-0000-0000-0000280A0000}"/>
    <cellStyle name="_20082TMULTF_Asia Tax_Thailand_BAY tax test work 6" xfId="49172" xr:uid="{00000000-0005-0000-0000-0000290A0000}"/>
    <cellStyle name="_20082TMULTF_Asia Tax_Thailand_BAY tax test work 7" xfId="49173" xr:uid="{00000000-0005-0000-0000-00002A0A0000}"/>
    <cellStyle name="_20082TMULTF_Asia Tax_Thailand_BAY tax test work 8" xfId="49174" xr:uid="{00000000-0005-0000-0000-00002B0A0000}"/>
    <cellStyle name="_20082TMULTF_Asia Tax_Thailand_BAY tax test work 8 2" xfId="49175" xr:uid="{00000000-0005-0000-0000-00002C0A0000}"/>
    <cellStyle name="_20082TMULTF_Asia Tax_Thailand_BAY tax test work 9" xfId="49176" xr:uid="{00000000-0005-0000-0000-00002D0A0000}"/>
    <cellStyle name="_20082TMULTF_Asia Tax_Thailand_BAY tax test work_11.23 Maturity" xfId="49177" xr:uid="{00000000-0005-0000-0000-00002E0A0000}"/>
    <cellStyle name="_20082TMULTF_Asia Tax_Thailand_BAY tax test work_11.23 Maturity 2" xfId="49178" xr:uid="{00000000-0005-0000-0000-00002F0A0000}"/>
    <cellStyle name="_20082TMULTF_Asia Tax_Thailand_BAY tax test work_11.23 Maturity 3" xfId="49179" xr:uid="{00000000-0005-0000-0000-0000300A0000}"/>
    <cellStyle name="_20082TMULTF_Asia Tax_Thailand_BAY tax test work_11.23 Maturity 4" xfId="49180" xr:uid="{00000000-0005-0000-0000-0000310A0000}"/>
    <cellStyle name="_20082TMULTF_Asia Tax_Thailand_BAY tax test work_11.23 Maturity 5" xfId="49181" xr:uid="{00000000-0005-0000-0000-0000320A0000}"/>
    <cellStyle name="_20082TMULTF_Asia Tax_Thailand_BAY tax test work_11.23 Maturity 6" xfId="49182" xr:uid="{00000000-0005-0000-0000-0000330A0000}"/>
    <cellStyle name="_20082TMULTF_Asia Tax_Thailand_BAY tax test work_3. Trial Balance by Subs AC" xfId="49183" xr:uid="{00000000-0005-0000-0000-0000340A0000}"/>
    <cellStyle name="_20082TMULTF_Asia Tax_Thailand_BAY tax test work_7.PS_E" xfId="49184" xr:uid="{00000000-0005-0000-0000-0000350A0000}"/>
    <cellStyle name="_20082TMULTF_Asia Tax_Thailand_BAY tax test work_7.PS_E 2" xfId="49185" xr:uid="{00000000-0005-0000-0000-0000360A0000}"/>
    <cellStyle name="_20082TMULTF_Asia Tax_Thailand_BAY tax test work_7.PS_E 3" xfId="49186" xr:uid="{00000000-0005-0000-0000-0000370A0000}"/>
    <cellStyle name="_20082TMULTF_Asia Tax_Thailand_BAY tax test work_7.PS_E 4" xfId="49187" xr:uid="{00000000-0005-0000-0000-0000380A0000}"/>
    <cellStyle name="_20082TMULTF_Asia Tax_Thailand_BAY tax test work_7.PS_E 5" xfId="49188" xr:uid="{00000000-0005-0000-0000-0000390A0000}"/>
    <cellStyle name="_20082TMULTF_Asia Tax_Thailand_BAY tax test work_7.PS_E 6" xfId="49189" xr:uid="{00000000-0005-0000-0000-00003A0A0000}"/>
    <cellStyle name="_20082TMULTF_Asia Tax_Thailand_BAY tax test work_8.1CI_ E YTD" xfId="49190" xr:uid="{00000000-0005-0000-0000-00003B0A0000}"/>
    <cellStyle name="_20082TMULTF_Asia Tax_Thailand_BAY tax test work_8.1CI_ E YTD 2" xfId="49191" xr:uid="{00000000-0005-0000-0000-00003C0A0000}"/>
    <cellStyle name="_20082TMULTF_Asia Tax_Thailand_BAY tax test work_8.1CI_ E YTD 3" xfId="49192" xr:uid="{00000000-0005-0000-0000-00003D0A0000}"/>
    <cellStyle name="_20082TMULTF_Asia Tax_Thailand_BAY tax test work_8.1CI_ E YTD 4" xfId="49193" xr:uid="{00000000-0005-0000-0000-00003E0A0000}"/>
    <cellStyle name="_20082TMULTF_Asia Tax_Thailand_BAY tax test work_8.1CI_ E YTD 5" xfId="49194" xr:uid="{00000000-0005-0000-0000-00003F0A0000}"/>
    <cellStyle name="_20082TMULTF_Asia Tax_Thailand_BAY tax test work_8.1CI_ E YTD 6" xfId="49195" xr:uid="{00000000-0005-0000-0000-0000400A0000}"/>
    <cellStyle name="_20082TMULTF_Asia Tax_Thailand_BAY tax test work_8.2CI_ E MTD" xfId="49196" xr:uid="{00000000-0005-0000-0000-0000410A0000}"/>
    <cellStyle name="_20082TMULTF_Asia Tax_Thailand_BAY tax test work_8.2CI_ E MTD 2" xfId="49197" xr:uid="{00000000-0005-0000-0000-0000420A0000}"/>
    <cellStyle name="_20082TMULTF_Asia Tax_Thailand_BAY tax test work_8.2CI_ E MTD 3" xfId="49198" xr:uid="{00000000-0005-0000-0000-0000430A0000}"/>
    <cellStyle name="_20082TMULTF_Asia Tax_Thailand_BAY tax test work_8.2CI_ E MTD 4" xfId="49199" xr:uid="{00000000-0005-0000-0000-0000440A0000}"/>
    <cellStyle name="_20082TMULTF_Asia Tax_Thailand_BAY tax test work_8.2CI_ E MTD 5" xfId="49200" xr:uid="{00000000-0005-0000-0000-0000450A0000}"/>
    <cellStyle name="_20082TMULTF_Asia Tax_Thailand_BAY tax test work_8.2CI_ E MTD 6" xfId="49201" xr:uid="{00000000-0005-0000-0000-0000460A0000}"/>
    <cellStyle name="_20082TMULTF_Asia Tax_Thailand_BAY tax test work_Allowance for doubtful debt_Dec10.adjMM1" xfId="49202" xr:uid="{00000000-0005-0000-0000-0000470A0000}"/>
    <cellStyle name="_20082TMULTF_Asia Tax_Thailand_BAY tax test work_AYFT" xfId="49203" xr:uid="{00000000-0005-0000-0000-0000480A0000}"/>
    <cellStyle name="_20082TMULTF_Asia Tax_Thailand_BAY tax test work_AYFT 2" xfId="49204" xr:uid="{00000000-0005-0000-0000-0000490A0000}"/>
    <cellStyle name="_20082TMULTF_Asia Tax_Thailand_BAY tax test work_AYFT 3" xfId="49205" xr:uid="{00000000-0005-0000-0000-00004A0A0000}"/>
    <cellStyle name="_20082TMULTF_Asia Tax_Thailand_BAY tax test work_AYFT 4" xfId="49206" xr:uid="{00000000-0005-0000-0000-00004B0A0000}"/>
    <cellStyle name="_20082TMULTF_Asia Tax_Thailand_BAY tax test work_AYFT 5" xfId="49207" xr:uid="{00000000-0005-0000-0000-00004C0A0000}"/>
    <cellStyle name="_20082TMULTF_Asia Tax_Thailand_BAY tax test work_AYFT 6" xfId="49208" xr:uid="{00000000-0005-0000-0000-00004D0A0000}"/>
    <cellStyle name="_20082TMULTF_Asia Tax_Thailand_BAY tax test work_AYFT 7" xfId="49209" xr:uid="{00000000-0005-0000-0000-00004E0A0000}"/>
    <cellStyle name="_20082TMULTF_Asia Tax_Thailand_BAY tax test work_AYFT_Loans_March11_v1" xfId="49210" xr:uid="{00000000-0005-0000-0000-00004F0A0000}"/>
    <cellStyle name="_20082TMULTF_Asia Tax_Thailand_BAY tax test work_AYFT_Loans_March11_v3" xfId="49211" xr:uid="{00000000-0005-0000-0000-0000500A0000}"/>
    <cellStyle name="_20082TMULTF_Asia Tax_Thailand_BAY tax test work_AYFT_Loans_March11_v4" xfId="49212" xr:uid="{00000000-0005-0000-0000-0000510A0000}"/>
    <cellStyle name="_20082TMULTF_Asia Tax_Thailand_BAY tax test work_AYTS" xfId="49213" xr:uid="{00000000-0005-0000-0000-0000520A0000}"/>
    <cellStyle name="_20082TMULTF_Asia Tax_Thailand_BAY tax test work_CIT_June2011_Closing FMS_13.07.11" xfId="49214" xr:uid="{00000000-0005-0000-0000-0000530A0000}"/>
    <cellStyle name="_20082TMULTF_Asia Tax_Thailand_BAY tax test work_Contingency_1106" xfId="49215" xr:uid="{00000000-0005-0000-0000-0000540A0000}"/>
    <cellStyle name="_20082TMULTF_Asia Tax_Thailand_BAY tax test work_Contingency_1106 2" xfId="49216" xr:uid="{00000000-0005-0000-0000-0000550A0000}"/>
    <cellStyle name="_20082TMULTF_Asia Tax_Thailand_BAY tax test work_Contingency_1106 3" xfId="49217" xr:uid="{00000000-0005-0000-0000-0000560A0000}"/>
    <cellStyle name="_20082TMULTF_Asia Tax_Thailand_BAY tax test work_Contingency_1106 4" xfId="49218" xr:uid="{00000000-0005-0000-0000-0000570A0000}"/>
    <cellStyle name="_20082TMULTF_Asia Tax_Thailand_BAY tax test work_Contingency_1106 5" xfId="49219" xr:uid="{00000000-0005-0000-0000-0000580A0000}"/>
    <cellStyle name="_20082TMULTF_Asia Tax_Thailand_BAY tax test work_Contingency_1106 6" xfId="49220" xr:uid="{00000000-0005-0000-0000-0000590A0000}"/>
    <cellStyle name="_20082TMULTF_Asia Tax_Thailand_BAY tax test work_GCS_Package for 2010Jun" xfId="49221" xr:uid="{00000000-0005-0000-0000-00005A0A0000}"/>
    <cellStyle name="_20082TMULTF_Asia Tax_Thailand_BAY tax test work_GCS_Package for YE2009_150110" xfId="49222" xr:uid="{00000000-0005-0000-0000-00005B0A0000}"/>
    <cellStyle name="_20082TMULTF_Asia Tax_Thailand_BAY tax test work_GCS_Package for YE2009_150110 2" xfId="49223" xr:uid="{00000000-0005-0000-0000-00005C0A0000}"/>
    <cellStyle name="_20082TMULTF_Asia Tax_Thailand_BAY tax test work_GCS_Package for YE2009_150110_1" xfId="49224" xr:uid="{00000000-0005-0000-0000-00005D0A0000}"/>
    <cellStyle name="_20082TMULTF_Asia Tax_Thailand_BAY tax test work_GCS_Package for YE2009_150110_1 2" xfId="49225" xr:uid="{00000000-0005-0000-0000-00005E0A0000}"/>
    <cellStyle name="_20082TMULTF_Asia Tax_Thailand_BAY tax test work_GCS_Package for YE2009_150110_GCS_Package for 2010Jun" xfId="49226" xr:uid="{00000000-0005-0000-0000-00005F0A0000}"/>
    <cellStyle name="_20082TMULTF_Asia Tax_Thailand_BAY tax test work_GCS_Package for YE2009_150110_GCS_Package for 2010May" xfId="49227" xr:uid="{00000000-0005-0000-0000-0000600A0000}"/>
    <cellStyle name="_20082TMULTF_Asia Tax_Thailand_BAY tax test work_GCS_Package for YE2009_150110_GCS_Package for 2010May 2" xfId="49228" xr:uid="{00000000-0005-0000-0000-0000610A0000}"/>
    <cellStyle name="_20082TMULTF_Asia Tax_Thailand_BAY tax test work_GCS_Package for YE2009_150110_GCS_Package for 2010Nov" xfId="49229" xr:uid="{00000000-0005-0000-0000-0000620A0000}"/>
    <cellStyle name="_20082TMULTF_Asia Tax_Thailand_BAY tax test work_GCS_Package for YE2009_150110_GCS_Package for 2010Oct" xfId="49230" xr:uid="{00000000-0005-0000-0000-0000630A0000}"/>
    <cellStyle name="_20082TMULTF_Asia Tax_Thailand_BAY tax test work_GCS_Package for YE2009_150110_GCS_Package for 2011Feb" xfId="49231" xr:uid="{00000000-0005-0000-0000-0000640A0000}"/>
    <cellStyle name="_20082TMULTF_Asia Tax_Thailand_BAY tax test work_GCS_Package for YE2009_150110_GCS_Package for 2011Jan" xfId="49232" xr:uid="{00000000-0005-0000-0000-0000650A0000}"/>
    <cellStyle name="_20082TMULTF_Asia Tax_Thailand_BAY tax test work_GECT Package for 2010JAN" xfId="49233" xr:uid="{00000000-0005-0000-0000-0000660A0000}"/>
    <cellStyle name="_20082TMULTF_Asia Tax_Thailand_BAY tax test work_GECT Package for 2010JAN 2" xfId="49234" xr:uid="{00000000-0005-0000-0000-0000670A0000}"/>
    <cellStyle name="_20082TMULTF_Asia Tax_Thailand_BAY tax test work_GECT Package for 2010Mar" xfId="49235" xr:uid="{00000000-0005-0000-0000-0000680A0000}"/>
    <cellStyle name="_20082TMULTF_Asia Tax_Thailand_BAY tax test work_GECT Package for YE2009" xfId="49236" xr:uid="{00000000-0005-0000-0000-0000690A0000}"/>
    <cellStyle name="_20082TMULTF_Asia Tax_Thailand_BAY tax test work_GECT Package for YE2009 2" xfId="49237" xr:uid="{00000000-0005-0000-0000-00006A0A0000}"/>
    <cellStyle name="_20082TMULTF_Asia Tax_Thailand_BAY tax test work_GECT Package for YE2009_AYCAP_Package for 2010Apr" xfId="49238" xr:uid="{00000000-0005-0000-0000-00006B0A0000}"/>
    <cellStyle name="_20082TMULTF_Asia Tax_Thailand_BAY tax test work_GECT Package for YE2009_AYCAP_Package for 2010Apr 2" xfId="49239" xr:uid="{00000000-0005-0000-0000-00006C0A0000}"/>
    <cellStyle name="_20082TMULTF_Asia Tax_Thailand_BAY tax test work_GECT Package for YE2009_AYCAP_Package for 2010Jun" xfId="49240" xr:uid="{00000000-0005-0000-0000-00006D0A0000}"/>
    <cellStyle name="_20082TMULTF_Asia Tax_Thailand_BAY tax test work_GECT Package for YE2009_AYCAP_Package for 2010Jun 2" xfId="49241" xr:uid="{00000000-0005-0000-0000-00006E0A0000}"/>
    <cellStyle name="_20082TMULTF_Asia Tax_Thailand_BAY tax test work_GECT Package for YE2009_AYCAP_Package for 2010Mar" xfId="49242" xr:uid="{00000000-0005-0000-0000-00006F0A0000}"/>
    <cellStyle name="_20082TMULTF_Asia Tax_Thailand_BAY tax test work_GECT Package for YE2009_AYCAP_Package for 2010Mar 2" xfId="49243" xr:uid="{00000000-0005-0000-0000-0000700A0000}"/>
    <cellStyle name="_20082TMULTF_Asia Tax_Thailand_BAY tax test work_GECT Package for YE2009_AYCAP_Package for 2010Nov" xfId="49244" xr:uid="{00000000-0005-0000-0000-0000710A0000}"/>
    <cellStyle name="_20082TMULTF_Asia Tax_Thailand_BAY tax test work_GECT Package for YE2009_AYCAP_Package for 2010Nov 2" xfId="49245" xr:uid="{00000000-0005-0000-0000-0000720A0000}"/>
    <cellStyle name="_20082TMULTF_Asia Tax_Thailand_BAY tax test work_GECT Package for YE2009_AYCAP_Package for 2010Oct" xfId="49246" xr:uid="{00000000-0005-0000-0000-0000730A0000}"/>
    <cellStyle name="_20082TMULTF_Asia Tax_Thailand_BAY tax test work_GECT Package for YE2009_AYCAP_Package for 2010Oct 2" xfId="49247" xr:uid="{00000000-0005-0000-0000-0000740A0000}"/>
    <cellStyle name="_20082TMULTF_Asia Tax_Thailand_BAY tax test work_GECT Package for YE2009_GCS_Package for 2010Jun" xfId="49248" xr:uid="{00000000-0005-0000-0000-0000750A0000}"/>
    <cellStyle name="_20082TMULTF_Asia Tax_Thailand_BAY tax test work_GECT Package for YE2009_GECT Package for 2010Mar" xfId="49249" xr:uid="{00000000-0005-0000-0000-0000760A0000}"/>
    <cellStyle name="_20082TMULTF_Asia Tax_Thailand_BAY tax test work_GECT Package for YE2009_GECT Package for 2010Mar 2" xfId="49250" xr:uid="{00000000-0005-0000-0000-0000770A0000}"/>
    <cellStyle name="_20082TMULTF_Asia Tax_Thailand_BAY tax test work_ICP_11" xfId="49251" xr:uid="{00000000-0005-0000-0000-0000780A0000}"/>
    <cellStyle name="_20082TMULTF_Asia Tax_Thailand_BAY tax test work_ICP_11 2" xfId="49252" xr:uid="{00000000-0005-0000-0000-0000790A0000}"/>
    <cellStyle name="_20082TMULTF_Asia Tax_Thailand_BAY tax test work_ICP_11 3" xfId="49253" xr:uid="{00000000-0005-0000-0000-00007A0A0000}"/>
    <cellStyle name="_20082TMULTF_Asia Tax_Thailand_BAY tax test work_ICP_11 4" xfId="49254" xr:uid="{00000000-0005-0000-0000-00007B0A0000}"/>
    <cellStyle name="_20082TMULTF_Asia Tax_Thailand_BAY tax test work_ICP_11 5" xfId="49255" xr:uid="{00000000-0005-0000-0000-00007C0A0000}"/>
    <cellStyle name="_20082TMULTF_Asia Tax_Thailand_BAY tax test work_ICP_11 6" xfId="49256" xr:uid="{00000000-0005-0000-0000-00007D0A0000}"/>
    <cellStyle name="_20082TMULTF_Asia Tax_Thailand_BAY tax test work_Loan Package_New Version" xfId="49257" xr:uid="{00000000-0005-0000-0000-00007E0A0000}"/>
    <cellStyle name="_20082TMULTF_Asia Tax_Thailand_BAY tax test work_Loan Package_New Version 2" xfId="49258" xr:uid="{00000000-0005-0000-0000-00007F0A0000}"/>
    <cellStyle name="_20082TMULTF_Asia Tax_Thailand_BAY tax test work_Package for 2Q2011_V2" xfId="49259" xr:uid="{00000000-0005-0000-0000-0000800A0000}"/>
    <cellStyle name="_20082TMULTF_Asia Tax_Thailand_BAY tax test work_Package for 2Q2011_V2 2" xfId="49260" xr:uid="{00000000-0005-0000-0000-0000810A0000}"/>
    <cellStyle name="_20082TMULTF_Asia Tax_Thailand_BAY tax test work_TB Dec 09-Apr 10" xfId="49261" xr:uid="{00000000-0005-0000-0000-0000820A0000}"/>
    <cellStyle name="_20082TMULTF_Asia Tax_Thailand_BAY tax test work_TCS_Package for 2010Apr" xfId="49262" xr:uid="{00000000-0005-0000-0000-0000830A0000}"/>
    <cellStyle name="_20082TMULTF_Asia Tax_Thailand_BAY tax test work_TCS_Package for 2010Apr 2" xfId="49263" xr:uid="{00000000-0005-0000-0000-0000840A0000}"/>
    <cellStyle name="_20082TMULTF_Asia Tax_Thailand_BAY tax test work_TCS_Package for 2010JAN" xfId="49264" xr:uid="{00000000-0005-0000-0000-0000850A0000}"/>
    <cellStyle name="_20082TMULTF_Asia Tax_Thailand_BAY tax test work_TCS_Package for 2010JAN 2" xfId="49265" xr:uid="{00000000-0005-0000-0000-0000860A0000}"/>
    <cellStyle name="_20082TMULTF_Asia Tax_Thailand_BAY tax test work_TCS_Package for 2010Mar" xfId="49266" xr:uid="{00000000-0005-0000-0000-0000870A0000}"/>
    <cellStyle name="_20082TMULTF_Asia Tax_Thailand_BAY tax test work_TCS_Package for 2010Mar 2" xfId="49267" xr:uid="{00000000-0005-0000-0000-0000880A0000}"/>
    <cellStyle name="_20082TMULTF_Asia Tax_Thailand_BAY tax test work_TCS_Package for 2010May" xfId="49268" xr:uid="{00000000-0005-0000-0000-0000890A0000}"/>
    <cellStyle name="_20082TMULTF_Asia Tax_Thailand_BAY tax test work_TCS_Package for 2010May 2" xfId="49269" xr:uid="{00000000-0005-0000-0000-00008A0A0000}"/>
    <cellStyle name="_20082TMULTF_Asia Tax_Thailand_BAY tax test work_Trail Balance" xfId="49270" xr:uid="{00000000-0005-0000-0000-00008B0A0000}"/>
    <cellStyle name="_20082TMULTF_Asia Tax_Thailand_BAY tax test work_TSS_Package for 2010JAN" xfId="49271" xr:uid="{00000000-0005-0000-0000-00008C0A0000}"/>
    <cellStyle name="_2018000 - Int. Bearing IG Loans Received-092009" xfId="265" xr:uid="{00000000-0005-0000-0000-00008D0A0000}"/>
    <cellStyle name="_20-30" xfId="266" xr:uid="{00000000-0005-0000-0000-00008E0A0000}"/>
    <cellStyle name="_20-7" xfId="49272" xr:uid="{00000000-0005-0000-0000-00008F0A0000}"/>
    <cellStyle name="_20-7 " xfId="49273" xr:uid="{00000000-0005-0000-0000-0000900A0000}"/>
    <cellStyle name="_20-7 _9 IntercoBS" xfId="49274" xr:uid="{00000000-0005-0000-0000-0000910A0000}"/>
    <cellStyle name="_20-7_9 IntercoBS" xfId="49275" xr:uid="{00000000-0005-0000-0000-0000920A0000}"/>
    <cellStyle name="_20-TEST'04-yim" xfId="267" xr:uid="{00000000-0005-0000-0000-0000930A0000}"/>
    <cellStyle name="_210758" xfId="268" xr:uid="{00000000-0005-0000-0000-0000940A0000}"/>
    <cellStyle name="_2-2 " xfId="49276" xr:uid="{00000000-0005-0000-0000-0000950A0000}"/>
    <cellStyle name="_2-2 _10-1" xfId="49277" xr:uid="{00000000-0005-0000-0000-0000960A0000}"/>
    <cellStyle name="_2-2 _10-10" xfId="49278" xr:uid="{00000000-0005-0000-0000-0000970A0000}"/>
    <cellStyle name="_2-2 _12-7" xfId="49279" xr:uid="{00000000-0005-0000-0000-0000980A0000}"/>
    <cellStyle name="_2-2 _14-9 " xfId="49280" xr:uid="{00000000-0005-0000-0000-0000990A0000}"/>
    <cellStyle name="_2-2 _15-11" xfId="49281" xr:uid="{00000000-0005-0000-0000-00009A0A0000}"/>
    <cellStyle name="_2-2 _15-3" xfId="49282" xr:uid="{00000000-0005-0000-0000-00009B0A0000}"/>
    <cellStyle name="_2-2 _16-3 " xfId="49283" xr:uid="{00000000-0005-0000-0000-00009C0A0000}"/>
    <cellStyle name="_2-2 _18-1" xfId="49284" xr:uid="{00000000-0005-0000-0000-00009D0A0000}"/>
    <cellStyle name="_2-2 _19-3" xfId="49285" xr:uid="{00000000-0005-0000-0000-00009E0A0000}"/>
    <cellStyle name="_2-2 _19-7 " xfId="49286" xr:uid="{00000000-0005-0000-0000-00009F0A0000}"/>
    <cellStyle name="_2-2 _20-7 " xfId="49287" xr:uid="{00000000-0005-0000-0000-0000A00A0000}"/>
    <cellStyle name="_2-2 _23-4 " xfId="49288" xr:uid="{00000000-0005-0000-0000-0000A10A0000}"/>
    <cellStyle name="_2-2 _26-10" xfId="49289" xr:uid="{00000000-0005-0000-0000-0000A20A0000}"/>
    <cellStyle name="_2-2 _2-7" xfId="49290" xr:uid="{00000000-0005-0000-0000-0000A30A0000}"/>
    <cellStyle name="_2-2 _27-10" xfId="49291" xr:uid="{00000000-0005-0000-0000-0000A40A0000}"/>
    <cellStyle name="_2-2 _29-6" xfId="49292" xr:uid="{00000000-0005-0000-0000-0000A50A0000}"/>
    <cellStyle name="_2-2 _31-5" xfId="49293" xr:uid="{00000000-0005-0000-0000-0000A60A0000}"/>
    <cellStyle name="_2-2 _3-7 " xfId="49294" xr:uid="{00000000-0005-0000-0000-0000A70A0000}"/>
    <cellStyle name="_2-2 _5-10" xfId="49295" xr:uid="{00000000-0005-0000-0000-0000A80A0000}"/>
    <cellStyle name="_2-2 _8-10" xfId="49296" xr:uid="{00000000-0005-0000-0000-0000A90A0000}"/>
    <cellStyle name="_2-2 _Book2" xfId="49297" xr:uid="{00000000-0005-0000-0000-0000AA0A0000}"/>
    <cellStyle name="_2-2 _Payment template" xfId="49298" xr:uid="{00000000-0005-0000-0000-0000AB0A0000}"/>
    <cellStyle name="_2-2 _Payment template (18)" xfId="49299" xr:uid="{00000000-0005-0000-0000-0000AC0A0000}"/>
    <cellStyle name="_2-2 _Payment template (2)" xfId="49300" xr:uid="{00000000-0005-0000-0000-0000AD0A0000}"/>
    <cellStyle name="_2-2 _Payment template (7)" xfId="49301" xr:uid="{00000000-0005-0000-0000-0000AE0A0000}"/>
    <cellStyle name="_2-2 _Payment template (9)" xfId="49302" xr:uid="{00000000-0005-0000-0000-0000AF0A0000}"/>
    <cellStyle name="_2-2 _Payment template2006" xfId="49303" xr:uid="{00000000-0005-0000-0000-0000B00A0000}"/>
    <cellStyle name="_2-2 _Payment template2007(Total)" xfId="49304" xr:uid="{00000000-0005-0000-0000-0000B10A0000}"/>
    <cellStyle name="_2-2 _Payment templateDEC" xfId="49305" xr:uid="{00000000-0005-0000-0000-0000B20A0000}"/>
    <cellStyle name="_2-2 _Payment templatefeb06" xfId="49306" xr:uid="{00000000-0005-0000-0000-0000B30A0000}"/>
    <cellStyle name="_23.9 " xfId="49307" xr:uid="{00000000-0005-0000-0000-0000B40A0000}"/>
    <cellStyle name="_23.9 _9 IntercoBS" xfId="49308" xr:uid="{00000000-0005-0000-0000-0000B50A0000}"/>
    <cellStyle name="_23-4 " xfId="49309" xr:uid="{00000000-0005-0000-0000-0000B60A0000}"/>
    <cellStyle name="_23-4 _9 IntercoBS" xfId="49310" xr:uid="{00000000-0005-0000-0000-0000B70A0000}"/>
    <cellStyle name="_24분기 경전_보고" xfId="269" xr:uid="{00000000-0005-0000-0000-0000B80A0000}"/>
    <cellStyle name="_2550 P-3. Trial Balance - Before Audit - December 31, 2006 ve" xfId="270" xr:uid="{00000000-0005-0000-0000-0000B90A0000}"/>
    <cellStyle name="_26-10" xfId="49311" xr:uid="{00000000-0005-0000-0000-0000BA0A0000}"/>
    <cellStyle name="_26-10  (2)" xfId="49312" xr:uid="{00000000-0005-0000-0000-0000BB0A0000}"/>
    <cellStyle name="_26-10  (2)_9 IntercoBS" xfId="49313" xr:uid="{00000000-0005-0000-0000-0000BC0A0000}"/>
    <cellStyle name="_26-10_9 IntercoBS" xfId="49314" xr:uid="{00000000-0005-0000-0000-0000BD0A0000}"/>
    <cellStyle name="_2-7" xfId="49315" xr:uid="{00000000-0005-0000-0000-0000BE0A0000}"/>
    <cellStyle name="_2-7_9 IntercoBS" xfId="49316" xr:uid="{00000000-0005-0000-0000-0000BF0A0000}"/>
    <cellStyle name="_27-10" xfId="49317" xr:uid="{00000000-0005-0000-0000-0000C00A0000}"/>
    <cellStyle name="_27-10_9 IntercoBS" xfId="49318" xr:uid="{00000000-0005-0000-0000-0000C10A0000}"/>
    <cellStyle name="_28-2 (Factoring) " xfId="49319" xr:uid="{00000000-0005-0000-0000-0000C20A0000}"/>
    <cellStyle name="_28-2 (Factoring) _9 IntercoBS" xfId="49320" xr:uid="{00000000-0005-0000-0000-0000C30A0000}"/>
    <cellStyle name="_29-10" xfId="49321" xr:uid="{00000000-0005-0000-0000-0000C40A0000}"/>
    <cellStyle name="_29-10 " xfId="49322" xr:uid="{00000000-0005-0000-0000-0000C50A0000}"/>
    <cellStyle name="_29-10 _9 IntercoBS" xfId="49323" xr:uid="{00000000-0005-0000-0000-0000C60A0000}"/>
    <cellStyle name="_29-10_9 IntercoBS" xfId="49324" xr:uid="{00000000-0005-0000-0000-0000C70A0000}"/>
    <cellStyle name="_29-6" xfId="49325" xr:uid="{00000000-0005-0000-0000-0000C80A0000}"/>
    <cellStyle name="_29-6_9 IntercoBS" xfId="49326" xr:uid="{00000000-0005-0000-0000-0000C90A0000}"/>
    <cellStyle name="_3. DFTax Template_BAY Group_1209_AYTS" xfId="49327" xr:uid="{00000000-0005-0000-0000-0000CA0A0000}"/>
    <cellStyle name="_3. DFTax Template_BAY Group_1209_AYTS_Trail Balance" xfId="49328" xr:uid="{00000000-0005-0000-0000-0000CB0A0000}"/>
    <cellStyle name="_3.8" xfId="49329" xr:uid="{00000000-0005-0000-0000-0000CC0A0000}"/>
    <cellStyle name="_3.8_9 IntercoBS" xfId="49330" xr:uid="{00000000-0005-0000-0000-0000CD0A0000}"/>
    <cellStyle name="_30 11" xfId="271" xr:uid="{00000000-0005-0000-0000-0000CE0A0000}"/>
    <cellStyle name="_30.09.06" xfId="272" xr:uid="{00000000-0005-0000-0000-0000CF0A0000}"/>
    <cellStyle name="_30-10" xfId="49331" xr:uid="{00000000-0005-0000-0000-0000D00A0000}"/>
    <cellStyle name="_30-10_9 IntercoBS" xfId="49332" xr:uid="{00000000-0005-0000-0000-0000D10A0000}"/>
    <cellStyle name="_30-3 " xfId="49333" xr:uid="{00000000-0005-0000-0000-0000D20A0000}"/>
    <cellStyle name="_30-3 _9 IntercoBS" xfId="49334" xr:uid="{00000000-0005-0000-0000-0000D30A0000}"/>
    <cellStyle name="_31-3" xfId="49335" xr:uid="{00000000-0005-0000-0000-0000D40A0000}"/>
    <cellStyle name="_31-3_9 IntercoBS" xfId="49336" xr:uid="{00000000-0005-0000-0000-0000D50A0000}"/>
    <cellStyle name="_31-5" xfId="49337" xr:uid="{00000000-0005-0000-0000-0000D60A0000}"/>
    <cellStyle name="_31-5_9 IntercoBS" xfId="49338" xr:uid="{00000000-0005-0000-0000-0000D70A0000}"/>
    <cellStyle name="_3-7 " xfId="49339" xr:uid="{00000000-0005-0000-0000-0000D80A0000}"/>
    <cellStyle name="_3-7 _9 IntercoBS" xfId="49340" xr:uid="{00000000-0005-0000-0000-0000D90A0000}"/>
    <cellStyle name="_3Q V8D 047&amp;067" xfId="49341" xr:uid="{00000000-0005-0000-0000-0000DA0A0000}"/>
    <cellStyle name="_3Q V8D 047&amp;067 2" xfId="49342" xr:uid="{00000000-0005-0000-0000-0000DB0A0000}"/>
    <cellStyle name="_3Q V8D 047&amp;067 3" xfId="49343" xr:uid="{00000000-0005-0000-0000-0000DC0A0000}"/>
    <cellStyle name="_3Q V8D 047&amp;067 4" xfId="49344" xr:uid="{00000000-0005-0000-0000-0000DD0A0000}"/>
    <cellStyle name="_3Q V8D 047&amp;067 5" xfId="49345" xr:uid="{00000000-0005-0000-0000-0000DE0A0000}"/>
    <cellStyle name="_3Q V8D 047&amp;067_COF_interest allocation_Apr estimation with hedge_0430" xfId="49346" xr:uid="{00000000-0005-0000-0000-0000DF0A0000}"/>
    <cellStyle name="_3Q V8D 047&amp;067_COF_interest allocation_Apr estimation with hedge_0430 2" xfId="49347" xr:uid="{00000000-0005-0000-0000-0000E00A0000}"/>
    <cellStyle name="_3Q V8D 047&amp;067_COF_interest allocation_Apr estimation with hedge_0430 3" xfId="49348" xr:uid="{00000000-0005-0000-0000-0000E10A0000}"/>
    <cellStyle name="_3Q V8D 047&amp;067_COF_interest allocation_Apr estimation with hedge_0430 4" xfId="49349" xr:uid="{00000000-0005-0000-0000-0000E20A0000}"/>
    <cellStyle name="_3Q V8D 047&amp;067_COF_interest allocation_Apr estimation with hedge_0430 5" xfId="49350" xr:uid="{00000000-0005-0000-0000-0000E30A0000}"/>
    <cellStyle name="_3Q V8D 047&amp;067_COF_interest allocation_Apr estimation with hedge_0430_December 2006 Estimate V4" xfId="49351" xr:uid="{00000000-0005-0000-0000-0000E40A0000}"/>
    <cellStyle name="_3Q V8D 047&amp;067_COF_interest allocation_Apr estimation with hedge_0430_December 2006 Estimate V4 2" xfId="49352" xr:uid="{00000000-0005-0000-0000-0000E50A0000}"/>
    <cellStyle name="_3Q V8D 047&amp;067_COF_interest allocation_Apr estimation with hedge_0430_December 2006 Estimate V4 3" xfId="49353" xr:uid="{00000000-0005-0000-0000-0000E60A0000}"/>
    <cellStyle name="_3Q V8D 047&amp;067_COF_interest allocation_Apr estimation with hedge_0430_December 2006 Estimate V4 4" xfId="49354" xr:uid="{00000000-0005-0000-0000-0000E70A0000}"/>
    <cellStyle name="_3Q V8D 047&amp;067_COF_interest allocation_Apr estimation with hedge_0430_December 2006 Estimate V4 5" xfId="49355" xr:uid="{00000000-0005-0000-0000-0000E80A0000}"/>
    <cellStyle name="_3Q V8D 047&amp;067_COF_interest allocation_Apr estimation with hedge_0430_December 2006 Estimate V4_Trail Balance" xfId="49356" xr:uid="{00000000-0005-0000-0000-0000E90A0000}"/>
    <cellStyle name="_3Q V8D 047&amp;067_COF_interest allocation_Apr estimation with hedge_0430_Trail Balance" xfId="49357" xr:uid="{00000000-0005-0000-0000-0000EA0A0000}"/>
    <cellStyle name="_3Q V8D 047&amp;067_COF_interest allocation_May estimation with hedge_0531" xfId="49358" xr:uid="{00000000-0005-0000-0000-0000EB0A0000}"/>
    <cellStyle name="_3Q V8D 047&amp;067_COF_interest allocation_May estimation with hedge_0531 2" xfId="49359" xr:uid="{00000000-0005-0000-0000-0000EC0A0000}"/>
    <cellStyle name="_3Q V8D 047&amp;067_COF_interest allocation_May estimation with hedge_0531 3" xfId="49360" xr:uid="{00000000-0005-0000-0000-0000ED0A0000}"/>
    <cellStyle name="_3Q V8D 047&amp;067_COF_interest allocation_May estimation with hedge_0531 4" xfId="49361" xr:uid="{00000000-0005-0000-0000-0000EE0A0000}"/>
    <cellStyle name="_3Q V8D 047&amp;067_COF_interest allocation_May estimation with hedge_0531 5" xfId="49362" xr:uid="{00000000-0005-0000-0000-0000EF0A0000}"/>
    <cellStyle name="_3Q V8D 047&amp;067_COF_interest allocation_May estimation with hedge_0531_December 2006 Estimate V4" xfId="49363" xr:uid="{00000000-0005-0000-0000-0000F00A0000}"/>
    <cellStyle name="_3Q V8D 047&amp;067_COF_interest allocation_May estimation with hedge_0531_December 2006 Estimate V4 2" xfId="49364" xr:uid="{00000000-0005-0000-0000-0000F10A0000}"/>
    <cellStyle name="_3Q V8D 047&amp;067_COF_interest allocation_May estimation with hedge_0531_December 2006 Estimate V4 3" xfId="49365" xr:uid="{00000000-0005-0000-0000-0000F20A0000}"/>
    <cellStyle name="_3Q V8D 047&amp;067_COF_interest allocation_May estimation with hedge_0531_December 2006 Estimate V4 4" xfId="49366" xr:uid="{00000000-0005-0000-0000-0000F30A0000}"/>
    <cellStyle name="_3Q V8D 047&amp;067_COF_interest allocation_May estimation with hedge_0531_December 2006 Estimate V4 5" xfId="49367" xr:uid="{00000000-0005-0000-0000-0000F40A0000}"/>
    <cellStyle name="_3Q V8D 047&amp;067_COF_interest allocation_May estimation with hedge_0531_December 2006 Estimate V4_Trail Balance" xfId="49368" xr:uid="{00000000-0005-0000-0000-0000F50A0000}"/>
    <cellStyle name="_3Q V8D 047&amp;067_COF_interest allocation_May estimation with hedge_0531_Trail Balance" xfId="49369" xr:uid="{00000000-0005-0000-0000-0000F60A0000}"/>
    <cellStyle name="_3Q V8D 047&amp;067_December 2006 Estimate V4" xfId="49370" xr:uid="{00000000-0005-0000-0000-0000F70A0000}"/>
    <cellStyle name="_3Q V8D 047&amp;067_December 2006 Estimate V4 2" xfId="49371" xr:uid="{00000000-0005-0000-0000-0000F80A0000}"/>
    <cellStyle name="_3Q V8D 047&amp;067_December 2006 Estimate V4 3" xfId="49372" xr:uid="{00000000-0005-0000-0000-0000F90A0000}"/>
    <cellStyle name="_3Q V8D 047&amp;067_December 2006 Estimate V4 4" xfId="49373" xr:uid="{00000000-0005-0000-0000-0000FA0A0000}"/>
    <cellStyle name="_3Q V8D 047&amp;067_December 2006 Estimate V4 5" xfId="49374" xr:uid="{00000000-0005-0000-0000-0000FB0A0000}"/>
    <cellStyle name="_3Q V8D 047&amp;067_December 2006 Estimate V4_Trail Balance" xfId="49375" xr:uid="{00000000-0005-0000-0000-0000FC0A0000}"/>
    <cellStyle name="_3Q V8D 047&amp;067_ENI Submission_2Q 06 back up_031606" xfId="49376" xr:uid="{00000000-0005-0000-0000-0000FD0A0000}"/>
    <cellStyle name="_3Q V8D 047&amp;067_ENI Submission_2Q 06 back up_031606 2" xfId="49377" xr:uid="{00000000-0005-0000-0000-0000FE0A0000}"/>
    <cellStyle name="_3Q V8D 047&amp;067_ENI Submission_2Q 06 back up_031606 3" xfId="49378" xr:uid="{00000000-0005-0000-0000-0000FF0A0000}"/>
    <cellStyle name="_3Q V8D 047&amp;067_ENI Submission_2Q 06 back up_031606 4" xfId="49379" xr:uid="{00000000-0005-0000-0000-0000000B0000}"/>
    <cellStyle name="_3Q V8D 047&amp;067_ENI Submission_2Q 06 back up_031606 5" xfId="49380" xr:uid="{00000000-0005-0000-0000-0000010B0000}"/>
    <cellStyle name="_3Q V8D 047&amp;067_ENI Submission_2Q 06 back up_031606_December 2006 Estimate V4" xfId="49381" xr:uid="{00000000-0005-0000-0000-0000020B0000}"/>
    <cellStyle name="_3Q V8D 047&amp;067_ENI Submission_2Q 06 back up_031606_December 2006 Estimate V4 2" xfId="49382" xr:uid="{00000000-0005-0000-0000-0000030B0000}"/>
    <cellStyle name="_3Q V8D 047&amp;067_ENI Submission_2Q 06 back up_031606_December 2006 Estimate V4 3" xfId="49383" xr:uid="{00000000-0005-0000-0000-0000040B0000}"/>
    <cellStyle name="_3Q V8D 047&amp;067_ENI Submission_2Q 06 back up_031606_December 2006 Estimate V4 4" xfId="49384" xr:uid="{00000000-0005-0000-0000-0000050B0000}"/>
    <cellStyle name="_3Q V8D 047&amp;067_ENI Submission_2Q 06 back up_031606_December 2006 Estimate V4 5" xfId="49385" xr:uid="{00000000-0005-0000-0000-0000060B0000}"/>
    <cellStyle name="_3Q V8D 047&amp;067_ENI Submission_2Q 06 back up_031606_December 2006 Estimate V4_Trail Balance" xfId="49386" xr:uid="{00000000-0005-0000-0000-0000070B0000}"/>
    <cellStyle name="_3Q V8D 047&amp;067_ENI Submission_2Q 06 back up_031606_Trail Balance" xfId="49387" xr:uid="{00000000-0005-0000-0000-0000080B0000}"/>
    <cellStyle name="_3Q V8D 047&amp;067_ENI Submission_2Q 06 back up_061206" xfId="49388" xr:uid="{00000000-0005-0000-0000-0000090B0000}"/>
    <cellStyle name="_3Q V8D 047&amp;067_ENI Submission_2Q 06 back up_061206 2" xfId="49389" xr:uid="{00000000-0005-0000-0000-00000A0B0000}"/>
    <cellStyle name="_3Q V8D 047&amp;067_ENI Submission_2Q 06 back up_061206 3" xfId="49390" xr:uid="{00000000-0005-0000-0000-00000B0B0000}"/>
    <cellStyle name="_3Q V8D 047&amp;067_ENI Submission_2Q 06 back up_061206 4" xfId="49391" xr:uid="{00000000-0005-0000-0000-00000C0B0000}"/>
    <cellStyle name="_3Q V8D 047&amp;067_ENI Submission_2Q 06 back up_061206 5" xfId="49392" xr:uid="{00000000-0005-0000-0000-00000D0B0000}"/>
    <cellStyle name="_3Q V8D 047&amp;067_ENI Submission_2Q 06 back up_061206_December 2006 Estimate V4" xfId="49393" xr:uid="{00000000-0005-0000-0000-00000E0B0000}"/>
    <cellStyle name="_3Q V8D 047&amp;067_ENI Submission_2Q 06 back up_061206_December 2006 Estimate V4 2" xfId="49394" xr:uid="{00000000-0005-0000-0000-00000F0B0000}"/>
    <cellStyle name="_3Q V8D 047&amp;067_ENI Submission_2Q 06 back up_061206_December 2006 Estimate V4 3" xfId="49395" xr:uid="{00000000-0005-0000-0000-0000100B0000}"/>
    <cellStyle name="_3Q V8D 047&amp;067_ENI Submission_2Q 06 back up_061206_December 2006 Estimate V4 4" xfId="49396" xr:uid="{00000000-0005-0000-0000-0000110B0000}"/>
    <cellStyle name="_3Q V8D 047&amp;067_ENI Submission_2Q 06 back up_061206_December 2006 Estimate V4 5" xfId="49397" xr:uid="{00000000-0005-0000-0000-0000120B0000}"/>
    <cellStyle name="_3Q V8D 047&amp;067_ENI Submission_2Q 06 back up_061206_December 2006 Estimate V4_Trail Balance" xfId="49398" xr:uid="{00000000-0005-0000-0000-0000130B0000}"/>
    <cellStyle name="_3Q V8D 047&amp;067_ENI Submission_2Q 06 back up_061206_Trail Balance" xfId="49399" xr:uid="{00000000-0005-0000-0000-0000140B0000}"/>
    <cellStyle name="_3Q V8D 047&amp;067_Trail Balance" xfId="49400" xr:uid="{00000000-0005-0000-0000-0000150B0000}"/>
    <cellStyle name="_3월 2주차 주간보고(03년)" xfId="273" xr:uid="{00000000-0005-0000-0000-0000160B0000}"/>
    <cellStyle name="_4.Gain &amp; Loss" xfId="49401" xr:uid="{00000000-0005-0000-0000-0000170B0000}"/>
    <cellStyle name="_4.Gain &amp; Loss_9 IntercoBS" xfId="49402" xr:uid="{00000000-0005-0000-0000-0000180B0000}"/>
    <cellStyle name="_4.Gain&amp;Loss" xfId="49403" xr:uid="{00000000-0005-0000-0000-0000190B0000}"/>
    <cellStyle name="_4.Gain&amp;Loss_9 IntercoBS" xfId="49404" xr:uid="{00000000-0005-0000-0000-00001A0B0000}"/>
    <cellStyle name="_442 DEC 07" xfId="49405" xr:uid="{00000000-0005-0000-0000-00001B0B0000}"/>
    <cellStyle name="_442 DEC 07 2" xfId="49406" xr:uid="{00000000-0005-0000-0000-00001C0B0000}"/>
    <cellStyle name="_442 DEC 07 3" xfId="49407" xr:uid="{00000000-0005-0000-0000-00001D0B0000}"/>
    <cellStyle name="_442 DEC 07 4" xfId="49408" xr:uid="{00000000-0005-0000-0000-00001E0B0000}"/>
    <cellStyle name="_442 DEC 07 5" xfId="49409" xr:uid="{00000000-0005-0000-0000-00001F0B0000}"/>
    <cellStyle name="_442 DEC 07_GCS_Package for 2010May" xfId="49410" xr:uid="{00000000-0005-0000-0000-0000200B0000}"/>
    <cellStyle name="_442 DEC 07_GCS_Package for 2010May 2" xfId="49411" xr:uid="{00000000-0005-0000-0000-0000210B0000}"/>
    <cellStyle name="_442 DEC 07_GCS_Package for 2010Nov" xfId="49412" xr:uid="{00000000-0005-0000-0000-0000220B0000}"/>
    <cellStyle name="_442 DEC 07_GCS_Package for 2010Oct" xfId="49413" xr:uid="{00000000-0005-0000-0000-0000230B0000}"/>
    <cellStyle name="_442 DEC 07_GCS_Package for 2011Feb" xfId="49414" xr:uid="{00000000-0005-0000-0000-0000240B0000}"/>
    <cellStyle name="_442 DEC 07_GCS_Package for 2011Jan" xfId="49415" xr:uid="{00000000-0005-0000-0000-0000250B0000}"/>
    <cellStyle name="_442 DEC 07_GCS_Package for YE2009_150110" xfId="49416" xr:uid="{00000000-0005-0000-0000-0000260B0000}"/>
    <cellStyle name="_442 DEC 07_GCS_Package for YE2009_150110 2" xfId="49417" xr:uid="{00000000-0005-0000-0000-0000270B0000}"/>
    <cellStyle name="_442 DEC 07_GECT Package for 2010JAN" xfId="49418" xr:uid="{00000000-0005-0000-0000-0000280B0000}"/>
    <cellStyle name="_442 DEC 07_GECT Package for 2010JAN 2" xfId="49419" xr:uid="{00000000-0005-0000-0000-0000290B0000}"/>
    <cellStyle name="_442 DEC 07_GECT Package for YE2009" xfId="49420" xr:uid="{00000000-0005-0000-0000-00002A0B0000}"/>
    <cellStyle name="_442 DEC 07_GECT Package for YE2009 2" xfId="49421" xr:uid="{00000000-0005-0000-0000-00002B0B0000}"/>
    <cellStyle name="_442 DEC 07_GECT_Mth pack 200911_091209" xfId="49422" xr:uid="{00000000-0005-0000-0000-00002C0B0000}"/>
    <cellStyle name="_442 DEC 07_GECT_Mth pack 200911_091209 2" xfId="49423" xr:uid="{00000000-0005-0000-0000-00002D0B0000}"/>
    <cellStyle name="_442 DEC 07_GECT_Mth pack 200911_091209 3" xfId="49424" xr:uid="{00000000-0005-0000-0000-00002E0B0000}"/>
    <cellStyle name="_442 DEC 07_GECT_Mth pack 200911_091209 4" xfId="49425" xr:uid="{00000000-0005-0000-0000-00002F0B0000}"/>
    <cellStyle name="_442 DEC 07_GECT_Mth pack 200911_091209 5" xfId="49426" xr:uid="{00000000-0005-0000-0000-0000300B0000}"/>
    <cellStyle name="_442 DEC 07_GECT_Mth pack 200911_091209_GECT Package for 2010JAN" xfId="49427" xr:uid="{00000000-0005-0000-0000-0000310B0000}"/>
    <cellStyle name="_442 DEC 07_GECT_Mth pack 200911_091209_GECT Package for 2010JAN 2" xfId="49428" xr:uid="{00000000-0005-0000-0000-0000320B0000}"/>
    <cellStyle name="_442 DEC 07_GECT_Mth pack 200911_091209_GECT Package for YE2009" xfId="49429" xr:uid="{00000000-0005-0000-0000-0000330B0000}"/>
    <cellStyle name="_442 DEC 07_GECT_Mth pack 200911_091209_GECT Package for YE2009 2" xfId="49430" xr:uid="{00000000-0005-0000-0000-0000340B0000}"/>
    <cellStyle name="_442 DEC 07_S2G Template_GECT" xfId="49431" xr:uid="{00000000-0005-0000-0000-0000350B0000}"/>
    <cellStyle name="_442 DEC 07_S2G Template_GECT 2" xfId="49432" xr:uid="{00000000-0005-0000-0000-0000360B0000}"/>
    <cellStyle name="_442 DEC 07_S2G Template_GECT 3" xfId="49433" xr:uid="{00000000-0005-0000-0000-0000370B0000}"/>
    <cellStyle name="_442 DEC 07_S2G Template_GECT 4" xfId="49434" xr:uid="{00000000-0005-0000-0000-0000380B0000}"/>
    <cellStyle name="_442 DEC 07_S2G Template_GECT 5" xfId="49435" xr:uid="{00000000-0005-0000-0000-0000390B0000}"/>
    <cellStyle name="_442 DEC 07_S2G Template_GECT_GCS_Package for 2010May" xfId="49436" xr:uid="{00000000-0005-0000-0000-00003A0B0000}"/>
    <cellStyle name="_442 DEC 07_S2G Template_GECT_GCS_Package for 2010May 2" xfId="49437" xr:uid="{00000000-0005-0000-0000-00003B0B0000}"/>
    <cellStyle name="_442 DEC 07_S2G Template_GECT_GCS_Package for 2010Nov" xfId="49438" xr:uid="{00000000-0005-0000-0000-00003C0B0000}"/>
    <cellStyle name="_442 DEC 07_S2G Template_GECT_GCS_Package for 2010Oct" xfId="49439" xr:uid="{00000000-0005-0000-0000-00003D0B0000}"/>
    <cellStyle name="_442 DEC 07_S2G Template_GECT_GCS_Package for 2011Feb" xfId="49440" xr:uid="{00000000-0005-0000-0000-00003E0B0000}"/>
    <cellStyle name="_442 DEC 07_S2G Template_GECT_GCS_Package for 2011Jan" xfId="49441" xr:uid="{00000000-0005-0000-0000-00003F0B0000}"/>
    <cellStyle name="_442 DEC 07_S2G Template_GECT_GCS_Package for YE2009_150110" xfId="49442" xr:uid="{00000000-0005-0000-0000-0000400B0000}"/>
    <cellStyle name="_442 DEC 07_S2G Template_GECT_GCS_Package for YE2009_150110 2" xfId="49443" xr:uid="{00000000-0005-0000-0000-0000410B0000}"/>
    <cellStyle name="_442 DEC 07_S2G Template_GECT_GECT Package for 2010JAN" xfId="49444" xr:uid="{00000000-0005-0000-0000-0000420B0000}"/>
    <cellStyle name="_442 DEC 07_S2G Template_GECT_GECT Package for 2010JAN 2" xfId="49445" xr:uid="{00000000-0005-0000-0000-0000430B0000}"/>
    <cellStyle name="_442 DEC 07_S2G Template_GECT_GECT Package for YE2009" xfId="49446" xr:uid="{00000000-0005-0000-0000-0000440B0000}"/>
    <cellStyle name="_442 DEC 07_S2G Template_GECT_GECT Package for YE2009 2" xfId="49447" xr:uid="{00000000-0005-0000-0000-0000450B0000}"/>
    <cellStyle name="_442 DEC 07_S2G Template_GECT_GECT_Mth pack 200911_091209" xfId="49448" xr:uid="{00000000-0005-0000-0000-0000460B0000}"/>
    <cellStyle name="_442 DEC 07_S2G Template_GECT_GECT_Mth pack 200911_091209 2" xfId="49449" xr:uid="{00000000-0005-0000-0000-0000470B0000}"/>
    <cellStyle name="_442 DEC 07_S2G Template_GECT_GECT_Mth pack 200911_091209 3" xfId="49450" xr:uid="{00000000-0005-0000-0000-0000480B0000}"/>
    <cellStyle name="_442 DEC 07_S2G Template_GECT_GECT_Mth pack 200911_091209 4" xfId="49451" xr:uid="{00000000-0005-0000-0000-0000490B0000}"/>
    <cellStyle name="_442 DEC 07_S2G Template_GECT_GECT_Mth pack 200911_091209 5" xfId="49452" xr:uid="{00000000-0005-0000-0000-00004A0B0000}"/>
    <cellStyle name="_442 DEC 07_S2G Template_GECT_GECT_Mth pack 200911_091209_GECT Package for 2010JAN" xfId="49453" xr:uid="{00000000-0005-0000-0000-00004B0B0000}"/>
    <cellStyle name="_442 DEC 07_S2G Template_GECT_GECT_Mth pack 200911_091209_GECT Package for 2010JAN 2" xfId="49454" xr:uid="{00000000-0005-0000-0000-00004C0B0000}"/>
    <cellStyle name="_442 DEC 07_S2G Template_GECT_GECT_Mth pack 200911_091209_GECT Package for YE2009" xfId="49455" xr:uid="{00000000-0005-0000-0000-00004D0B0000}"/>
    <cellStyle name="_442 DEC 07_S2G Template_GECT_GECT_Mth pack 200911_091209_GECT Package for YE2009 2" xfId="49456" xr:uid="{00000000-0005-0000-0000-00004E0B0000}"/>
    <cellStyle name="_442_GE Loan 07-12-31_Actual" xfId="49457" xr:uid="{00000000-0005-0000-0000-00004F0B0000}"/>
    <cellStyle name="_442_GE Loan 07-12-31_Actual 2" xfId="49458" xr:uid="{00000000-0005-0000-0000-0000500B0000}"/>
    <cellStyle name="_442_GE Loan 07-12-31_Actual 3" xfId="49459" xr:uid="{00000000-0005-0000-0000-0000510B0000}"/>
    <cellStyle name="_442_GE Loan 07-12-31_Actual 4" xfId="49460" xr:uid="{00000000-0005-0000-0000-0000520B0000}"/>
    <cellStyle name="_442_GE Loan 07-12-31_Actual 5" xfId="49461" xr:uid="{00000000-0005-0000-0000-0000530B0000}"/>
    <cellStyle name="_442_GE Loan 07-12-31_Actual_All_Mapping_091101" xfId="49462" xr:uid="{00000000-0005-0000-0000-0000540B0000}"/>
    <cellStyle name="_442_GE Loan 07-12-31_Actual_All_Mapping_091101 2" xfId="49463" xr:uid="{00000000-0005-0000-0000-0000550B0000}"/>
    <cellStyle name="_442_GE Loan 07-12-31_Actual_All_Mapping_091101 3" xfId="49464" xr:uid="{00000000-0005-0000-0000-0000560B0000}"/>
    <cellStyle name="_442_GE Loan 07-12-31_Actual_All_Mapping_091101 4" xfId="49465" xr:uid="{00000000-0005-0000-0000-0000570B0000}"/>
    <cellStyle name="_442_GE Loan 07-12-31_Actual_All_Mapping_091101 5" xfId="49466" xr:uid="{00000000-0005-0000-0000-0000580B0000}"/>
    <cellStyle name="_442_GE Loan 07-12-31_Actual_All_Mapping_091101_GECT Package for 2010JAN" xfId="49467" xr:uid="{00000000-0005-0000-0000-0000590B0000}"/>
    <cellStyle name="_442_GE Loan 07-12-31_Actual_All_Mapping_091101_GECT Package for 2010JAN 2" xfId="49468" xr:uid="{00000000-0005-0000-0000-00005A0B0000}"/>
    <cellStyle name="_442_GE Loan 07-12-31_Actual_All_Mapping_091101_GECT Package for YE2009" xfId="49469" xr:uid="{00000000-0005-0000-0000-00005B0B0000}"/>
    <cellStyle name="_442_GE Loan 07-12-31_Actual_All_Mapping_091101_GECT Package for YE2009 2" xfId="49470" xr:uid="{00000000-0005-0000-0000-00005C0B0000}"/>
    <cellStyle name="_442_GE Loan 07-12-31_Actual_GCS_Mth pack 200911" xfId="49471" xr:uid="{00000000-0005-0000-0000-00005D0B0000}"/>
    <cellStyle name="_442_GE Loan 07-12-31_Actual_GCS_Mth pack 200911_TSS_Mth pack 200911_091209" xfId="49472" xr:uid="{00000000-0005-0000-0000-00005E0B0000}"/>
    <cellStyle name="_442_GE Loan 07-12-31_Actual_GCS_Package for 2010May" xfId="49473" xr:uid="{00000000-0005-0000-0000-00005F0B0000}"/>
    <cellStyle name="_442_GE Loan 07-12-31_Actual_GCS_Package for 2010May 2" xfId="49474" xr:uid="{00000000-0005-0000-0000-0000600B0000}"/>
    <cellStyle name="_442_GE Loan 07-12-31_Actual_GCS_Package for 2010Nov" xfId="49475" xr:uid="{00000000-0005-0000-0000-0000610B0000}"/>
    <cellStyle name="_442_GE Loan 07-12-31_Actual_GCS_Package for 2010Oct" xfId="49476" xr:uid="{00000000-0005-0000-0000-0000620B0000}"/>
    <cellStyle name="_442_GE Loan 07-12-31_Actual_GCS_Package for 2011Feb" xfId="49477" xr:uid="{00000000-0005-0000-0000-0000630B0000}"/>
    <cellStyle name="_442_GE Loan 07-12-31_Actual_GCS_Package for 2011Jan" xfId="49478" xr:uid="{00000000-0005-0000-0000-0000640B0000}"/>
    <cellStyle name="_442_GE Loan 07-12-31_Actual_GCS_Package for YE2009_150110" xfId="49479" xr:uid="{00000000-0005-0000-0000-0000650B0000}"/>
    <cellStyle name="_442_GE Loan 07-12-31_Actual_GCS_Package for YE2009_150110 2" xfId="49480" xr:uid="{00000000-0005-0000-0000-0000660B0000}"/>
    <cellStyle name="_442_GE Loan 07-12-31_Actual_GECT Package for 2010JAN" xfId="49481" xr:uid="{00000000-0005-0000-0000-0000670B0000}"/>
    <cellStyle name="_442_GE Loan 07-12-31_Actual_GECT Package for 2010JAN 2" xfId="49482" xr:uid="{00000000-0005-0000-0000-0000680B0000}"/>
    <cellStyle name="_442_GE Loan 07-12-31_Actual_GECT Package for YE2009" xfId="49483" xr:uid="{00000000-0005-0000-0000-0000690B0000}"/>
    <cellStyle name="_442_GE Loan 07-12-31_Actual_GECT Package for YE2009 2" xfId="49484" xr:uid="{00000000-0005-0000-0000-00006A0B0000}"/>
    <cellStyle name="_442_GE Loan 07-12-31_Actual_GECT_Eliminate template_Jan 10" xfId="49485" xr:uid="{00000000-0005-0000-0000-00006B0B0000}"/>
    <cellStyle name="_442_GE Loan 07-12-31_Actual_GECT_Eliminate template_Jan 10 2" xfId="49486" xr:uid="{00000000-0005-0000-0000-00006C0B0000}"/>
    <cellStyle name="_442_GE Loan 07-12-31_Actual_GECT_Eliminate template_Jan 10_AYCAP_Package for 2010Apr" xfId="49487" xr:uid="{00000000-0005-0000-0000-00006D0B0000}"/>
    <cellStyle name="_442_GE Loan 07-12-31_Actual_GECT_Eliminate template_Jan 10_AYCAP_Package for 2010Apr 2" xfId="49488" xr:uid="{00000000-0005-0000-0000-00006E0B0000}"/>
    <cellStyle name="_442_GE Loan 07-12-31_Actual_GECT_Eliminate template_Jan 10_AYCAP_Package for 2010Jun" xfId="49489" xr:uid="{00000000-0005-0000-0000-00006F0B0000}"/>
    <cellStyle name="_442_GE Loan 07-12-31_Actual_GECT_Eliminate template_Jan 10_AYCAP_Package for 2010Jun 2" xfId="49490" xr:uid="{00000000-0005-0000-0000-0000700B0000}"/>
    <cellStyle name="_442_GE Loan 07-12-31_Actual_GECT_Eliminate template_Jan 10_AYCAP_Package for 2010Mar" xfId="49491" xr:uid="{00000000-0005-0000-0000-0000710B0000}"/>
    <cellStyle name="_442_GE Loan 07-12-31_Actual_GECT_Eliminate template_Jan 10_AYCAP_Package for 2010Mar 2" xfId="49492" xr:uid="{00000000-0005-0000-0000-0000720B0000}"/>
    <cellStyle name="_442_GE Loan 07-12-31_Actual_GECT_Eliminate template_Jan 10_AYCAP_Package for 2010Nov" xfId="49493" xr:uid="{00000000-0005-0000-0000-0000730B0000}"/>
    <cellStyle name="_442_GE Loan 07-12-31_Actual_GECT_Eliminate template_Jan 10_AYCAP_Package for 2010Nov 2" xfId="49494" xr:uid="{00000000-0005-0000-0000-0000740B0000}"/>
    <cellStyle name="_442_GE Loan 07-12-31_Actual_GECT_Eliminate template_Jan 10_AYCAP_Package for 2010Oct" xfId="49495" xr:uid="{00000000-0005-0000-0000-0000750B0000}"/>
    <cellStyle name="_442_GE Loan 07-12-31_Actual_GECT_Eliminate template_Jan 10_AYCAP_Package for 2010Oct 2" xfId="49496" xr:uid="{00000000-0005-0000-0000-0000760B0000}"/>
    <cellStyle name="_442_GE Loan 07-12-31_Actual_GECT_Eliminate template_Jan 10_GECT Package for 2010Mar" xfId="49497" xr:uid="{00000000-0005-0000-0000-0000770B0000}"/>
    <cellStyle name="_442_GE Loan 07-12-31_Actual_GECT_Eliminate template_Jan 10_GECT Package for 2010Mar 2" xfId="49498" xr:uid="{00000000-0005-0000-0000-0000780B0000}"/>
    <cellStyle name="_442_GE Loan 07-12-31_Actual_KCC_Mth pack 200911" xfId="49499" xr:uid="{00000000-0005-0000-0000-0000790B0000}"/>
    <cellStyle name="_442_GE Loan 07-12-31_Actual_KCC_Mth pack 200911 2" xfId="49500" xr:uid="{00000000-0005-0000-0000-00007A0B0000}"/>
    <cellStyle name="_442_GE Loan 07-12-31_Actual_KCC_Mth pack 200911 3" xfId="49501" xr:uid="{00000000-0005-0000-0000-00007B0B0000}"/>
    <cellStyle name="_442_GE Loan 07-12-31_Actual_KCC_Mth pack 200911 4" xfId="49502" xr:uid="{00000000-0005-0000-0000-00007C0B0000}"/>
    <cellStyle name="_442_GE Loan 07-12-31_Actual_KCC_Mth pack 200911 5" xfId="49503" xr:uid="{00000000-0005-0000-0000-00007D0B0000}"/>
    <cellStyle name="_442_GE Loan 07-12-31_Actual_KCC_Mth pack 200911_GCS_Package for 2010May" xfId="49504" xr:uid="{00000000-0005-0000-0000-00007E0B0000}"/>
    <cellStyle name="_442_GE Loan 07-12-31_Actual_KCC_Mth pack 200911_GCS_Package for 2010May 2" xfId="49505" xr:uid="{00000000-0005-0000-0000-00007F0B0000}"/>
    <cellStyle name="_442_GE Loan 07-12-31_Actual_KCC_Mth pack 200911_GCS_Package for 2010Nov" xfId="49506" xr:uid="{00000000-0005-0000-0000-0000800B0000}"/>
    <cellStyle name="_442_GE Loan 07-12-31_Actual_KCC_Mth pack 200911_GCS_Package for 2010Oct" xfId="49507" xr:uid="{00000000-0005-0000-0000-0000810B0000}"/>
    <cellStyle name="_442_GE Loan 07-12-31_Actual_KCC_Mth pack 200911_GCS_Package for 2011Feb" xfId="49508" xr:uid="{00000000-0005-0000-0000-0000820B0000}"/>
    <cellStyle name="_442_GE Loan 07-12-31_Actual_KCC_Mth pack 200911_GCS_Package for 2011Jan" xfId="49509" xr:uid="{00000000-0005-0000-0000-0000830B0000}"/>
    <cellStyle name="_442_GE Loan 07-12-31_Actual_KCC_Mth pack 200911_GCS_Package for YE2009_150110" xfId="49510" xr:uid="{00000000-0005-0000-0000-0000840B0000}"/>
    <cellStyle name="_442_GE Loan 07-12-31_Actual_KCC_Mth pack 200911_GCS_Package for YE2009_150110 2" xfId="49511" xr:uid="{00000000-0005-0000-0000-0000850B0000}"/>
    <cellStyle name="_442_GE Loan 07-12-31_Actual_KCC_Mth pack 200911_GECT Package for 2010JAN" xfId="49512" xr:uid="{00000000-0005-0000-0000-0000860B0000}"/>
    <cellStyle name="_442_GE Loan 07-12-31_Actual_KCC_Mth pack 200911_GECT Package for 2010JAN 2" xfId="49513" xr:uid="{00000000-0005-0000-0000-0000870B0000}"/>
    <cellStyle name="_442_GE Loan 07-12-31_Actual_KCC_Mth pack 200911_GECT Package for YE2009" xfId="49514" xr:uid="{00000000-0005-0000-0000-0000880B0000}"/>
    <cellStyle name="_442_GE Loan 07-12-31_Actual_KCC_Mth pack 200911_GECT Package for YE2009 2" xfId="49515" xr:uid="{00000000-0005-0000-0000-0000890B0000}"/>
    <cellStyle name="_442_GE Loan 07-12-31_Actual_KCC_Mth pack 200911_TSS_Mth pack 200911_091209" xfId="49516" xr:uid="{00000000-0005-0000-0000-00008A0B0000}"/>
    <cellStyle name="_442_GE Loan 07-12-31_Actual_Leadsheet &amp; FS_GCS_2009_Nov4" xfId="49517" xr:uid="{00000000-0005-0000-0000-00008B0B0000}"/>
    <cellStyle name="_442_GE Loan 07-12-31_Actual_Leadsheet &amp; FS_GCS_2009_Nov4 2" xfId="49518" xr:uid="{00000000-0005-0000-0000-00008C0B0000}"/>
    <cellStyle name="_442_GE Loan 07-12-31_Actual_Leadsheet &amp; FS_GCS_2009_Nov4 3" xfId="49519" xr:uid="{00000000-0005-0000-0000-00008D0B0000}"/>
    <cellStyle name="_442_GE Loan 07-12-31_Actual_Leadsheet &amp; FS_GCS_2009_Nov4 4" xfId="49520" xr:uid="{00000000-0005-0000-0000-00008E0B0000}"/>
    <cellStyle name="_442_GE Loan 07-12-31_Actual_Leadsheet &amp; FS_GCS_2009_Nov4 5" xfId="49521" xr:uid="{00000000-0005-0000-0000-00008F0B0000}"/>
    <cellStyle name="_442_GE Loan 07-12-31_Actual_Leadsheet &amp; FS_GCS_2009_Nov4_GCS_Package for 2010May" xfId="49522" xr:uid="{00000000-0005-0000-0000-0000900B0000}"/>
    <cellStyle name="_442_GE Loan 07-12-31_Actual_Leadsheet &amp; FS_GCS_2009_Nov4_GCS_Package for 2010May 2" xfId="49523" xr:uid="{00000000-0005-0000-0000-0000910B0000}"/>
    <cellStyle name="_442_GE Loan 07-12-31_Actual_Leadsheet &amp; FS_GCS_2009_Nov4_GCS_Package for 2010Nov" xfId="49524" xr:uid="{00000000-0005-0000-0000-0000920B0000}"/>
    <cellStyle name="_442_GE Loan 07-12-31_Actual_Leadsheet &amp; FS_GCS_2009_Nov4_GCS_Package for 2010Oct" xfId="49525" xr:uid="{00000000-0005-0000-0000-0000930B0000}"/>
    <cellStyle name="_442_GE Loan 07-12-31_Actual_Leadsheet &amp; FS_GCS_2009_Nov4_GCS_Package for 2011Feb" xfId="49526" xr:uid="{00000000-0005-0000-0000-0000940B0000}"/>
    <cellStyle name="_442_GE Loan 07-12-31_Actual_Leadsheet &amp; FS_GCS_2009_Nov4_GCS_Package for 2011Jan" xfId="49527" xr:uid="{00000000-0005-0000-0000-0000950B0000}"/>
    <cellStyle name="_442_GE Loan 07-12-31_Actual_Leadsheet &amp; FS_GCS_2009_Nov4_GCS_Package for YE2009_150110" xfId="49528" xr:uid="{00000000-0005-0000-0000-0000960B0000}"/>
    <cellStyle name="_442_GE Loan 07-12-31_Actual_Leadsheet &amp; FS_GCS_2009_Nov4_GCS_Package for YE2009_150110 2" xfId="49529" xr:uid="{00000000-0005-0000-0000-0000970B0000}"/>
    <cellStyle name="_442_GE Loan 07-12-31_Actual_Leadsheet &amp; FS_GCS_2009_Nov4_GECT Package for 2010JAN" xfId="49530" xr:uid="{00000000-0005-0000-0000-0000980B0000}"/>
    <cellStyle name="_442_GE Loan 07-12-31_Actual_Leadsheet &amp; FS_GCS_2009_Nov4_GECT Package for 2010JAN 2" xfId="49531" xr:uid="{00000000-0005-0000-0000-0000990B0000}"/>
    <cellStyle name="_442_GE Loan 07-12-31_Actual_Leadsheet &amp; FS_GCS_2009_Nov4_GECT Package for YE2009" xfId="49532" xr:uid="{00000000-0005-0000-0000-00009A0B0000}"/>
    <cellStyle name="_442_GE Loan 07-12-31_Actual_Leadsheet &amp; FS_GCS_2009_Nov4_GECT Package for YE2009 2" xfId="49533" xr:uid="{00000000-0005-0000-0000-00009B0B0000}"/>
    <cellStyle name="_442_GE Loan 07-12-31_Actual_Leadsheet &amp; FS_GCS_2009_Nov4_TSS_Mth pack 200911_091209" xfId="49534" xr:uid="{00000000-0005-0000-0000-00009C0B0000}"/>
    <cellStyle name="_442_GE Loan 07-12-31_Actual_QLAB_Mth pack 200911" xfId="49535" xr:uid="{00000000-0005-0000-0000-00009D0B0000}"/>
    <cellStyle name="_442_GE Loan 07-12-31_Actual_QLAB_Mth pack 200911 2" xfId="49536" xr:uid="{00000000-0005-0000-0000-00009E0B0000}"/>
    <cellStyle name="_442_GE Loan 07-12-31_Actual_QLAB_Mth pack 200911 3" xfId="49537" xr:uid="{00000000-0005-0000-0000-00009F0B0000}"/>
    <cellStyle name="_442_GE Loan 07-12-31_Actual_QLAB_Mth pack 200911 4" xfId="49538" xr:uid="{00000000-0005-0000-0000-0000A00B0000}"/>
    <cellStyle name="_442_GE Loan 07-12-31_Actual_QLAB_Mth pack 200911 5" xfId="49539" xr:uid="{00000000-0005-0000-0000-0000A10B0000}"/>
    <cellStyle name="_442_GE Loan 07-12-31_Actual_QLAB_Mth pack 200911_GECT Package for 2010JAN" xfId="49540" xr:uid="{00000000-0005-0000-0000-0000A20B0000}"/>
    <cellStyle name="_442_GE Loan 07-12-31_Actual_QLAB_Mth pack 200911_GECT Package for 2010JAN 2" xfId="49541" xr:uid="{00000000-0005-0000-0000-0000A30B0000}"/>
    <cellStyle name="_442_GE Loan 07-12-31_Actual_QLAB_Mth pack 200911_GECT Package for YE2009" xfId="49542" xr:uid="{00000000-0005-0000-0000-0000A40B0000}"/>
    <cellStyle name="_442_GE Loan 07-12-31_Actual_QLAB_Mth pack 200911_GECT Package for YE2009 2" xfId="49543" xr:uid="{00000000-0005-0000-0000-0000A50B0000}"/>
    <cellStyle name="_442_GE Loan 07-12-31_Actual_QLAB_Mth pack 200911_TSS_Mth pack 200911_091209" xfId="49544" xr:uid="{00000000-0005-0000-0000-0000A60B0000}"/>
    <cellStyle name="_442_GE Loan 07-12-31_Actual_S2G Template_GECT" xfId="49545" xr:uid="{00000000-0005-0000-0000-0000A70B0000}"/>
    <cellStyle name="_442_GE Loan 07-12-31_Actual_S2G Template_GECT 2" xfId="49546" xr:uid="{00000000-0005-0000-0000-0000A80B0000}"/>
    <cellStyle name="_442_GE Loan 07-12-31_Actual_S2G Template_GECT 3" xfId="49547" xr:uid="{00000000-0005-0000-0000-0000A90B0000}"/>
    <cellStyle name="_442_GE Loan 07-12-31_Actual_S2G Template_GECT 4" xfId="49548" xr:uid="{00000000-0005-0000-0000-0000AA0B0000}"/>
    <cellStyle name="_442_GE Loan 07-12-31_Actual_S2G Template_GECT 5" xfId="49549" xr:uid="{00000000-0005-0000-0000-0000AB0B0000}"/>
    <cellStyle name="_442_GE Loan 07-12-31_Actual_S2G Template_GECT_GCS_Package for 2010May" xfId="49550" xr:uid="{00000000-0005-0000-0000-0000AC0B0000}"/>
    <cellStyle name="_442_GE Loan 07-12-31_Actual_S2G Template_GECT_GCS_Package for 2010May 2" xfId="49551" xr:uid="{00000000-0005-0000-0000-0000AD0B0000}"/>
    <cellStyle name="_442_GE Loan 07-12-31_Actual_S2G Template_GECT_GCS_Package for 2010Nov" xfId="49552" xr:uid="{00000000-0005-0000-0000-0000AE0B0000}"/>
    <cellStyle name="_442_GE Loan 07-12-31_Actual_S2G Template_GECT_GCS_Package for 2010Oct" xfId="49553" xr:uid="{00000000-0005-0000-0000-0000AF0B0000}"/>
    <cellStyle name="_442_GE Loan 07-12-31_Actual_S2G Template_GECT_GCS_Package for 2011Feb" xfId="49554" xr:uid="{00000000-0005-0000-0000-0000B00B0000}"/>
    <cellStyle name="_442_GE Loan 07-12-31_Actual_S2G Template_GECT_GCS_Package for 2011Jan" xfId="49555" xr:uid="{00000000-0005-0000-0000-0000B10B0000}"/>
    <cellStyle name="_442_GE Loan 07-12-31_Actual_S2G Template_GECT_GCS_Package for YE2009_150110" xfId="49556" xr:uid="{00000000-0005-0000-0000-0000B20B0000}"/>
    <cellStyle name="_442_GE Loan 07-12-31_Actual_S2G Template_GECT_GCS_Package for YE2009_150110 2" xfId="49557" xr:uid="{00000000-0005-0000-0000-0000B30B0000}"/>
    <cellStyle name="_442_GE Loan 07-12-31_Actual_S2G Template_GECT_GECT Package for 2010JAN" xfId="49558" xr:uid="{00000000-0005-0000-0000-0000B40B0000}"/>
    <cellStyle name="_442_GE Loan 07-12-31_Actual_S2G Template_GECT_GECT Package for 2010JAN 2" xfId="49559" xr:uid="{00000000-0005-0000-0000-0000B50B0000}"/>
    <cellStyle name="_442_GE Loan 07-12-31_Actual_S2G Template_GECT_GECT Package for YE2009" xfId="49560" xr:uid="{00000000-0005-0000-0000-0000B60B0000}"/>
    <cellStyle name="_442_GE Loan 07-12-31_Actual_S2G Template_GECT_GECT Package for YE2009 2" xfId="49561" xr:uid="{00000000-0005-0000-0000-0000B70B0000}"/>
    <cellStyle name="_442_GE Loan 07-12-31_Actual_S2G Template_GECT_GECT_Mth pack 200911_091209" xfId="49562" xr:uid="{00000000-0005-0000-0000-0000B80B0000}"/>
    <cellStyle name="_442_GE Loan 07-12-31_Actual_S2G Template_GECT_GECT_Mth pack 200911_091209 2" xfId="49563" xr:uid="{00000000-0005-0000-0000-0000B90B0000}"/>
    <cellStyle name="_442_GE Loan 07-12-31_Actual_S2G Template_GECT_GECT_Mth pack 200911_091209 3" xfId="49564" xr:uid="{00000000-0005-0000-0000-0000BA0B0000}"/>
    <cellStyle name="_442_GE Loan 07-12-31_Actual_S2G Template_GECT_GECT_Mth pack 200911_091209 4" xfId="49565" xr:uid="{00000000-0005-0000-0000-0000BB0B0000}"/>
    <cellStyle name="_442_GE Loan 07-12-31_Actual_S2G Template_GECT_GECT_Mth pack 200911_091209 5" xfId="49566" xr:uid="{00000000-0005-0000-0000-0000BC0B0000}"/>
    <cellStyle name="_442_GE Loan 07-12-31_Actual_S2G Template_GECT_GECT_Mth pack 200911_091209_GECT Package for 2010JAN" xfId="49567" xr:uid="{00000000-0005-0000-0000-0000BD0B0000}"/>
    <cellStyle name="_442_GE Loan 07-12-31_Actual_S2G Template_GECT_GECT_Mth pack 200911_091209_GECT Package for 2010JAN 2" xfId="49568" xr:uid="{00000000-0005-0000-0000-0000BE0B0000}"/>
    <cellStyle name="_442_GE Loan 07-12-31_Actual_S2G Template_GECT_GECT_Mth pack 200911_091209_GECT Package for YE2009" xfId="49569" xr:uid="{00000000-0005-0000-0000-0000BF0B0000}"/>
    <cellStyle name="_442_GE Loan 07-12-31_Actual_S2G Template_GECT_GECT_Mth pack 200911_091209_GECT Package for YE2009 2" xfId="49570" xr:uid="{00000000-0005-0000-0000-0000C00B0000}"/>
    <cellStyle name="_442_GE Loan 07-12-31_Actual_TSS_Mth pack 200911_091209" xfId="49571" xr:uid="{00000000-0005-0000-0000-0000C10B0000}"/>
    <cellStyle name="_5_Reconcile Monthend - September 2009_Duangrat" xfId="49572" xr:uid="{00000000-0005-0000-0000-0000C20B0000}"/>
    <cellStyle name="_5_Reconcile Monthend - September 2009_Duangrat_Trail Balance" xfId="49573" xr:uid="{00000000-0005-0000-0000-0000C30B0000}"/>
    <cellStyle name="_5-10" xfId="49574" xr:uid="{00000000-0005-0000-0000-0000C40B0000}"/>
    <cellStyle name="_5-10_9 IntercoBS" xfId="49575" xr:uid="{00000000-0005-0000-0000-0000C50B0000}"/>
    <cellStyle name="_5845_HP_31122009" xfId="49576" xr:uid="{00000000-0005-0000-0000-0000C60B0000}"/>
    <cellStyle name="_6_11월 KD 생산계획" xfId="274" xr:uid="{00000000-0005-0000-0000-0000C70B0000}"/>
    <cellStyle name="_6_11월 KD 생산계획_부평프레스첨부" xfId="275" xr:uid="{00000000-0005-0000-0000-0000C80B0000}"/>
    <cellStyle name="_6-2 " xfId="49577" xr:uid="{00000000-0005-0000-0000-0000C90B0000}"/>
    <cellStyle name="_6-2 _9 IntercoBS" xfId="49578" xr:uid="{00000000-0005-0000-0000-0000CA0B0000}"/>
    <cellStyle name="_7?????_v1" xfId="49579" xr:uid="{00000000-0005-0000-0000-0000CB0B0000}"/>
    <cellStyle name="_7?????_v1 2" xfId="49580" xr:uid="{00000000-0005-0000-0000-0000CC0B0000}"/>
    <cellStyle name="_7?????_v1 3" xfId="49581" xr:uid="{00000000-0005-0000-0000-0000CD0B0000}"/>
    <cellStyle name="_7?????_v1 4" xfId="49582" xr:uid="{00000000-0005-0000-0000-0000CE0B0000}"/>
    <cellStyle name="_7?????_v1 5" xfId="49583" xr:uid="{00000000-0005-0000-0000-0000CF0B0000}"/>
    <cellStyle name="_7?????_v1_December 2006 Estimate V4" xfId="49584" xr:uid="{00000000-0005-0000-0000-0000D00B0000}"/>
    <cellStyle name="_7?????_v1_December 2006 Estimate V4 2" xfId="49585" xr:uid="{00000000-0005-0000-0000-0000D10B0000}"/>
    <cellStyle name="_7?????_v1_December 2006 Estimate V4 3" xfId="49586" xr:uid="{00000000-0005-0000-0000-0000D20B0000}"/>
    <cellStyle name="_7?????_v1_December 2006 Estimate V4 4" xfId="49587" xr:uid="{00000000-0005-0000-0000-0000D30B0000}"/>
    <cellStyle name="_7?????_v1_December 2006 Estimate V4 5" xfId="49588" xr:uid="{00000000-0005-0000-0000-0000D40B0000}"/>
    <cellStyle name="_7?????_v1_December 2006 Estimate V4_Trail Balance" xfId="49589" xr:uid="{00000000-0005-0000-0000-0000D50B0000}"/>
    <cellStyle name="_7?????_v1_Trail Balance" xfId="49590" xr:uid="{00000000-0005-0000-0000-0000D60B0000}"/>
    <cellStyle name="_745_122008_TB (-CC) New" xfId="49591" xr:uid="{00000000-0005-0000-0000-0000D70B0000}"/>
    <cellStyle name="_745_122008_TB (-CC) New 2" xfId="49592" xr:uid="{00000000-0005-0000-0000-0000D80B0000}"/>
    <cellStyle name="_745_122008_TB (-CC) New 3" xfId="49593" xr:uid="{00000000-0005-0000-0000-0000D90B0000}"/>
    <cellStyle name="_745_122008_TB (-CC) New 4" xfId="49594" xr:uid="{00000000-0005-0000-0000-0000DA0B0000}"/>
    <cellStyle name="_745_122008_TB (-CC) New 5" xfId="49595" xr:uid="{00000000-0005-0000-0000-0000DB0B0000}"/>
    <cellStyle name="_745_122008_TB (-CC) New_All_Mapping_091101" xfId="49596" xr:uid="{00000000-0005-0000-0000-0000DC0B0000}"/>
    <cellStyle name="_745_122008_TB (-CC) New_All_Mapping_091101 2" xfId="49597" xr:uid="{00000000-0005-0000-0000-0000DD0B0000}"/>
    <cellStyle name="_745_122008_TB (-CC) New_All_Mapping_091101 3" xfId="49598" xr:uid="{00000000-0005-0000-0000-0000DE0B0000}"/>
    <cellStyle name="_745_122008_TB (-CC) New_All_Mapping_091101 4" xfId="49599" xr:uid="{00000000-0005-0000-0000-0000DF0B0000}"/>
    <cellStyle name="_745_122008_TB (-CC) New_All_Mapping_091101 5" xfId="49600" xr:uid="{00000000-0005-0000-0000-0000E00B0000}"/>
    <cellStyle name="_745_122008_TB (-CC) New_All_Mapping_091101_GECT Package for 2010JAN" xfId="49601" xr:uid="{00000000-0005-0000-0000-0000E10B0000}"/>
    <cellStyle name="_745_122008_TB (-CC) New_All_Mapping_091101_GECT Package for 2010JAN 2" xfId="49602" xr:uid="{00000000-0005-0000-0000-0000E20B0000}"/>
    <cellStyle name="_745_122008_TB (-CC) New_All_Mapping_091101_GECT Package for YE2009" xfId="49603" xr:uid="{00000000-0005-0000-0000-0000E30B0000}"/>
    <cellStyle name="_745_122008_TB (-CC) New_All_Mapping_091101_GECT Package for YE2009 2" xfId="49604" xr:uid="{00000000-0005-0000-0000-0000E40B0000}"/>
    <cellStyle name="_745_122008_TB (-CC) New_GCS_Mth pack 200911" xfId="49605" xr:uid="{00000000-0005-0000-0000-0000E50B0000}"/>
    <cellStyle name="_745_122008_TB (-CC) New_GCS_Mth pack 200911_TSS_Mth pack 200911_091209" xfId="49606" xr:uid="{00000000-0005-0000-0000-0000E60B0000}"/>
    <cellStyle name="_745_122008_TB (-CC) New_GCS_Package for 2010May" xfId="49607" xr:uid="{00000000-0005-0000-0000-0000E70B0000}"/>
    <cellStyle name="_745_122008_TB (-CC) New_GCS_Package for 2010May 2" xfId="49608" xr:uid="{00000000-0005-0000-0000-0000E80B0000}"/>
    <cellStyle name="_745_122008_TB (-CC) New_GCS_Package for 2010Nov" xfId="49609" xr:uid="{00000000-0005-0000-0000-0000E90B0000}"/>
    <cellStyle name="_745_122008_TB (-CC) New_GCS_Package for 2010Oct" xfId="49610" xr:uid="{00000000-0005-0000-0000-0000EA0B0000}"/>
    <cellStyle name="_745_122008_TB (-CC) New_GCS_Package for 2011Feb" xfId="49611" xr:uid="{00000000-0005-0000-0000-0000EB0B0000}"/>
    <cellStyle name="_745_122008_TB (-CC) New_GCS_Package for 2011Jan" xfId="49612" xr:uid="{00000000-0005-0000-0000-0000EC0B0000}"/>
    <cellStyle name="_745_122008_TB (-CC) New_GCS_Package for YE2009_150110" xfId="49613" xr:uid="{00000000-0005-0000-0000-0000ED0B0000}"/>
    <cellStyle name="_745_122008_TB (-CC) New_GCS_Package for YE2009_150110 2" xfId="49614" xr:uid="{00000000-0005-0000-0000-0000EE0B0000}"/>
    <cellStyle name="_745_122008_TB (-CC) New_GECT Package for 2010JAN" xfId="49615" xr:uid="{00000000-0005-0000-0000-0000EF0B0000}"/>
    <cellStyle name="_745_122008_TB (-CC) New_GECT Package for 2010JAN 2" xfId="49616" xr:uid="{00000000-0005-0000-0000-0000F00B0000}"/>
    <cellStyle name="_745_122008_TB (-CC) New_GECT Package for YE2009" xfId="49617" xr:uid="{00000000-0005-0000-0000-0000F10B0000}"/>
    <cellStyle name="_745_122008_TB (-CC) New_GECT Package for YE2009 2" xfId="49618" xr:uid="{00000000-0005-0000-0000-0000F20B0000}"/>
    <cellStyle name="_745_122008_TB (-CC) New_GECT_Eliminate template_Jan 10" xfId="49619" xr:uid="{00000000-0005-0000-0000-0000F30B0000}"/>
    <cellStyle name="_745_122008_TB (-CC) New_GECT_Eliminate template_Jan 10 2" xfId="49620" xr:uid="{00000000-0005-0000-0000-0000F40B0000}"/>
    <cellStyle name="_745_122008_TB (-CC) New_GECT_Eliminate template_Jan 10_AYCAP_Package for 2010Apr" xfId="49621" xr:uid="{00000000-0005-0000-0000-0000F50B0000}"/>
    <cellStyle name="_745_122008_TB (-CC) New_GECT_Eliminate template_Jan 10_AYCAP_Package for 2010Apr 2" xfId="49622" xr:uid="{00000000-0005-0000-0000-0000F60B0000}"/>
    <cellStyle name="_745_122008_TB (-CC) New_GECT_Eliminate template_Jan 10_AYCAP_Package for 2010Jun" xfId="49623" xr:uid="{00000000-0005-0000-0000-0000F70B0000}"/>
    <cellStyle name="_745_122008_TB (-CC) New_GECT_Eliminate template_Jan 10_AYCAP_Package for 2010Jun 2" xfId="49624" xr:uid="{00000000-0005-0000-0000-0000F80B0000}"/>
    <cellStyle name="_745_122008_TB (-CC) New_GECT_Eliminate template_Jan 10_AYCAP_Package for 2010Mar" xfId="49625" xr:uid="{00000000-0005-0000-0000-0000F90B0000}"/>
    <cellStyle name="_745_122008_TB (-CC) New_GECT_Eliminate template_Jan 10_AYCAP_Package for 2010Mar 2" xfId="49626" xr:uid="{00000000-0005-0000-0000-0000FA0B0000}"/>
    <cellStyle name="_745_122008_TB (-CC) New_GECT_Eliminate template_Jan 10_AYCAP_Package for 2010Nov" xfId="49627" xr:uid="{00000000-0005-0000-0000-0000FB0B0000}"/>
    <cellStyle name="_745_122008_TB (-CC) New_GECT_Eliminate template_Jan 10_AYCAP_Package for 2010Nov 2" xfId="49628" xr:uid="{00000000-0005-0000-0000-0000FC0B0000}"/>
    <cellStyle name="_745_122008_TB (-CC) New_GECT_Eliminate template_Jan 10_AYCAP_Package for 2010Oct" xfId="49629" xr:uid="{00000000-0005-0000-0000-0000FD0B0000}"/>
    <cellStyle name="_745_122008_TB (-CC) New_GECT_Eliminate template_Jan 10_AYCAP_Package for 2010Oct 2" xfId="49630" xr:uid="{00000000-0005-0000-0000-0000FE0B0000}"/>
    <cellStyle name="_745_122008_TB (-CC) New_GECT_Eliminate template_Jan 10_GECT Package for 2010Mar" xfId="49631" xr:uid="{00000000-0005-0000-0000-0000FF0B0000}"/>
    <cellStyle name="_745_122008_TB (-CC) New_GECT_Eliminate template_Jan 10_GECT Package for 2010Mar 2" xfId="49632" xr:uid="{00000000-0005-0000-0000-0000000C0000}"/>
    <cellStyle name="_745_122008_TB (-CC) New_KCC_Mth pack 200911" xfId="49633" xr:uid="{00000000-0005-0000-0000-0000010C0000}"/>
    <cellStyle name="_745_122008_TB (-CC) New_KCC_Mth pack 200911 2" xfId="49634" xr:uid="{00000000-0005-0000-0000-0000020C0000}"/>
    <cellStyle name="_745_122008_TB (-CC) New_KCC_Mth pack 200911 3" xfId="49635" xr:uid="{00000000-0005-0000-0000-0000030C0000}"/>
    <cellStyle name="_745_122008_TB (-CC) New_KCC_Mth pack 200911 4" xfId="49636" xr:uid="{00000000-0005-0000-0000-0000040C0000}"/>
    <cellStyle name="_745_122008_TB (-CC) New_KCC_Mth pack 200911 5" xfId="49637" xr:uid="{00000000-0005-0000-0000-0000050C0000}"/>
    <cellStyle name="_745_122008_TB (-CC) New_KCC_Mth pack 200911_GCS_Package for 2010May" xfId="49638" xr:uid="{00000000-0005-0000-0000-0000060C0000}"/>
    <cellStyle name="_745_122008_TB (-CC) New_KCC_Mth pack 200911_GCS_Package for 2010May 2" xfId="49639" xr:uid="{00000000-0005-0000-0000-0000070C0000}"/>
    <cellStyle name="_745_122008_TB (-CC) New_KCC_Mth pack 200911_GCS_Package for 2010Nov" xfId="49640" xr:uid="{00000000-0005-0000-0000-0000080C0000}"/>
    <cellStyle name="_745_122008_TB (-CC) New_KCC_Mth pack 200911_GCS_Package for 2010Oct" xfId="49641" xr:uid="{00000000-0005-0000-0000-0000090C0000}"/>
    <cellStyle name="_745_122008_TB (-CC) New_KCC_Mth pack 200911_GCS_Package for 2011Feb" xfId="49642" xr:uid="{00000000-0005-0000-0000-00000A0C0000}"/>
    <cellStyle name="_745_122008_TB (-CC) New_KCC_Mth pack 200911_GCS_Package for 2011Jan" xfId="49643" xr:uid="{00000000-0005-0000-0000-00000B0C0000}"/>
    <cellStyle name="_745_122008_TB (-CC) New_KCC_Mth pack 200911_GCS_Package for YE2009_150110" xfId="49644" xr:uid="{00000000-0005-0000-0000-00000C0C0000}"/>
    <cellStyle name="_745_122008_TB (-CC) New_KCC_Mth pack 200911_GCS_Package for YE2009_150110 2" xfId="49645" xr:uid="{00000000-0005-0000-0000-00000D0C0000}"/>
    <cellStyle name="_745_122008_TB (-CC) New_KCC_Mth pack 200911_GECT Package for 2010JAN" xfId="49646" xr:uid="{00000000-0005-0000-0000-00000E0C0000}"/>
    <cellStyle name="_745_122008_TB (-CC) New_KCC_Mth pack 200911_GECT Package for 2010JAN 2" xfId="49647" xr:uid="{00000000-0005-0000-0000-00000F0C0000}"/>
    <cellStyle name="_745_122008_TB (-CC) New_KCC_Mth pack 200911_GECT Package for YE2009" xfId="49648" xr:uid="{00000000-0005-0000-0000-0000100C0000}"/>
    <cellStyle name="_745_122008_TB (-CC) New_KCC_Mth pack 200911_GECT Package for YE2009 2" xfId="49649" xr:uid="{00000000-0005-0000-0000-0000110C0000}"/>
    <cellStyle name="_745_122008_TB (-CC) New_KCC_Mth pack 200911_TSS_Mth pack 200911_091209" xfId="49650" xr:uid="{00000000-0005-0000-0000-0000120C0000}"/>
    <cellStyle name="_745_122008_TB (-CC) New_Leadsheet &amp; FS_GCS_2009_Nov4" xfId="49651" xr:uid="{00000000-0005-0000-0000-0000130C0000}"/>
    <cellStyle name="_745_122008_TB (-CC) New_Leadsheet &amp; FS_GCS_2009_Nov4 2" xfId="49652" xr:uid="{00000000-0005-0000-0000-0000140C0000}"/>
    <cellStyle name="_745_122008_TB (-CC) New_Leadsheet &amp; FS_GCS_2009_Nov4 3" xfId="49653" xr:uid="{00000000-0005-0000-0000-0000150C0000}"/>
    <cellStyle name="_745_122008_TB (-CC) New_Leadsheet &amp; FS_GCS_2009_Nov4 4" xfId="49654" xr:uid="{00000000-0005-0000-0000-0000160C0000}"/>
    <cellStyle name="_745_122008_TB (-CC) New_Leadsheet &amp; FS_GCS_2009_Nov4 5" xfId="49655" xr:uid="{00000000-0005-0000-0000-0000170C0000}"/>
    <cellStyle name="_745_122008_TB (-CC) New_Leadsheet &amp; FS_GCS_2009_Nov4_GCS_Package for 2010May" xfId="49656" xr:uid="{00000000-0005-0000-0000-0000180C0000}"/>
    <cellStyle name="_745_122008_TB (-CC) New_Leadsheet &amp; FS_GCS_2009_Nov4_GCS_Package for 2010May 2" xfId="49657" xr:uid="{00000000-0005-0000-0000-0000190C0000}"/>
    <cellStyle name="_745_122008_TB (-CC) New_Leadsheet &amp; FS_GCS_2009_Nov4_GCS_Package for 2010Nov" xfId="49658" xr:uid="{00000000-0005-0000-0000-00001A0C0000}"/>
    <cellStyle name="_745_122008_TB (-CC) New_Leadsheet &amp; FS_GCS_2009_Nov4_GCS_Package for 2010Oct" xfId="49659" xr:uid="{00000000-0005-0000-0000-00001B0C0000}"/>
    <cellStyle name="_745_122008_TB (-CC) New_Leadsheet &amp; FS_GCS_2009_Nov4_GCS_Package for 2011Feb" xfId="49660" xr:uid="{00000000-0005-0000-0000-00001C0C0000}"/>
    <cellStyle name="_745_122008_TB (-CC) New_Leadsheet &amp; FS_GCS_2009_Nov4_GCS_Package for 2011Jan" xfId="49661" xr:uid="{00000000-0005-0000-0000-00001D0C0000}"/>
    <cellStyle name="_745_122008_TB (-CC) New_Leadsheet &amp; FS_GCS_2009_Nov4_GCS_Package for YE2009_150110" xfId="49662" xr:uid="{00000000-0005-0000-0000-00001E0C0000}"/>
    <cellStyle name="_745_122008_TB (-CC) New_Leadsheet &amp; FS_GCS_2009_Nov4_GCS_Package for YE2009_150110 2" xfId="49663" xr:uid="{00000000-0005-0000-0000-00001F0C0000}"/>
    <cellStyle name="_745_122008_TB (-CC) New_Leadsheet &amp; FS_GCS_2009_Nov4_GECT Package for 2010JAN" xfId="49664" xr:uid="{00000000-0005-0000-0000-0000200C0000}"/>
    <cellStyle name="_745_122008_TB (-CC) New_Leadsheet &amp; FS_GCS_2009_Nov4_GECT Package for 2010JAN 2" xfId="49665" xr:uid="{00000000-0005-0000-0000-0000210C0000}"/>
    <cellStyle name="_745_122008_TB (-CC) New_Leadsheet &amp; FS_GCS_2009_Nov4_GECT Package for YE2009" xfId="49666" xr:uid="{00000000-0005-0000-0000-0000220C0000}"/>
    <cellStyle name="_745_122008_TB (-CC) New_Leadsheet &amp; FS_GCS_2009_Nov4_GECT Package for YE2009 2" xfId="49667" xr:uid="{00000000-0005-0000-0000-0000230C0000}"/>
    <cellStyle name="_745_122008_TB (-CC) New_Leadsheet &amp; FS_GCS_2009_Nov4_TSS_Mth pack 200911_091209" xfId="49668" xr:uid="{00000000-0005-0000-0000-0000240C0000}"/>
    <cellStyle name="_745_122008_TB (-CC) New_QLAB_Mth pack 200911" xfId="49669" xr:uid="{00000000-0005-0000-0000-0000250C0000}"/>
    <cellStyle name="_745_122008_TB (-CC) New_QLAB_Mth pack 200911 2" xfId="49670" xr:uid="{00000000-0005-0000-0000-0000260C0000}"/>
    <cellStyle name="_745_122008_TB (-CC) New_QLAB_Mth pack 200911 3" xfId="49671" xr:uid="{00000000-0005-0000-0000-0000270C0000}"/>
    <cellStyle name="_745_122008_TB (-CC) New_QLAB_Mth pack 200911 4" xfId="49672" xr:uid="{00000000-0005-0000-0000-0000280C0000}"/>
    <cellStyle name="_745_122008_TB (-CC) New_QLAB_Mth pack 200911 5" xfId="49673" xr:uid="{00000000-0005-0000-0000-0000290C0000}"/>
    <cellStyle name="_745_122008_TB (-CC) New_QLAB_Mth pack 200911_GECT Package for 2010JAN" xfId="49674" xr:uid="{00000000-0005-0000-0000-00002A0C0000}"/>
    <cellStyle name="_745_122008_TB (-CC) New_QLAB_Mth pack 200911_GECT Package for 2010JAN 2" xfId="49675" xr:uid="{00000000-0005-0000-0000-00002B0C0000}"/>
    <cellStyle name="_745_122008_TB (-CC) New_QLAB_Mth pack 200911_GECT Package for YE2009" xfId="49676" xr:uid="{00000000-0005-0000-0000-00002C0C0000}"/>
    <cellStyle name="_745_122008_TB (-CC) New_QLAB_Mth pack 200911_GECT Package for YE2009 2" xfId="49677" xr:uid="{00000000-0005-0000-0000-00002D0C0000}"/>
    <cellStyle name="_745_122008_TB (-CC) New_QLAB_Mth pack 200911_TSS_Mth pack 200911_091209" xfId="49678" xr:uid="{00000000-0005-0000-0000-00002E0C0000}"/>
    <cellStyle name="_745_122008_TB (-CC) New_S2G Template_GECT" xfId="49679" xr:uid="{00000000-0005-0000-0000-00002F0C0000}"/>
    <cellStyle name="_745_122008_TB (-CC) New_S2G Template_GECT 2" xfId="49680" xr:uid="{00000000-0005-0000-0000-0000300C0000}"/>
    <cellStyle name="_745_122008_TB (-CC) New_S2G Template_GECT 3" xfId="49681" xr:uid="{00000000-0005-0000-0000-0000310C0000}"/>
    <cellStyle name="_745_122008_TB (-CC) New_S2G Template_GECT 4" xfId="49682" xr:uid="{00000000-0005-0000-0000-0000320C0000}"/>
    <cellStyle name="_745_122008_TB (-CC) New_S2G Template_GECT 5" xfId="49683" xr:uid="{00000000-0005-0000-0000-0000330C0000}"/>
    <cellStyle name="_745_122008_TB (-CC) New_S2G Template_GECT_GCS_Package for 2010May" xfId="49684" xr:uid="{00000000-0005-0000-0000-0000340C0000}"/>
    <cellStyle name="_745_122008_TB (-CC) New_S2G Template_GECT_GCS_Package for 2010May 2" xfId="49685" xr:uid="{00000000-0005-0000-0000-0000350C0000}"/>
    <cellStyle name="_745_122008_TB (-CC) New_S2G Template_GECT_GCS_Package for 2010Nov" xfId="49686" xr:uid="{00000000-0005-0000-0000-0000360C0000}"/>
    <cellStyle name="_745_122008_TB (-CC) New_S2G Template_GECT_GCS_Package for 2010Oct" xfId="49687" xr:uid="{00000000-0005-0000-0000-0000370C0000}"/>
    <cellStyle name="_745_122008_TB (-CC) New_S2G Template_GECT_GCS_Package for 2011Feb" xfId="49688" xr:uid="{00000000-0005-0000-0000-0000380C0000}"/>
    <cellStyle name="_745_122008_TB (-CC) New_S2G Template_GECT_GCS_Package for 2011Jan" xfId="49689" xr:uid="{00000000-0005-0000-0000-0000390C0000}"/>
    <cellStyle name="_745_122008_TB (-CC) New_S2G Template_GECT_GCS_Package for YE2009_150110" xfId="49690" xr:uid="{00000000-0005-0000-0000-00003A0C0000}"/>
    <cellStyle name="_745_122008_TB (-CC) New_S2G Template_GECT_GCS_Package for YE2009_150110 2" xfId="49691" xr:uid="{00000000-0005-0000-0000-00003B0C0000}"/>
    <cellStyle name="_745_122008_TB (-CC) New_S2G Template_GECT_GECT Package for 2010JAN" xfId="49692" xr:uid="{00000000-0005-0000-0000-00003C0C0000}"/>
    <cellStyle name="_745_122008_TB (-CC) New_S2G Template_GECT_GECT Package for 2010JAN 2" xfId="49693" xr:uid="{00000000-0005-0000-0000-00003D0C0000}"/>
    <cellStyle name="_745_122008_TB (-CC) New_S2G Template_GECT_GECT Package for YE2009" xfId="49694" xr:uid="{00000000-0005-0000-0000-00003E0C0000}"/>
    <cellStyle name="_745_122008_TB (-CC) New_S2G Template_GECT_GECT Package for YE2009 2" xfId="49695" xr:uid="{00000000-0005-0000-0000-00003F0C0000}"/>
    <cellStyle name="_745_122008_TB (-CC) New_S2G Template_GECT_GECT_Mth pack 200911_091209" xfId="49696" xr:uid="{00000000-0005-0000-0000-0000400C0000}"/>
    <cellStyle name="_745_122008_TB (-CC) New_S2G Template_GECT_GECT_Mth pack 200911_091209 2" xfId="49697" xr:uid="{00000000-0005-0000-0000-0000410C0000}"/>
    <cellStyle name="_745_122008_TB (-CC) New_S2G Template_GECT_GECT_Mth pack 200911_091209 3" xfId="49698" xr:uid="{00000000-0005-0000-0000-0000420C0000}"/>
    <cellStyle name="_745_122008_TB (-CC) New_S2G Template_GECT_GECT_Mth pack 200911_091209 4" xfId="49699" xr:uid="{00000000-0005-0000-0000-0000430C0000}"/>
    <cellStyle name="_745_122008_TB (-CC) New_S2G Template_GECT_GECT_Mth pack 200911_091209 5" xfId="49700" xr:uid="{00000000-0005-0000-0000-0000440C0000}"/>
    <cellStyle name="_745_122008_TB (-CC) New_S2G Template_GECT_GECT_Mth pack 200911_091209_GECT Package for 2010JAN" xfId="49701" xr:uid="{00000000-0005-0000-0000-0000450C0000}"/>
    <cellStyle name="_745_122008_TB (-CC) New_S2G Template_GECT_GECT_Mth pack 200911_091209_GECT Package for 2010JAN 2" xfId="49702" xr:uid="{00000000-0005-0000-0000-0000460C0000}"/>
    <cellStyle name="_745_122008_TB (-CC) New_S2G Template_GECT_GECT_Mth pack 200911_091209_GECT Package for YE2009" xfId="49703" xr:uid="{00000000-0005-0000-0000-0000470C0000}"/>
    <cellStyle name="_745_122008_TB (-CC) New_S2G Template_GECT_GECT_Mth pack 200911_091209_GECT Package for YE2009 2" xfId="49704" xr:uid="{00000000-0005-0000-0000-0000480C0000}"/>
    <cellStyle name="_745_122008_TB (-CC) New_TSS_Mth pack 200911_091209" xfId="49705" xr:uid="{00000000-0005-0000-0000-0000490C0000}"/>
    <cellStyle name="_780 " xfId="49706" xr:uid="{00000000-0005-0000-0000-00004A0C0000}"/>
    <cellStyle name="_8.Gain&amp;Loss" xfId="49707" xr:uid="{00000000-0005-0000-0000-00004B0C0000}"/>
    <cellStyle name="_8.Gain&amp;Loss_9 IntercoBS" xfId="49708" xr:uid="{00000000-0005-0000-0000-00004C0C0000}"/>
    <cellStyle name="_8-10" xfId="49709" xr:uid="{00000000-0005-0000-0000-00004D0C0000}"/>
    <cellStyle name="_8-10 " xfId="49710" xr:uid="{00000000-0005-0000-0000-00004E0C0000}"/>
    <cellStyle name="_8-10 _9 IntercoBS" xfId="49711" xr:uid="{00000000-0005-0000-0000-00004F0C0000}"/>
    <cellStyle name="_8-10_9 IntercoBS" xfId="49712" xr:uid="{00000000-0005-0000-0000-0000500C0000}"/>
    <cellStyle name="_8-11" xfId="49713" xr:uid="{00000000-0005-0000-0000-0000510C0000}"/>
    <cellStyle name="_8-11_9 IntercoBS" xfId="49714" xr:uid="{00000000-0005-0000-0000-0000520C0000}"/>
    <cellStyle name="_8월 생산 분석" xfId="276" xr:uid="{00000000-0005-0000-0000-0000530C0000}"/>
    <cellStyle name="_'99상반기경영개선활동결과(게시용)" xfId="277" xr:uid="{00000000-0005-0000-0000-0000540C0000}"/>
    <cellStyle name="_A" xfId="278" xr:uid="{00000000-0005-0000-0000-0000550C0000}"/>
    <cellStyle name="_Accounting entry AIG" xfId="49715" xr:uid="{00000000-0005-0000-0000-0000560C0000}"/>
    <cellStyle name="_Accounting entry AIG 2" xfId="49716" xr:uid="{00000000-0005-0000-0000-0000570C0000}"/>
    <cellStyle name="_Accounting entry AIG 3" xfId="49717" xr:uid="{00000000-0005-0000-0000-0000580C0000}"/>
    <cellStyle name="_Accounting entry AIG 4" xfId="49718" xr:uid="{00000000-0005-0000-0000-0000590C0000}"/>
    <cellStyle name="_Accounting entry AIG 5" xfId="49719" xr:uid="{00000000-0005-0000-0000-00005A0C0000}"/>
    <cellStyle name="_Accounting entry AIG_Trail Balance" xfId="49720" xr:uid="{00000000-0005-0000-0000-00005B0C0000}"/>
    <cellStyle name="_Accru 2012" xfId="279" xr:uid="{00000000-0005-0000-0000-00005C0C0000}"/>
    <cellStyle name="_Accrued Detial ล้าง_ปี 2012 " xfId="280" xr:uid="{00000000-0005-0000-0000-00005D0C0000}"/>
    <cellStyle name="_Accrued OI LATE PENALTY 200908" xfId="281" xr:uid="{00000000-0005-0000-0000-00005E0C0000}"/>
    <cellStyle name="_Accrued TOPS Nov-11" xfId="282" xr:uid="{00000000-0005-0000-0000-00005F0C0000}"/>
    <cellStyle name="_Accured 050833" xfId="283" xr:uid="{00000000-0005-0000-0000-0000600C0000}"/>
    <cellStyle name="_Accured 050834" xfId="284" xr:uid="{00000000-0005-0000-0000-0000610C0000}"/>
    <cellStyle name="_Addition Accru ปี 2012" xfId="285" xr:uid="{00000000-0005-0000-0000-0000620C0000}"/>
    <cellStyle name="_Addition Accru ปี 2012 ไดร์ D" xfId="286" xr:uid="{00000000-0005-0000-0000-0000630C0000}"/>
    <cellStyle name="_Adjust 12 y." xfId="49721" xr:uid="{00000000-0005-0000-0000-0000640C0000}"/>
    <cellStyle name="_Adjust 12 y. 2" xfId="49722" xr:uid="{00000000-0005-0000-0000-0000650C0000}"/>
    <cellStyle name="_Adjust 12 y. 3" xfId="49723" xr:uid="{00000000-0005-0000-0000-0000660C0000}"/>
    <cellStyle name="_Adjust 12 y. 4" xfId="49724" xr:uid="{00000000-0005-0000-0000-0000670C0000}"/>
    <cellStyle name="_Adjust 12 y. 5" xfId="49725" xr:uid="{00000000-0005-0000-0000-0000680C0000}"/>
    <cellStyle name="_Adjust 12 y._GCS_Package for YE2009_150110" xfId="49726" xr:uid="{00000000-0005-0000-0000-0000690C0000}"/>
    <cellStyle name="_Adjust 12 y._GECT Package for 2010JAN" xfId="49727" xr:uid="{00000000-0005-0000-0000-00006A0C0000}"/>
    <cellStyle name="_Adjust 12 y._GECT_Mth pack 200911_091209" xfId="49728" xr:uid="{00000000-0005-0000-0000-00006B0C0000}"/>
    <cellStyle name="_Adjust 12 y._GECT_Mth pack 200911_091209 2" xfId="49729" xr:uid="{00000000-0005-0000-0000-00006C0C0000}"/>
    <cellStyle name="_Adjust 12 y._GECT_Mth pack 200911_091209 3" xfId="49730" xr:uid="{00000000-0005-0000-0000-00006D0C0000}"/>
    <cellStyle name="_Adjust 12 y._GECT_Mth pack 200911_091209 4" xfId="49731" xr:uid="{00000000-0005-0000-0000-00006E0C0000}"/>
    <cellStyle name="_Adjust 12 y._GECT_Mth pack 200911_091209 5" xfId="49732" xr:uid="{00000000-0005-0000-0000-00006F0C0000}"/>
    <cellStyle name="_Adjust 12 y._TCS_Package for 2010Apr" xfId="49733" xr:uid="{00000000-0005-0000-0000-0000700C0000}"/>
    <cellStyle name="_Adjust 12 y._TCS_Package for 2010JAN" xfId="49734" xr:uid="{00000000-0005-0000-0000-0000710C0000}"/>
    <cellStyle name="_Adjust 12 y._TCS_Package for 2010Mar" xfId="49735" xr:uid="{00000000-0005-0000-0000-0000720C0000}"/>
    <cellStyle name="_Adjust 12 y._TCS_Package for 2010May" xfId="49736" xr:uid="{00000000-0005-0000-0000-0000730C0000}"/>
    <cellStyle name="_Adjust 12 y._TSS_Package for 2010JAN" xfId="49737" xr:uid="{00000000-0005-0000-0000-0000740C0000}"/>
    <cellStyle name="_AFS walk" xfId="49738" xr:uid="{00000000-0005-0000-0000-0000750C0000}"/>
    <cellStyle name="_AFS walk_AYCS TB_201103" xfId="49739" xr:uid="{00000000-0005-0000-0000-0000760C0000}"/>
    <cellStyle name="_AFS walk_AYCS TB_201103_Trail Balance" xfId="49740" xr:uid="{00000000-0005-0000-0000-0000770C0000}"/>
    <cellStyle name="_AFS walk_AYTS TB_201103" xfId="49741" xr:uid="{00000000-0005-0000-0000-0000780C0000}"/>
    <cellStyle name="_AFS walk_AYTS TB_201103_Trail Balance" xfId="49742" xr:uid="{00000000-0005-0000-0000-0000790C0000}"/>
    <cellStyle name="_AFS walk_Trail Balance" xfId="49743" xr:uid="{00000000-0005-0000-0000-00007A0C0000}"/>
    <cellStyle name="_AFS walk_Trail Balance_1" xfId="49744" xr:uid="{00000000-0005-0000-0000-00007B0C0000}"/>
    <cellStyle name="_Aging 2007" xfId="49745" xr:uid="{00000000-0005-0000-0000-00007C0C0000}"/>
    <cellStyle name="_Aging 2007 2" xfId="49746" xr:uid="{00000000-0005-0000-0000-00007D0C0000}"/>
    <cellStyle name="_Aging 2007 3" xfId="49747" xr:uid="{00000000-0005-0000-0000-00007E0C0000}"/>
    <cellStyle name="_Aging 2007 4" xfId="49748" xr:uid="{00000000-0005-0000-0000-00007F0C0000}"/>
    <cellStyle name="_Aging 2007 5" xfId="49749" xr:uid="{00000000-0005-0000-0000-0000800C0000}"/>
    <cellStyle name="_Aging 2007_All_Mapping_091101" xfId="49750" xr:uid="{00000000-0005-0000-0000-0000810C0000}"/>
    <cellStyle name="_Aging 2007_All_Mapping_091101 2" xfId="49751" xr:uid="{00000000-0005-0000-0000-0000820C0000}"/>
    <cellStyle name="_Aging 2007_All_Mapping_091101 3" xfId="49752" xr:uid="{00000000-0005-0000-0000-0000830C0000}"/>
    <cellStyle name="_Aging 2007_All_Mapping_091101 4" xfId="49753" xr:uid="{00000000-0005-0000-0000-0000840C0000}"/>
    <cellStyle name="_Aging 2007_All_Mapping_091101 5" xfId="49754" xr:uid="{00000000-0005-0000-0000-0000850C0000}"/>
    <cellStyle name="_Aging 2007_All_Mapping_091101_GECT Package for 2010JAN" xfId="49755" xr:uid="{00000000-0005-0000-0000-0000860C0000}"/>
    <cellStyle name="_Aging 2007_All_Mapping_091101_GECT Package for 2010JAN 2" xfId="49756" xr:uid="{00000000-0005-0000-0000-0000870C0000}"/>
    <cellStyle name="_Aging 2007_All_Mapping_091101_GECT Package for YE2009" xfId="49757" xr:uid="{00000000-0005-0000-0000-0000880C0000}"/>
    <cellStyle name="_Aging 2007_All_Mapping_091101_GECT Package for YE2009 2" xfId="49758" xr:uid="{00000000-0005-0000-0000-0000890C0000}"/>
    <cellStyle name="_Aging 2007_GCS_Mth pack 200911" xfId="49759" xr:uid="{00000000-0005-0000-0000-00008A0C0000}"/>
    <cellStyle name="_Aging 2007_GCS_Mth pack 200911_TSS_Mth pack 200911_091209" xfId="49760" xr:uid="{00000000-0005-0000-0000-00008B0C0000}"/>
    <cellStyle name="_Aging 2007_GCS_Package for 2010May" xfId="49761" xr:uid="{00000000-0005-0000-0000-00008C0C0000}"/>
    <cellStyle name="_Aging 2007_GCS_Package for 2010May 2" xfId="49762" xr:uid="{00000000-0005-0000-0000-00008D0C0000}"/>
    <cellStyle name="_Aging 2007_GCS_Package for 2010Nov" xfId="49763" xr:uid="{00000000-0005-0000-0000-00008E0C0000}"/>
    <cellStyle name="_Aging 2007_GCS_Package for 2010Oct" xfId="49764" xr:uid="{00000000-0005-0000-0000-00008F0C0000}"/>
    <cellStyle name="_Aging 2007_GCS_Package for 2011Feb" xfId="49765" xr:uid="{00000000-0005-0000-0000-0000900C0000}"/>
    <cellStyle name="_Aging 2007_GCS_Package for 2011Jan" xfId="49766" xr:uid="{00000000-0005-0000-0000-0000910C0000}"/>
    <cellStyle name="_Aging 2007_GCS_Package for YE2009_150110" xfId="49767" xr:uid="{00000000-0005-0000-0000-0000920C0000}"/>
    <cellStyle name="_Aging 2007_GCS_Package for YE2009_150110 2" xfId="49768" xr:uid="{00000000-0005-0000-0000-0000930C0000}"/>
    <cellStyle name="_Aging 2007_GECT Package for 2010JAN" xfId="49769" xr:uid="{00000000-0005-0000-0000-0000940C0000}"/>
    <cellStyle name="_Aging 2007_GECT Package for 2010JAN 2" xfId="49770" xr:uid="{00000000-0005-0000-0000-0000950C0000}"/>
    <cellStyle name="_Aging 2007_GECT Package for YE2009" xfId="49771" xr:uid="{00000000-0005-0000-0000-0000960C0000}"/>
    <cellStyle name="_Aging 2007_GECT Package for YE2009 2" xfId="49772" xr:uid="{00000000-0005-0000-0000-0000970C0000}"/>
    <cellStyle name="_Aging 2007_GECT_Eliminate template_Jan 10" xfId="49773" xr:uid="{00000000-0005-0000-0000-0000980C0000}"/>
    <cellStyle name="_Aging 2007_GECT_Eliminate template_Jan 10 2" xfId="49774" xr:uid="{00000000-0005-0000-0000-0000990C0000}"/>
    <cellStyle name="_Aging 2007_GECT_Eliminate template_Jan 10_AYCAP_Package for 2010Apr" xfId="49775" xr:uid="{00000000-0005-0000-0000-00009A0C0000}"/>
    <cellStyle name="_Aging 2007_GECT_Eliminate template_Jan 10_AYCAP_Package for 2010Apr 2" xfId="49776" xr:uid="{00000000-0005-0000-0000-00009B0C0000}"/>
    <cellStyle name="_Aging 2007_GECT_Eliminate template_Jan 10_AYCAP_Package for 2010Jun" xfId="49777" xr:uid="{00000000-0005-0000-0000-00009C0C0000}"/>
    <cellStyle name="_Aging 2007_GECT_Eliminate template_Jan 10_AYCAP_Package for 2010Jun 2" xfId="49778" xr:uid="{00000000-0005-0000-0000-00009D0C0000}"/>
    <cellStyle name="_Aging 2007_GECT_Eliminate template_Jan 10_AYCAP_Package for 2010Mar" xfId="49779" xr:uid="{00000000-0005-0000-0000-00009E0C0000}"/>
    <cellStyle name="_Aging 2007_GECT_Eliminate template_Jan 10_AYCAP_Package for 2010Mar 2" xfId="49780" xr:uid="{00000000-0005-0000-0000-00009F0C0000}"/>
    <cellStyle name="_Aging 2007_GECT_Eliminate template_Jan 10_AYCAP_Package for 2010Nov" xfId="49781" xr:uid="{00000000-0005-0000-0000-0000A00C0000}"/>
    <cellStyle name="_Aging 2007_GECT_Eliminate template_Jan 10_AYCAP_Package for 2010Nov 2" xfId="49782" xr:uid="{00000000-0005-0000-0000-0000A10C0000}"/>
    <cellStyle name="_Aging 2007_GECT_Eliminate template_Jan 10_AYCAP_Package for 2010Oct" xfId="49783" xr:uid="{00000000-0005-0000-0000-0000A20C0000}"/>
    <cellStyle name="_Aging 2007_GECT_Eliminate template_Jan 10_AYCAP_Package for 2010Oct 2" xfId="49784" xr:uid="{00000000-0005-0000-0000-0000A30C0000}"/>
    <cellStyle name="_Aging 2007_GECT_Eliminate template_Jan 10_GECT Package for 2010Mar" xfId="49785" xr:uid="{00000000-0005-0000-0000-0000A40C0000}"/>
    <cellStyle name="_Aging 2007_GECT_Eliminate template_Jan 10_GECT Package for 2010Mar 2" xfId="49786" xr:uid="{00000000-0005-0000-0000-0000A50C0000}"/>
    <cellStyle name="_Aging 2007_KCC_Mth pack 200911" xfId="49787" xr:uid="{00000000-0005-0000-0000-0000A60C0000}"/>
    <cellStyle name="_Aging 2007_KCC_Mth pack 200911 2" xfId="49788" xr:uid="{00000000-0005-0000-0000-0000A70C0000}"/>
    <cellStyle name="_Aging 2007_KCC_Mth pack 200911 3" xfId="49789" xr:uid="{00000000-0005-0000-0000-0000A80C0000}"/>
    <cellStyle name="_Aging 2007_KCC_Mth pack 200911 4" xfId="49790" xr:uid="{00000000-0005-0000-0000-0000A90C0000}"/>
    <cellStyle name="_Aging 2007_KCC_Mth pack 200911 5" xfId="49791" xr:uid="{00000000-0005-0000-0000-0000AA0C0000}"/>
    <cellStyle name="_Aging 2007_KCC_Mth pack 200911_GCS_Package for 2010May" xfId="49792" xr:uid="{00000000-0005-0000-0000-0000AB0C0000}"/>
    <cellStyle name="_Aging 2007_KCC_Mth pack 200911_GCS_Package for 2010May 2" xfId="49793" xr:uid="{00000000-0005-0000-0000-0000AC0C0000}"/>
    <cellStyle name="_Aging 2007_KCC_Mth pack 200911_GCS_Package for 2010Nov" xfId="49794" xr:uid="{00000000-0005-0000-0000-0000AD0C0000}"/>
    <cellStyle name="_Aging 2007_KCC_Mth pack 200911_GCS_Package for 2010Oct" xfId="49795" xr:uid="{00000000-0005-0000-0000-0000AE0C0000}"/>
    <cellStyle name="_Aging 2007_KCC_Mth pack 200911_GCS_Package for 2011Feb" xfId="49796" xr:uid="{00000000-0005-0000-0000-0000AF0C0000}"/>
    <cellStyle name="_Aging 2007_KCC_Mth pack 200911_GCS_Package for 2011Jan" xfId="49797" xr:uid="{00000000-0005-0000-0000-0000B00C0000}"/>
    <cellStyle name="_Aging 2007_KCC_Mth pack 200911_GCS_Package for YE2009_150110" xfId="49798" xr:uid="{00000000-0005-0000-0000-0000B10C0000}"/>
    <cellStyle name="_Aging 2007_KCC_Mth pack 200911_GCS_Package for YE2009_150110 2" xfId="49799" xr:uid="{00000000-0005-0000-0000-0000B20C0000}"/>
    <cellStyle name="_Aging 2007_KCC_Mth pack 200911_GECT Package for 2010JAN" xfId="49800" xr:uid="{00000000-0005-0000-0000-0000B30C0000}"/>
    <cellStyle name="_Aging 2007_KCC_Mth pack 200911_GECT Package for 2010JAN 2" xfId="49801" xr:uid="{00000000-0005-0000-0000-0000B40C0000}"/>
    <cellStyle name="_Aging 2007_KCC_Mth pack 200911_GECT Package for YE2009" xfId="49802" xr:uid="{00000000-0005-0000-0000-0000B50C0000}"/>
    <cellStyle name="_Aging 2007_KCC_Mth pack 200911_GECT Package for YE2009 2" xfId="49803" xr:uid="{00000000-0005-0000-0000-0000B60C0000}"/>
    <cellStyle name="_Aging 2007_KCC_Mth pack 200911_TSS_Mth pack 200911_091209" xfId="49804" xr:uid="{00000000-0005-0000-0000-0000B70C0000}"/>
    <cellStyle name="_Aging 2007_Leadsheet &amp; FS_GCS_2009_Nov4" xfId="49805" xr:uid="{00000000-0005-0000-0000-0000B80C0000}"/>
    <cellStyle name="_Aging 2007_Leadsheet &amp; FS_GCS_2009_Nov4 2" xfId="49806" xr:uid="{00000000-0005-0000-0000-0000B90C0000}"/>
    <cellStyle name="_Aging 2007_Leadsheet &amp; FS_GCS_2009_Nov4 3" xfId="49807" xr:uid="{00000000-0005-0000-0000-0000BA0C0000}"/>
    <cellStyle name="_Aging 2007_Leadsheet &amp; FS_GCS_2009_Nov4 4" xfId="49808" xr:uid="{00000000-0005-0000-0000-0000BB0C0000}"/>
    <cellStyle name="_Aging 2007_Leadsheet &amp; FS_GCS_2009_Nov4 5" xfId="49809" xr:uid="{00000000-0005-0000-0000-0000BC0C0000}"/>
    <cellStyle name="_Aging 2007_Leadsheet &amp; FS_GCS_2009_Nov4_GCS_Package for 2010May" xfId="49810" xr:uid="{00000000-0005-0000-0000-0000BD0C0000}"/>
    <cellStyle name="_Aging 2007_Leadsheet &amp; FS_GCS_2009_Nov4_GCS_Package for 2010May 2" xfId="49811" xr:uid="{00000000-0005-0000-0000-0000BE0C0000}"/>
    <cellStyle name="_Aging 2007_Leadsheet &amp; FS_GCS_2009_Nov4_GCS_Package for 2010Nov" xfId="49812" xr:uid="{00000000-0005-0000-0000-0000BF0C0000}"/>
    <cellStyle name="_Aging 2007_Leadsheet &amp; FS_GCS_2009_Nov4_GCS_Package for 2010Oct" xfId="49813" xr:uid="{00000000-0005-0000-0000-0000C00C0000}"/>
    <cellStyle name="_Aging 2007_Leadsheet &amp; FS_GCS_2009_Nov4_GCS_Package for 2011Feb" xfId="49814" xr:uid="{00000000-0005-0000-0000-0000C10C0000}"/>
    <cellStyle name="_Aging 2007_Leadsheet &amp; FS_GCS_2009_Nov4_GCS_Package for 2011Jan" xfId="49815" xr:uid="{00000000-0005-0000-0000-0000C20C0000}"/>
    <cellStyle name="_Aging 2007_Leadsheet &amp; FS_GCS_2009_Nov4_GCS_Package for YE2009_150110" xfId="49816" xr:uid="{00000000-0005-0000-0000-0000C30C0000}"/>
    <cellStyle name="_Aging 2007_Leadsheet &amp; FS_GCS_2009_Nov4_GCS_Package for YE2009_150110 2" xfId="49817" xr:uid="{00000000-0005-0000-0000-0000C40C0000}"/>
    <cellStyle name="_Aging 2007_Leadsheet &amp; FS_GCS_2009_Nov4_GECT Package for 2010JAN" xfId="49818" xr:uid="{00000000-0005-0000-0000-0000C50C0000}"/>
    <cellStyle name="_Aging 2007_Leadsheet &amp; FS_GCS_2009_Nov4_GECT Package for 2010JAN 2" xfId="49819" xr:uid="{00000000-0005-0000-0000-0000C60C0000}"/>
    <cellStyle name="_Aging 2007_Leadsheet &amp; FS_GCS_2009_Nov4_GECT Package for YE2009" xfId="49820" xr:uid="{00000000-0005-0000-0000-0000C70C0000}"/>
    <cellStyle name="_Aging 2007_Leadsheet &amp; FS_GCS_2009_Nov4_GECT Package for YE2009 2" xfId="49821" xr:uid="{00000000-0005-0000-0000-0000C80C0000}"/>
    <cellStyle name="_Aging 2007_Leadsheet &amp; FS_GCS_2009_Nov4_TSS_Mth pack 200911_091209" xfId="49822" xr:uid="{00000000-0005-0000-0000-0000C90C0000}"/>
    <cellStyle name="_Aging 2007_QLAB_Mth pack 200911" xfId="49823" xr:uid="{00000000-0005-0000-0000-0000CA0C0000}"/>
    <cellStyle name="_Aging 2007_QLAB_Mth pack 200911 2" xfId="49824" xr:uid="{00000000-0005-0000-0000-0000CB0C0000}"/>
    <cellStyle name="_Aging 2007_QLAB_Mth pack 200911 3" xfId="49825" xr:uid="{00000000-0005-0000-0000-0000CC0C0000}"/>
    <cellStyle name="_Aging 2007_QLAB_Mth pack 200911 4" xfId="49826" xr:uid="{00000000-0005-0000-0000-0000CD0C0000}"/>
    <cellStyle name="_Aging 2007_QLAB_Mth pack 200911 5" xfId="49827" xr:uid="{00000000-0005-0000-0000-0000CE0C0000}"/>
    <cellStyle name="_Aging 2007_QLAB_Mth pack 200911_GECT Package for 2010JAN" xfId="49828" xr:uid="{00000000-0005-0000-0000-0000CF0C0000}"/>
    <cellStyle name="_Aging 2007_QLAB_Mth pack 200911_GECT Package for 2010JAN 2" xfId="49829" xr:uid="{00000000-0005-0000-0000-0000D00C0000}"/>
    <cellStyle name="_Aging 2007_QLAB_Mth pack 200911_GECT Package for YE2009" xfId="49830" xr:uid="{00000000-0005-0000-0000-0000D10C0000}"/>
    <cellStyle name="_Aging 2007_QLAB_Mth pack 200911_GECT Package for YE2009 2" xfId="49831" xr:uid="{00000000-0005-0000-0000-0000D20C0000}"/>
    <cellStyle name="_Aging 2007_QLAB_Mth pack 200911_TSS_Mth pack 200911_091209" xfId="49832" xr:uid="{00000000-0005-0000-0000-0000D30C0000}"/>
    <cellStyle name="_Aging 2007_S2G Template_GECT" xfId="49833" xr:uid="{00000000-0005-0000-0000-0000D40C0000}"/>
    <cellStyle name="_Aging 2007_S2G Template_GECT 2" xfId="49834" xr:uid="{00000000-0005-0000-0000-0000D50C0000}"/>
    <cellStyle name="_Aging 2007_S2G Template_GECT 3" xfId="49835" xr:uid="{00000000-0005-0000-0000-0000D60C0000}"/>
    <cellStyle name="_Aging 2007_S2G Template_GECT 4" xfId="49836" xr:uid="{00000000-0005-0000-0000-0000D70C0000}"/>
    <cellStyle name="_Aging 2007_S2G Template_GECT 5" xfId="49837" xr:uid="{00000000-0005-0000-0000-0000D80C0000}"/>
    <cellStyle name="_Aging 2007_S2G Template_GECT_GCS_Package for 2010May" xfId="49838" xr:uid="{00000000-0005-0000-0000-0000D90C0000}"/>
    <cellStyle name="_Aging 2007_S2G Template_GECT_GCS_Package for 2010May 2" xfId="49839" xr:uid="{00000000-0005-0000-0000-0000DA0C0000}"/>
    <cellStyle name="_Aging 2007_S2G Template_GECT_GCS_Package for 2010Nov" xfId="49840" xr:uid="{00000000-0005-0000-0000-0000DB0C0000}"/>
    <cellStyle name="_Aging 2007_S2G Template_GECT_GCS_Package for 2010Oct" xfId="49841" xr:uid="{00000000-0005-0000-0000-0000DC0C0000}"/>
    <cellStyle name="_Aging 2007_S2G Template_GECT_GCS_Package for 2011Feb" xfId="49842" xr:uid="{00000000-0005-0000-0000-0000DD0C0000}"/>
    <cellStyle name="_Aging 2007_S2G Template_GECT_GCS_Package for 2011Jan" xfId="49843" xr:uid="{00000000-0005-0000-0000-0000DE0C0000}"/>
    <cellStyle name="_Aging 2007_S2G Template_GECT_GCS_Package for YE2009_150110" xfId="49844" xr:uid="{00000000-0005-0000-0000-0000DF0C0000}"/>
    <cellStyle name="_Aging 2007_S2G Template_GECT_GCS_Package for YE2009_150110 2" xfId="49845" xr:uid="{00000000-0005-0000-0000-0000E00C0000}"/>
    <cellStyle name="_Aging 2007_S2G Template_GECT_GECT Package for 2010JAN" xfId="49846" xr:uid="{00000000-0005-0000-0000-0000E10C0000}"/>
    <cellStyle name="_Aging 2007_S2G Template_GECT_GECT Package for 2010JAN 2" xfId="49847" xr:uid="{00000000-0005-0000-0000-0000E20C0000}"/>
    <cellStyle name="_Aging 2007_S2G Template_GECT_GECT Package for YE2009" xfId="49848" xr:uid="{00000000-0005-0000-0000-0000E30C0000}"/>
    <cellStyle name="_Aging 2007_S2G Template_GECT_GECT Package for YE2009 2" xfId="49849" xr:uid="{00000000-0005-0000-0000-0000E40C0000}"/>
    <cellStyle name="_Aging 2007_S2G Template_GECT_GECT_Mth pack 200911_091209" xfId="49850" xr:uid="{00000000-0005-0000-0000-0000E50C0000}"/>
    <cellStyle name="_Aging 2007_S2G Template_GECT_GECT_Mth pack 200911_091209 2" xfId="49851" xr:uid="{00000000-0005-0000-0000-0000E60C0000}"/>
    <cellStyle name="_Aging 2007_S2G Template_GECT_GECT_Mth pack 200911_091209 3" xfId="49852" xr:uid="{00000000-0005-0000-0000-0000E70C0000}"/>
    <cellStyle name="_Aging 2007_S2G Template_GECT_GECT_Mth pack 200911_091209 4" xfId="49853" xr:uid="{00000000-0005-0000-0000-0000E80C0000}"/>
    <cellStyle name="_Aging 2007_S2G Template_GECT_GECT_Mth pack 200911_091209 5" xfId="49854" xr:uid="{00000000-0005-0000-0000-0000E90C0000}"/>
    <cellStyle name="_Aging 2007_S2G Template_GECT_GECT_Mth pack 200911_091209_GECT Package for 2010JAN" xfId="49855" xr:uid="{00000000-0005-0000-0000-0000EA0C0000}"/>
    <cellStyle name="_Aging 2007_S2G Template_GECT_GECT_Mth pack 200911_091209_GECT Package for 2010JAN 2" xfId="49856" xr:uid="{00000000-0005-0000-0000-0000EB0C0000}"/>
    <cellStyle name="_Aging 2007_S2G Template_GECT_GECT_Mth pack 200911_091209_GECT Package for YE2009" xfId="49857" xr:uid="{00000000-0005-0000-0000-0000EC0C0000}"/>
    <cellStyle name="_Aging 2007_S2G Template_GECT_GECT_Mth pack 200911_091209_GECT Package for YE2009 2" xfId="49858" xr:uid="{00000000-0005-0000-0000-0000ED0C0000}"/>
    <cellStyle name="_Aging 2007_TSS_Mth pack 200911_091209" xfId="49859" xr:uid="{00000000-0005-0000-0000-0000EE0C0000}"/>
    <cellStyle name="_AGING AR" xfId="287" xr:uid="{00000000-0005-0000-0000-0000EF0C0000}"/>
    <cellStyle name="_AIG CARD (T) 07 2009" xfId="49860" xr:uid="{00000000-0005-0000-0000-0000F00C0000}"/>
    <cellStyle name="_AIG CARD (T) 07 2009_Trail Balance" xfId="49861" xr:uid="{00000000-0005-0000-0000-0000F10C0000}"/>
    <cellStyle name="_AIGB Accrual 01Jan09" xfId="49862" xr:uid="{00000000-0005-0000-0000-0000F20C0000}"/>
    <cellStyle name="_AIGB Accrual 02Feb09" xfId="49863" xr:uid="{00000000-0005-0000-0000-0000F30C0000}"/>
    <cellStyle name="_AIGB Accrual 05May09" xfId="49864" xr:uid="{00000000-0005-0000-0000-0000F40C0000}"/>
    <cellStyle name="_AIGRB_Package for H1&amp;Q2 09sub" xfId="49865" xr:uid="{00000000-0005-0000-0000-0000F50C0000}"/>
    <cellStyle name="_AIGRB_Package for H1&amp;Q2 09sub 2" xfId="49866" xr:uid="{00000000-0005-0000-0000-0000F60C0000}"/>
    <cellStyle name="_AIGRB_Package for H1&amp;Q2 09sub 2_Trail Balance" xfId="49867" xr:uid="{00000000-0005-0000-0000-0000F70C0000}"/>
    <cellStyle name="_AIGRB_Package for H1&amp;Q2 09sub 3" xfId="49868" xr:uid="{00000000-0005-0000-0000-0000F80C0000}"/>
    <cellStyle name="_AIGRB_Package for H1&amp;Q2 09sub 3_Trail Balance" xfId="49869" xr:uid="{00000000-0005-0000-0000-0000F90C0000}"/>
    <cellStyle name="_AIGRB_Package for H1&amp;Q2 09sub 4" xfId="49870" xr:uid="{00000000-0005-0000-0000-0000FA0C0000}"/>
    <cellStyle name="_AIGRB_Package for H1&amp;Q2 09sub 4_Trail Balance" xfId="49871" xr:uid="{00000000-0005-0000-0000-0000FB0C0000}"/>
    <cellStyle name="_AIGRB_Package for H1&amp;Q2 09sub 5" xfId="49872" xr:uid="{00000000-0005-0000-0000-0000FC0C0000}"/>
    <cellStyle name="_AIGRB_Package for H1&amp;Q2 09sub 5_Trail Balance" xfId="49873" xr:uid="{00000000-0005-0000-0000-0000FD0C0000}"/>
    <cellStyle name="_AIGRB_Package for H1&amp;Q2 09sub_AIGRB52H updated at 19.08" xfId="49874" xr:uid="{00000000-0005-0000-0000-0000FE0C0000}"/>
    <cellStyle name="_AIGRB_Package for H1&amp;Q2 09sub_AIGRB52H updated at 19.08_Trail Balance" xfId="49875" xr:uid="{00000000-0005-0000-0000-0000FF0C0000}"/>
    <cellStyle name="_AIGRB_Package for H1&amp;Q2 09sub_AIGRR09H  updated at 19.08" xfId="49876" xr:uid="{00000000-0005-0000-0000-0000000D0000}"/>
    <cellStyle name="_AIGRB_Package for H1&amp;Q2 09sub_AIGRR09H  updated at 19.08_Trail Balance" xfId="49877" xr:uid="{00000000-0005-0000-0000-0000010D0000}"/>
    <cellStyle name="_AIGRB_Package for H1&amp;Q2 09sub_AYTS52_15122009" xfId="49878" xr:uid="{00000000-0005-0000-0000-0000020D0000}"/>
    <cellStyle name="_AIGRB_Package for H1&amp;Q2 09sub_AYTS52_15122009_Trail Balance" xfId="49879" xr:uid="{00000000-0005-0000-0000-0000030D0000}"/>
    <cellStyle name="_AIGRB_Package for H1&amp;Q2 09sub_TB" xfId="49880" xr:uid="{00000000-0005-0000-0000-0000040D0000}"/>
    <cellStyle name="_AIGRB_Package for H1&amp;Q2 09sub_TB_Local_200911_V1(Dec 15'09)" xfId="49881" xr:uid="{00000000-0005-0000-0000-0000050D0000}"/>
    <cellStyle name="_AIGRB_Package for H1&amp;Q2 09sub_TB_Local_200911_V1(Dec 15'09)_TB" xfId="49882" xr:uid="{00000000-0005-0000-0000-0000060D0000}"/>
    <cellStyle name="_AIGRB_Package for H1&amp;Q2 09sub_TB_Local_200911_V1(Dec 15'09)_Trail Balance" xfId="49883" xr:uid="{00000000-0005-0000-0000-0000070D0000}"/>
    <cellStyle name="_AIGRB_Package for H1&amp;Q2 09sub_Trail Balance" xfId="49884" xr:uid="{00000000-0005-0000-0000-0000080D0000}"/>
    <cellStyle name="_AIGRB_Package for Monthly_May 09_Soft" xfId="49885" xr:uid="{00000000-0005-0000-0000-0000090D0000}"/>
    <cellStyle name="_AIGRB_Package for Monthly_May 09_Soft_AIGRB52H updated at 19.08" xfId="49886" xr:uid="{00000000-0005-0000-0000-00000A0D0000}"/>
    <cellStyle name="_AIGRB_Package for Monthly_May 09_Soft_AIGRB52H updated at 19.08_Trail Balance" xfId="49887" xr:uid="{00000000-0005-0000-0000-00000B0D0000}"/>
    <cellStyle name="_AIGRB_Package for Monthly_May 09_Soft_AIGRR09H  updated at 19.08" xfId="49888" xr:uid="{00000000-0005-0000-0000-00000C0D0000}"/>
    <cellStyle name="_AIGRB_Package for Monthly_May 09_Soft_AIGRR09H  updated at 19.08_Trail Balance" xfId="49889" xr:uid="{00000000-0005-0000-0000-00000D0D0000}"/>
    <cellStyle name="_AIGRB_Package for Monthly_May 09_Soft_AYTS52_15122009" xfId="49890" xr:uid="{00000000-0005-0000-0000-00000E0D0000}"/>
    <cellStyle name="_AIGRB_Package for Monthly_May 09_Soft_AYTS52_15122009_Trail Balance" xfId="49891" xr:uid="{00000000-0005-0000-0000-00000F0D0000}"/>
    <cellStyle name="_AIGRB_Package for Monthly_May 09_Soft_TB" xfId="49892" xr:uid="{00000000-0005-0000-0000-0000100D0000}"/>
    <cellStyle name="_AIGRB_Package for Monthly_May 09_Soft_TB_Local_200911_V1(Dec 15'09)" xfId="49893" xr:uid="{00000000-0005-0000-0000-0000110D0000}"/>
    <cellStyle name="_AIGRB_Package for Monthly_May 09_Soft_TB_Local_200911_V1(Dec 15'09)_TB" xfId="49894" xr:uid="{00000000-0005-0000-0000-0000120D0000}"/>
    <cellStyle name="_AIGRB_Package for Monthly_May 09_Soft_TB_Local_200911_V1(Dec 15'09)_Trail Balance" xfId="49895" xr:uid="{00000000-0005-0000-0000-0000130D0000}"/>
    <cellStyle name="_AIGRB_Package for Monthly_May 09_Soft_Trail Balance" xfId="49896" xr:uid="{00000000-0005-0000-0000-0000140D0000}"/>
    <cellStyle name="_AJE - RJE" xfId="288" xr:uid="{00000000-0005-0000-0000-0000150D0000}"/>
    <cellStyle name="_All_Mapping_091101" xfId="49897" xr:uid="{00000000-0005-0000-0000-0000160D0000}"/>
    <cellStyle name="_All_Mapping_091101 2" xfId="49898" xr:uid="{00000000-0005-0000-0000-0000170D0000}"/>
    <cellStyle name="_All_Mapping_091101 3" xfId="49899" xr:uid="{00000000-0005-0000-0000-0000180D0000}"/>
    <cellStyle name="_All_Mapping_091101 4" xfId="49900" xr:uid="{00000000-0005-0000-0000-0000190D0000}"/>
    <cellStyle name="_All_Mapping_091101 5" xfId="49901" xr:uid="{00000000-0005-0000-0000-00001A0D0000}"/>
    <cellStyle name="_All_Mapping_091101_GECT Package for 2010JAN" xfId="49902" xr:uid="{00000000-0005-0000-0000-00001B0D0000}"/>
    <cellStyle name="_All_Mapping_091101_GECT Package for 2010JAN 2" xfId="49903" xr:uid="{00000000-0005-0000-0000-00001C0D0000}"/>
    <cellStyle name="_All_Mapping_091101_GECT Package for YE2009" xfId="49904" xr:uid="{00000000-0005-0000-0000-00001D0D0000}"/>
    <cellStyle name="_All_Mapping_091101_GECT Package for YE2009 2" xfId="49905" xr:uid="{00000000-0005-0000-0000-00001E0D0000}"/>
    <cellStyle name="_All_Mapping_091101_GECT_Mth pack 200911_091209" xfId="49906" xr:uid="{00000000-0005-0000-0000-00001F0D0000}"/>
    <cellStyle name="_All_Mapping_091101_GECT_Mth pack 200911_091209 2" xfId="49907" xr:uid="{00000000-0005-0000-0000-0000200D0000}"/>
    <cellStyle name="_All_Mapping_091101_GECT_Mth pack 200911_091209 3" xfId="49908" xr:uid="{00000000-0005-0000-0000-0000210D0000}"/>
    <cellStyle name="_All_Mapping_091101_GECT_Mth pack 200911_091209 4" xfId="49909" xr:uid="{00000000-0005-0000-0000-0000220D0000}"/>
    <cellStyle name="_All_Mapping_091101_GECT_Mth pack 200911_091209 5" xfId="49910" xr:uid="{00000000-0005-0000-0000-0000230D0000}"/>
    <cellStyle name="_All_Mapping_091101_GECT_Mth pack 200911_091209_GECT Package for 2010JAN" xfId="49911" xr:uid="{00000000-0005-0000-0000-0000240D0000}"/>
    <cellStyle name="_All_Mapping_091101_GECT_Mth pack 200911_091209_GECT Package for 2010JAN 2" xfId="49912" xr:uid="{00000000-0005-0000-0000-0000250D0000}"/>
    <cellStyle name="_All_Mapping_091101_GECT_Mth pack 200911_091209_GECT Package for YE2009" xfId="49913" xr:uid="{00000000-0005-0000-0000-0000260D0000}"/>
    <cellStyle name="_All_Mapping_091101_GECT_Mth pack 200911_091209_GECT Package for YE2009 2" xfId="49914" xr:uid="{00000000-0005-0000-0000-0000270D0000}"/>
    <cellStyle name="_Allocate -MIC" xfId="289" xr:uid="{00000000-0005-0000-0000-0000280D0000}"/>
    <cellStyle name="_Amortize_TM_excel" xfId="49915" xr:uid="{00000000-0005-0000-0000-0000290D0000}"/>
    <cellStyle name="_Amortize_TM_excel 2" xfId="49916" xr:uid="{00000000-0005-0000-0000-00002A0D0000}"/>
    <cellStyle name="_Amortize_TM_excel 3" xfId="49917" xr:uid="{00000000-0005-0000-0000-00002B0D0000}"/>
    <cellStyle name="_Amortize_TM_excel 4" xfId="49918" xr:uid="{00000000-0005-0000-0000-00002C0D0000}"/>
    <cellStyle name="_Amortize_TM_excel 5" xfId="49919" xr:uid="{00000000-0005-0000-0000-00002D0D0000}"/>
    <cellStyle name="_Amortize_TM_excel_GCS_Package for YE2009_150110" xfId="49920" xr:uid="{00000000-0005-0000-0000-00002E0D0000}"/>
    <cellStyle name="_Amortize_TM_excel_GECT Package for 2010JAN" xfId="49921" xr:uid="{00000000-0005-0000-0000-00002F0D0000}"/>
    <cellStyle name="_Amortize_TM_excel_GECT_Mth pack 200911_091209" xfId="49922" xr:uid="{00000000-0005-0000-0000-0000300D0000}"/>
    <cellStyle name="_Amortize_TM_excel_GECT_Mth pack 200911_091209 2" xfId="49923" xr:uid="{00000000-0005-0000-0000-0000310D0000}"/>
    <cellStyle name="_Amortize_TM_excel_GECT_Mth pack 200911_091209 3" xfId="49924" xr:uid="{00000000-0005-0000-0000-0000320D0000}"/>
    <cellStyle name="_Amortize_TM_excel_GECT_Mth pack 200911_091209 4" xfId="49925" xr:uid="{00000000-0005-0000-0000-0000330D0000}"/>
    <cellStyle name="_Amortize_TM_excel_GECT_Mth pack 200911_091209 5" xfId="49926" xr:uid="{00000000-0005-0000-0000-0000340D0000}"/>
    <cellStyle name="_Amortize_TM_excel_TCS_Package for 2010Apr" xfId="49927" xr:uid="{00000000-0005-0000-0000-0000350D0000}"/>
    <cellStyle name="_Amortize_TM_excel_TCS_Package for 2010JAN" xfId="49928" xr:uid="{00000000-0005-0000-0000-0000360D0000}"/>
    <cellStyle name="_Amortize_TM_excel_TCS_Package for 2010Mar" xfId="49929" xr:uid="{00000000-0005-0000-0000-0000370D0000}"/>
    <cellStyle name="_Amortize_TM_excel_TCS_Package for 2010May" xfId="49930" xr:uid="{00000000-0005-0000-0000-0000380D0000}"/>
    <cellStyle name="_Amortize_TM_excel_TSS_Package for 2010JAN" xfId="49931" xr:uid="{00000000-0005-0000-0000-0000390D0000}"/>
    <cellStyle name="_Amortized FV_Aug 09v1" xfId="49932" xr:uid="{00000000-0005-0000-0000-00003A0D0000}"/>
    <cellStyle name="_Amortized FV_Aug 09v1 2" xfId="49933" xr:uid="{00000000-0005-0000-0000-00003B0D0000}"/>
    <cellStyle name="_Amortized FV_Aug 09v1 3" xfId="49934" xr:uid="{00000000-0005-0000-0000-00003C0D0000}"/>
    <cellStyle name="_Amortized FV_Aug 09v1 4" xfId="49935" xr:uid="{00000000-0005-0000-0000-00003D0D0000}"/>
    <cellStyle name="_Amortized FV_Aug 09v1 5" xfId="49936" xr:uid="{00000000-0005-0000-0000-00003E0D0000}"/>
    <cellStyle name="_Amortized FV_Aug 09v1_Trail Balance" xfId="49937" xr:uid="{00000000-0005-0000-0000-00003F0D0000}"/>
    <cellStyle name="_Amortized FV_v2" xfId="49938" xr:uid="{00000000-0005-0000-0000-0000400D0000}"/>
    <cellStyle name="_Amortized FV_v2 2" xfId="49939" xr:uid="{00000000-0005-0000-0000-0000410D0000}"/>
    <cellStyle name="_Amortized FV_v2 3" xfId="49940" xr:uid="{00000000-0005-0000-0000-0000420D0000}"/>
    <cellStyle name="_Amortized FV_v2 4" xfId="49941" xr:uid="{00000000-0005-0000-0000-0000430D0000}"/>
    <cellStyle name="_Amortized FV_v2 5" xfId="49942" xr:uid="{00000000-0005-0000-0000-0000440D0000}"/>
    <cellStyle name="_Amortized FV_v2_Trail Balance" xfId="49943" xr:uid="{00000000-0005-0000-0000-0000450D0000}"/>
    <cellStyle name="_Analytic BU B2S  Dec-12" xfId="290" xr:uid="{00000000-0005-0000-0000-0000460D0000}"/>
    <cellStyle name="_Analytic BU B2S_Sep-13" xfId="291" xr:uid="{00000000-0005-0000-0000-0000470D0000}"/>
    <cellStyle name="_Analytic BU ODP APR-2012" xfId="292" xr:uid="{00000000-0005-0000-0000-0000480D0000}"/>
    <cellStyle name="_Analytical Review FY11_FY10 (Q2)" xfId="293" xr:uid="{00000000-0005-0000-0000-0000490D0000}"/>
    <cellStyle name="_Anol_PCC_06.30.05" xfId="294" xr:uid="{00000000-0005-0000-0000-00004A0D0000}"/>
    <cellStyle name="_Anol_RocheDiag_10.31.06" xfId="295" xr:uid="{00000000-0005-0000-0000-00004B0D0000}"/>
    <cellStyle name="_Anol_RocheDiag_12.31.05" xfId="296" xr:uid="{00000000-0005-0000-0000-00004C0D0000}"/>
    <cellStyle name="_Anol_RocheDiag_12.31.06" xfId="297" xr:uid="{00000000-0005-0000-0000-00004D0D0000}"/>
    <cellStyle name="_Anol_Seiko 01.31.07" xfId="298" xr:uid="{00000000-0005-0000-0000-00004E0D0000}"/>
    <cellStyle name="_Anol_Seiko 07.31.07" xfId="299" xr:uid="{00000000-0005-0000-0000-00004F0D0000}"/>
    <cellStyle name="_Anol_WDS_30.09.08" xfId="300" xr:uid="{00000000-0005-0000-0000-0000500D0000}"/>
    <cellStyle name="_AP Aging" xfId="301" xr:uid="{00000000-0005-0000-0000-0000510D0000}"/>
    <cellStyle name="_AP confirmation-Related" xfId="302" xr:uid="{00000000-0005-0000-0000-0000520D0000}"/>
    <cellStyle name="_AP DEALER_0608" xfId="49944" xr:uid="{00000000-0005-0000-0000-0000530D0000}"/>
    <cellStyle name="_AP DEALER_0608 2" xfId="49945" xr:uid="{00000000-0005-0000-0000-0000540D0000}"/>
    <cellStyle name="_AP DEALER_0608 3" xfId="49946" xr:uid="{00000000-0005-0000-0000-0000550D0000}"/>
    <cellStyle name="_AP DEALER_0608 4" xfId="49947" xr:uid="{00000000-0005-0000-0000-0000560D0000}"/>
    <cellStyle name="_AP DEALER_0608 5" xfId="49948" xr:uid="{00000000-0005-0000-0000-0000570D0000}"/>
    <cellStyle name="_AP DEALER_0608_GCS_Package for YE2009_150110" xfId="49949" xr:uid="{00000000-0005-0000-0000-0000580D0000}"/>
    <cellStyle name="_AP DEALER_0608_GECT Package for 2010JAN" xfId="49950" xr:uid="{00000000-0005-0000-0000-0000590D0000}"/>
    <cellStyle name="_AP DEALER_0608_GECT_Mth pack 200911_091209" xfId="49951" xr:uid="{00000000-0005-0000-0000-00005A0D0000}"/>
    <cellStyle name="_AP DEALER_0608_GECT_Mth pack 200911_091209 2" xfId="49952" xr:uid="{00000000-0005-0000-0000-00005B0D0000}"/>
    <cellStyle name="_AP DEALER_0608_GECT_Mth pack 200911_091209 3" xfId="49953" xr:uid="{00000000-0005-0000-0000-00005C0D0000}"/>
    <cellStyle name="_AP DEALER_0608_GECT_Mth pack 200911_091209 4" xfId="49954" xr:uid="{00000000-0005-0000-0000-00005D0D0000}"/>
    <cellStyle name="_AP DEALER_0608_GECT_Mth pack 200911_091209 5" xfId="49955" xr:uid="{00000000-0005-0000-0000-00005E0D0000}"/>
    <cellStyle name="_AP DEALER_0608_TCS_Package for 2010Apr" xfId="49956" xr:uid="{00000000-0005-0000-0000-00005F0D0000}"/>
    <cellStyle name="_AP DEALER_0608_TCS_Package for 2010JAN" xfId="49957" xr:uid="{00000000-0005-0000-0000-0000600D0000}"/>
    <cellStyle name="_AP DEALER_0608_TCS_Package for 2010Mar" xfId="49958" xr:uid="{00000000-0005-0000-0000-0000610D0000}"/>
    <cellStyle name="_AP DEALER_0608_TCS_Package for 2010May" xfId="49959" xr:uid="{00000000-0005-0000-0000-0000620D0000}"/>
    <cellStyle name="_AP DEALER_0608_TSS_Package for 2010JAN" xfId="49960" xr:uid="{00000000-0005-0000-0000-0000630D0000}"/>
    <cellStyle name="_AP Outstanding summary_2008_" xfId="49961" xr:uid="{00000000-0005-0000-0000-0000640D0000}"/>
    <cellStyle name="_AP Outstanding summary_2008_ 2" xfId="49962" xr:uid="{00000000-0005-0000-0000-0000650D0000}"/>
    <cellStyle name="_AP Outstanding summary_2008_ 3" xfId="49963" xr:uid="{00000000-0005-0000-0000-0000660D0000}"/>
    <cellStyle name="_AP Outstanding summary_2008_ 4" xfId="49964" xr:uid="{00000000-0005-0000-0000-0000670D0000}"/>
    <cellStyle name="_AP Outstanding summary_2008_ 5" xfId="49965" xr:uid="{00000000-0005-0000-0000-0000680D0000}"/>
    <cellStyle name="_AP Outstanding summary_2008__GECT Package for 2010JAN" xfId="49966" xr:uid="{00000000-0005-0000-0000-0000690D0000}"/>
    <cellStyle name="_AP Outstanding summary_2008__GECT Package for 2010JAN 2" xfId="49967" xr:uid="{00000000-0005-0000-0000-00006A0D0000}"/>
    <cellStyle name="_AP Outstanding summary_2008__GECT Package for YE2009" xfId="49968" xr:uid="{00000000-0005-0000-0000-00006B0D0000}"/>
    <cellStyle name="_AP Outstanding summary_2008__GECT Package for YE2009 2" xfId="49969" xr:uid="{00000000-0005-0000-0000-00006C0D0000}"/>
    <cellStyle name="_AP_AR Billing &amp;AP Prem_AR Com_recon1307" xfId="49970" xr:uid="{00000000-0005-0000-0000-00006D0D0000}"/>
    <cellStyle name="_AP_AR Billing &amp;AP Prem_AR Com_recon1307 2" xfId="49971" xr:uid="{00000000-0005-0000-0000-00006E0D0000}"/>
    <cellStyle name="_AP_AR Billing &amp;AP Prem_AR Com_recon1307 3" xfId="49972" xr:uid="{00000000-0005-0000-0000-00006F0D0000}"/>
    <cellStyle name="_AP_AR Billing &amp;AP Prem_AR Com_recon1307 4" xfId="49973" xr:uid="{00000000-0005-0000-0000-0000700D0000}"/>
    <cellStyle name="_AP_AR Billing &amp;AP Prem_AR Com_recon1307 5" xfId="49974" xr:uid="{00000000-0005-0000-0000-0000710D0000}"/>
    <cellStyle name="_AP_AR Billing &amp;AP Prem_AR Com_recon1307_GCS_Package for YE2009_150110" xfId="49975" xr:uid="{00000000-0005-0000-0000-0000720D0000}"/>
    <cellStyle name="_AP_AR Billing &amp;AP Prem_AR Com_recon1307_GECT Package for 2010JAN" xfId="49976" xr:uid="{00000000-0005-0000-0000-0000730D0000}"/>
    <cellStyle name="_AP_AR Billing &amp;AP Prem_AR Com_recon1307_GECT_Mth pack 200911_091209" xfId="49977" xr:uid="{00000000-0005-0000-0000-0000740D0000}"/>
    <cellStyle name="_AP_AR Billing &amp;AP Prem_AR Com_recon1307_GECT_Mth pack 200911_091209 2" xfId="49978" xr:uid="{00000000-0005-0000-0000-0000750D0000}"/>
    <cellStyle name="_AP_AR Billing &amp;AP Prem_AR Com_recon1307_GECT_Mth pack 200911_091209 3" xfId="49979" xr:uid="{00000000-0005-0000-0000-0000760D0000}"/>
    <cellStyle name="_AP_AR Billing &amp;AP Prem_AR Com_recon1307_GECT_Mth pack 200911_091209 4" xfId="49980" xr:uid="{00000000-0005-0000-0000-0000770D0000}"/>
    <cellStyle name="_AP_AR Billing &amp;AP Prem_AR Com_recon1307_GECT_Mth pack 200911_091209 5" xfId="49981" xr:uid="{00000000-0005-0000-0000-0000780D0000}"/>
    <cellStyle name="_AP_AR Billing &amp;AP Prem_AR Com_recon1307_TCS_Package for 2010Apr" xfId="49982" xr:uid="{00000000-0005-0000-0000-0000790D0000}"/>
    <cellStyle name="_AP_AR Billing &amp;AP Prem_AR Com_recon1307_TCS_Package for 2010JAN" xfId="49983" xr:uid="{00000000-0005-0000-0000-00007A0D0000}"/>
    <cellStyle name="_AP_AR Billing &amp;AP Prem_AR Com_recon1307_TCS_Package for 2010Mar" xfId="49984" xr:uid="{00000000-0005-0000-0000-00007B0D0000}"/>
    <cellStyle name="_AP_AR Billing &amp;AP Prem_AR Com_recon1307_TCS_Package for 2010May" xfId="49985" xr:uid="{00000000-0005-0000-0000-00007C0D0000}"/>
    <cellStyle name="_AP_AR Billing &amp;AP Prem_AR Com_recon1307_TSS_Package for 2010JAN" xfId="49986" xr:uid="{00000000-0005-0000-0000-00007D0D0000}"/>
    <cellStyle name="_Apr 10_JV2197_Sale FA to TSS Apr" xfId="49987" xr:uid="{00000000-0005-0000-0000-00007E0D0000}"/>
    <cellStyle name="_Apr 21825002" xfId="303" xr:uid="{00000000-0005-0000-0000-00007F0D0000}"/>
    <cellStyle name="_APR_09_JV 740_Fixed assets" xfId="49988" xr:uid="{00000000-0005-0000-0000-0000800D0000}"/>
    <cellStyle name="_APR_09_JV 740_Fixed assets_Trail Balance" xfId="49989" xr:uid="{00000000-0005-0000-0000-0000810D0000}"/>
    <cellStyle name="_Apr_Supersport_InvesReport" xfId="304" xr:uid="{00000000-0005-0000-0000-0000820D0000}"/>
    <cellStyle name="_Apr_Supersport_InvesReport_APN-Other co." xfId="305" xr:uid="{00000000-0005-0000-0000-0000830D0000}"/>
    <cellStyle name="_Apr_Supersport_InvesReport_AUG_SuperSports_Report" xfId="306" xr:uid="{00000000-0005-0000-0000-0000840D0000}"/>
    <cellStyle name="_Apr_Supersport_InvesReport_AUG_SuperSports_Report_APN-Other co." xfId="307" xr:uid="{00000000-0005-0000-0000-0000850D0000}"/>
    <cellStyle name="_Apr_Supersport_InvesReport_AUG_SuperSports_Report_Check Diff" xfId="308" xr:uid="{00000000-0005-0000-0000-0000860D0000}"/>
    <cellStyle name="_Apr_Supersport_InvesReport_AUG_SuperSports_Report_Confirm related " xfId="309" xr:uid="{00000000-0005-0000-0000-0000870D0000}"/>
    <cellStyle name="_Apr_Supersport_InvesReport_AUG_SuperSports_Report_Master_Macro กระทบรายละเอียดประกอบงบ" xfId="310" xr:uid="{00000000-0005-0000-0000-0000880D0000}"/>
    <cellStyle name="_Apr_Supersport_InvesReport_AUG_SuperSports_Report_ODP-10-2009" xfId="311" xr:uid="{00000000-0005-0000-0000-0000890D0000}"/>
    <cellStyle name="_Apr_Supersport_InvesReport_AUG_SuperSports_Report_ODP-2" xfId="312" xr:uid="{00000000-0005-0000-0000-00008A0D0000}"/>
    <cellStyle name="_Apr_Supersport_InvesReport_AUG_SuperSports_Report_ODP-Nov-09" xfId="313" xr:uid="{00000000-0005-0000-0000-00008B0D0000}"/>
    <cellStyle name="_Apr_Supersport_InvesReport_AUG_SuperSports_Report_SPS-NOV-09" xfId="314" xr:uid="{00000000-0005-0000-0000-00008C0D0000}"/>
    <cellStyle name="_Apr_Supersport_InvesReport_Check Diff" xfId="315" xr:uid="{00000000-0005-0000-0000-00008D0D0000}"/>
    <cellStyle name="_Apr_Supersport_InvesReport_Confirm related " xfId="316" xr:uid="{00000000-0005-0000-0000-00008E0D0000}"/>
    <cellStyle name="_Apr_Supersport_InvesReport_Master_Macro กระทบรายละเอียดประกอบงบ" xfId="317" xr:uid="{00000000-0005-0000-0000-00008F0D0000}"/>
    <cellStyle name="_Apr_Supersport_InvesReport_ODP-10-2009" xfId="318" xr:uid="{00000000-0005-0000-0000-0000900D0000}"/>
    <cellStyle name="_Apr_Supersport_InvesReport_ODP-2" xfId="319" xr:uid="{00000000-0005-0000-0000-0000910D0000}"/>
    <cellStyle name="_Apr_Supersport_InvesReport_ODP-Nov-09" xfId="320" xr:uid="{00000000-0005-0000-0000-0000920D0000}"/>
    <cellStyle name="_Apr_Supersport_InvesReport_SEP_SuperSports_Report" xfId="321" xr:uid="{00000000-0005-0000-0000-0000930D0000}"/>
    <cellStyle name="_Apr_Supersport_InvesReport_SEP_SuperSports_Report_APN-Other co." xfId="322" xr:uid="{00000000-0005-0000-0000-0000940D0000}"/>
    <cellStyle name="_Apr_Supersport_InvesReport_SEP_SuperSports_Report_Check Diff" xfId="323" xr:uid="{00000000-0005-0000-0000-0000950D0000}"/>
    <cellStyle name="_Apr_Supersport_InvesReport_SEP_SuperSports_Report_Confirm related " xfId="324" xr:uid="{00000000-0005-0000-0000-0000960D0000}"/>
    <cellStyle name="_Apr_Supersport_InvesReport_SEP_SuperSports_Report_Master_Macro กระทบรายละเอียดประกอบงบ" xfId="325" xr:uid="{00000000-0005-0000-0000-0000970D0000}"/>
    <cellStyle name="_Apr_Supersport_InvesReport_SEP_SuperSports_Report_ODP-10-2009" xfId="326" xr:uid="{00000000-0005-0000-0000-0000980D0000}"/>
    <cellStyle name="_Apr_Supersport_InvesReport_SEP_SuperSports_Report_ODP-2" xfId="327" xr:uid="{00000000-0005-0000-0000-0000990D0000}"/>
    <cellStyle name="_Apr_Supersport_InvesReport_SEP_SuperSports_Report_ODP-Nov-09" xfId="328" xr:uid="{00000000-0005-0000-0000-00009A0D0000}"/>
    <cellStyle name="_Apr_Supersport_InvesReport_SEP_SuperSports_Report_SPS-NOV-09" xfId="329" xr:uid="{00000000-0005-0000-0000-00009B0D0000}"/>
    <cellStyle name="_Apr_Supersport_InvesReport_SPS-NOV-09" xfId="330" xr:uid="{00000000-0005-0000-0000-00009C0D0000}"/>
    <cellStyle name="_Apr-09" xfId="331" xr:uid="{00000000-0005-0000-0000-00009D0D0000}"/>
    <cellStyle name="_AR" xfId="332" xr:uid="{00000000-0005-0000-0000-00009E0D0000}"/>
    <cellStyle name="_AR  Unearn GECT _Dec08_for KPMG" xfId="49990" xr:uid="{00000000-0005-0000-0000-00009F0D0000}"/>
    <cellStyle name="_AR Balance Q3'08_Anol" xfId="333" xr:uid="{00000000-0005-0000-0000-0000A00D0000}"/>
    <cellStyle name="_AR Reconcile คงค้าง 31-JUL-54 " xfId="334" xr:uid="{00000000-0005-0000-0000-0000A10D0000}"/>
    <cellStyle name="_AR_Aging_CRC CONSO_09" xfId="335" xr:uid="{00000000-0005-0000-0000-0000A20D0000}"/>
    <cellStyle name="_AR09_001-002_to fast" xfId="336" xr:uid="{00000000-0005-0000-0000-0000A30D0000}"/>
    <cellStyle name="_ARAging 31Dec07(AROver60)" xfId="337" xr:uid="{00000000-0005-0000-0000-0000A40D0000}"/>
    <cellStyle name="_AR-RBS" xfId="338" xr:uid="{00000000-0005-0000-0000-0000A50D0000}"/>
    <cellStyle name="_AS 비율" xfId="339" xr:uid="{00000000-0005-0000-0000-0000A60D0000}"/>
    <cellStyle name="_AS 비율_부평프레스첨부" xfId="340" xr:uid="{00000000-0005-0000-0000-0000A70D0000}"/>
    <cellStyle name="_assigned amort." xfId="49991" xr:uid="{00000000-0005-0000-0000-0000A80D0000}"/>
    <cellStyle name="_ATOS Expense 2009" xfId="49992" xr:uid="{00000000-0005-0000-0000-0000A90D0000}"/>
    <cellStyle name="_ATOS Expense 2009_Trail Balance" xfId="49993" xr:uid="{00000000-0005-0000-0000-0000AA0D0000}"/>
    <cellStyle name="_ATS and PAH Stock YE'08" xfId="341" xr:uid="{00000000-0005-0000-0000-0000AB0D0000}"/>
    <cellStyle name="_ATS and PAH Stock YE'08_Top SGRTH YE'10 from p'chies" xfId="342" xr:uid="{00000000-0005-0000-0000-0000AC0D0000}"/>
    <cellStyle name="_ATS_08_pround" xfId="343" xr:uid="{00000000-0005-0000-0000-0000AD0D0000}"/>
    <cellStyle name="_ATS_08_pround_Top SGRTH YE'10 from p'chies" xfId="344" xr:uid="{00000000-0005-0000-0000-0000AE0D0000}"/>
    <cellStyle name="_ATS_09_ROZ" xfId="345" xr:uid="{00000000-0005-0000-0000-0000AF0D0000}"/>
    <cellStyle name="_ATS_09_ROZ_Top SGRTH YE'10 from p'chies" xfId="346" xr:uid="{00000000-0005-0000-0000-0000B00D0000}"/>
    <cellStyle name="_ATS_09_ROZ-update" xfId="347" xr:uid="{00000000-0005-0000-0000-0000B10D0000}"/>
    <cellStyle name="_ATS_09_ROZ-update_Top SGRTH YE'10 from p'chies" xfId="348" xr:uid="{00000000-0005-0000-0000-0000B20D0000}"/>
    <cellStyle name="_attached Reconcile ESTtax" xfId="49994" xr:uid="{00000000-0005-0000-0000-0000B30D0000}"/>
    <cellStyle name="_attached Reconcile ESTtax_9 IntercoBS" xfId="49995" xr:uid="{00000000-0005-0000-0000-0000B40D0000}"/>
    <cellStyle name="_Audit adjustment" xfId="349" xr:uid="{00000000-0005-0000-0000-0000B50D0000}"/>
    <cellStyle name="_Audit report_Q4_2008 WDS" xfId="350" xr:uid="{00000000-0005-0000-0000-0000B60D0000}"/>
    <cellStyle name="_AUG_Supersport_InvesReport" xfId="351" xr:uid="{00000000-0005-0000-0000-0000B70D0000}"/>
    <cellStyle name="_AUG_Supersport_InvesReport_APN-Other co." xfId="352" xr:uid="{00000000-0005-0000-0000-0000B80D0000}"/>
    <cellStyle name="_AUG_Supersport_InvesReport_AUG_SuperSports_Report" xfId="353" xr:uid="{00000000-0005-0000-0000-0000B90D0000}"/>
    <cellStyle name="_AUG_Supersport_InvesReport_AUG_SuperSports_Report_APN-Other co." xfId="354" xr:uid="{00000000-0005-0000-0000-0000BA0D0000}"/>
    <cellStyle name="_AUG_Supersport_InvesReport_AUG_SuperSports_Report_Check Diff" xfId="355" xr:uid="{00000000-0005-0000-0000-0000BB0D0000}"/>
    <cellStyle name="_AUG_Supersport_InvesReport_AUG_SuperSports_Report_Confirm related " xfId="356" xr:uid="{00000000-0005-0000-0000-0000BC0D0000}"/>
    <cellStyle name="_AUG_Supersport_InvesReport_AUG_SuperSports_Report_Master_Macro กระทบรายละเอียดประกอบงบ" xfId="357" xr:uid="{00000000-0005-0000-0000-0000BD0D0000}"/>
    <cellStyle name="_AUG_Supersport_InvesReport_AUG_SuperSports_Report_ODP-10-2009" xfId="358" xr:uid="{00000000-0005-0000-0000-0000BE0D0000}"/>
    <cellStyle name="_AUG_Supersport_InvesReport_AUG_SuperSports_Report_ODP-2" xfId="359" xr:uid="{00000000-0005-0000-0000-0000BF0D0000}"/>
    <cellStyle name="_AUG_Supersport_InvesReport_AUG_SuperSports_Report_ODP-Nov-09" xfId="360" xr:uid="{00000000-0005-0000-0000-0000C00D0000}"/>
    <cellStyle name="_AUG_Supersport_InvesReport_AUG_SuperSports_Report_SPS-NOV-09" xfId="361" xr:uid="{00000000-0005-0000-0000-0000C10D0000}"/>
    <cellStyle name="_AUG_Supersport_InvesReport_Check Diff" xfId="362" xr:uid="{00000000-0005-0000-0000-0000C20D0000}"/>
    <cellStyle name="_AUG_Supersport_InvesReport_Confirm related " xfId="363" xr:uid="{00000000-0005-0000-0000-0000C30D0000}"/>
    <cellStyle name="_AUG_Supersport_InvesReport_Master_Macro กระทบรายละเอียดประกอบงบ" xfId="364" xr:uid="{00000000-0005-0000-0000-0000C40D0000}"/>
    <cellStyle name="_AUG_Supersport_InvesReport_ODP-10-2009" xfId="365" xr:uid="{00000000-0005-0000-0000-0000C50D0000}"/>
    <cellStyle name="_AUG_Supersport_InvesReport_ODP-2" xfId="366" xr:uid="{00000000-0005-0000-0000-0000C60D0000}"/>
    <cellStyle name="_AUG_Supersport_InvesReport_ODP-Nov-09" xfId="367" xr:uid="{00000000-0005-0000-0000-0000C70D0000}"/>
    <cellStyle name="_AUG_Supersport_InvesReport_SEP_SuperSports_Report" xfId="368" xr:uid="{00000000-0005-0000-0000-0000C80D0000}"/>
    <cellStyle name="_AUG_Supersport_InvesReport_SEP_SuperSports_Report_APN-Other co." xfId="369" xr:uid="{00000000-0005-0000-0000-0000C90D0000}"/>
    <cellStyle name="_AUG_Supersport_InvesReport_SEP_SuperSports_Report_Check Diff" xfId="370" xr:uid="{00000000-0005-0000-0000-0000CA0D0000}"/>
    <cellStyle name="_AUG_Supersport_InvesReport_SEP_SuperSports_Report_Confirm related " xfId="371" xr:uid="{00000000-0005-0000-0000-0000CB0D0000}"/>
    <cellStyle name="_AUG_Supersport_InvesReport_SEP_SuperSports_Report_Master_Macro กระทบรายละเอียดประกอบงบ" xfId="372" xr:uid="{00000000-0005-0000-0000-0000CC0D0000}"/>
    <cellStyle name="_AUG_Supersport_InvesReport_SEP_SuperSports_Report_ODP-10-2009" xfId="373" xr:uid="{00000000-0005-0000-0000-0000CD0D0000}"/>
    <cellStyle name="_AUG_Supersport_InvesReport_SEP_SuperSports_Report_ODP-2" xfId="374" xr:uid="{00000000-0005-0000-0000-0000CE0D0000}"/>
    <cellStyle name="_AUG_Supersport_InvesReport_SEP_SuperSports_Report_ODP-Nov-09" xfId="375" xr:uid="{00000000-0005-0000-0000-0000CF0D0000}"/>
    <cellStyle name="_AUG_Supersport_InvesReport_SEP_SuperSports_Report_SPS-NOV-09" xfId="376" xr:uid="{00000000-0005-0000-0000-0000D00D0000}"/>
    <cellStyle name="_AUG_Supersport_InvesReport_SPS-NOV-09" xfId="377" xr:uid="{00000000-0005-0000-0000-0000D10D0000}"/>
    <cellStyle name="_Avon interim07_ju" xfId="378" xr:uid="{00000000-0005-0000-0000-0000D20D0000}"/>
    <cellStyle name="_Avon interim07_ju_APN-Other co." xfId="379" xr:uid="{00000000-0005-0000-0000-0000D30D0000}"/>
    <cellStyle name="_Avon interim07_ju_Confirm related " xfId="380" xr:uid="{00000000-0005-0000-0000-0000D40D0000}"/>
    <cellStyle name="_Avon interim07_ju_ODP-2" xfId="381" xr:uid="{00000000-0005-0000-0000-0000D50D0000}"/>
    <cellStyle name="_AYAL- Deferred  Tax(SEP08-DEC09)" xfId="49996" xr:uid="{00000000-0005-0000-0000-0000D60D0000}"/>
    <cellStyle name="_AYCS charge AYCAL" xfId="49997" xr:uid="{00000000-0005-0000-0000-0000D70D0000}"/>
    <cellStyle name="_AYCS charge AYCAL_Trail Balance" xfId="49998" xr:uid="{00000000-0005-0000-0000-0000D80D0000}"/>
    <cellStyle name="_AYCS Exp. forecast - Chuang" xfId="49999" xr:uid="{00000000-0005-0000-0000-0000D90D0000}"/>
    <cellStyle name="_AYCS Exp. forecast - Chuang_Trail Balance" xfId="50000" xr:uid="{00000000-0005-0000-0000-0000DA0D0000}"/>
    <cellStyle name="_AYCS TB interface Sep10 (Hyperion)" xfId="50001" xr:uid="{00000000-0005-0000-0000-0000DB0D0000}"/>
    <cellStyle name="_AYCS_Package for Monthly_May 09_Actual" xfId="50002" xr:uid="{00000000-0005-0000-0000-0000DC0D0000}"/>
    <cellStyle name="_AYCS_Package for Monthly_May 09_Actual_GCS_Package for YE2009_150110" xfId="50003" xr:uid="{00000000-0005-0000-0000-0000DD0D0000}"/>
    <cellStyle name="_AYCS_Package for Monthly_May 09_Actual_GECT Package for 2010JAN" xfId="50004" xr:uid="{00000000-0005-0000-0000-0000DE0D0000}"/>
    <cellStyle name="_AYCS_Package for Monthly_May 09_Actual_GECT_Eliminate template_Jan 10" xfId="50005" xr:uid="{00000000-0005-0000-0000-0000DF0D0000}"/>
    <cellStyle name="_AYCS_Package for Monthly_May 09_Actual_GECT_Eliminate template_Jan 10_AYCAP_Package for 2010Apr" xfId="50006" xr:uid="{00000000-0005-0000-0000-0000E00D0000}"/>
    <cellStyle name="_AYCS_Package for Monthly_May 09_Actual_GECT_Eliminate template_Jan 10_AYCAP_Package for 2010Jun" xfId="50007" xr:uid="{00000000-0005-0000-0000-0000E10D0000}"/>
    <cellStyle name="_AYCS_Package for Monthly_May 09_Actual_GECT_Eliminate template_Jan 10_AYCAP_Package for 2010Mar" xfId="50008" xr:uid="{00000000-0005-0000-0000-0000E20D0000}"/>
    <cellStyle name="_AYCS_Package for Monthly_May 09_Actual_GECT_Eliminate template_Jan 10_AYCAP_Package for 2010Nov" xfId="50009" xr:uid="{00000000-0005-0000-0000-0000E30D0000}"/>
    <cellStyle name="_AYCS_Package for Monthly_May 09_Actual_GECT_Eliminate template_Jan 10_AYCAP_Package for 2010Oct" xfId="50010" xr:uid="{00000000-0005-0000-0000-0000E40D0000}"/>
    <cellStyle name="_AYCS_Package for Monthly_May 09_Actual_GECT_Eliminate template_Jan 10_GECT Package for 2010Mar" xfId="50011" xr:uid="{00000000-0005-0000-0000-0000E50D0000}"/>
    <cellStyle name="_AYCS_Package for Monthly_May 09_Actual_TCS_Package for 2010Apr" xfId="50012" xr:uid="{00000000-0005-0000-0000-0000E60D0000}"/>
    <cellStyle name="_AYCS_Package for Monthly_May 09_Actual_TCS_Package for 2010JAN" xfId="50013" xr:uid="{00000000-0005-0000-0000-0000E70D0000}"/>
    <cellStyle name="_AYCS_Package for Monthly_May 09_Actual_TCS_Package for 2010Mar" xfId="50014" xr:uid="{00000000-0005-0000-0000-0000E80D0000}"/>
    <cellStyle name="_AYCS_Package for Monthly_May 09_Actual_TCS_Package for 2010May" xfId="50015" xr:uid="{00000000-0005-0000-0000-0000E90D0000}"/>
    <cellStyle name="_AYCS_Package for Monthly_May 09_Actual_TSS_Package for 2010JAN" xfId="50016" xr:uid="{00000000-0005-0000-0000-0000EA0D0000}"/>
    <cellStyle name="_AYCS_TB Mar 2011" xfId="50017" xr:uid="{00000000-0005-0000-0000-0000EB0D0000}"/>
    <cellStyle name="_AYCS_TB Mar 2011_Trail Balance" xfId="50018" xr:uid="{00000000-0005-0000-0000-0000EC0D0000}"/>
    <cellStyle name="_AYTS Outlook" xfId="50019" xr:uid="{00000000-0005-0000-0000-0000ED0D0000}"/>
    <cellStyle name="_AYTS Outlook_Trail Balance" xfId="50020" xr:uid="{00000000-0005-0000-0000-0000EE0D0000}"/>
    <cellStyle name="_AYTS TB_201004_V1" xfId="50021" xr:uid="{00000000-0005-0000-0000-0000EF0D0000}"/>
    <cellStyle name="_AYTS TB_201005" xfId="50022" xr:uid="{00000000-0005-0000-0000-0000F00D0000}"/>
    <cellStyle name="_AYTS_Tax calculation_200911" xfId="50023" xr:uid="{00000000-0005-0000-0000-0000F10D0000}"/>
    <cellStyle name="_AYTS_Tax calculation_200911_Trail Balance" xfId="50024" xr:uid="{00000000-0005-0000-0000-0000F20D0000}"/>
    <cellStyle name="_AYTS_Tax calculation_200912" xfId="50025" xr:uid="{00000000-0005-0000-0000-0000F30D0000}"/>
    <cellStyle name="_AYTS_Tax calculation_200912_Trail Balance" xfId="50026" xr:uid="{00000000-0005-0000-0000-0000F40D0000}"/>
    <cellStyle name="_AYTS_Tax calculation_201004_V1" xfId="50027" xr:uid="{00000000-0005-0000-0000-0000F50D0000}"/>
    <cellStyle name="_AYTS_Tax calculation_Closing Date" xfId="50028" xr:uid="{00000000-0005-0000-0000-0000F60D0000}"/>
    <cellStyle name="_AYTS_Tax calculation_Closing Date_Trail Balance" xfId="50029" xr:uid="{00000000-0005-0000-0000-0000F70D0000}"/>
    <cellStyle name="_AYTS52Y_v3" xfId="50030" xr:uid="{00000000-0005-0000-0000-0000F80D0000}"/>
    <cellStyle name="_AYTS52Y_v3_Trail Balance" xfId="50031" xr:uid="{00000000-0005-0000-0000-0000F90D0000}"/>
    <cellStyle name="_x0013__B2S Legal COA_BSPL_ P13A  02032012 " xfId="382" xr:uid="{00000000-0005-0000-0000-0000FA0D0000}"/>
    <cellStyle name="_B2S_Detail.1.13" xfId="383" xr:uid="{00000000-0005-0000-0000-0000FB0D0000}"/>
    <cellStyle name="_B2S_Detail.10.12" xfId="384" xr:uid="{00000000-0005-0000-0000-0000FC0D0000}"/>
    <cellStyle name="_B2S_Detail.12.11" xfId="385" xr:uid="{00000000-0005-0000-0000-0000FD0D0000}"/>
    <cellStyle name="_B2S_Detail.12.11(P13)" xfId="386" xr:uid="{00000000-0005-0000-0000-0000FE0D0000}"/>
    <cellStyle name="_B2S_Detail.12.11(P13)Update" xfId="387" xr:uid="{00000000-0005-0000-0000-0000FF0D0000}"/>
    <cellStyle name="_B2S_Detail.3.11" xfId="388" xr:uid="{00000000-0005-0000-0000-0000000E0000}"/>
    <cellStyle name="_B2S_Detail.7.11" xfId="389" xr:uid="{00000000-0005-0000-0000-0000010E0000}"/>
    <cellStyle name="_B2S_Detail.8.2012" xfId="390" xr:uid="{00000000-0005-0000-0000-0000020E0000}"/>
    <cellStyle name="_B2S_Detail.9.11" xfId="391" xr:uid="{00000000-0005-0000-0000-0000030E0000}"/>
    <cellStyle name="_B2S_Detail.9.12" xfId="392" xr:uid="{00000000-0005-0000-0000-0000040E0000}"/>
    <cellStyle name="_B2S_Detail.OCT.11" xfId="393" xr:uid="{00000000-0005-0000-0000-0000050E0000}"/>
    <cellStyle name="_Bal &amp; Detail" xfId="50032" xr:uid="{00000000-0005-0000-0000-0000060E0000}"/>
    <cellStyle name="_Bal &amp; Detail 2" xfId="50033" xr:uid="{00000000-0005-0000-0000-0000070E0000}"/>
    <cellStyle name="_Bal &amp; Detail 3" xfId="50034" xr:uid="{00000000-0005-0000-0000-0000080E0000}"/>
    <cellStyle name="_Bal &amp; Detail 4" xfId="50035" xr:uid="{00000000-0005-0000-0000-0000090E0000}"/>
    <cellStyle name="_Bal &amp; Detail 5" xfId="50036" xr:uid="{00000000-0005-0000-0000-00000A0E0000}"/>
    <cellStyle name="_Bal &amp; Detail_All_Mapping_091101" xfId="50037" xr:uid="{00000000-0005-0000-0000-00000B0E0000}"/>
    <cellStyle name="_Bal &amp; Detail_All_Mapping_091101 2" xfId="50038" xr:uid="{00000000-0005-0000-0000-00000C0E0000}"/>
    <cellStyle name="_Bal &amp; Detail_All_Mapping_091101 3" xfId="50039" xr:uid="{00000000-0005-0000-0000-00000D0E0000}"/>
    <cellStyle name="_Bal &amp; Detail_All_Mapping_091101 4" xfId="50040" xr:uid="{00000000-0005-0000-0000-00000E0E0000}"/>
    <cellStyle name="_Bal &amp; Detail_All_Mapping_091101 5" xfId="50041" xr:uid="{00000000-0005-0000-0000-00000F0E0000}"/>
    <cellStyle name="_Bal &amp; Detail_All_Mapping_091101_GECT Package for 2010JAN" xfId="50042" xr:uid="{00000000-0005-0000-0000-0000100E0000}"/>
    <cellStyle name="_Bal &amp; Detail_All_Mapping_091101_GECT Package for 2010JAN 2" xfId="50043" xr:uid="{00000000-0005-0000-0000-0000110E0000}"/>
    <cellStyle name="_Bal &amp; Detail_All_Mapping_091101_GECT Package for YE2009" xfId="50044" xr:uid="{00000000-0005-0000-0000-0000120E0000}"/>
    <cellStyle name="_Bal &amp; Detail_All_Mapping_091101_GECT Package for YE2009 2" xfId="50045" xr:uid="{00000000-0005-0000-0000-0000130E0000}"/>
    <cellStyle name="_Bal &amp; Detail_GCS_Mth pack 200911" xfId="50046" xr:uid="{00000000-0005-0000-0000-0000140E0000}"/>
    <cellStyle name="_Bal &amp; Detail_GCS_Mth pack 200911_TSS_Mth pack 200911_091209" xfId="50047" xr:uid="{00000000-0005-0000-0000-0000150E0000}"/>
    <cellStyle name="_Bal &amp; Detail_GCS_Package for 2010May" xfId="50048" xr:uid="{00000000-0005-0000-0000-0000160E0000}"/>
    <cellStyle name="_Bal &amp; Detail_GCS_Package for 2010May 2" xfId="50049" xr:uid="{00000000-0005-0000-0000-0000170E0000}"/>
    <cellStyle name="_Bal &amp; Detail_GCS_Package for 2010Nov" xfId="50050" xr:uid="{00000000-0005-0000-0000-0000180E0000}"/>
    <cellStyle name="_Bal &amp; Detail_GCS_Package for 2010Oct" xfId="50051" xr:uid="{00000000-0005-0000-0000-0000190E0000}"/>
    <cellStyle name="_Bal &amp; Detail_GCS_Package for 2011Feb" xfId="50052" xr:uid="{00000000-0005-0000-0000-00001A0E0000}"/>
    <cellStyle name="_Bal &amp; Detail_GCS_Package for 2011Jan" xfId="50053" xr:uid="{00000000-0005-0000-0000-00001B0E0000}"/>
    <cellStyle name="_Bal &amp; Detail_GCS_Package for YE2009_150110" xfId="50054" xr:uid="{00000000-0005-0000-0000-00001C0E0000}"/>
    <cellStyle name="_Bal &amp; Detail_GCS_Package for YE2009_150110 2" xfId="50055" xr:uid="{00000000-0005-0000-0000-00001D0E0000}"/>
    <cellStyle name="_Bal &amp; Detail_GECT Package for 2010JAN" xfId="50056" xr:uid="{00000000-0005-0000-0000-00001E0E0000}"/>
    <cellStyle name="_Bal &amp; Detail_GECT Package for 2010JAN 2" xfId="50057" xr:uid="{00000000-0005-0000-0000-00001F0E0000}"/>
    <cellStyle name="_Bal &amp; Detail_GECT Package for YE2009" xfId="50058" xr:uid="{00000000-0005-0000-0000-0000200E0000}"/>
    <cellStyle name="_Bal &amp; Detail_GECT Package for YE2009 2" xfId="50059" xr:uid="{00000000-0005-0000-0000-0000210E0000}"/>
    <cellStyle name="_Bal &amp; Detail_KCC_Mth pack 200911" xfId="50060" xr:uid="{00000000-0005-0000-0000-0000220E0000}"/>
    <cellStyle name="_Bal &amp; Detail_KCC_Mth pack 200911 2" xfId="50061" xr:uid="{00000000-0005-0000-0000-0000230E0000}"/>
    <cellStyle name="_Bal &amp; Detail_KCC_Mth pack 200911 3" xfId="50062" xr:uid="{00000000-0005-0000-0000-0000240E0000}"/>
    <cellStyle name="_Bal &amp; Detail_KCC_Mth pack 200911 4" xfId="50063" xr:uid="{00000000-0005-0000-0000-0000250E0000}"/>
    <cellStyle name="_Bal &amp; Detail_KCC_Mth pack 200911 5" xfId="50064" xr:uid="{00000000-0005-0000-0000-0000260E0000}"/>
    <cellStyle name="_Bal &amp; Detail_KCC_Mth pack 200911_GCS_Package for 2010May" xfId="50065" xr:uid="{00000000-0005-0000-0000-0000270E0000}"/>
    <cellStyle name="_Bal &amp; Detail_KCC_Mth pack 200911_GCS_Package for 2010May 2" xfId="50066" xr:uid="{00000000-0005-0000-0000-0000280E0000}"/>
    <cellStyle name="_Bal &amp; Detail_KCC_Mth pack 200911_GCS_Package for 2010Nov" xfId="50067" xr:uid="{00000000-0005-0000-0000-0000290E0000}"/>
    <cellStyle name="_Bal &amp; Detail_KCC_Mth pack 200911_GCS_Package for 2010Oct" xfId="50068" xr:uid="{00000000-0005-0000-0000-00002A0E0000}"/>
    <cellStyle name="_Bal &amp; Detail_KCC_Mth pack 200911_GCS_Package for 2011Feb" xfId="50069" xr:uid="{00000000-0005-0000-0000-00002B0E0000}"/>
    <cellStyle name="_Bal &amp; Detail_KCC_Mth pack 200911_GCS_Package for 2011Jan" xfId="50070" xr:uid="{00000000-0005-0000-0000-00002C0E0000}"/>
    <cellStyle name="_Bal &amp; Detail_KCC_Mth pack 200911_GCS_Package for YE2009_150110" xfId="50071" xr:uid="{00000000-0005-0000-0000-00002D0E0000}"/>
    <cellStyle name="_Bal &amp; Detail_KCC_Mth pack 200911_GCS_Package for YE2009_150110 2" xfId="50072" xr:uid="{00000000-0005-0000-0000-00002E0E0000}"/>
    <cellStyle name="_Bal &amp; Detail_KCC_Mth pack 200911_GECT Package for 2010JAN" xfId="50073" xr:uid="{00000000-0005-0000-0000-00002F0E0000}"/>
    <cellStyle name="_Bal &amp; Detail_KCC_Mth pack 200911_GECT Package for 2010JAN 2" xfId="50074" xr:uid="{00000000-0005-0000-0000-0000300E0000}"/>
    <cellStyle name="_Bal &amp; Detail_KCC_Mth pack 200911_GECT Package for YE2009" xfId="50075" xr:uid="{00000000-0005-0000-0000-0000310E0000}"/>
    <cellStyle name="_Bal &amp; Detail_KCC_Mth pack 200911_GECT Package for YE2009 2" xfId="50076" xr:uid="{00000000-0005-0000-0000-0000320E0000}"/>
    <cellStyle name="_Bal &amp; Detail_KCC_Mth pack 200911_TSS_Mth pack 200911_091209" xfId="50077" xr:uid="{00000000-0005-0000-0000-0000330E0000}"/>
    <cellStyle name="_Bal &amp; Detail_Leadsheet &amp; FS_GCS_2009_Nov4" xfId="50078" xr:uid="{00000000-0005-0000-0000-0000340E0000}"/>
    <cellStyle name="_Bal &amp; Detail_Leadsheet &amp; FS_GCS_2009_Nov4 2" xfId="50079" xr:uid="{00000000-0005-0000-0000-0000350E0000}"/>
    <cellStyle name="_Bal &amp; Detail_Leadsheet &amp; FS_GCS_2009_Nov4 3" xfId="50080" xr:uid="{00000000-0005-0000-0000-0000360E0000}"/>
    <cellStyle name="_Bal &amp; Detail_Leadsheet &amp; FS_GCS_2009_Nov4 4" xfId="50081" xr:uid="{00000000-0005-0000-0000-0000370E0000}"/>
    <cellStyle name="_Bal &amp; Detail_Leadsheet &amp; FS_GCS_2009_Nov4 5" xfId="50082" xr:uid="{00000000-0005-0000-0000-0000380E0000}"/>
    <cellStyle name="_Bal &amp; Detail_Leadsheet &amp; FS_GCS_2009_Nov4_GCS_Package for 2010May" xfId="50083" xr:uid="{00000000-0005-0000-0000-0000390E0000}"/>
    <cellStyle name="_Bal &amp; Detail_Leadsheet &amp; FS_GCS_2009_Nov4_GCS_Package for 2010May 2" xfId="50084" xr:uid="{00000000-0005-0000-0000-00003A0E0000}"/>
    <cellStyle name="_Bal &amp; Detail_Leadsheet &amp; FS_GCS_2009_Nov4_GCS_Package for 2010Nov" xfId="50085" xr:uid="{00000000-0005-0000-0000-00003B0E0000}"/>
    <cellStyle name="_Bal &amp; Detail_Leadsheet &amp; FS_GCS_2009_Nov4_GCS_Package for 2010Oct" xfId="50086" xr:uid="{00000000-0005-0000-0000-00003C0E0000}"/>
    <cellStyle name="_Bal &amp; Detail_Leadsheet &amp; FS_GCS_2009_Nov4_GCS_Package for 2011Feb" xfId="50087" xr:uid="{00000000-0005-0000-0000-00003D0E0000}"/>
    <cellStyle name="_Bal &amp; Detail_Leadsheet &amp; FS_GCS_2009_Nov4_GCS_Package for 2011Jan" xfId="50088" xr:uid="{00000000-0005-0000-0000-00003E0E0000}"/>
    <cellStyle name="_Bal &amp; Detail_Leadsheet &amp; FS_GCS_2009_Nov4_GCS_Package for YE2009_150110" xfId="50089" xr:uid="{00000000-0005-0000-0000-00003F0E0000}"/>
    <cellStyle name="_Bal &amp; Detail_Leadsheet &amp; FS_GCS_2009_Nov4_GCS_Package for YE2009_150110 2" xfId="50090" xr:uid="{00000000-0005-0000-0000-0000400E0000}"/>
    <cellStyle name="_Bal &amp; Detail_Leadsheet &amp; FS_GCS_2009_Nov4_GECT Package for 2010JAN" xfId="50091" xr:uid="{00000000-0005-0000-0000-0000410E0000}"/>
    <cellStyle name="_Bal &amp; Detail_Leadsheet &amp; FS_GCS_2009_Nov4_GECT Package for 2010JAN 2" xfId="50092" xr:uid="{00000000-0005-0000-0000-0000420E0000}"/>
    <cellStyle name="_Bal &amp; Detail_Leadsheet &amp; FS_GCS_2009_Nov4_GECT Package for YE2009" xfId="50093" xr:uid="{00000000-0005-0000-0000-0000430E0000}"/>
    <cellStyle name="_Bal &amp; Detail_Leadsheet &amp; FS_GCS_2009_Nov4_GECT Package for YE2009 2" xfId="50094" xr:uid="{00000000-0005-0000-0000-0000440E0000}"/>
    <cellStyle name="_Bal &amp; Detail_Leadsheet &amp; FS_GCS_2009_Nov4_TSS_Mth pack 200911_091209" xfId="50095" xr:uid="{00000000-0005-0000-0000-0000450E0000}"/>
    <cellStyle name="_Bal &amp; Detail_QLAB_Mth pack 200911" xfId="50096" xr:uid="{00000000-0005-0000-0000-0000460E0000}"/>
    <cellStyle name="_Bal &amp; Detail_QLAB_Mth pack 200911 2" xfId="50097" xr:uid="{00000000-0005-0000-0000-0000470E0000}"/>
    <cellStyle name="_Bal &amp; Detail_QLAB_Mth pack 200911 3" xfId="50098" xr:uid="{00000000-0005-0000-0000-0000480E0000}"/>
    <cellStyle name="_Bal &amp; Detail_QLAB_Mth pack 200911 4" xfId="50099" xr:uid="{00000000-0005-0000-0000-0000490E0000}"/>
    <cellStyle name="_Bal &amp; Detail_QLAB_Mth pack 200911 5" xfId="50100" xr:uid="{00000000-0005-0000-0000-00004A0E0000}"/>
    <cellStyle name="_Bal &amp; Detail_QLAB_Mth pack 200911_GECT Package for 2010JAN" xfId="50101" xr:uid="{00000000-0005-0000-0000-00004B0E0000}"/>
    <cellStyle name="_Bal &amp; Detail_QLAB_Mth pack 200911_GECT Package for 2010JAN 2" xfId="50102" xr:uid="{00000000-0005-0000-0000-00004C0E0000}"/>
    <cellStyle name="_Bal &amp; Detail_QLAB_Mth pack 200911_GECT Package for YE2009" xfId="50103" xr:uid="{00000000-0005-0000-0000-00004D0E0000}"/>
    <cellStyle name="_Bal &amp; Detail_QLAB_Mth pack 200911_GECT Package for YE2009 2" xfId="50104" xr:uid="{00000000-0005-0000-0000-00004E0E0000}"/>
    <cellStyle name="_Bal &amp; Detail_QLAB_Mth pack 200911_TSS_Mth pack 200911_091209" xfId="50105" xr:uid="{00000000-0005-0000-0000-00004F0E0000}"/>
    <cellStyle name="_Bal &amp; Detail_S2G Template_GECT" xfId="50106" xr:uid="{00000000-0005-0000-0000-0000500E0000}"/>
    <cellStyle name="_Bal &amp; Detail_S2G Template_GECT 2" xfId="50107" xr:uid="{00000000-0005-0000-0000-0000510E0000}"/>
    <cellStyle name="_Bal &amp; Detail_S2G Template_GECT 3" xfId="50108" xr:uid="{00000000-0005-0000-0000-0000520E0000}"/>
    <cellStyle name="_Bal &amp; Detail_S2G Template_GECT 4" xfId="50109" xr:uid="{00000000-0005-0000-0000-0000530E0000}"/>
    <cellStyle name="_Bal &amp; Detail_S2G Template_GECT 5" xfId="50110" xr:uid="{00000000-0005-0000-0000-0000540E0000}"/>
    <cellStyle name="_Bal &amp; Detail_S2G Template_GECT_GCS_Package for 2010May" xfId="50111" xr:uid="{00000000-0005-0000-0000-0000550E0000}"/>
    <cellStyle name="_Bal &amp; Detail_S2G Template_GECT_GCS_Package for 2010May 2" xfId="50112" xr:uid="{00000000-0005-0000-0000-0000560E0000}"/>
    <cellStyle name="_Bal &amp; Detail_S2G Template_GECT_GCS_Package for 2010Nov" xfId="50113" xr:uid="{00000000-0005-0000-0000-0000570E0000}"/>
    <cellStyle name="_Bal &amp; Detail_S2G Template_GECT_GCS_Package for 2010Oct" xfId="50114" xr:uid="{00000000-0005-0000-0000-0000580E0000}"/>
    <cellStyle name="_Bal &amp; Detail_S2G Template_GECT_GCS_Package for 2011Feb" xfId="50115" xr:uid="{00000000-0005-0000-0000-0000590E0000}"/>
    <cellStyle name="_Bal &amp; Detail_S2G Template_GECT_GCS_Package for 2011Jan" xfId="50116" xr:uid="{00000000-0005-0000-0000-00005A0E0000}"/>
    <cellStyle name="_Bal &amp; Detail_S2G Template_GECT_GCS_Package for YE2009_150110" xfId="50117" xr:uid="{00000000-0005-0000-0000-00005B0E0000}"/>
    <cellStyle name="_Bal &amp; Detail_S2G Template_GECT_GCS_Package for YE2009_150110 2" xfId="50118" xr:uid="{00000000-0005-0000-0000-00005C0E0000}"/>
    <cellStyle name="_Bal &amp; Detail_S2G Template_GECT_GECT Package for 2010JAN" xfId="50119" xr:uid="{00000000-0005-0000-0000-00005D0E0000}"/>
    <cellStyle name="_Bal &amp; Detail_S2G Template_GECT_GECT Package for 2010JAN 2" xfId="50120" xr:uid="{00000000-0005-0000-0000-00005E0E0000}"/>
    <cellStyle name="_Bal &amp; Detail_S2G Template_GECT_GECT Package for YE2009" xfId="50121" xr:uid="{00000000-0005-0000-0000-00005F0E0000}"/>
    <cellStyle name="_Bal &amp; Detail_S2G Template_GECT_GECT Package for YE2009 2" xfId="50122" xr:uid="{00000000-0005-0000-0000-0000600E0000}"/>
    <cellStyle name="_Bal &amp; Detail_S2G Template_GECT_GECT_Mth pack 200911_091209" xfId="50123" xr:uid="{00000000-0005-0000-0000-0000610E0000}"/>
    <cellStyle name="_Bal &amp; Detail_S2G Template_GECT_GECT_Mth pack 200911_091209 2" xfId="50124" xr:uid="{00000000-0005-0000-0000-0000620E0000}"/>
    <cellStyle name="_Bal &amp; Detail_S2G Template_GECT_GECT_Mth pack 200911_091209 3" xfId="50125" xr:uid="{00000000-0005-0000-0000-0000630E0000}"/>
    <cellStyle name="_Bal &amp; Detail_S2G Template_GECT_GECT_Mth pack 200911_091209 4" xfId="50126" xr:uid="{00000000-0005-0000-0000-0000640E0000}"/>
    <cellStyle name="_Bal &amp; Detail_S2G Template_GECT_GECT_Mth pack 200911_091209 5" xfId="50127" xr:uid="{00000000-0005-0000-0000-0000650E0000}"/>
    <cellStyle name="_Bal &amp; Detail_S2G Template_GECT_GECT_Mth pack 200911_091209_GECT Package for 2010JAN" xfId="50128" xr:uid="{00000000-0005-0000-0000-0000660E0000}"/>
    <cellStyle name="_Bal &amp; Detail_S2G Template_GECT_GECT_Mth pack 200911_091209_GECT Package for 2010JAN 2" xfId="50129" xr:uid="{00000000-0005-0000-0000-0000670E0000}"/>
    <cellStyle name="_Bal &amp; Detail_S2G Template_GECT_GECT_Mth pack 200911_091209_GECT Package for YE2009" xfId="50130" xr:uid="{00000000-0005-0000-0000-0000680E0000}"/>
    <cellStyle name="_Bal &amp; Detail_S2G Template_GECT_GECT_Mth pack 200911_091209_GECT Package for YE2009 2" xfId="50131" xr:uid="{00000000-0005-0000-0000-0000690E0000}"/>
    <cellStyle name="_Bal &amp; Detail_TSS_Mth pack 200911_091209" xfId="50132" xr:uid="{00000000-0005-0000-0000-00006A0E0000}"/>
    <cellStyle name="_BAL SHEET AC SAMPLE TEMPLATES - 0508" xfId="50133" xr:uid="{00000000-0005-0000-0000-00006B0E0000}"/>
    <cellStyle name="_balance 01.11" xfId="50134" xr:uid="{00000000-0005-0000-0000-00006C0E0000}"/>
    <cellStyle name="_balance 01.11_9 IntercoBS" xfId="50135" xr:uid="{00000000-0005-0000-0000-00006D0E0000}"/>
    <cellStyle name="_Balance and transaction AP Daeler_Dec 07" xfId="50136" xr:uid="{00000000-0005-0000-0000-00006E0E0000}"/>
    <cellStyle name="_Balance and transaction AP Daeler_Dec 07 2" xfId="50137" xr:uid="{00000000-0005-0000-0000-00006F0E0000}"/>
    <cellStyle name="_Balance and transaction AP Daeler_Dec 07 3" xfId="50138" xr:uid="{00000000-0005-0000-0000-0000700E0000}"/>
    <cellStyle name="_Balance and transaction AP Daeler_Dec 07 4" xfId="50139" xr:uid="{00000000-0005-0000-0000-0000710E0000}"/>
    <cellStyle name="_Balance and transaction AP Daeler_Dec 07 5" xfId="50140" xr:uid="{00000000-0005-0000-0000-0000720E0000}"/>
    <cellStyle name="_Balance and transaction AP Daeler_Dec 07_All_Mapping_091101" xfId="50141" xr:uid="{00000000-0005-0000-0000-0000730E0000}"/>
    <cellStyle name="_Balance and transaction AP Daeler_Dec 07_All_Mapping_091101 2" xfId="50142" xr:uid="{00000000-0005-0000-0000-0000740E0000}"/>
    <cellStyle name="_Balance and transaction AP Daeler_Dec 07_All_Mapping_091101 3" xfId="50143" xr:uid="{00000000-0005-0000-0000-0000750E0000}"/>
    <cellStyle name="_Balance and transaction AP Daeler_Dec 07_All_Mapping_091101 4" xfId="50144" xr:uid="{00000000-0005-0000-0000-0000760E0000}"/>
    <cellStyle name="_Balance and transaction AP Daeler_Dec 07_All_Mapping_091101 5" xfId="50145" xr:uid="{00000000-0005-0000-0000-0000770E0000}"/>
    <cellStyle name="_Balance and transaction AP Daeler_Dec 07_All_Mapping_091101_GECT Package for 2010JAN" xfId="50146" xr:uid="{00000000-0005-0000-0000-0000780E0000}"/>
    <cellStyle name="_Balance and transaction AP Daeler_Dec 07_All_Mapping_091101_GECT Package for 2010JAN 2" xfId="50147" xr:uid="{00000000-0005-0000-0000-0000790E0000}"/>
    <cellStyle name="_Balance and transaction AP Daeler_Dec 07_All_Mapping_091101_GECT Package for YE2009" xfId="50148" xr:uid="{00000000-0005-0000-0000-00007A0E0000}"/>
    <cellStyle name="_Balance and transaction AP Daeler_Dec 07_All_Mapping_091101_GECT Package for YE2009 2" xfId="50149" xr:uid="{00000000-0005-0000-0000-00007B0E0000}"/>
    <cellStyle name="_Balance and transaction AP Daeler_Dec 07_AP Movement Jan'06-Aug'08" xfId="50150" xr:uid="{00000000-0005-0000-0000-00007C0E0000}"/>
    <cellStyle name="_Balance and transaction AP Daeler_Dec 07_AP Movement Jan'06-Aug'08 2" xfId="50151" xr:uid="{00000000-0005-0000-0000-00007D0E0000}"/>
    <cellStyle name="_Balance and transaction AP Daeler_Dec 07_AP Movement Jan'06-Aug'08 3" xfId="50152" xr:uid="{00000000-0005-0000-0000-00007E0E0000}"/>
    <cellStyle name="_Balance and transaction AP Daeler_Dec 07_AP Movement Jan'06-Aug'08 4" xfId="50153" xr:uid="{00000000-0005-0000-0000-00007F0E0000}"/>
    <cellStyle name="_Balance and transaction AP Daeler_Dec 07_AP Movement Jan'06-Aug'08 5" xfId="50154" xr:uid="{00000000-0005-0000-0000-0000800E0000}"/>
    <cellStyle name="_Balance and transaction AP Daeler_Dec 07_AP Movement Jan'06-Aug'08_GCS_Package for 2010May" xfId="50155" xr:uid="{00000000-0005-0000-0000-0000810E0000}"/>
    <cellStyle name="_Balance and transaction AP Daeler_Dec 07_AP Movement Jan'06-Aug'08_GCS_Package for 2010May 2" xfId="50156" xr:uid="{00000000-0005-0000-0000-0000820E0000}"/>
    <cellStyle name="_Balance and transaction AP Daeler_Dec 07_AP Movement Jan'06-Aug'08_GCS_Package for 2010Nov" xfId="50157" xr:uid="{00000000-0005-0000-0000-0000830E0000}"/>
    <cellStyle name="_Balance and transaction AP Daeler_Dec 07_AP Movement Jan'06-Aug'08_GCS_Package for 2010Oct" xfId="50158" xr:uid="{00000000-0005-0000-0000-0000840E0000}"/>
    <cellStyle name="_Balance and transaction AP Daeler_Dec 07_AP Movement Jan'06-Aug'08_GCS_Package for 2011Feb" xfId="50159" xr:uid="{00000000-0005-0000-0000-0000850E0000}"/>
    <cellStyle name="_Balance and transaction AP Daeler_Dec 07_AP Movement Jan'06-Aug'08_GCS_Package for 2011Jan" xfId="50160" xr:uid="{00000000-0005-0000-0000-0000860E0000}"/>
    <cellStyle name="_Balance and transaction AP Daeler_Dec 07_AP Movement Jan'06-Aug'08_GCS_Package for YE2009_150110" xfId="50161" xr:uid="{00000000-0005-0000-0000-0000870E0000}"/>
    <cellStyle name="_Balance and transaction AP Daeler_Dec 07_AP Movement Jan'06-Aug'08_GCS_Package for YE2009_150110 2" xfId="50162" xr:uid="{00000000-0005-0000-0000-0000880E0000}"/>
    <cellStyle name="_Balance and transaction AP Daeler_Dec 07_AP Movement Jan'06-Aug'08_GECT Package for 2010JAN" xfId="50163" xr:uid="{00000000-0005-0000-0000-0000890E0000}"/>
    <cellStyle name="_Balance and transaction AP Daeler_Dec 07_AP Movement Jan'06-Aug'08_GECT Package for 2010JAN 2" xfId="50164" xr:uid="{00000000-0005-0000-0000-00008A0E0000}"/>
    <cellStyle name="_Balance and transaction AP Daeler_Dec 07_AP Movement Jan'06-Aug'08_GECT Package for YE2009" xfId="50165" xr:uid="{00000000-0005-0000-0000-00008B0E0000}"/>
    <cellStyle name="_Balance and transaction AP Daeler_Dec 07_AP Movement Jan'06-Aug'08_GECT Package for YE2009 2" xfId="50166" xr:uid="{00000000-0005-0000-0000-00008C0E0000}"/>
    <cellStyle name="_Balance and transaction AP Daeler_Dec 07_AP Movement Jan'06-Aug'08_KCC_Mth pack 200911" xfId="50167" xr:uid="{00000000-0005-0000-0000-00008D0E0000}"/>
    <cellStyle name="_Balance and transaction AP Daeler_Dec 07_AP Movement Jan'06-Aug'08_KCC_Mth pack 200911 2" xfId="50168" xr:uid="{00000000-0005-0000-0000-00008E0E0000}"/>
    <cellStyle name="_Balance and transaction AP Daeler_Dec 07_AP Movement Jan'06-Aug'08_KCC_Mth pack 200911 3" xfId="50169" xr:uid="{00000000-0005-0000-0000-00008F0E0000}"/>
    <cellStyle name="_Balance and transaction AP Daeler_Dec 07_AP Movement Jan'06-Aug'08_KCC_Mth pack 200911 4" xfId="50170" xr:uid="{00000000-0005-0000-0000-0000900E0000}"/>
    <cellStyle name="_Balance and transaction AP Daeler_Dec 07_AP Movement Jan'06-Aug'08_KCC_Mth pack 200911 5" xfId="50171" xr:uid="{00000000-0005-0000-0000-0000910E0000}"/>
    <cellStyle name="_Balance and transaction AP Daeler_Dec 07_AP Movement Jan'06-Aug'08_KCC_Mth pack 200911_GCS_Package for 2010May" xfId="50172" xr:uid="{00000000-0005-0000-0000-0000920E0000}"/>
    <cellStyle name="_Balance and transaction AP Daeler_Dec 07_AP Movement Jan'06-Aug'08_KCC_Mth pack 200911_GCS_Package for 2010May 2" xfId="50173" xr:uid="{00000000-0005-0000-0000-0000930E0000}"/>
    <cellStyle name="_Balance and transaction AP Daeler_Dec 07_AP Movement Jan'06-Aug'08_KCC_Mth pack 200911_GCS_Package for 2010Nov" xfId="50174" xr:uid="{00000000-0005-0000-0000-0000940E0000}"/>
    <cellStyle name="_Balance and transaction AP Daeler_Dec 07_AP Movement Jan'06-Aug'08_KCC_Mth pack 200911_GCS_Package for 2010Oct" xfId="50175" xr:uid="{00000000-0005-0000-0000-0000950E0000}"/>
    <cellStyle name="_Balance and transaction AP Daeler_Dec 07_AP Movement Jan'06-Aug'08_KCC_Mth pack 200911_GCS_Package for 2011Feb" xfId="50176" xr:uid="{00000000-0005-0000-0000-0000960E0000}"/>
    <cellStyle name="_Balance and transaction AP Daeler_Dec 07_AP Movement Jan'06-Aug'08_KCC_Mth pack 200911_GCS_Package for 2011Jan" xfId="50177" xr:uid="{00000000-0005-0000-0000-0000970E0000}"/>
    <cellStyle name="_Balance and transaction AP Daeler_Dec 07_AP Movement Jan'06-Aug'08_KCC_Mth pack 200911_GCS_Package for YE2009_150110" xfId="50178" xr:uid="{00000000-0005-0000-0000-0000980E0000}"/>
    <cellStyle name="_Balance and transaction AP Daeler_Dec 07_AP Movement Jan'06-Aug'08_KCC_Mth pack 200911_GCS_Package for YE2009_150110 2" xfId="50179" xr:uid="{00000000-0005-0000-0000-0000990E0000}"/>
    <cellStyle name="_Balance and transaction AP Daeler_Dec 07_AP Movement Jan'06-Aug'08_KCC_Mth pack 200911_GECT Package for 2010JAN" xfId="50180" xr:uid="{00000000-0005-0000-0000-00009A0E0000}"/>
    <cellStyle name="_Balance and transaction AP Daeler_Dec 07_AP Movement Jan'06-Aug'08_KCC_Mth pack 200911_GECT Package for 2010JAN 2" xfId="50181" xr:uid="{00000000-0005-0000-0000-00009B0E0000}"/>
    <cellStyle name="_Balance and transaction AP Daeler_Dec 07_AP Movement Jan'06-Aug'08_KCC_Mth pack 200911_GECT Package for YE2009" xfId="50182" xr:uid="{00000000-0005-0000-0000-00009C0E0000}"/>
    <cellStyle name="_Balance and transaction AP Daeler_Dec 07_AP Movement Jan'06-Aug'08_KCC_Mth pack 200911_GECT Package for YE2009 2" xfId="50183" xr:uid="{00000000-0005-0000-0000-00009D0E0000}"/>
    <cellStyle name="_Balance and transaction AP Daeler_Dec 07_AP Movement Jan'06-Aug'08_S2G Template_GECT" xfId="50184" xr:uid="{00000000-0005-0000-0000-00009E0E0000}"/>
    <cellStyle name="_Balance and transaction AP Daeler_Dec 07_AP Movement Jan'06-Aug'08_S2G Template_GECT 2" xfId="50185" xr:uid="{00000000-0005-0000-0000-00009F0E0000}"/>
    <cellStyle name="_Balance and transaction AP Daeler_Dec 07_AP Movement Jan'06-Aug'08_S2G Template_GECT 3" xfId="50186" xr:uid="{00000000-0005-0000-0000-0000A00E0000}"/>
    <cellStyle name="_Balance and transaction AP Daeler_Dec 07_AP Movement Jan'06-Aug'08_S2G Template_GECT 4" xfId="50187" xr:uid="{00000000-0005-0000-0000-0000A10E0000}"/>
    <cellStyle name="_Balance and transaction AP Daeler_Dec 07_AP Movement Jan'06-Aug'08_S2G Template_GECT 5" xfId="50188" xr:uid="{00000000-0005-0000-0000-0000A20E0000}"/>
    <cellStyle name="_Balance and transaction AP Daeler_Dec 07_AP Movement Jan'06-Aug'08_S2G Template_GECT_GCS_Package for 2010May" xfId="50189" xr:uid="{00000000-0005-0000-0000-0000A30E0000}"/>
    <cellStyle name="_Balance and transaction AP Daeler_Dec 07_AP Movement Jan'06-Aug'08_S2G Template_GECT_GCS_Package for 2010May 2" xfId="50190" xr:uid="{00000000-0005-0000-0000-0000A40E0000}"/>
    <cellStyle name="_Balance and transaction AP Daeler_Dec 07_AP Movement Jan'06-Aug'08_S2G Template_GECT_GCS_Package for 2010Nov" xfId="50191" xr:uid="{00000000-0005-0000-0000-0000A50E0000}"/>
    <cellStyle name="_Balance and transaction AP Daeler_Dec 07_AP Movement Jan'06-Aug'08_S2G Template_GECT_GCS_Package for 2010Oct" xfId="50192" xr:uid="{00000000-0005-0000-0000-0000A60E0000}"/>
    <cellStyle name="_Balance and transaction AP Daeler_Dec 07_AP Movement Jan'06-Aug'08_S2G Template_GECT_GCS_Package for 2011Feb" xfId="50193" xr:uid="{00000000-0005-0000-0000-0000A70E0000}"/>
    <cellStyle name="_Balance and transaction AP Daeler_Dec 07_AP Movement Jan'06-Aug'08_S2G Template_GECT_GCS_Package for 2011Jan" xfId="50194" xr:uid="{00000000-0005-0000-0000-0000A80E0000}"/>
    <cellStyle name="_Balance and transaction AP Daeler_Dec 07_AP Movement Jan'06-Aug'08_S2G Template_GECT_GCS_Package for YE2009_150110" xfId="50195" xr:uid="{00000000-0005-0000-0000-0000A90E0000}"/>
    <cellStyle name="_Balance and transaction AP Daeler_Dec 07_AP Movement Jan'06-Aug'08_S2G Template_GECT_GCS_Package for YE2009_150110 2" xfId="50196" xr:uid="{00000000-0005-0000-0000-0000AA0E0000}"/>
    <cellStyle name="_Balance and transaction AP Daeler_Dec 07_AP Movement Jan'06-Aug'08_S2G Template_GECT_GECT Package for 2010JAN" xfId="50197" xr:uid="{00000000-0005-0000-0000-0000AB0E0000}"/>
    <cellStyle name="_Balance and transaction AP Daeler_Dec 07_AP Movement Jan'06-Aug'08_S2G Template_GECT_GECT Package for 2010JAN 2" xfId="50198" xr:uid="{00000000-0005-0000-0000-0000AC0E0000}"/>
    <cellStyle name="_Balance and transaction AP Daeler_Dec 07_AP Movement Jan'06-Aug'08_S2G Template_GECT_GECT Package for YE2009" xfId="50199" xr:uid="{00000000-0005-0000-0000-0000AD0E0000}"/>
    <cellStyle name="_Balance and transaction AP Daeler_Dec 07_AP Movement Jan'06-Aug'08_S2G Template_GECT_GECT Package for YE2009 2" xfId="50200" xr:uid="{00000000-0005-0000-0000-0000AE0E0000}"/>
    <cellStyle name="_Balance and transaction AP Daeler_Dec 07_AP Movement Jan'06-Aug'08_S2G Template_GECT_GECT_Mth pack 200911_091209" xfId="50201" xr:uid="{00000000-0005-0000-0000-0000AF0E0000}"/>
    <cellStyle name="_Balance and transaction AP Daeler_Dec 07_AP Movement Jan'06-Aug'08_S2G Template_GECT_GECT_Mth pack 200911_091209 2" xfId="50202" xr:uid="{00000000-0005-0000-0000-0000B00E0000}"/>
    <cellStyle name="_Balance and transaction AP Daeler_Dec 07_AP Movement Jan'06-Aug'08_S2G Template_GECT_GECT_Mth pack 200911_091209 3" xfId="50203" xr:uid="{00000000-0005-0000-0000-0000B10E0000}"/>
    <cellStyle name="_Balance and transaction AP Daeler_Dec 07_AP Movement Jan'06-Aug'08_S2G Template_GECT_GECT_Mth pack 200911_091209 4" xfId="50204" xr:uid="{00000000-0005-0000-0000-0000B20E0000}"/>
    <cellStyle name="_Balance and transaction AP Daeler_Dec 07_AP Movement Jan'06-Aug'08_S2G Template_GECT_GECT_Mth pack 200911_091209 5" xfId="50205" xr:uid="{00000000-0005-0000-0000-0000B30E0000}"/>
    <cellStyle name="_Balance and transaction AP Daeler_Dec 07_AP Movement Jan'06-Aug'08_S2G Template_GECT_GECT_Mth pack 200911_091209_GECT Package for 2010JAN" xfId="50206" xr:uid="{00000000-0005-0000-0000-0000B40E0000}"/>
    <cellStyle name="_Balance and transaction AP Daeler_Dec 07_AP Movement Jan'06-Aug'08_S2G Template_GECT_GECT_Mth pack 200911_091209_GECT Package for 2010JAN 2" xfId="50207" xr:uid="{00000000-0005-0000-0000-0000B50E0000}"/>
    <cellStyle name="_Balance and transaction AP Daeler_Dec 07_AP Movement Jan'06-Aug'08_S2G Template_GECT_GECT_Mth pack 200911_091209_GECT Package for YE2009" xfId="50208" xr:uid="{00000000-0005-0000-0000-0000B60E0000}"/>
    <cellStyle name="_Balance and transaction AP Daeler_Dec 07_AP Movement Jan'06-Aug'08_S2G Template_GECT_GECT_Mth pack 200911_091209_GECT Package for YE2009 2" xfId="50209" xr:uid="{00000000-0005-0000-0000-0000B70E0000}"/>
    <cellStyle name="_Balance and transaction AP Daeler_Dec 07_AP Movement Jan'06-Aug'08_TSS_Mth pack 200911_091209" xfId="50210" xr:uid="{00000000-0005-0000-0000-0000B80E0000}"/>
    <cellStyle name="_Balance and transaction AP Daeler_Dec 07_AP Movement Jan'06-Dec'08" xfId="50211" xr:uid="{00000000-0005-0000-0000-0000B90E0000}"/>
    <cellStyle name="_Balance and transaction AP Daeler_Dec 07_AP Movement Jan'06-Dec'08 2" xfId="50212" xr:uid="{00000000-0005-0000-0000-0000BA0E0000}"/>
    <cellStyle name="_Balance and transaction AP Daeler_Dec 07_AP Movement Jan'06-Dec'08 3" xfId="50213" xr:uid="{00000000-0005-0000-0000-0000BB0E0000}"/>
    <cellStyle name="_Balance and transaction AP Daeler_Dec 07_AP Movement Jan'06-Dec'08 4" xfId="50214" xr:uid="{00000000-0005-0000-0000-0000BC0E0000}"/>
    <cellStyle name="_Balance and transaction AP Daeler_Dec 07_AP Movement Jan'06-Dec'08 5" xfId="50215" xr:uid="{00000000-0005-0000-0000-0000BD0E0000}"/>
    <cellStyle name="_Balance and transaction AP Daeler_Dec 07_AP Movement Jan'06-Dec'08_GCS_Package for 2010May" xfId="50216" xr:uid="{00000000-0005-0000-0000-0000BE0E0000}"/>
    <cellStyle name="_Balance and transaction AP Daeler_Dec 07_AP Movement Jan'06-Dec'08_GCS_Package for 2010May 2" xfId="50217" xr:uid="{00000000-0005-0000-0000-0000BF0E0000}"/>
    <cellStyle name="_Balance and transaction AP Daeler_Dec 07_AP Movement Jan'06-Dec'08_GCS_Package for 2010Nov" xfId="50218" xr:uid="{00000000-0005-0000-0000-0000C00E0000}"/>
    <cellStyle name="_Balance and transaction AP Daeler_Dec 07_AP Movement Jan'06-Dec'08_GCS_Package for 2010Oct" xfId="50219" xr:uid="{00000000-0005-0000-0000-0000C10E0000}"/>
    <cellStyle name="_Balance and transaction AP Daeler_Dec 07_AP Movement Jan'06-Dec'08_GCS_Package for 2011Feb" xfId="50220" xr:uid="{00000000-0005-0000-0000-0000C20E0000}"/>
    <cellStyle name="_Balance and transaction AP Daeler_Dec 07_AP Movement Jan'06-Dec'08_GCS_Package for 2011Jan" xfId="50221" xr:uid="{00000000-0005-0000-0000-0000C30E0000}"/>
    <cellStyle name="_Balance and transaction AP Daeler_Dec 07_AP Movement Jan'06-Dec'08_GCS_Package for YE2009_150110" xfId="50222" xr:uid="{00000000-0005-0000-0000-0000C40E0000}"/>
    <cellStyle name="_Balance and transaction AP Daeler_Dec 07_AP Movement Jan'06-Dec'08_GCS_Package for YE2009_150110 2" xfId="50223" xr:uid="{00000000-0005-0000-0000-0000C50E0000}"/>
    <cellStyle name="_Balance and transaction AP Daeler_Dec 07_AP Movement Jan'06-Dec'08_GECT Package for 2010JAN" xfId="50224" xr:uid="{00000000-0005-0000-0000-0000C60E0000}"/>
    <cellStyle name="_Balance and transaction AP Daeler_Dec 07_AP Movement Jan'06-Dec'08_GECT Package for 2010JAN 2" xfId="50225" xr:uid="{00000000-0005-0000-0000-0000C70E0000}"/>
    <cellStyle name="_Balance and transaction AP Daeler_Dec 07_AP Movement Jan'06-Dec'08_GECT Package for YE2009" xfId="50226" xr:uid="{00000000-0005-0000-0000-0000C80E0000}"/>
    <cellStyle name="_Balance and transaction AP Daeler_Dec 07_AP Movement Jan'06-Dec'08_GECT Package for YE2009 2" xfId="50227" xr:uid="{00000000-0005-0000-0000-0000C90E0000}"/>
    <cellStyle name="_Balance and transaction AP Daeler_Dec 07_AP Movement Jan'06-Dec'08_KCC_Mth pack 200911" xfId="50228" xr:uid="{00000000-0005-0000-0000-0000CA0E0000}"/>
    <cellStyle name="_Balance and transaction AP Daeler_Dec 07_AP Movement Jan'06-Dec'08_KCC_Mth pack 200911 2" xfId="50229" xr:uid="{00000000-0005-0000-0000-0000CB0E0000}"/>
    <cellStyle name="_Balance and transaction AP Daeler_Dec 07_AP Movement Jan'06-Dec'08_KCC_Mth pack 200911 3" xfId="50230" xr:uid="{00000000-0005-0000-0000-0000CC0E0000}"/>
    <cellStyle name="_Balance and transaction AP Daeler_Dec 07_AP Movement Jan'06-Dec'08_KCC_Mth pack 200911 4" xfId="50231" xr:uid="{00000000-0005-0000-0000-0000CD0E0000}"/>
    <cellStyle name="_Balance and transaction AP Daeler_Dec 07_AP Movement Jan'06-Dec'08_KCC_Mth pack 200911 5" xfId="50232" xr:uid="{00000000-0005-0000-0000-0000CE0E0000}"/>
    <cellStyle name="_Balance and transaction AP Daeler_Dec 07_AP Movement Jan'06-Dec'08_KCC_Mth pack 200911_GCS_Package for 2010May" xfId="50233" xr:uid="{00000000-0005-0000-0000-0000CF0E0000}"/>
    <cellStyle name="_Balance and transaction AP Daeler_Dec 07_AP Movement Jan'06-Dec'08_KCC_Mth pack 200911_GCS_Package for 2010May 2" xfId="50234" xr:uid="{00000000-0005-0000-0000-0000D00E0000}"/>
    <cellStyle name="_Balance and transaction AP Daeler_Dec 07_AP Movement Jan'06-Dec'08_KCC_Mth pack 200911_GCS_Package for 2010Nov" xfId="50235" xr:uid="{00000000-0005-0000-0000-0000D10E0000}"/>
    <cellStyle name="_Balance and transaction AP Daeler_Dec 07_AP Movement Jan'06-Dec'08_KCC_Mth pack 200911_GCS_Package for 2010Oct" xfId="50236" xr:uid="{00000000-0005-0000-0000-0000D20E0000}"/>
    <cellStyle name="_Balance and transaction AP Daeler_Dec 07_AP Movement Jan'06-Dec'08_KCC_Mth pack 200911_GCS_Package for 2011Feb" xfId="50237" xr:uid="{00000000-0005-0000-0000-0000D30E0000}"/>
    <cellStyle name="_Balance and transaction AP Daeler_Dec 07_AP Movement Jan'06-Dec'08_KCC_Mth pack 200911_GCS_Package for 2011Jan" xfId="50238" xr:uid="{00000000-0005-0000-0000-0000D40E0000}"/>
    <cellStyle name="_Balance and transaction AP Daeler_Dec 07_AP Movement Jan'06-Dec'08_KCC_Mth pack 200911_GCS_Package for YE2009_150110" xfId="50239" xr:uid="{00000000-0005-0000-0000-0000D50E0000}"/>
    <cellStyle name="_Balance and transaction AP Daeler_Dec 07_AP Movement Jan'06-Dec'08_KCC_Mth pack 200911_GCS_Package for YE2009_150110 2" xfId="50240" xr:uid="{00000000-0005-0000-0000-0000D60E0000}"/>
    <cellStyle name="_Balance and transaction AP Daeler_Dec 07_AP Movement Jan'06-Dec'08_KCC_Mth pack 200911_GECT Package for 2010JAN" xfId="50241" xr:uid="{00000000-0005-0000-0000-0000D70E0000}"/>
    <cellStyle name="_Balance and transaction AP Daeler_Dec 07_AP Movement Jan'06-Dec'08_KCC_Mth pack 200911_GECT Package for 2010JAN 2" xfId="50242" xr:uid="{00000000-0005-0000-0000-0000D80E0000}"/>
    <cellStyle name="_Balance and transaction AP Daeler_Dec 07_AP Movement Jan'06-Dec'08_KCC_Mth pack 200911_GECT Package for YE2009" xfId="50243" xr:uid="{00000000-0005-0000-0000-0000D90E0000}"/>
    <cellStyle name="_Balance and transaction AP Daeler_Dec 07_AP Movement Jan'06-Dec'08_KCC_Mth pack 200911_GECT Package for YE2009 2" xfId="50244" xr:uid="{00000000-0005-0000-0000-0000DA0E0000}"/>
    <cellStyle name="_Balance and transaction AP Daeler_Dec 07_AP Movement Jan'06-Dec'08_S2G Template_GECT" xfId="50245" xr:uid="{00000000-0005-0000-0000-0000DB0E0000}"/>
    <cellStyle name="_Balance and transaction AP Daeler_Dec 07_AP Movement Jan'06-Dec'08_S2G Template_GECT 2" xfId="50246" xr:uid="{00000000-0005-0000-0000-0000DC0E0000}"/>
    <cellStyle name="_Balance and transaction AP Daeler_Dec 07_AP Movement Jan'06-Dec'08_S2G Template_GECT 3" xfId="50247" xr:uid="{00000000-0005-0000-0000-0000DD0E0000}"/>
    <cellStyle name="_Balance and transaction AP Daeler_Dec 07_AP Movement Jan'06-Dec'08_S2G Template_GECT 4" xfId="50248" xr:uid="{00000000-0005-0000-0000-0000DE0E0000}"/>
    <cellStyle name="_Balance and transaction AP Daeler_Dec 07_AP Movement Jan'06-Dec'08_S2G Template_GECT 5" xfId="50249" xr:uid="{00000000-0005-0000-0000-0000DF0E0000}"/>
    <cellStyle name="_Balance and transaction AP Daeler_Dec 07_AP Movement Jan'06-Dec'08_S2G Template_GECT_GCS_Package for 2010May" xfId="50250" xr:uid="{00000000-0005-0000-0000-0000E00E0000}"/>
    <cellStyle name="_Balance and transaction AP Daeler_Dec 07_AP Movement Jan'06-Dec'08_S2G Template_GECT_GCS_Package for 2010May 2" xfId="50251" xr:uid="{00000000-0005-0000-0000-0000E10E0000}"/>
    <cellStyle name="_Balance and transaction AP Daeler_Dec 07_AP Movement Jan'06-Dec'08_S2G Template_GECT_GCS_Package for 2010Nov" xfId="50252" xr:uid="{00000000-0005-0000-0000-0000E20E0000}"/>
    <cellStyle name="_Balance and transaction AP Daeler_Dec 07_AP Movement Jan'06-Dec'08_S2G Template_GECT_GCS_Package for 2010Oct" xfId="50253" xr:uid="{00000000-0005-0000-0000-0000E30E0000}"/>
    <cellStyle name="_Balance and transaction AP Daeler_Dec 07_AP Movement Jan'06-Dec'08_S2G Template_GECT_GCS_Package for 2011Feb" xfId="50254" xr:uid="{00000000-0005-0000-0000-0000E40E0000}"/>
    <cellStyle name="_Balance and transaction AP Daeler_Dec 07_AP Movement Jan'06-Dec'08_S2G Template_GECT_GCS_Package for 2011Jan" xfId="50255" xr:uid="{00000000-0005-0000-0000-0000E50E0000}"/>
    <cellStyle name="_Balance and transaction AP Daeler_Dec 07_AP Movement Jan'06-Dec'08_S2G Template_GECT_GCS_Package for YE2009_150110" xfId="50256" xr:uid="{00000000-0005-0000-0000-0000E60E0000}"/>
    <cellStyle name="_Balance and transaction AP Daeler_Dec 07_AP Movement Jan'06-Dec'08_S2G Template_GECT_GCS_Package for YE2009_150110 2" xfId="50257" xr:uid="{00000000-0005-0000-0000-0000E70E0000}"/>
    <cellStyle name="_Balance and transaction AP Daeler_Dec 07_AP Movement Jan'06-Dec'08_S2G Template_GECT_GECT Package for 2010JAN" xfId="50258" xr:uid="{00000000-0005-0000-0000-0000E80E0000}"/>
    <cellStyle name="_Balance and transaction AP Daeler_Dec 07_AP Movement Jan'06-Dec'08_S2G Template_GECT_GECT Package for 2010JAN 2" xfId="50259" xr:uid="{00000000-0005-0000-0000-0000E90E0000}"/>
    <cellStyle name="_Balance and transaction AP Daeler_Dec 07_AP Movement Jan'06-Dec'08_S2G Template_GECT_GECT Package for YE2009" xfId="50260" xr:uid="{00000000-0005-0000-0000-0000EA0E0000}"/>
    <cellStyle name="_Balance and transaction AP Daeler_Dec 07_AP Movement Jan'06-Dec'08_S2G Template_GECT_GECT Package for YE2009 2" xfId="50261" xr:uid="{00000000-0005-0000-0000-0000EB0E0000}"/>
    <cellStyle name="_Balance and transaction AP Daeler_Dec 07_AP Movement Jan'06-Dec'08_S2G Template_GECT_GECT_Mth pack 200911_091209" xfId="50262" xr:uid="{00000000-0005-0000-0000-0000EC0E0000}"/>
    <cellStyle name="_Balance and transaction AP Daeler_Dec 07_AP Movement Jan'06-Dec'08_S2G Template_GECT_GECT_Mth pack 200911_091209 2" xfId="50263" xr:uid="{00000000-0005-0000-0000-0000ED0E0000}"/>
    <cellStyle name="_Balance and transaction AP Daeler_Dec 07_AP Movement Jan'06-Dec'08_S2G Template_GECT_GECT_Mth pack 200911_091209 3" xfId="50264" xr:uid="{00000000-0005-0000-0000-0000EE0E0000}"/>
    <cellStyle name="_Balance and transaction AP Daeler_Dec 07_AP Movement Jan'06-Dec'08_S2G Template_GECT_GECT_Mth pack 200911_091209 4" xfId="50265" xr:uid="{00000000-0005-0000-0000-0000EF0E0000}"/>
    <cellStyle name="_Balance and transaction AP Daeler_Dec 07_AP Movement Jan'06-Dec'08_S2G Template_GECT_GECT_Mth pack 200911_091209 5" xfId="50266" xr:uid="{00000000-0005-0000-0000-0000F00E0000}"/>
    <cellStyle name="_Balance and transaction AP Daeler_Dec 07_AP Movement Jan'06-Dec'08_S2G Template_GECT_GECT_Mth pack 200911_091209_GECT Package for 2010JAN" xfId="50267" xr:uid="{00000000-0005-0000-0000-0000F10E0000}"/>
    <cellStyle name="_Balance and transaction AP Daeler_Dec 07_AP Movement Jan'06-Dec'08_S2G Template_GECT_GECT_Mth pack 200911_091209_GECT Package for 2010JAN 2" xfId="50268" xr:uid="{00000000-0005-0000-0000-0000F20E0000}"/>
    <cellStyle name="_Balance and transaction AP Daeler_Dec 07_AP Movement Jan'06-Dec'08_S2G Template_GECT_GECT_Mth pack 200911_091209_GECT Package for YE2009" xfId="50269" xr:uid="{00000000-0005-0000-0000-0000F30E0000}"/>
    <cellStyle name="_Balance and transaction AP Daeler_Dec 07_AP Movement Jan'06-Dec'08_S2G Template_GECT_GECT_Mth pack 200911_091209_GECT Package for YE2009 2" xfId="50270" xr:uid="{00000000-0005-0000-0000-0000F40E0000}"/>
    <cellStyle name="_Balance and transaction AP Daeler_Dec 07_AP Movement Jan'06-Dec'08_TSS_Mth pack 200911_091209" xfId="50271" xr:uid="{00000000-0005-0000-0000-0000F50E0000}"/>
    <cellStyle name="_Balance and transaction AP Daeler_Dec 07_AP Movement Jan'06-Jul'08" xfId="50272" xr:uid="{00000000-0005-0000-0000-0000F60E0000}"/>
    <cellStyle name="_Balance and transaction AP Daeler_Dec 07_AP Movement Jan'06-Jul'08 2" xfId="50273" xr:uid="{00000000-0005-0000-0000-0000F70E0000}"/>
    <cellStyle name="_Balance and transaction AP Daeler_Dec 07_AP Movement Jan'06-Jul'08 3" xfId="50274" xr:uid="{00000000-0005-0000-0000-0000F80E0000}"/>
    <cellStyle name="_Balance and transaction AP Daeler_Dec 07_AP Movement Jan'06-Jul'08 4" xfId="50275" xr:uid="{00000000-0005-0000-0000-0000F90E0000}"/>
    <cellStyle name="_Balance and transaction AP Daeler_Dec 07_AP Movement Jan'06-Jul'08 5" xfId="50276" xr:uid="{00000000-0005-0000-0000-0000FA0E0000}"/>
    <cellStyle name="_Balance and transaction AP Daeler_Dec 07_AP Movement Jan'06-Jul'08_GCS_Package for 2010May" xfId="50277" xr:uid="{00000000-0005-0000-0000-0000FB0E0000}"/>
    <cellStyle name="_Balance and transaction AP Daeler_Dec 07_AP Movement Jan'06-Jul'08_GCS_Package for 2010May 2" xfId="50278" xr:uid="{00000000-0005-0000-0000-0000FC0E0000}"/>
    <cellStyle name="_Balance and transaction AP Daeler_Dec 07_AP Movement Jan'06-Jul'08_GCS_Package for 2010Nov" xfId="50279" xr:uid="{00000000-0005-0000-0000-0000FD0E0000}"/>
    <cellStyle name="_Balance and transaction AP Daeler_Dec 07_AP Movement Jan'06-Jul'08_GCS_Package for 2010Oct" xfId="50280" xr:uid="{00000000-0005-0000-0000-0000FE0E0000}"/>
    <cellStyle name="_Balance and transaction AP Daeler_Dec 07_AP Movement Jan'06-Jul'08_GCS_Package for 2011Feb" xfId="50281" xr:uid="{00000000-0005-0000-0000-0000FF0E0000}"/>
    <cellStyle name="_Balance and transaction AP Daeler_Dec 07_AP Movement Jan'06-Jul'08_GCS_Package for 2011Jan" xfId="50282" xr:uid="{00000000-0005-0000-0000-0000000F0000}"/>
    <cellStyle name="_Balance and transaction AP Daeler_Dec 07_AP Movement Jan'06-Jul'08_GCS_Package for YE2009_150110" xfId="50283" xr:uid="{00000000-0005-0000-0000-0000010F0000}"/>
    <cellStyle name="_Balance and transaction AP Daeler_Dec 07_AP Movement Jan'06-Jul'08_GCS_Package for YE2009_150110 2" xfId="50284" xr:uid="{00000000-0005-0000-0000-0000020F0000}"/>
    <cellStyle name="_Balance and transaction AP Daeler_Dec 07_AP Movement Jan'06-Jul'08_GECT Package for 2010JAN" xfId="50285" xr:uid="{00000000-0005-0000-0000-0000030F0000}"/>
    <cellStyle name="_Balance and transaction AP Daeler_Dec 07_AP Movement Jan'06-Jul'08_GECT Package for 2010JAN 2" xfId="50286" xr:uid="{00000000-0005-0000-0000-0000040F0000}"/>
    <cellStyle name="_Balance and transaction AP Daeler_Dec 07_AP Movement Jan'06-Jul'08_GECT Package for YE2009" xfId="50287" xr:uid="{00000000-0005-0000-0000-0000050F0000}"/>
    <cellStyle name="_Balance and transaction AP Daeler_Dec 07_AP Movement Jan'06-Jul'08_GECT Package for YE2009 2" xfId="50288" xr:uid="{00000000-0005-0000-0000-0000060F0000}"/>
    <cellStyle name="_Balance and transaction AP Daeler_Dec 07_AP Movement Jan'06-Jul'08_KCC_Mth pack 200911" xfId="50289" xr:uid="{00000000-0005-0000-0000-0000070F0000}"/>
    <cellStyle name="_Balance and transaction AP Daeler_Dec 07_AP Movement Jan'06-Jul'08_KCC_Mth pack 200911 2" xfId="50290" xr:uid="{00000000-0005-0000-0000-0000080F0000}"/>
    <cellStyle name="_Balance and transaction AP Daeler_Dec 07_AP Movement Jan'06-Jul'08_KCC_Mth pack 200911 3" xfId="50291" xr:uid="{00000000-0005-0000-0000-0000090F0000}"/>
    <cellStyle name="_Balance and transaction AP Daeler_Dec 07_AP Movement Jan'06-Jul'08_KCC_Mth pack 200911 4" xfId="50292" xr:uid="{00000000-0005-0000-0000-00000A0F0000}"/>
    <cellStyle name="_Balance and transaction AP Daeler_Dec 07_AP Movement Jan'06-Jul'08_KCC_Mth pack 200911 5" xfId="50293" xr:uid="{00000000-0005-0000-0000-00000B0F0000}"/>
    <cellStyle name="_Balance and transaction AP Daeler_Dec 07_AP Movement Jan'06-Jul'08_KCC_Mth pack 200911_GCS_Package for 2010May" xfId="50294" xr:uid="{00000000-0005-0000-0000-00000C0F0000}"/>
    <cellStyle name="_Balance and transaction AP Daeler_Dec 07_AP Movement Jan'06-Jul'08_KCC_Mth pack 200911_GCS_Package for 2010May 2" xfId="50295" xr:uid="{00000000-0005-0000-0000-00000D0F0000}"/>
    <cellStyle name="_Balance and transaction AP Daeler_Dec 07_AP Movement Jan'06-Jul'08_KCC_Mth pack 200911_GCS_Package for 2010Nov" xfId="50296" xr:uid="{00000000-0005-0000-0000-00000E0F0000}"/>
    <cellStyle name="_Balance and transaction AP Daeler_Dec 07_AP Movement Jan'06-Jul'08_KCC_Mth pack 200911_GCS_Package for 2010Oct" xfId="50297" xr:uid="{00000000-0005-0000-0000-00000F0F0000}"/>
    <cellStyle name="_Balance and transaction AP Daeler_Dec 07_AP Movement Jan'06-Jul'08_KCC_Mth pack 200911_GCS_Package for 2011Feb" xfId="50298" xr:uid="{00000000-0005-0000-0000-0000100F0000}"/>
    <cellStyle name="_Balance and transaction AP Daeler_Dec 07_AP Movement Jan'06-Jul'08_KCC_Mth pack 200911_GCS_Package for 2011Jan" xfId="50299" xr:uid="{00000000-0005-0000-0000-0000110F0000}"/>
    <cellStyle name="_Balance and transaction AP Daeler_Dec 07_AP Movement Jan'06-Jul'08_KCC_Mth pack 200911_GCS_Package for YE2009_150110" xfId="50300" xr:uid="{00000000-0005-0000-0000-0000120F0000}"/>
    <cellStyle name="_Balance and transaction AP Daeler_Dec 07_AP Movement Jan'06-Jul'08_KCC_Mth pack 200911_GCS_Package for YE2009_150110 2" xfId="50301" xr:uid="{00000000-0005-0000-0000-0000130F0000}"/>
    <cellStyle name="_Balance and transaction AP Daeler_Dec 07_AP Movement Jan'06-Jul'08_KCC_Mth pack 200911_GECT Package for 2010JAN" xfId="50302" xr:uid="{00000000-0005-0000-0000-0000140F0000}"/>
    <cellStyle name="_Balance and transaction AP Daeler_Dec 07_AP Movement Jan'06-Jul'08_KCC_Mth pack 200911_GECT Package for 2010JAN 2" xfId="50303" xr:uid="{00000000-0005-0000-0000-0000150F0000}"/>
    <cellStyle name="_Balance and transaction AP Daeler_Dec 07_AP Movement Jan'06-Jul'08_KCC_Mth pack 200911_GECT Package for YE2009" xfId="50304" xr:uid="{00000000-0005-0000-0000-0000160F0000}"/>
    <cellStyle name="_Balance and transaction AP Daeler_Dec 07_AP Movement Jan'06-Jul'08_KCC_Mth pack 200911_GECT Package for YE2009 2" xfId="50305" xr:uid="{00000000-0005-0000-0000-0000170F0000}"/>
    <cellStyle name="_Balance and transaction AP Daeler_Dec 07_AP Movement Jan'06-Jul'08_S2G Template_GECT" xfId="50306" xr:uid="{00000000-0005-0000-0000-0000180F0000}"/>
    <cellStyle name="_Balance and transaction AP Daeler_Dec 07_AP Movement Jan'06-Jul'08_S2G Template_GECT 2" xfId="50307" xr:uid="{00000000-0005-0000-0000-0000190F0000}"/>
    <cellStyle name="_Balance and transaction AP Daeler_Dec 07_AP Movement Jan'06-Jul'08_S2G Template_GECT 3" xfId="50308" xr:uid="{00000000-0005-0000-0000-00001A0F0000}"/>
    <cellStyle name="_Balance and transaction AP Daeler_Dec 07_AP Movement Jan'06-Jul'08_S2G Template_GECT 4" xfId="50309" xr:uid="{00000000-0005-0000-0000-00001B0F0000}"/>
    <cellStyle name="_Balance and transaction AP Daeler_Dec 07_AP Movement Jan'06-Jul'08_S2G Template_GECT 5" xfId="50310" xr:uid="{00000000-0005-0000-0000-00001C0F0000}"/>
    <cellStyle name="_Balance and transaction AP Daeler_Dec 07_AP Movement Jan'06-Jul'08_S2G Template_GECT_GCS_Package for 2010May" xfId="50311" xr:uid="{00000000-0005-0000-0000-00001D0F0000}"/>
    <cellStyle name="_Balance and transaction AP Daeler_Dec 07_AP Movement Jan'06-Jul'08_S2G Template_GECT_GCS_Package for 2010May 2" xfId="50312" xr:uid="{00000000-0005-0000-0000-00001E0F0000}"/>
    <cellStyle name="_Balance and transaction AP Daeler_Dec 07_AP Movement Jan'06-Jul'08_S2G Template_GECT_GCS_Package for 2010Nov" xfId="50313" xr:uid="{00000000-0005-0000-0000-00001F0F0000}"/>
    <cellStyle name="_Balance and transaction AP Daeler_Dec 07_AP Movement Jan'06-Jul'08_S2G Template_GECT_GCS_Package for 2010Oct" xfId="50314" xr:uid="{00000000-0005-0000-0000-0000200F0000}"/>
    <cellStyle name="_Balance and transaction AP Daeler_Dec 07_AP Movement Jan'06-Jul'08_S2G Template_GECT_GCS_Package for 2011Feb" xfId="50315" xr:uid="{00000000-0005-0000-0000-0000210F0000}"/>
    <cellStyle name="_Balance and transaction AP Daeler_Dec 07_AP Movement Jan'06-Jul'08_S2G Template_GECT_GCS_Package for 2011Jan" xfId="50316" xr:uid="{00000000-0005-0000-0000-0000220F0000}"/>
    <cellStyle name="_Balance and transaction AP Daeler_Dec 07_AP Movement Jan'06-Jul'08_S2G Template_GECT_GCS_Package for YE2009_150110" xfId="50317" xr:uid="{00000000-0005-0000-0000-0000230F0000}"/>
    <cellStyle name="_Balance and transaction AP Daeler_Dec 07_AP Movement Jan'06-Jul'08_S2G Template_GECT_GCS_Package for YE2009_150110 2" xfId="50318" xr:uid="{00000000-0005-0000-0000-0000240F0000}"/>
    <cellStyle name="_Balance and transaction AP Daeler_Dec 07_AP Movement Jan'06-Jul'08_S2G Template_GECT_GECT Package for 2010JAN" xfId="50319" xr:uid="{00000000-0005-0000-0000-0000250F0000}"/>
    <cellStyle name="_Balance and transaction AP Daeler_Dec 07_AP Movement Jan'06-Jul'08_S2G Template_GECT_GECT Package for 2010JAN 2" xfId="50320" xr:uid="{00000000-0005-0000-0000-0000260F0000}"/>
    <cellStyle name="_Balance and transaction AP Daeler_Dec 07_AP Movement Jan'06-Jul'08_S2G Template_GECT_GECT Package for YE2009" xfId="50321" xr:uid="{00000000-0005-0000-0000-0000270F0000}"/>
    <cellStyle name="_Balance and transaction AP Daeler_Dec 07_AP Movement Jan'06-Jul'08_S2G Template_GECT_GECT Package for YE2009 2" xfId="50322" xr:uid="{00000000-0005-0000-0000-0000280F0000}"/>
    <cellStyle name="_Balance and transaction AP Daeler_Dec 07_AP Movement Jan'06-Jul'08_S2G Template_GECT_GECT_Mth pack 200911_091209" xfId="50323" xr:uid="{00000000-0005-0000-0000-0000290F0000}"/>
    <cellStyle name="_Balance and transaction AP Daeler_Dec 07_AP Movement Jan'06-Jul'08_S2G Template_GECT_GECT_Mth pack 200911_091209 2" xfId="50324" xr:uid="{00000000-0005-0000-0000-00002A0F0000}"/>
    <cellStyle name="_Balance and transaction AP Daeler_Dec 07_AP Movement Jan'06-Jul'08_S2G Template_GECT_GECT_Mth pack 200911_091209 3" xfId="50325" xr:uid="{00000000-0005-0000-0000-00002B0F0000}"/>
    <cellStyle name="_Balance and transaction AP Daeler_Dec 07_AP Movement Jan'06-Jul'08_S2G Template_GECT_GECT_Mth pack 200911_091209 4" xfId="50326" xr:uid="{00000000-0005-0000-0000-00002C0F0000}"/>
    <cellStyle name="_Balance and transaction AP Daeler_Dec 07_AP Movement Jan'06-Jul'08_S2G Template_GECT_GECT_Mth pack 200911_091209 5" xfId="50327" xr:uid="{00000000-0005-0000-0000-00002D0F0000}"/>
    <cellStyle name="_Balance and transaction AP Daeler_Dec 07_AP Movement Jan'06-Jul'08_S2G Template_GECT_GECT_Mth pack 200911_091209_GECT Package for 2010JAN" xfId="50328" xr:uid="{00000000-0005-0000-0000-00002E0F0000}"/>
    <cellStyle name="_Balance and transaction AP Daeler_Dec 07_AP Movement Jan'06-Jul'08_S2G Template_GECT_GECT_Mth pack 200911_091209_GECT Package for 2010JAN 2" xfId="50329" xr:uid="{00000000-0005-0000-0000-00002F0F0000}"/>
    <cellStyle name="_Balance and transaction AP Daeler_Dec 07_AP Movement Jan'06-Jul'08_S2G Template_GECT_GECT_Mth pack 200911_091209_GECT Package for YE2009" xfId="50330" xr:uid="{00000000-0005-0000-0000-0000300F0000}"/>
    <cellStyle name="_Balance and transaction AP Daeler_Dec 07_AP Movement Jan'06-Jul'08_S2G Template_GECT_GECT_Mth pack 200911_091209_GECT Package for YE2009 2" xfId="50331" xr:uid="{00000000-0005-0000-0000-0000310F0000}"/>
    <cellStyle name="_Balance and transaction AP Daeler_Dec 07_AP Movement Jan'06-Jul'08_TSS_Mth pack 200911_091209" xfId="50332" xr:uid="{00000000-0005-0000-0000-0000320F0000}"/>
    <cellStyle name="_Balance and transaction AP Daeler_Dec 07_AP Movement Jan'06-Jul'08-y" xfId="50333" xr:uid="{00000000-0005-0000-0000-0000330F0000}"/>
    <cellStyle name="_Balance and transaction AP Daeler_Dec 07_AP Movement Jan'06-Jul'08-y 2" xfId="50334" xr:uid="{00000000-0005-0000-0000-0000340F0000}"/>
    <cellStyle name="_Balance and transaction AP Daeler_Dec 07_AP Movement Jan'06-Jul'08-y 3" xfId="50335" xr:uid="{00000000-0005-0000-0000-0000350F0000}"/>
    <cellStyle name="_Balance and transaction AP Daeler_Dec 07_AP Movement Jan'06-Jul'08-y 4" xfId="50336" xr:uid="{00000000-0005-0000-0000-0000360F0000}"/>
    <cellStyle name="_Balance and transaction AP Daeler_Dec 07_AP Movement Jan'06-Jul'08-y 5" xfId="50337" xr:uid="{00000000-0005-0000-0000-0000370F0000}"/>
    <cellStyle name="_Balance and transaction AP Daeler_Dec 07_AP Movement Jan'06-Jul'08-y_GCS_Package for 2010May" xfId="50338" xr:uid="{00000000-0005-0000-0000-0000380F0000}"/>
    <cellStyle name="_Balance and transaction AP Daeler_Dec 07_AP Movement Jan'06-Jul'08-y_GCS_Package for 2010May 2" xfId="50339" xr:uid="{00000000-0005-0000-0000-0000390F0000}"/>
    <cellStyle name="_Balance and transaction AP Daeler_Dec 07_AP Movement Jan'06-Jul'08-y_GCS_Package for 2010Nov" xfId="50340" xr:uid="{00000000-0005-0000-0000-00003A0F0000}"/>
    <cellStyle name="_Balance and transaction AP Daeler_Dec 07_AP Movement Jan'06-Jul'08-y_GCS_Package for 2010Oct" xfId="50341" xr:uid="{00000000-0005-0000-0000-00003B0F0000}"/>
    <cellStyle name="_Balance and transaction AP Daeler_Dec 07_AP Movement Jan'06-Jul'08-y_GCS_Package for 2011Feb" xfId="50342" xr:uid="{00000000-0005-0000-0000-00003C0F0000}"/>
    <cellStyle name="_Balance and transaction AP Daeler_Dec 07_AP Movement Jan'06-Jul'08-y_GCS_Package for 2011Jan" xfId="50343" xr:uid="{00000000-0005-0000-0000-00003D0F0000}"/>
    <cellStyle name="_Balance and transaction AP Daeler_Dec 07_AP Movement Jan'06-Jul'08-y_GCS_Package for YE2009_150110" xfId="50344" xr:uid="{00000000-0005-0000-0000-00003E0F0000}"/>
    <cellStyle name="_Balance and transaction AP Daeler_Dec 07_AP Movement Jan'06-Jul'08-y_GCS_Package for YE2009_150110 2" xfId="50345" xr:uid="{00000000-0005-0000-0000-00003F0F0000}"/>
    <cellStyle name="_Balance and transaction AP Daeler_Dec 07_AP Movement Jan'06-Jul'08-y_GECT Package for 2010JAN" xfId="50346" xr:uid="{00000000-0005-0000-0000-0000400F0000}"/>
    <cellStyle name="_Balance and transaction AP Daeler_Dec 07_AP Movement Jan'06-Jul'08-y_GECT Package for 2010JAN 2" xfId="50347" xr:uid="{00000000-0005-0000-0000-0000410F0000}"/>
    <cellStyle name="_Balance and transaction AP Daeler_Dec 07_AP Movement Jan'06-Jul'08-y_GECT Package for YE2009" xfId="50348" xr:uid="{00000000-0005-0000-0000-0000420F0000}"/>
    <cellStyle name="_Balance and transaction AP Daeler_Dec 07_AP Movement Jan'06-Jul'08-y_GECT Package for YE2009 2" xfId="50349" xr:uid="{00000000-0005-0000-0000-0000430F0000}"/>
    <cellStyle name="_Balance and transaction AP Daeler_Dec 07_AP Movement Jan'06-Jul'08-y_KCC_Mth pack 200911" xfId="50350" xr:uid="{00000000-0005-0000-0000-0000440F0000}"/>
    <cellStyle name="_Balance and transaction AP Daeler_Dec 07_AP Movement Jan'06-Jul'08-y_KCC_Mth pack 200911 2" xfId="50351" xr:uid="{00000000-0005-0000-0000-0000450F0000}"/>
    <cellStyle name="_Balance and transaction AP Daeler_Dec 07_AP Movement Jan'06-Jul'08-y_KCC_Mth pack 200911 3" xfId="50352" xr:uid="{00000000-0005-0000-0000-0000460F0000}"/>
    <cellStyle name="_Balance and transaction AP Daeler_Dec 07_AP Movement Jan'06-Jul'08-y_KCC_Mth pack 200911 4" xfId="50353" xr:uid="{00000000-0005-0000-0000-0000470F0000}"/>
    <cellStyle name="_Balance and transaction AP Daeler_Dec 07_AP Movement Jan'06-Jul'08-y_KCC_Mth pack 200911 5" xfId="50354" xr:uid="{00000000-0005-0000-0000-0000480F0000}"/>
    <cellStyle name="_Balance and transaction AP Daeler_Dec 07_AP Movement Jan'06-Jul'08-y_KCC_Mth pack 200911_GCS_Package for 2010May" xfId="50355" xr:uid="{00000000-0005-0000-0000-0000490F0000}"/>
    <cellStyle name="_Balance and transaction AP Daeler_Dec 07_AP Movement Jan'06-Jul'08-y_KCC_Mth pack 200911_GCS_Package for 2010May 2" xfId="50356" xr:uid="{00000000-0005-0000-0000-00004A0F0000}"/>
    <cellStyle name="_Balance and transaction AP Daeler_Dec 07_AP Movement Jan'06-Jul'08-y_KCC_Mth pack 200911_GCS_Package for 2010Nov" xfId="50357" xr:uid="{00000000-0005-0000-0000-00004B0F0000}"/>
    <cellStyle name="_Balance and transaction AP Daeler_Dec 07_AP Movement Jan'06-Jul'08-y_KCC_Mth pack 200911_GCS_Package for 2010Oct" xfId="50358" xr:uid="{00000000-0005-0000-0000-00004C0F0000}"/>
    <cellStyle name="_Balance and transaction AP Daeler_Dec 07_AP Movement Jan'06-Jul'08-y_KCC_Mth pack 200911_GCS_Package for 2011Feb" xfId="50359" xr:uid="{00000000-0005-0000-0000-00004D0F0000}"/>
    <cellStyle name="_Balance and transaction AP Daeler_Dec 07_AP Movement Jan'06-Jul'08-y_KCC_Mth pack 200911_GCS_Package for 2011Jan" xfId="50360" xr:uid="{00000000-0005-0000-0000-00004E0F0000}"/>
    <cellStyle name="_Balance and transaction AP Daeler_Dec 07_AP Movement Jan'06-Jul'08-y_KCC_Mth pack 200911_GCS_Package for YE2009_150110" xfId="50361" xr:uid="{00000000-0005-0000-0000-00004F0F0000}"/>
    <cellStyle name="_Balance and transaction AP Daeler_Dec 07_AP Movement Jan'06-Jul'08-y_KCC_Mth pack 200911_GCS_Package for YE2009_150110 2" xfId="50362" xr:uid="{00000000-0005-0000-0000-0000500F0000}"/>
    <cellStyle name="_Balance and transaction AP Daeler_Dec 07_AP Movement Jan'06-Jul'08-y_KCC_Mth pack 200911_GECT Package for 2010JAN" xfId="50363" xr:uid="{00000000-0005-0000-0000-0000510F0000}"/>
    <cellStyle name="_Balance and transaction AP Daeler_Dec 07_AP Movement Jan'06-Jul'08-y_KCC_Mth pack 200911_GECT Package for 2010JAN 2" xfId="50364" xr:uid="{00000000-0005-0000-0000-0000520F0000}"/>
    <cellStyle name="_Balance and transaction AP Daeler_Dec 07_AP Movement Jan'06-Jul'08-y_KCC_Mth pack 200911_GECT Package for YE2009" xfId="50365" xr:uid="{00000000-0005-0000-0000-0000530F0000}"/>
    <cellStyle name="_Balance and transaction AP Daeler_Dec 07_AP Movement Jan'06-Jul'08-y_KCC_Mth pack 200911_GECT Package for YE2009 2" xfId="50366" xr:uid="{00000000-0005-0000-0000-0000540F0000}"/>
    <cellStyle name="_Balance and transaction AP Daeler_Dec 07_AP Movement Jan'06-Jul'08-y_S2G Template_GECT" xfId="50367" xr:uid="{00000000-0005-0000-0000-0000550F0000}"/>
    <cellStyle name="_Balance and transaction AP Daeler_Dec 07_AP Movement Jan'06-Jul'08-y_S2G Template_GECT 2" xfId="50368" xr:uid="{00000000-0005-0000-0000-0000560F0000}"/>
    <cellStyle name="_Balance and transaction AP Daeler_Dec 07_AP Movement Jan'06-Jul'08-y_S2G Template_GECT 3" xfId="50369" xr:uid="{00000000-0005-0000-0000-0000570F0000}"/>
    <cellStyle name="_Balance and transaction AP Daeler_Dec 07_AP Movement Jan'06-Jul'08-y_S2G Template_GECT 4" xfId="50370" xr:uid="{00000000-0005-0000-0000-0000580F0000}"/>
    <cellStyle name="_Balance and transaction AP Daeler_Dec 07_AP Movement Jan'06-Jul'08-y_S2G Template_GECT 5" xfId="50371" xr:uid="{00000000-0005-0000-0000-0000590F0000}"/>
    <cellStyle name="_Balance and transaction AP Daeler_Dec 07_AP Movement Jan'06-Jul'08-y_S2G Template_GECT_GCS_Package for 2010May" xfId="50372" xr:uid="{00000000-0005-0000-0000-00005A0F0000}"/>
    <cellStyle name="_Balance and transaction AP Daeler_Dec 07_AP Movement Jan'06-Jul'08-y_S2G Template_GECT_GCS_Package for 2010May 2" xfId="50373" xr:uid="{00000000-0005-0000-0000-00005B0F0000}"/>
    <cellStyle name="_Balance and transaction AP Daeler_Dec 07_AP Movement Jan'06-Jul'08-y_S2G Template_GECT_GCS_Package for 2010Nov" xfId="50374" xr:uid="{00000000-0005-0000-0000-00005C0F0000}"/>
    <cellStyle name="_Balance and transaction AP Daeler_Dec 07_AP Movement Jan'06-Jul'08-y_S2G Template_GECT_GCS_Package for 2010Oct" xfId="50375" xr:uid="{00000000-0005-0000-0000-00005D0F0000}"/>
    <cellStyle name="_Balance and transaction AP Daeler_Dec 07_AP Movement Jan'06-Jul'08-y_S2G Template_GECT_GCS_Package for 2011Feb" xfId="50376" xr:uid="{00000000-0005-0000-0000-00005E0F0000}"/>
    <cellStyle name="_Balance and transaction AP Daeler_Dec 07_AP Movement Jan'06-Jul'08-y_S2G Template_GECT_GCS_Package for 2011Jan" xfId="50377" xr:uid="{00000000-0005-0000-0000-00005F0F0000}"/>
    <cellStyle name="_Balance and transaction AP Daeler_Dec 07_AP Movement Jan'06-Jul'08-y_S2G Template_GECT_GCS_Package for YE2009_150110" xfId="50378" xr:uid="{00000000-0005-0000-0000-0000600F0000}"/>
    <cellStyle name="_Balance and transaction AP Daeler_Dec 07_AP Movement Jan'06-Jul'08-y_S2G Template_GECT_GCS_Package for YE2009_150110 2" xfId="50379" xr:uid="{00000000-0005-0000-0000-0000610F0000}"/>
    <cellStyle name="_Balance and transaction AP Daeler_Dec 07_AP Movement Jan'06-Jul'08-y_S2G Template_GECT_GECT Package for 2010JAN" xfId="50380" xr:uid="{00000000-0005-0000-0000-0000620F0000}"/>
    <cellStyle name="_Balance and transaction AP Daeler_Dec 07_AP Movement Jan'06-Jul'08-y_S2G Template_GECT_GECT Package for 2010JAN 2" xfId="50381" xr:uid="{00000000-0005-0000-0000-0000630F0000}"/>
    <cellStyle name="_Balance and transaction AP Daeler_Dec 07_AP Movement Jan'06-Jul'08-y_S2G Template_GECT_GECT Package for YE2009" xfId="50382" xr:uid="{00000000-0005-0000-0000-0000640F0000}"/>
    <cellStyle name="_Balance and transaction AP Daeler_Dec 07_AP Movement Jan'06-Jul'08-y_S2G Template_GECT_GECT Package for YE2009 2" xfId="50383" xr:uid="{00000000-0005-0000-0000-0000650F0000}"/>
    <cellStyle name="_Balance and transaction AP Daeler_Dec 07_AP Movement Jan'06-Jul'08-y_S2G Template_GECT_GECT_Mth pack 200911_091209" xfId="50384" xr:uid="{00000000-0005-0000-0000-0000660F0000}"/>
    <cellStyle name="_Balance and transaction AP Daeler_Dec 07_AP Movement Jan'06-Jul'08-y_S2G Template_GECT_GECT_Mth pack 200911_091209 2" xfId="50385" xr:uid="{00000000-0005-0000-0000-0000670F0000}"/>
    <cellStyle name="_Balance and transaction AP Daeler_Dec 07_AP Movement Jan'06-Jul'08-y_S2G Template_GECT_GECT_Mth pack 200911_091209 3" xfId="50386" xr:uid="{00000000-0005-0000-0000-0000680F0000}"/>
    <cellStyle name="_Balance and transaction AP Daeler_Dec 07_AP Movement Jan'06-Jul'08-y_S2G Template_GECT_GECT_Mth pack 200911_091209 4" xfId="50387" xr:uid="{00000000-0005-0000-0000-0000690F0000}"/>
    <cellStyle name="_Balance and transaction AP Daeler_Dec 07_AP Movement Jan'06-Jul'08-y_S2G Template_GECT_GECT_Mth pack 200911_091209 5" xfId="50388" xr:uid="{00000000-0005-0000-0000-00006A0F0000}"/>
    <cellStyle name="_Balance and transaction AP Daeler_Dec 07_AP Movement Jan'06-Jul'08-y_S2G Template_GECT_GECT_Mth pack 200911_091209_GECT Package for 2010JAN" xfId="50389" xr:uid="{00000000-0005-0000-0000-00006B0F0000}"/>
    <cellStyle name="_Balance and transaction AP Daeler_Dec 07_AP Movement Jan'06-Jul'08-y_S2G Template_GECT_GECT_Mth pack 200911_091209_GECT Package for 2010JAN 2" xfId="50390" xr:uid="{00000000-0005-0000-0000-00006C0F0000}"/>
    <cellStyle name="_Balance and transaction AP Daeler_Dec 07_AP Movement Jan'06-Jul'08-y_S2G Template_GECT_GECT_Mth pack 200911_091209_GECT Package for YE2009" xfId="50391" xr:uid="{00000000-0005-0000-0000-00006D0F0000}"/>
    <cellStyle name="_Balance and transaction AP Daeler_Dec 07_AP Movement Jan'06-Jul'08-y_S2G Template_GECT_GECT_Mth pack 200911_091209_GECT Package for YE2009 2" xfId="50392" xr:uid="{00000000-0005-0000-0000-00006E0F0000}"/>
    <cellStyle name="_Balance and transaction AP Daeler_Dec 07_AP Movement Jan'06-Jul'08-y_TSS_Mth pack 200911_091209" xfId="50393" xr:uid="{00000000-0005-0000-0000-00006F0F0000}"/>
    <cellStyle name="_Balance and transaction AP Daeler_Dec 07_AP Movement Jan'06-Jun'08" xfId="50394" xr:uid="{00000000-0005-0000-0000-0000700F0000}"/>
    <cellStyle name="_Balance and transaction AP Daeler_Dec 07_AP Movement Jan'06-Jun'08 2" xfId="50395" xr:uid="{00000000-0005-0000-0000-0000710F0000}"/>
    <cellStyle name="_Balance and transaction AP Daeler_Dec 07_AP Movement Jan'06-Jun'08 3" xfId="50396" xr:uid="{00000000-0005-0000-0000-0000720F0000}"/>
    <cellStyle name="_Balance and transaction AP Daeler_Dec 07_AP Movement Jan'06-Jun'08 4" xfId="50397" xr:uid="{00000000-0005-0000-0000-0000730F0000}"/>
    <cellStyle name="_Balance and transaction AP Daeler_Dec 07_AP Movement Jan'06-Jun'08 5" xfId="50398" xr:uid="{00000000-0005-0000-0000-0000740F0000}"/>
    <cellStyle name="_Balance and transaction AP Daeler_Dec 07_AP Movement Jan'06-Jun'08_GCS_Package for 2010May" xfId="50399" xr:uid="{00000000-0005-0000-0000-0000750F0000}"/>
    <cellStyle name="_Balance and transaction AP Daeler_Dec 07_AP Movement Jan'06-Jun'08_GCS_Package for 2010May 2" xfId="50400" xr:uid="{00000000-0005-0000-0000-0000760F0000}"/>
    <cellStyle name="_Balance and transaction AP Daeler_Dec 07_AP Movement Jan'06-Jun'08_GCS_Package for 2010Nov" xfId="50401" xr:uid="{00000000-0005-0000-0000-0000770F0000}"/>
    <cellStyle name="_Balance and transaction AP Daeler_Dec 07_AP Movement Jan'06-Jun'08_GCS_Package for 2010Oct" xfId="50402" xr:uid="{00000000-0005-0000-0000-0000780F0000}"/>
    <cellStyle name="_Balance and transaction AP Daeler_Dec 07_AP Movement Jan'06-Jun'08_GCS_Package for 2011Feb" xfId="50403" xr:uid="{00000000-0005-0000-0000-0000790F0000}"/>
    <cellStyle name="_Balance and transaction AP Daeler_Dec 07_AP Movement Jan'06-Jun'08_GCS_Package for 2011Jan" xfId="50404" xr:uid="{00000000-0005-0000-0000-00007A0F0000}"/>
    <cellStyle name="_Balance and transaction AP Daeler_Dec 07_AP Movement Jan'06-Jun'08_GCS_Package for YE2009_150110" xfId="50405" xr:uid="{00000000-0005-0000-0000-00007B0F0000}"/>
    <cellStyle name="_Balance and transaction AP Daeler_Dec 07_AP Movement Jan'06-Jun'08_GCS_Package for YE2009_150110 2" xfId="50406" xr:uid="{00000000-0005-0000-0000-00007C0F0000}"/>
    <cellStyle name="_Balance and transaction AP Daeler_Dec 07_AP Movement Jan'06-Jun'08_GECT Package for 2010JAN" xfId="50407" xr:uid="{00000000-0005-0000-0000-00007D0F0000}"/>
    <cellStyle name="_Balance and transaction AP Daeler_Dec 07_AP Movement Jan'06-Jun'08_GECT Package for 2010JAN 2" xfId="50408" xr:uid="{00000000-0005-0000-0000-00007E0F0000}"/>
    <cellStyle name="_Balance and transaction AP Daeler_Dec 07_AP Movement Jan'06-Jun'08_GECT Package for YE2009" xfId="50409" xr:uid="{00000000-0005-0000-0000-00007F0F0000}"/>
    <cellStyle name="_Balance and transaction AP Daeler_Dec 07_AP Movement Jan'06-Jun'08_GECT Package for YE2009 2" xfId="50410" xr:uid="{00000000-0005-0000-0000-0000800F0000}"/>
    <cellStyle name="_Balance and transaction AP Daeler_Dec 07_AP Movement Jan'06-Jun'08_KCC_Mth pack 200911" xfId="50411" xr:uid="{00000000-0005-0000-0000-0000810F0000}"/>
    <cellStyle name="_Balance and transaction AP Daeler_Dec 07_AP Movement Jan'06-Jun'08_KCC_Mth pack 200911 2" xfId="50412" xr:uid="{00000000-0005-0000-0000-0000820F0000}"/>
    <cellStyle name="_Balance and transaction AP Daeler_Dec 07_AP Movement Jan'06-Jun'08_KCC_Mth pack 200911 3" xfId="50413" xr:uid="{00000000-0005-0000-0000-0000830F0000}"/>
    <cellStyle name="_Balance and transaction AP Daeler_Dec 07_AP Movement Jan'06-Jun'08_KCC_Mth pack 200911 4" xfId="50414" xr:uid="{00000000-0005-0000-0000-0000840F0000}"/>
    <cellStyle name="_Balance and transaction AP Daeler_Dec 07_AP Movement Jan'06-Jun'08_KCC_Mth pack 200911 5" xfId="50415" xr:uid="{00000000-0005-0000-0000-0000850F0000}"/>
    <cellStyle name="_Balance and transaction AP Daeler_Dec 07_AP Movement Jan'06-Jun'08_KCC_Mth pack 200911_GCS_Package for 2010May" xfId="50416" xr:uid="{00000000-0005-0000-0000-0000860F0000}"/>
    <cellStyle name="_Balance and transaction AP Daeler_Dec 07_AP Movement Jan'06-Jun'08_KCC_Mth pack 200911_GCS_Package for 2010May 2" xfId="50417" xr:uid="{00000000-0005-0000-0000-0000870F0000}"/>
    <cellStyle name="_Balance and transaction AP Daeler_Dec 07_AP Movement Jan'06-Jun'08_KCC_Mth pack 200911_GCS_Package for 2010Nov" xfId="50418" xr:uid="{00000000-0005-0000-0000-0000880F0000}"/>
    <cellStyle name="_Balance and transaction AP Daeler_Dec 07_AP Movement Jan'06-Jun'08_KCC_Mth pack 200911_GCS_Package for 2010Oct" xfId="50419" xr:uid="{00000000-0005-0000-0000-0000890F0000}"/>
    <cellStyle name="_Balance and transaction AP Daeler_Dec 07_AP Movement Jan'06-Jun'08_KCC_Mth pack 200911_GCS_Package for 2011Feb" xfId="50420" xr:uid="{00000000-0005-0000-0000-00008A0F0000}"/>
    <cellStyle name="_Balance and transaction AP Daeler_Dec 07_AP Movement Jan'06-Jun'08_KCC_Mth pack 200911_GCS_Package for 2011Jan" xfId="50421" xr:uid="{00000000-0005-0000-0000-00008B0F0000}"/>
    <cellStyle name="_Balance and transaction AP Daeler_Dec 07_AP Movement Jan'06-Jun'08_KCC_Mth pack 200911_GCS_Package for YE2009_150110" xfId="50422" xr:uid="{00000000-0005-0000-0000-00008C0F0000}"/>
    <cellStyle name="_Balance and transaction AP Daeler_Dec 07_AP Movement Jan'06-Jun'08_KCC_Mth pack 200911_GCS_Package for YE2009_150110 2" xfId="50423" xr:uid="{00000000-0005-0000-0000-00008D0F0000}"/>
    <cellStyle name="_Balance and transaction AP Daeler_Dec 07_AP Movement Jan'06-Jun'08_KCC_Mth pack 200911_GECT Package for 2010JAN" xfId="50424" xr:uid="{00000000-0005-0000-0000-00008E0F0000}"/>
    <cellStyle name="_Balance and transaction AP Daeler_Dec 07_AP Movement Jan'06-Jun'08_KCC_Mth pack 200911_GECT Package for 2010JAN 2" xfId="50425" xr:uid="{00000000-0005-0000-0000-00008F0F0000}"/>
    <cellStyle name="_Balance and transaction AP Daeler_Dec 07_AP Movement Jan'06-Jun'08_KCC_Mth pack 200911_GECT Package for YE2009" xfId="50426" xr:uid="{00000000-0005-0000-0000-0000900F0000}"/>
    <cellStyle name="_Balance and transaction AP Daeler_Dec 07_AP Movement Jan'06-Jun'08_KCC_Mth pack 200911_GECT Package for YE2009 2" xfId="50427" xr:uid="{00000000-0005-0000-0000-0000910F0000}"/>
    <cellStyle name="_Balance and transaction AP Daeler_Dec 07_AP Movement Jan'06-Jun'08_S2G Template_GECT" xfId="50428" xr:uid="{00000000-0005-0000-0000-0000920F0000}"/>
    <cellStyle name="_Balance and transaction AP Daeler_Dec 07_AP Movement Jan'06-Jun'08_S2G Template_GECT 2" xfId="50429" xr:uid="{00000000-0005-0000-0000-0000930F0000}"/>
    <cellStyle name="_Balance and transaction AP Daeler_Dec 07_AP Movement Jan'06-Jun'08_S2G Template_GECT 3" xfId="50430" xr:uid="{00000000-0005-0000-0000-0000940F0000}"/>
    <cellStyle name="_Balance and transaction AP Daeler_Dec 07_AP Movement Jan'06-Jun'08_S2G Template_GECT 4" xfId="50431" xr:uid="{00000000-0005-0000-0000-0000950F0000}"/>
    <cellStyle name="_Balance and transaction AP Daeler_Dec 07_AP Movement Jan'06-Jun'08_S2G Template_GECT 5" xfId="50432" xr:uid="{00000000-0005-0000-0000-0000960F0000}"/>
    <cellStyle name="_Balance and transaction AP Daeler_Dec 07_AP Movement Jan'06-Jun'08_S2G Template_GECT_GCS_Package for 2010May" xfId="50433" xr:uid="{00000000-0005-0000-0000-0000970F0000}"/>
    <cellStyle name="_Balance and transaction AP Daeler_Dec 07_AP Movement Jan'06-Jun'08_S2G Template_GECT_GCS_Package for 2010May 2" xfId="50434" xr:uid="{00000000-0005-0000-0000-0000980F0000}"/>
    <cellStyle name="_Balance and transaction AP Daeler_Dec 07_AP Movement Jan'06-Jun'08_S2G Template_GECT_GCS_Package for 2010Nov" xfId="50435" xr:uid="{00000000-0005-0000-0000-0000990F0000}"/>
    <cellStyle name="_Balance and transaction AP Daeler_Dec 07_AP Movement Jan'06-Jun'08_S2G Template_GECT_GCS_Package for 2010Oct" xfId="50436" xr:uid="{00000000-0005-0000-0000-00009A0F0000}"/>
    <cellStyle name="_Balance and transaction AP Daeler_Dec 07_AP Movement Jan'06-Jun'08_S2G Template_GECT_GCS_Package for 2011Feb" xfId="50437" xr:uid="{00000000-0005-0000-0000-00009B0F0000}"/>
    <cellStyle name="_Balance and transaction AP Daeler_Dec 07_AP Movement Jan'06-Jun'08_S2G Template_GECT_GCS_Package for 2011Jan" xfId="50438" xr:uid="{00000000-0005-0000-0000-00009C0F0000}"/>
    <cellStyle name="_Balance and transaction AP Daeler_Dec 07_AP Movement Jan'06-Jun'08_S2G Template_GECT_GCS_Package for YE2009_150110" xfId="50439" xr:uid="{00000000-0005-0000-0000-00009D0F0000}"/>
    <cellStyle name="_Balance and transaction AP Daeler_Dec 07_AP Movement Jan'06-Jun'08_S2G Template_GECT_GCS_Package for YE2009_150110 2" xfId="50440" xr:uid="{00000000-0005-0000-0000-00009E0F0000}"/>
    <cellStyle name="_Balance and transaction AP Daeler_Dec 07_AP Movement Jan'06-Jun'08_S2G Template_GECT_GECT Package for 2010JAN" xfId="50441" xr:uid="{00000000-0005-0000-0000-00009F0F0000}"/>
    <cellStyle name="_Balance and transaction AP Daeler_Dec 07_AP Movement Jan'06-Jun'08_S2G Template_GECT_GECT Package for 2010JAN 2" xfId="50442" xr:uid="{00000000-0005-0000-0000-0000A00F0000}"/>
    <cellStyle name="_Balance and transaction AP Daeler_Dec 07_AP Movement Jan'06-Jun'08_S2G Template_GECT_GECT Package for YE2009" xfId="50443" xr:uid="{00000000-0005-0000-0000-0000A10F0000}"/>
    <cellStyle name="_Balance and transaction AP Daeler_Dec 07_AP Movement Jan'06-Jun'08_S2G Template_GECT_GECT Package for YE2009 2" xfId="50444" xr:uid="{00000000-0005-0000-0000-0000A20F0000}"/>
    <cellStyle name="_Balance and transaction AP Daeler_Dec 07_AP Movement Jan'06-Jun'08_S2G Template_GECT_GECT_Mth pack 200911_091209" xfId="50445" xr:uid="{00000000-0005-0000-0000-0000A30F0000}"/>
    <cellStyle name="_Balance and transaction AP Daeler_Dec 07_AP Movement Jan'06-Jun'08_S2G Template_GECT_GECT_Mth pack 200911_091209 2" xfId="50446" xr:uid="{00000000-0005-0000-0000-0000A40F0000}"/>
    <cellStyle name="_Balance and transaction AP Daeler_Dec 07_AP Movement Jan'06-Jun'08_S2G Template_GECT_GECT_Mth pack 200911_091209 3" xfId="50447" xr:uid="{00000000-0005-0000-0000-0000A50F0000}"/>
    <cellStyle name="_Balance and transaction AP Daeler_Dec 07_AP Movement Jan'06-Jun'08_S2G Template_GECT_GECT_Mth pack 200911_091209 4" xfId="50448" xr:uid="{00000000-0005-0000-0000-0000A60F0000}"/>
    <cellStyle name="_Balance and transaction AP Daeler_Dec 07_AP Movement Jan'06-Jun'08_S2G Template_GECT_GECT_Mth pack 200911_091209 5" xfId="50449" xr:uid="{00000000-0005-0000-0000-0000A70F0000}"/>
    <cellStyle name="_Balance and transaction AP Daeler_Dec 07_AP Movement Jan'06-Jun'08_S2G Template_GECT_GECT_Mth pack 200911_091209_GECT Package for 2010JAN" xfId="50450" xr:uid="{00000000-0005-0000-0000-0000A80F0000}"/>
    <cellStyle name="_Balance and transaction AP Daeler_Dec 07_AP Movement Jan'06-Jun'08_S2G Template_GECT_GECT_Mth pack 200911_091209_GECT Package for 2010JAN 2" xfId="50451" xr:uid="{00000000-0005-0000-0000-0000A90F0000}"/>
    <cellStyle name="_Balance and transaction AP Daeler_Dec 07_AP Movement Jan'06-Jun'08_S2G Template_GECT_GECT_Mth pack 200911_091209_GECT Package for YE2009" xfId="50452" xr:uid="{00000000-0005-0000-0000-0000AA0F0000}"/>
    <cellStyle name="_Balance and transaction AP Daeler_Dec 07_AP Movement Jan'06-Jun'08_S2G Template_GECT_GECT_Mth pack 200911_091209_GECT Package for YE2009 2" xfId="50453" xr:uid="{00000000-0005-0000-0000-0000AB0F0000}"/>
    <cellStyle name="_Balance and transaction AP Daeler_Dec 07_AP Movement Jan'06-Jun'08_TSS_Mth pack 200911_091209" xfId="50454" xr:uid="{00000000-0005-0000-0000-0000AC0F0000}"/>
    <cellStyle name="_Balance and transaction AP Daeler_Dec 07_AP Movement Jan'06-May'08" xfId="50455" xr:uid="{00000000-0005-0000-0000-0000AD0F0000}"/>
    <cellStyle name="_Balance and transaction AP Daeler_Dec 07_AP Movement Jan'06-May'08 2" xfId="50456" xr:uid="{00000000-0005-0000-0000-0000AE0F0000}"/>
    <cellStyle name="_Balance and transaction AP Daeler_Dec 07_AP Movement Jan'06-May'08 3" xfId="50457" xr:uid="{00000000-0005-0000-0000-0000AF0F0000}"/>
    <cellStyle name="_Balance and transaction AP Daeler_Dec 07_AP Movement Jan'06-May'08 4" xfId="50458" xr:uid="{00000000-0005-0000-0000-0000B00F0000}"/>
    <cellStyle name="_Balance and transaction AP Daeler_Dec 07_AP Movement Jan'06-May'08 5" xfId="50459" xr:uid="{00000000-0005-0000-0000-0000B10F0000}"/>
    <cellStyle name="_Balance and transaction AP Daeler_Dec 07_AP Movement Jan'06-May'08_GCS_Package for 2010May" xfId="50460" xr:uid="{00000000-0005-0000-0000-0000B20F0000}"/>
    <cellStyle name="_Balance and transaction AP Daeler_Dec 07_AP Movement Jan'06-May'08_GCS_Package for 2010May 2" xfId="50461" xr:uid="{00000000-0005-0000-0000-0000B30F0000}"/>
    <cellStyle name="_Balance and transaction AP Daeler_Dec 07_AP Movement Jan'06-May'08_GCS_Package for 2010Nov" xfId="50462" xr:uid="{00000000-0005-0000-0000-0000B40F0000}"/>
    <cellStyle name="_Balance and transaction AP Daeler_Dec 07_AP Movement Jan'06-May'08_GCS_Package for 2010Oct" xfId="50463" xr:uid="{00000000-0005-0000-0000-0000B50F0000}"/>
    <cellStyle name="_Balance and transaction AP Daeler_Dec 07_AP Movement Jan'06-May'08_GCS_Package for 2011Feb" xfId="50464" xr:uid="{00000000-0005-0000-0000-0000B60F0000}"/>
    <cellStyle name="_Balance and transaction AP Daeler_Dec 07_AP Movement Jan'06-May'08_GCS_Package for 2011Jan" xfId="50465" xr:uid="{00000000-0005-0000-0000-0000B70F0000}"/>
    <cellStyle name="_Balance and transaction AP Daeler_Dec 07_AP Movement Jan'06-May'08_GCS_Package for YE2009_150110" xfId="50466" xr:uid="{00000000-0005-0000-0000-0000B80F0000}"/>
    <cellStyle name="_Balance and transaction AP Daeler_Dec 07_AP Movement Jan'06-May'08_GCS_Package for YE2009_150110 2" xfId="50467" xr:uid="{00000000-0005-0000-0000-0000B90F0000}"/>
    <cellStyle name="_Balance and transaction AP Daeler_Dec 07_AP Movement Jan'06-May'08_GECT Package for 2010JAN" xfId="50468" xr:uid="{00000000-0005-0000-0000-0000BA0F0000}"/>
    <cellStyle name="_Balance and transaction AP Daeler_Dec 07_AP Movement Jan'06-May'08_GECT Package for 2010JAN 2" xfId="50469" xr:uid="{00000000-0005-0000-0000-0000BB0F0000}"/>
    <cellStyle name="_Balance and transaction AP Daeler_Dec 07_AP Movement Jan'06-May'08_GECT Package for YE2009" xfId="50470" xr:uid="{00000000-0005-0000-0000-0000BC0F0000}"/>
    <cellStyle name="_Balance and transaction AP Daeler_Dec 07_AP Movement Jan'06-May'08_GECT Package for YE2009 2" xfId="50471" xr:uid="{00000000-0005-0000-0000-0000BD0F0000}"/>
    <cellStyle name="_Balance and transaction AP Daeler_Dec 07_AP Movement Jan'06-May'08_KCC_Mth pack 200911" xfId="50472" xr:uid="{00000000-0005-0000-0000-0000BE0F0000}"/>
    <cellStyle name="_Balance and transaction AP Daeler_Dec 07_AP Movement Jan'06-May'08_KCC_Mth pack 200911 2" xfId="50473" xr:uid="{00000000-0005-0000-0000-0000BF0F0000}"/>
    <cellStyle name="_Balance and transaction AP Daeler_Dec 07_AP Movement Jan'06-May'08_KCC_Mth pack 200911 3" xfId="50474" xr:uid="{00000000-0005-0000-0000-0000C00F0000}"/>
    <cellStyle name="_Balance and transaction AP Daeler_Dec 07_AP Movement Jan'06-May'08_KCC_Mth pack 200911 4" xfId="50475" xr:uid="{00000000-0005-0000-0000-0000C10F0000}"/>
    <cellStyle name="_Balance and transaction AP Daeler_Dec 07_AP Movement Jan'06-May'08_KCC_Mth pack 200911 5" xfId="50476" xr:uid="{00000000-0005-0000-0000-0000C20F0000}"/>
    <cellStyle name="_Balance and transaction AP Daeler_Dec 07_AP Movement Jan'06-May'08_KCC_Mth pack 200911_GCS_Package for 2010May" xfId="50477" xr:uid="{00000000-0005-0000-0000-0000C30F0000}"/>
    <cellStyle name="_Balance and transaction AP Daeler_Dec 07_AP Movement Jan'06-May'08_KCC_Mth pack 200911_GCS_Package for 2010May 2" xfId="50478" xr:uid="{00000000-0005-0000-0000-0000C40F0000}"/>
    <cellStyle name="_Balance and transaction AP Daeler_Dec 07_AP Movement Jan'06-May'08_KCC_Mth pack 200911_GCS_Package for 2010Nov" xfId="50479" xr:uid="{00000000-0005-0000-0000-0000C50F0000}"/>
    <cellStyle name="_Balance and transaction AP Daeler_Dec 07_AP Movement Jan'06-May'08_KCC_Mth pack 200911_GCS_Package for 2010Oct" xfId="50480" xr:uid="{00000000-0005-0000-0000-0000C60F0000}"/>
    <cellStyle name="_Balance and transaction AP Daeler_Dec 07_AP Movement Jan'06-May'08_KCC_Mth pack 200911_GCS_Package for 2011Feb" xfId="50481" xr:uid="{00000000-0005-0000-0000-0000C70F0000}"/>
    <cellStyle name="_Balance and transaction AP Daeler_Dec 07_AP Movement Jan'06-May'08_KCC_Mth pack 200911_GCS_Package for 2011Jan" xfId="50482" xr:uid="{00000000-0005-0000-0000-0000C80F0000}"/>
    <cellStyle name="_Balance and transaction AP Daeler_Dec 07_AP Movement Jan'06-May'08_KCC_Mth pack 200911_GCS_Package for YE2009_150110" xfId="50483" xr:uid="{00000000-0005-0000-0000-0000C90F0000}"/>
    <cellStyle name="_Balance and transaction AP Daeler_Dec 07_AP Movement Jan'06-May'08_KCC_Mth pack 200911_GCS_Package for YE2009_150110 2" xfId="50484" xr:uid="{00000000-0005-0000-0000-0000CA0F0000}"/>
    <cellStyle name="_Balance and transaction AP Daeler_Dec 07_AP Movement Jan'06-May'08_KCC_Mth pack 200911_GECT Package for 2010JAN" xfId="50485" xr:uid="{00000000-0005-0000-0000-0000CB0F0000}"/>
    <cellStyle name="_Balance and transaction AP Daeler_Dec 07_AP Movement Jan'06-May'08_KCC_Mth pack 200911_GECT Package for 2010JAN 2" xfId="50486" xr:uid="{00000000-0005-0000-0000-0000CC0F0000}"/>
    <cellStyle name="_Balance and transaction AP Daeler_Dec 07_AP Movement Jan'06-May'08_KCC_Mth pack 200911_GECT Package for YE2009" xfId="50487" xr:uid="{00000000-0005-0000-0000-0000CD0F0000}"/>
    <cellStyle name="_Balance and transaction AP Daeler_Dec 07_AP Movement Jan'06-May'08_KCC_Mth pack 200911_GECT Package for YE2009 2" xfId="50488" xr:uid="{00000000-0005-0000-0000-0000CE0F0000}"/>
    <cellStyle name="_Balance and transaction AP Daeler_Dec 07_AP Movement Jan'06-May'08_S2G Template_GECT" xfId="50489" xr:uid="{00000000-0005-0000-0000-0000CF0F0000}"/>
    <cellStyle name="_Balance and transaction AP Daeler_Dec 07_AP Movement Jan'06-May'08_S2G Template_GECT 2" xfId="50490" xr:uid="{00000000-0005-0000-0000-0000D00F0000}"/>
    <cellStyle name="_Balance and transaction AP Daeler_Dec 07_AP Movement Jan'06-May'08_S2G Template_GECT 3" xfId="50491" xr:uid="{00000000-0005-0000-0000-0000D10F0000}"/>
    <cellStyle name="_Balance and transaction AP Daeler_Dec 07_AP Movement Jan'06-May'08_S2G Template_GECT 4" xfId="50492" xr:uid="{00000000-0005-0000-0000-0000D20F0000}"/>
    <cellStyle name="_Balance and transaction AP Daeler_Dec 07_AP Movement Jan'06-May'08_S2G Template_GECT 5" xfId="50493" xr:uid="{00000000-0005-0000-0000-0000D30F0000}"/>
    <cellStyle name="_Balance and transaction AP Daeler_Dec 07_AP Movement Jan'06-May'08_S2G Template_GECT_GCS_Package for 2010May" xfId="50494" xr:uid="{00000000-0005-0000-0000-0000D40F0000}"/>
    <cellStyle name="_Balance and transaction AP Daeler_Dec 07_AP Movement Jan'06-May'08_S2G Template_GECT_GCS_Package for 2010May 2" xfId="50495" xr:uid="{00000000-0005-0000-0000-0000D50F0000}"/>
    <cellStyle name="_Balance and transaction AP Daeler_Dec 07_AP Movement Jan'06-May'08_S2G Template_GECT_GCS_Package for 2010Nov" xfId="50496" xr:uid="{00000000-0005-0000-0000-0000D60F0000}"/>
    <cellStyle name="_Balance and transaction AP Daeler_Dec 07_AP Movement Jan'06-May'08_S2G Template_GECT_GCS_Package for 2010Oct" xfId="50497" xr:uid="{00000000-0005-0000-0000-0000D70F0000}"/>
    <cellStyle name="_Balance and transaction AP Daeler_Dec 07_AP Movement Jan'06-May'08_S2G Template_GECT_GCS_Package for 2011Feb" xfId="50498" xr:uid="{00000000-0005-0000-0000-0000D80F0000}"/>
    <cellStyle name="_Balance and transaction AP Daeler_Dec 07_AP Movement Jan'06-May'08_S2G Template_GECT_GCS_Package for 2011Jan" xfId="50499" xr:uid="{00000000-0005-0000-0000-0000D90F0000}"/>
    <cellStyle name="_Balance and transaction AP Daeler_Dec 07_AP Movement Jan'06-May'08_S2G Template_GECT_GCS_Package for YE2009_150110" xfId="50500" xr:uid="{00000000-0005-0000-0000-0000DA0F0000}"/>
    <cellStyle name="_Balance and transaction AP Daeler_Dec 07_AP Movement Jan'06-May'08_S2G Template_GECT_GCS_Package for YE2009_150110 2" xfId="50501" xr:uid="{00000000-0005-0000-0000-0000DB0F0000}"/>
    <cellStyle name="_Balance and transaction AP Daeler_Dec 07_AP Movement Jan'06-May'08_S2G Template_GECT_GECT Package for 2010JAN" xfId="50502" xr:uid="{00000000-0005-0000-0000-0000DC0F0000}"/>
    <cellStyle name="_Balance and transaction AP Daeler_Dec 07_AP Movement Jan'06-May'08_S2G Template_GECT_GECT Package for 2010JAN 2" xfId="50503" xr:uid="{00000000-0005-0000-0000-0000DD0F0000}"/>
    <cellStyle name="_Balance and transaction AP Daeler_Dec 07_AP Movement Jan'06-May'08_S2G Template_GECT_GECT Package for YE2009" xfId="50504" xr:uid="{00000000-0005-0000-0000-0000DE0F0000}"/>
    <cellStyle name="_Balance and transaction AP Daeler_Dec 07_AP Movement Jan'06-May'08_S2G Template_GECT_GECT Package for YE2009 2" xfId="50505" xr:uid="{00000000-0005-0000-0000-0000DF0F0000}"/>
    <cellStyle name="_Balance and transaction AP Daeler_Dec 07_AP Movement Jan'06-May'08_S2G Template_GECT_GECT_Mth pack 200911_091209" xfId="50506" xr:uid="{00000000-0005-0000-0000-0000E00F0000}"/>
    <cellStyle name="_Balance and transaction AP Daeler_Dec 07_AP Movement Jan'06-May'08_S2G Template_GECT_GECT_Mth pack 200911_091209 2" xfId="50507" xr:uid="{00000000-0005-0000-0000-0000E10F0000}"/>
    <cellStyle name="_Balance and transaction AP Daeler_Dec 07_AP Movement Jan'06-May'08_S2G Template_GECT_GECT_Mth pack 200911_091209 3" xfId="50508" xr:uid="{00000000-0005-0000-0000-0000E20F0000}"/>
    <cellStyle name="_Balance and transaction AP Daeler_Dec 07_AP Movement Jan'06-May'08_S2G Template_GECT_GECT_Mth pack 200911_091209 4" xfId="50509" xr:uid="{00000000-0005-0000-0000-0000E30F0000}"/>
    <cellStyle name="_Balance and transaction AP Daeler_Dec 07_AP Movement Jan'06-May'08_S2G Template_GECT_GECT_Mth pack 200911_091209 5" xfId="50510" xr:uid="{00000000-0005-0000-0000-0000E40F0000}"/>
    <cellStyle name="_Balance and transaction AP Daeler_Dec 07_AP Movement Jan'06-May'08_S2G Template_GECT_GECT_Mth pack 200911_091209_GECT Package for 2010JAN" xfId="50511" xr:uid="{00000000-0005-0000-0000-0000E50F0000}"/>
    <cellStyle name="_Balance and transaction AP Daeler_Dec 07_AP Movement Jan'06-May'08_S2G Template_GECT_GECT_Mth pack 200911_091209_GECT Package for 2010JAN 2" xfId="50512" xr:uid="{00000000-0005-0000-0000-0000E60F0000}"/>
    <cellStyle name="_Balance and transaction AP Daeler_Dec 07_AP Movement Jan'06-May'08_S2G Template_GECT_GECT_Mth pack 200911_091209_GECT Package for YE2009" xfId="50513" xr:uid="{00000000-0005-0000-0000-0000E70F0000}"/>
    <cellStyle name="_Balance and transaction AP Daeler_Dec 07_AP Movement Jan'06-May'08_S2G Template_GECT_GECT_Mth pack 200911_091209_GECT Package for YE2009 2" xfId="50514" xr:uid="{00000000-0005-0000-0000-0000E80F0000}"/>
    <cellStyle name="_Balance and transaction AP Daeler_Dec 07_AP Movement Jan'06-May'08_TSS_Mth pack 200911_091209" xfId="50515" xr:uid="{00000000-0005-0000-0000-0000E90F0000}"/>
    <cellStyle name="_Balance and transaction AP Daeler_Dec 07_AP Movement Jan'06-Nov'08" xfId="50516" xr:uid="{00000000-0005-0000-0000-0000EA0F0000}"/>
    <cellStyle name="_Balance and transaction AP Daeler_Dec 07_AP Movement Jan'06-Nov'08 2" xfId="50517" xr:uid="{00000000-0005-0000-0000-0000EB0F0000}"/>
    <cellStyle name="_Balance and transaction AP Daeler_Dec 07_AP Movement Jan'06-Nov'08 3" xfId="50518" xr:uid="{00000000-0005-0000-0000-0000EC0F0000}"/>
    <cellStyle name="_Balance and transaction AP Daeler_Dec 07_AP Movement Jan'06-Nov'08 4" xfId="50519" xr:uid="{00000000-0005-0000-0000-0000ED0F0000}"/>
    <cellStyle name="_Balance and transaction AP Daeler_Dec 07_AP Movement Jan'06-Nov'08 5" xfId="50520" xr:uid="{00000000-0005-0000-0000-0000EE0F0000}"/>
    <cellStyle name="_Balance and transaction AP Daeler_Dec 07_AP Movement Jan'06-Nov'08_GCS_Package for 2010May" xfId="50521" xr:uid="{00000000-0005-0000-0000-0000EF0F0000}"/>
    <cellStyle name="_Balance and transaction AP Daeler_Dec 07_AP Movement Jan'06-Nov'08_GCS_Package for 2010May 2" xfId="50522" xr:uid="{00000000-0005-0000-0000-0000F00F0000}"/>
    <cellStyle name="_Balance and transaction AP Daeler_Dec 07_AP Movement Jan'06-Nov'08_GCS_Package for 2010Nov" xfId="50523" xr:uid="{00000000-0005-0000-0000-0000F10F0000}"/>
    <cellStyle name="_Balance and transaction AP Daeler_Dec 07_AP Movement Jan'06-Nov'08_GCS_Package for 2010Oct" xfId="50524" xr:uid="{00000000-0005-0000-0000-0000F20F0000}"/>
    <cellStyle name="_Balance and transaction AP Daeler_Dec 07_AP Movement Jan'06-Nov'08_GCS_Package for 2011Feb" xfId="50525" xr:uid="{00000000-0005-0000-0000-0000F30F0000}"/>
    <cellStyle name="_Balance and transaction AP Daeler_Dec 07_AP Movement Jan'06-Nov'08_GCS_Package for 2011Jan" xfId="50526" xr:uid="{00000000-0005-0000-0000-0000F40F0000}"/>
    <cellStyle name="_Balance and transaction AP Daeler_Dec 07_AP Movement Jan'06-Nov'08_GCS_Package for YE2009_150110" xfId="50527" xr:uid="{00000000-0005-0000-0000-0000F50F0000}"/>
    <cellStyle name="_Balance and transaction AP Daeler_Dec 07_AP Movement Jan'06-Nov'08_GCS_Package for YE2009_150110 2" xfId="50528" xr:uid="{00000000-0005-0000-0000-0000F60F0000}"/>
    <cellStyle name="_Balance and transaction AP Daeler_Dec 07_AP Movement Jan'06-Nov'08_GECT Package for 2010JAN" xfId="50529" xr:uid="{00000000-0005-0000-0000-0000F70F0000}"/>
    <cellStyle name="_Balance and transaction AP Daeler_Dec 07_AP Movement Jan'06-Nov'08_GECT Package for 2010JAN 2" xfId="50530" xr:uid="{00000000-0005-0000-0000-0000F80F0000}"/>
    <cellStyle name="_Balance and transaction AP Daeler_Dec 07_AP Movement Jan'06-Nov'08_GECT Package for YE2009" xfId="50531" xr:uid="{00000000-0005-0000-0000-0000F90F0000}"/>
    <cellStyle name="_Balance and transaction AP Daeler_Dec 07_AP Movement Jan'06-Nov'08_GECT Package for YE2009 2" xfId="50532" xr:uid="{00000000-0005-0000-0000-0000FA0F0000}"/>
    <cellStyle name="_Balance and transaction AP Daeler_Dec 07_AP Movement Jan'06-Nov'08_KCC_Mth pack 200911" xfId="50533" xr:uid="{00000000-0005-0000-0000-0000FB0F0000}"/>
    <cellStyle name="_Balance and transaction AP Daeler_Dec 07_AP Movement Jan'06-Nov'08_KCC_Mth pack 200911 2" xfId="50534" xr:uid="{00000000-0005-0000-0000-0000FC0F0000}"/>
    <cellStyle name="_Balance and transaction AP Daeler_Dec 07_AP Movement Jan'06-Nov'08_KCC_Mth pack 200911 3" xfId="50535" xr:uid="{00000000-0005-0000-0000-0000FD0F0000}"/>
    <cellStyle name="_Balance and transaction AP Daeler_Dec 07_AP Movement Jan'06-Nov'08_KCC_Mth pack 200911 4" xfId="50536" xr:uid="{00000000-0005-0000-0000-0000FE0F0000}"/>
    <cellStyle name="_Balance and transaction AP Daeler_Dec 07_AP Movement Jan'06-Nov'08_KCC_Mth pack 200911 5" xfId="50537" xr:uid="{00000000-0005-0000-0000-0000FF0F0000}"/>
    <cellStyle name="_Balance and transaction AP Daeler_Dec 07_AP Movement Jan'06-Nov'08_KCC_Mth pack 200911_GCS_Package for 2010May" xfId="50538" xr:uid="{00000000-0005-0000-0000-000000100000}"/>
    <cellStyle name="_Balance and transaction AP Daeler_Dec 07_AP Movement Jan'06-Nov'08_KCC_Mth pack 200911_GCS_Package for 2010May 2" xfId="50539" xr:uid="{00000000-0005-0000-0000-000001100000}"/>
    <cellStyle name="_Balance and transaction AP Daeler_Dec 07_AP Movement Jan'06-Nov'08_KCC_Mth pack 200911_GCS_Package for 2010Nov" xfId="50540" xr:uid="{00000000-0005-0000-0000-000002100000}"/>
    <cellStyle name="_Balance and transaction AP Daeler_Dec 07_AP Movement Jan'06-Nov'08_KCC_Mth pack 200911_GCS_Package for 2010Oct" xfId="50541" xr:uid="{00000000-0005-0000-0000-000003100000}"/>
    <cellStyle name="_Balance and transaction AP Daeler_Dec 07_AP Movement Jan'06-Nov'08_KCC_Mth pack 200911_GCS_Package for 2011Feb" xfId="50542" xr:uid="{00000000-0005-0000-0000-000004100000}"/>
    <cellStyle name="_Balance and transaction AP Daeler_Dec 07_AP Movement Jan'06-Nov'08_KCC_Mth pack 200911_GCS_Package for 2011Jan" xfId="50543" xr:uid="{00000000-0005-0000-0000-000005100000}"/>
    <cellStyle name="_Balance and transaction AP Daeler_Dec 07_AP Movement Jan'06-Nov'08_KCC_Mth pack 200911_GCS_Package for YE2009_150110" xfId="50544" xr:uid="{00000000-0005-0000-0000-000006100000}"/>
    <cellStyle name="_Balance and transaction AP Daeler_Dec 07_AP Movement Jan'06-Nov'08_KCC_Mth pack 200911_GCS_Package for YE2009_150110 2" xfId="50545" xr:uid="{00000000-0005-0000-0000-000007100000}"/>
    <cellStyle name="_Balance and transaction AP Daeler_Dec 07_AP Movement Jan'06-Nov'08_KCC_Mth pack 200911_GECT Package for 2010JAN" xfId="50546" xr:uid="{00000000-0005-0000-0000-000008100000}"/>
    <cellStyle name="_Balance and transaction AP Daeler_Dec 07_AP Movement Jan'06-Nov'08_KCC_Mth pack 200911_GECT Package for 2010JAN 2" xfId="50547" xr:uid="{00000000-0005-0000-0000-000009100000}"/>
    <cellStyle name="_Balance and transaction AP Daeler_Dec 07_AP Movement Jan'06-Nov'08_KCC_Mth pack 200911_GECT Package for YE2009" xfId="50548" xr:uid="{00000000-0005-0000-0000-00000A100000}"/>
    <cellStyle name="_Balance and transaction AP Daeler_Dec 07_AP Movement Jan'06-Nov'08_KCC_Mth pack 200911_GECT Package for YE2009 2" xfId="50549" xr:uid="{00000000-0005-0000-0000-00000B100000}"/>
    <cellStyle name="_Balance and transaction AP Daeler_Dec 07_AP Movement Jan'06-Nov'08_S2G Template_GECT" xfId="50550" xr:uid="{00000000-0005-0000-0000-00000C100000}"/>
    <cellStyle name="_Balance and transaction AP Daeler_Dec 07_AP Movement Jan'06-Nov'08_S2G Template_GECT 2" xfId="50551" xr:uid="{00000000-0005-0000-0000-00000D100000}"/>
    <cellStyle name="_Balance and transaction AP Daeler_Dec 07_AP Movement Jan'06-Nov'08_S2G Template_GECT 3" xfId="50552" xr:uid="{00000000-0005-0000-0000-00000E100000}"/>
    <cellStyle name="_Balance and transaction AP Daeler_Dec 07_AP Movement Jan'06-Nov'08_S2G Template_GECT 4" xfId="50553" xr:uid="{00000000-0005-0000-0000-00000F100000}"/>
    <cellStyle name="_Balance and transaction AP Daeler_Dec 07_AP Movement Jan'06-Nov'08_S2G Template_GECT 5" xfId="50554" xr:uid="{00000000-0005-0000-0000-000010100000}"/>
    <cellStyle name="_Balance and transaction AP Daeler_Dec 07_AP Movement Jan'06-Nov'08_S2G Template_GECT_GCS_Package for 2010May" xfId="50555" xr:uid="{00000000-0005-0000-0000-000011100000}"/>
    <cellStyle name="_Balance and transaction AP Daeler_Dec 07_AP Movement Jan'06-Nov'08_S2G Template_GECT_GCS_Package for 2010May 2" xfId="50556" xr:uid="{00000000-0005-0000-0000-000012100000}"/>
    <cellStyle name="_Balance and transaction AP Daeler_Dec 07_AP Movement Jan'06-Nov'08_S2G Template_GECT_GCS_Package for 2010Nov" xfId="50557" xr:uid="{00000000-0005-0000-0000-000013100000}"/>
    <cellStyle name="_Balance and transaction AP Daeler_Dec 07_AP Movement Jan'06-Nov'08_S2G Template_GECT_GCS_Package for 2010Oct" xfId="50558" xr:uid="{00000000-0005-0000-0000-000014100000}"/>
    <cellStyle name="_Balance and transaction AP Daeler_Dec 07_AP Movement Jan'06-Nov'08_S2G Template_GECT_GCS_Package for 2011Feb" xfId="50559" xr:uid="{00000000-0005-0000-0000-000015100000}"/>
    <cellStyle name="_Balance and transaction AP Daeler_Dec 07_AP Movement Jan'06-Nov'08_S2G Template_GECT_GCS_Package for 2011Jan" xfId="50560" xr:uid="{00000000-0005-0000-0000-000016100000}"/>
    <cellStyle name="_Balance and transaction AP Daeler_Dec 07_AP Movement Jan'06-Nov'08_S2G Template_GECT_GCS_Package for YE2009_150110" xfId="50561" xr:uid="{00000000-0005-0000-0000-000017100000}"/>
    <cellStyle name="_Balance and transaction AP Daeler_Dec 07_AP Movement Jan'06-Nov'08_S2G Template_GECT_GCS_Package for YE2009_150110 2" xfId="50562" xr:uid="{00000000-0005-0000-0000-000018100000}"/>
    <cellStyle name="_Balance and transaction AP Daeler_Dec 07_AP Movement Jan'06-Nov'08_S2G Template_GECT_GECT Package for 2010JAN" xfId="50563" xr:uid="{00000000-0005-0000-0000-000019100000}"/>
    <cellStyle name="_Balance and transaction AP Daeler_Dec 07_AP Movement Jan'06-Nov'08_S2G Template_GECT_GECT Package for 2010JAN 2" xfId="50564" xr:uid="{00000000-0005-0000-0000-00001A100000}"/>
    <cellStyle name="_Balance and transaction AP Daeler_Dec 07_AP Movement Jan'06-Nov'08_S2G Template_GECT_GECT Package for YE2009" xfId="50565" xr:uid="{00000000-0005-0000-0000-00001B100000}"/>
    <cellStyle name="_Balance and transaction AP Daeler_Dec 07_AP Movement Jan'06-Nov'08_S2G Template_GECT_GECT Package for YE2009 2" xfId="50566" xr:uid="{00000000-0005-0000-0000-00001C100000}"/>
    <cellStyle name="_Balance and transaction AP Daeler_Dec 07_AP Movement Jan'06-Nov'08_S2G Template_GECT_GECT_Mth pack 200911_091209" xfId="50567" xr:uid="{00000000-0005-0000-0000-00001D100000}"/>
    <cellStyle name="_Balance and transaction AP Daeler_Dec 07_AP Movement Jan'06-Nov'08_S2G Template_GECT_GECT_Mth pack 200911_091209 2" xfId="50568" xr:uid="{00000000-0005-0000-0000-00001E100000}"/>
    <cellStyle name="_Balance and transaction AP Daeler_Dec 07_AP Movement Jan'06-Nov'08_S2G Template_GECT_GECT_Mth pack 200911_091209 3" xfId="50569" xr:uid="{00000000-0005-0000-0000-00001F100000}"/>
    <cellStyle name="_Balance and transaction AP Daeler_Dec 07_AP Movement Jan'06-Nov'08_S2G Template_GECT_GECT_Mth pack 200911_091209 4" xfId="50570" xr:uid="{00000000-0005-0000-0000-000020100000}"/>
    <cellStyle name="_Balance and transaction AP Daeler_Dec 07_AP Movement Jan'06-Nov'08_S2G Template_GECT_GECT_Mth pack 200911_091209 5" xfId="50571" xr:uid="{00000000-0005-0000-0000-000021100000}"/>
    <cellStyle name="_Balance and transaction AP Daeler_Dec 07_AP Movement Jan'06-Nov'08_S2G Template_GECT_GECT_Mth pack 200911_091209_GECT Package for 2010JAN" xfId="50572" xr:uid="{00000000-0005-0000-0000-000022100000}"/>
    <cellStyle name="_Balance and transaction AP Daeler_Dec 07_AP Movement Jan'06-Nov'08_S2G Template_GECT_GECT_Mth pack 200911_091209_GECT Package for 2010JAN 2" xfId="50573" xr:uid="{00000000-0005-0000-0000-000023100000}"/>
    <cellStyle name="_Balance and transaction AP Daeler_Dec 07_AP Movement Jan'06-Nov'08_S2G Template_GECT_GECT_Mth pack 200911_091209_GECT Package for YE2009" xfId="50574" xr:uid="{00000000-0005-0000-0000-000024100000}"/>
    <cellStyle name="_Balance and transaction AP Daeler_Dec 07_AP Movement Jan'06-Nov'08_S2G Template_GECT_GECT_Mth pack 200911_091209_GECT Package for YE2009 2" xfId="50575" xr:uid="{00000000-0005-0000-0000-000025100000}"/>
    <cellStyle name="_Balance and transaction AP Daeler_Dec 07_AP Movement Jan'06-Nov'08_TSS_Mth pack 200911_091209" xfId="50576" xr:uid="{00000000-0005-0000-0000-000026100000}"/>
    <cellStyle name="_Balance and transaction AP Daeler_Dec 07_AP Movement Jan'06-Oct'08" xfId="50577" xr:uid="{00000000-0005-0000-0000-000027100000}"/>
    <cellStyle name="_Balance and transaction AP Daeler_Dec 07_AP Movement Jan'06-Oct'08 2" xfId="50578" xr:uid="{00000000-0005-0000-0000-000028100000}"/>
    <cellStyle name="_Balance and transaction AP Daeler_Dec 07_AP Movement Jan'06-Oct'08 3" xfId="50579" xr:uid="{00000000-0005-0000-0000-000029100000}"/>
    <cellStyle name="_Balance and transaction AP Daeler_Dec 07_AP Movement Jan'06-Oct'08 4" xfId="50580" xr:uid="{00000000-0005-0000-0000-00002A100000}"/>
    <cellStyle name="_Balance and transaction AP Daeler_Dec 07_AP Movement Jan'06-Oct'08 5" xfId="50581" xr:uid="{00000000-0005-0000-0000-00002B100000}"/>
    <cellStyle name="_Balance and transaction AP Daeler_Dec 07_AP Movement Jan'06-Oct'08_GCS_Package for 2010May" xfId="50582" xr:uid="{00000000-0005-0000-0000-00002C100000}"/>
    <cellStyle name="_Balance and transaction AP Daeler_Dec 07_AP Movement Jan'06-Oct'08_GCS_Package for 2010May 2" xfId="50583" xr:uid="{00000000-0005-0000-0000-00002D100000}"/>
    <cellStyle name="_Balance and transaction AP Daeler_Dec 07_AP Movement Jan'06-Oct'08_GCS_Package for 2010Nov" xfId="50584" xr:uid="{00000000-0005-0000-0000-00002E100000}"/>
    <cellStyle name="_Balance and transaction AP Daeler_Dec 07_AP Movement Jan'06-Oct'08_GCS_Package for 2010Oct" xfId="50585" xr:uid="{00000000-0005-0000-0000-00002F100000}"/>
    <cellStyle name="_Balance and transaction AP Daeler_Dec 07_AP Movement Jan'06-Oct'08_GCS_Package for 2011Feb" xfId="50586" xr:uid="{00000000-0005-0000-0000-000030100000}"/>
    <cellStyle name="_Balance and transaction AP Daeler_Dec 07_AP Movement Jan'06-Oct'08_GCS_Package for 2011Jan" xfId="50587" xr:uid="{00000000-0005-0000-0000-000031100000}"/>
    <cellStyle name="_Balance and transaction AP Daeler_Dec 07_AP Movement Jan'06-Oct'08_GCS_Package for YE2009_150110" xfId="50588" xr:uid="{00000000-0005-0000-0000-000032100000}"/>
    <cellStyle name="_Balance and transaction AP Daeler_Dec 07_AP Movement Jan'06-Oct'08_GCS_Package for YE2009_150110 2" xfId="50589" xr:uid="{00000000-0005-0000-0000-000033100000}"/>
    <cellStyle name="_Balance and transaction AP Daeler_Dec 07_AP Movement Jan'06-Oct'08_GECT Package for 2010JAN" xfId="50590" xr:uid="{00000000-0005-0000-0000-000034100000}"/>
    <cellStyle name="_Balance and transaction AP Daeler_Dec 07_AP Movement Jan'06-Oct'08_GECT Package for 2010JAN 2" xfId="50591" xr:uid="{00000000-0005-0000-0000-000035100000}"/>
    <cellStyle name="_Balance and transaction AP Daeler_Dec 07_AP Movement Jan'06-Oct'08_GECT Package for YE2009" xfId="50592" xr:uid="{00000000-0005-0000-0000-000036100000}"/>
    <cellStyle name="_Balance and transaction AP Daeler_Dec 07_AP Movement Jan'06-Oct'08_GECT Package for YE2009 2" xfId="50593" xr:uid="{00000000-0005-0000-0000-000037100000}"/>
    <cellStyle name="_Balance and transaction AP Daeler_Dec 07_AP Movement Jan'06-Oct'08_KCC_Mth pack 200911" xfId="50594" xr:uid="{00000000-0005-0000-0000-000038100000}"/>
    <cellStyle name="_Balance and transaction AP Daeler_Dec 07_AP Movement Jan'06-Oct'08_KCC_Mth pack 200911 2" xfId="50595" xr:uid="{00000000-0005-0000-0000-000039100000}"/>
    <cellStyle name="_Balance and transaction AP Daeler_Dec 07_AP Movement Jan'06-Oct'08_KCC_Mth pack 200911 3" xfId="50596" xr:uid="{00000000-0005-0000-0000-00003A100000}"/>
    <cellStyle name="_Balance and transaction AP Daeler_Dec 07_AP Movement Jan'06-Oct'08_KCC_Mth pack 200911 4" xfId="50597" xr:uid="{00000000-0005-0000-0000-00003B100000}"/>
    <cellStyle name="_Balance and transaction AP Daeler_Dec 07_AP Movement Jan'06-Oct'08_KCC_Mth pack 200911 5" xfId="50598" xr:uid="{00000000-0005-0000-0000-00003C100000}"/>
    <cellStyle name="_Balance and transaction AP Daeler_Dec 07_AP Movement Jan'06-Oct'08_KCC_Mth pack 200911_GCS_Package for 2010May" xfId="50599" xr:uid="{00000000-0005-0000-0000-00003D100000}"/>
    <cellStyle name="_Balance and transaction AP Daeler_Dec 07_AP Movement Jan'06-Oct'08_KCC_Mth pack 200911_GCS_Package for 2010May 2" xfId="50600" xr:uid="{00000000-0005-0000-0000-00003E100000}"/>
    <cellStyle name="_Balance and transaction AP Daeler_Dec 07_AP Movement Jan'06-Oct'08_KCC_Mth pack 200911_GCS_Package for 2010Nov" xfId="50601" xr:uid="{00000000-0005-0000-0000-00003F100000}"/>
    <cellStyle name="_Balance and transaction AP Daeler_Dec 07_AP Movement Jan'06-Oct'08_KCC_Mth pack 200911_GCS_Package for 2010Oct" xfId="50602" xr:uid="{00000000-0005-0000-0000-000040100000}"/>
    <cellStyle name="_Balance and transaction AP Daeler_Dec 07_AP Movement Jan'06-Oct'08_KCC_Mth pack 200911_GCS_Package for 2011Feb" xfId="50603" xr:uid="{00000000-0005-0000-0000-000041100000}"/>
    <cellStyle name="_Balance and transaction AP Daeler_Dec 07_AP Movement Jan'06-Oct'08_KCC_Mth pack 200911_GCS_Package for 2011Jan" xfId="50604" xr:uid="{00000000-0005-0000-0000-000042100000}"/>
    <cellStyle name="_Balance and transaction AP Daeler_Dec 07_AP Movement Jan'06-Oct'08_KCC_Mth pack 200911_GCS_Package for YE2009_150110" xfId="50605" xr:uid="{00000000-0005-0000-0000-000043100000}"/>
    <cellStyle name="_Balance and transaction AP Daeler_Dec 07_AP Movement Jan'06-Oct'08_KCC_Mth pack 200911_GCS_Package for YE2009_150110 2" xfId="50606" xr:uid="{00000000-0005-0000-0000-000044100000}"/>
    <cellStyle name="_Balance and transaction AP Daeler_Dec 07_AP Movement Jan'06-Oct'08_KCC_Mth pack 200911_GECT Package for 2010JAN" xfId="50607" xr:uid="{00000000-0005-0000-0000-000045100000}"/>
    <cellStyle name="_Balance and transaction AP Daeler_Dec 07_AP Movement Jan'06-Oct'08_KCC_Mth pack 200911_GECT Package for 2010JAN 2" xfId="50608" xr:uid="{00000000-0005-0000-0000-000046100000}"/>
    <cellStyle name="_Balance and transaction AP Daeler_Dec 07_AP Movement Jan'06-Oct'08_KCC_Mth pack 200911_GECT Package for YE2009" xfId="50609" xr:uid="{00000000-0005-0000-0000-000047100000}"/>
    <cellStyle name="_Balance and transaction AP Daeler_Dec 07_AP Movement Jan'06-Oct'08_KCC_Mth pack 200911_GECT Package for YE2009 2" xfId="50610" xr:uid="{00000000-0005-0000-0000-000048100000}"/>
    <cellStyle name="_Balance and transaction AP Daeler_Dec 07_AP Movement Jan'06-Oct'08_S2G Template_GECT" xfId="50611" xr:uid="{00000000-0005-0000-0000-000049100000}"/>
    <cellStyle name="_Balance and transaction AP Daeler_Dec 07_AP Movement Jan'06-Oct'08_S2G Template_GECT 2" xfId="50612" xr:uid="{00000000-0005-0000-0000-00004A100000}"/>
    <cellStyle name="_Balance and transaction AP Daeler_Dec 07_AP Movement Jan'06-Oct'08_S2G Template_GECT 3" xfId="50613" xr:uid="{00000000-0005-0000-0000-00004B100000}"/>
    <cellStyle name="_Balance and transaction AP Daeler_Dec 07_AP Movement Jan'06-Oct'08_S2G Template_GECT 4" xfId="50614" xr:uid="{00000000-0005-0000-0000-00004C100000}"/>
    <cellStyle name="_Balance and transaction AP Daeler_Dec 07_AP Movement Jan'06-Oct'08_S2G Template_GECT 5" xfId="50615" xr:uid="{00000000-0005-0000-0000-00004D100000}"/>
    <cellStyle name="_Balance and transaction AP Daeler_Dec 07_AP Movement Jan'06-Oct'08_S2G Template_GECT_GCS_Package for 2010May" xfId="50616" xr:uid="{00000000-0005-0000-0000-00004E100000}"/>
    <cellStyle name="_Balance and transaction AP Daeler_Dec 07_AP Movement Jan'06-Oct'08_S2G Template_GECT_GCS_Package for 2010May 2" xfId="50617" xr:uid="{00000000-0005-0000-0000-00004F100000}"/>
    <cellStyle name="_Balance and transaction AP Daeler_Dec 07_AP Movement Jan'06-Oct'08_S2G Template_GECT_GCS_Package for 2010Nov" xfId="50618" xr:uid="{00000000-0005-0000-0000-000050100000}"/>
    <cellStyle name="_Balance and transaction AP Daeler_Dec 07_AP Movement Jan'06-Oct'08_S2G Template_GECT_GCS_Package for 2010Oct" xfId="50619" xr:uid="{00000000-0005-0000-0000-000051100000}"/>
    <cellStyle name="_Balance and transaction AP Daeler_Dec 07_AP Movement Jan'06-Oct'08_S2G Template_GECT_GCS_Package for 2011Feb" xfId="50620" xr:uid="{00000000-0005-0000-0000-000052100000}"/>
    <cellStyle name="_Balance and transaction AP Daeler_Dec 07_AP Movement Jan'06-Oct'08_S2G Template_GECT_GCS_Package for 2011Jan" xfId="50621" xr:uid="{00000000-0005-0000-0000-000053100000}"/>
    <cellStyle name="_Balance and transaction AP Daeler_Dec 07_AP Movement Jan'06-Oct'08_S2G Template_GECT_GCS_Package for YE2009_150110" xfId="50622" xr:uid="{00000000-0005-0000-0000-000054100000}"/>
    <cellStyle name="_Balance and transaction AP Daeler_Dec 07_AP Movement Jan'06-Oct'08_S2G Template_GECT_GCS_Package for YE2009_150110 2" xfId="50623" xr:uid="{00000000-0005-0000-0000-000055100000}"/>
    <cellStyle name="_Balance and transaction AP Daeler_Dec 07_AP Movement Jan'06-Oct'08_S2G Template_GECT_GECT Package for 2010JAN" xfId="50624" xr:uid="{00000000-0005-0000-0000-000056100000}"/>
    <cellStyle name="_Balance and transaction AP Daeler_Dec 07_AP Movement Jan'06-Oct'08_S2G Template_GECT_GECT Package for 2010JAN 2" xfId="50625" xr:uid="{00000000-0005-0000-0000-000057100000}"/>
    <cellStyle name="_Balance and transaction AP Daeler_Dec 07_AP Movement Jan'06-Oct'08_S2G Template_GECT_GECT Package for YE2009" xfId="50626" xr:uid="{00000000-0005-0000-0000-000058100000}"/>
    <cellStyle name="_Balance and transaction AP Daeler_Dec 07_AP Movement Jan'06-Oct'08_S2G Template_GECT_GECT Package for YE2009 2" xfId="50627" xr:uid="{00000000-0005-0000-0000-000059100000}"/>
    <cellStyle name="_Balance and transaction AP Daeler_Dec 07_AP Movement Jan'06-Oct'08_S2G Template_GECT_GECT_Mth pack 200911_091209" xfId="50628" xr:uid="{00000000-0005-0000-0000-00005A100000}"/>
    <cellStyle name="_Balance and transaction AP Daeler_Dec 07_AP Movement Jan'06-Oct'08_S2G Template_GECT_GECT_Mth pack 200911_091209 2" xfId="50629" xr:uid="{00000000-0005-0000-0000-00005B100000}"/>
    <cellStyle name="_Balance and transaction AP Daeler_Dec 07_AP Movement Jan'06-Oct'08_S2G Template_GECT_GECT_Mth pack 200911_091209 3" xfId="50630" xr:uid="{00000000-0005-0000-0000-00005C100000}"/>
    <cellStyle name="_Balance and transaction AP Daeler_Dec 07_AP Movement Jan'06-Oct'08_S2G Template_GECT_GECT_Mth pack 200911_091209 4" xfId="50631" xr:uid="{00000000-0005-0000-0000-00005D100000}"/>
    <cellStyle name="_Balance and transaction AP Daeler_Dec 07_AP Movement Jan'06-Oct'08_S2G Template_GECT_GECT_Mth pack 200911_091209 5" xfId="50632" xr:uid="{00000000-0005-0000-0000-00005E100000}"/>
    <cellStyle name="_Balance and transaction AP Daeler_Dec 07_AP Movement Jan'06-Oct'08_S2G Template_GECT_GECT_Mth pack 200911_091209_GECT Package for 2010JAN" xfId="50633" xr:uid="{00000000-0005-0000-0000-00005F100000}"/>
    <cellStyle name="_Balance and transaction AP Daeler_Dec 07_AP Movement Jan'06-Oct'08_S2G Template_GECT_GECT_Mth pack 200911_091209_GECT Package for 2010JAN 2" xfId="50634" xr:uid="{00000000-0005-0000-0000-000060100000}"/>
    <cellStyle name="_Balance and transaction AP Daeler_Dec 07_AP Movement Jan'06-Oct'08_S2G Template_GECT_GECT_Mth pack 200911_091209_GECT Package for YE2009" xfId="50635" xr:uid="{00000000-0005-0000-0000-000061100000}"/>
    <cellStyle name="_Balance and transaction AP Daeler_Dec 07_AP Movement Jan'06-Oct'08_S2G Template_GECT_GECT_Mth pack 200911_091209_GECT Package for YE2009 2" xfId="50636" xr:uid="{00000000-0005-0000-0000-000062100000}"/>
    <cellStyle name="_Balance and transaction AP Daeler_Dec 07_AP Movement Jan'06-Oct'08_TSS_Mth pack 200911_091209" xfId="50637" xr:uid="{00000000-0005-0000-0000-000063100000}"/>
    <cellStyle name="_Balance and transaction AP Daeler_Dec 07_GCS_Mth pack 200911" xfId="50638" xr:uid="{00000000-0005-0000-0000-000064100000}"/>
    <cellStyle name="_Balance and transaction AP Daeler_Dec 07_GCS_Mth pack 200911_TSS_Mth pack 200911_091209" xfId="50639" xr:uid="{00000000-0005-0000-0000-000065100000}"/>
    <cellStyle name="_Balance and transaction AP Daeler_Dec 07_GCS_Package for 2010May" xfId="50640" xr:uid="{00000000-0005-0000-0000-000066100000}"/>
    <cellStyle name="_Balance and transaction AP Daeler_Dec 07_GCS_Package for 2010May 2" xfId="50641" xr:uid="{00000000-0005-0000-0000-000067100000}"/>
    <cellStyle name="_Balance and transaction AP Daeler_Dec 07_GCS_Package for 2010Nov" xfId="50642" xr:uid="{00000000-0005-0000-0000-000068100000}"/>
    <cellStyle name="_Balance and transaction AP Daeler_Dec 07_GCS_Package for 2010Oct" xfId="50643" xr:uid="{00000000-0005-0000-0000-000069100000}"/>
    <cellStyle name="_Balance and transaction AP Daeler_Dec 07_GCS_Package for 2011Feb" xfId="50644" xr:uid="{00000000-0005-0000-0000-00006A100000}"/>
    <cellStyle name="_Balance and transaction AP Daeler_Dec 07_GCS_Package for 2011Jan" xfId="50645" xr:uid="{00000000-0005-0000-0000-00006B100000}"/>
    <cellStyle name="_Balance and transaction AP Daeler_Dec 07_GCS_Package for YE2009_150110" xfId="50646" xr:uid="{00000000-0005-0000-0000-00006C100000}"/>
    <cellStyle name="_Balance and transaction AP Daeler_Dec 07_GCS_Package for YE2009_150110 2" xfId="50647" xr:uid="{00000000-0005-0000-0000-00006D100000}"/>
    <cellStyle name="_Balance and transaction AP Daeler_Dec 07_GECT Package for 2010JAN" xfId="50648" xr:uid="{00000000-0005-0000-0000-00006E100000}"/>
    <cellStyle name="_Balance and transaction AP Daeler_Dec 07_GECT Package for 2010JAN 2" xfId="50649" xr:uid="{00000000-0005-0000-0000-00006F100000}"/>
    <cellStyle name="_Balance and transaction AP Daeler_Dec 07_GECT Package for YE2009" xfId="50650" xr:uid="{00000000-0005-0000-0000-000070100000}"/>
    <cellStyle name="_Balance and transaction AP Daeler_Dec 07_GECT Package for YE2009 2" xfId="50651" xr:uid="{00000000-0005-0000-0000-000071100000}"/>
    <cellStyle name="_Balance and transaction AP Daeler_Dec 07_KCC_Mth pack 200911" xfId="50652" xr:uid="{00000000-0005-0000-0000-000072100000}"/>
    <cellStyle name="_Balance and transaction AP Daeler_Dec 07_KCC_Mth pack 200911 2" xfId="50653" xr:uid="{00000000-0005-0000-0000-000073100000}"/>
    <cellStyle name="_Balance and transaction AP Daeler_Dec 07_KCC_Mth pack 200911 3" xfId="50654" xr:uid="{00000000-0005-0000-0000-000074100000}"/>
    <cellStyle name="_Balance and transaction AP Daeler_Dec 07_KCC_Mth pack 200911 4" xfId="50655" xr:uid="{00000000-0005-0000-0000-000075100000}"/>
    <cellStyle name="_Balance and transaction AP Daeler_Dec 07_KCC_Mth pack 200911 5" xfId="50656" xr:uid="{00000000-0005-0000-0000-000076100000}"/>
    <cellStyle name="_Balance and transaction AP Daeler_Dec 07_KCC_Mth pack 200911_GCS_Package for 2010May" xfId="50657" xr:uid="{00000000-0005-0000-0000-000077100000}"/>
    <cellStyle name="_Balance and transaction AP Daeler_Dec 07_KCC_Mth pack 200911_GCS_Package for 2010May 2" xfId="50658" xr:uid="{00000000-0005-0000-0000-000078100000}"/>
    <cellStyle name="_Balance and transaction AP Daeler_Dec 07_KCC_Mth pack 200911_GCS_Package for 2010Nov" xfId="50659" xr:uid="{00000000-0005-0000-0000-000079100000}"/>
    <cellStyle name="_Balance and transaction AP Daeler_Dec 07_KCC_Mth pack 200911_GCS_Package for 2010Oct" xfId="50660" xr:uid="{00000000-0005-0000-0000-00007A100000}"/>
    <cellStyle name="_Balance and transaction AP Daeler_Dec 07_KCC_Mth pack 200911_GCS_Package for 2011Feb" xfId="50661" xr:uid="{00000000-0005-0000-0000-00007B100000}"/>
    <cellStyle name="_Balance and transaction AP Daeler_Dec 07_KCC_Mth pack 200911_GCS_Package for 2011Jan" xfId="50662" xr:uid="{00000000-0005-0000-0000-00007C100000}"/>
    <cellStyle name="_Balance and transaction AP Daeler_Dec 07_KCC_Mth pack 200911_GCS_Package for YE2009_150110" xfId="50663" xr:uid="{00000000-0005-0000-0000-00007D100000}"/>
    <cellStyle name="_Balance and transaction AP Daeler_Dec 07_KCC_Mth pack 200911_GCS_Package for YE2009_150110 2" xfId="50664" xr:uid="{00000000-0005-0000-0000-00007E100000}"/>
    <cellStyle name="_Balance and transaction AP Daeler_Dec 07_KCC_Mth pack 200911_GECT Package for 2010JAN" xfId="50665" xr:uid="{00000000-0005-0000-0000-00007F100000}"/>
    <cellStyle name="_Balance and transaction AP Daeler_Dec 07_KCC_Mth pack 200911_GECT Package for 2010JAN 2" xfId="50666" xr:uid="{00000000-0005-0000-0000-000080100000}"/>
    <cellStyle name="_Balance and transaction AP Daeler_Dec 07_KCC_Mth pack 200911_GECT Package for YE2009" xfId="50667" xr:uid="{00000000-0005-0000-0000-000081100000}"/>
    <cellStyle name="_Balance and transaction AP Daeler_Dec 07_KCC_Mth pack 200911_GECT Package for YE2009 2" xfId="50668" xr:uid="{00000000-0005-0000-0000-000082100000}"/>
    <cellStyle name="_Balance and transaction AP Daeler_Dec 07_KCC_Mth pack 200911_TSS_Mth pack 200911_091209" xfId="50669" xr:uid="{00000000-0005-0000-0000-000083100000}"/>
    <cellStyle name="_Balance and transaction AP Daeler_Dec 07_Leadsheet &amp; FS_GCS_2009_Nov4" xfId="50670" xr:uid="{00000000-0005-0000-0000-000084100000}"/>
    <cellStyle name="_Balance and transaction AP Daeler_Dec 07_Leadsheet &amp; FS_GCS_2009_Nov4 2" xfId="50671" xr:uid="{00000000-0005-0000-0000-000085100000}"/>
    <cellStyle name="_Balance and transaction AP Daeler_Dec 07_Leadsheet &amp; FS_GCS_2009_Nov4 3" xfId="50672" xr:uid="{00000000-0005-0000-0000-000086100000}"/>
    <cellStyle name="_Balance and transaction AP Daeler_Dec 07_Leadsheet &amp; FS_GCS_2009_Nov4 4" xfId="50673" xr:uid="{00000000-0005-0000-0000-000087100000}"/>
    <cellStyle name="_Balance and transaction AP Daeler_Dec 07_Leadsheet &amp; FS_GCS_2009_Nov4 5" xfId="50674" xr:uid="{00000000-0005-0000-0000-000088100000}"/>
    <cellStyle name="_Balance and transaction AP Daeler_Dec 07_Leadsheet &amp; FS_GCS_2009_Nov4_GCS_Package for 2010May" xfId="50675" xr:uid="{00000000-0005-0000-0000-000089100000}"/>
    <cellStyle name="_Balance and transaction AP Daeler_Dec 07_Leadsheet &amp; FS_GCS_2009_Nov4_GCS_Package for 2010May 2" xfId="50676" xr:uid="{00000000-0005-0000-0000-00008A100000}"/>
    <cellStyle name="_Balance and transaction AP Daeler_Dec 07_Leadsheet &amp; FS_GCS_2009_Nov4_GCS_Package for 2010Nov" xfId="50677" xr:uid="{00000000-0005-0000-0000-00008B100000}"/>
    <cellStyle name="_Balance and transaction AP Daeler_Dec 07_Leadsheet &amp; FS_GCS_2009_Nov4_GCS_Package for 2010Oct" xfId="50678" xr:uid="{00000000-0005-0000-0000-00008C100000}"/>
    <cellStyle name="_Balance and transaction AP Daeler_Dec 07_Leadsheet &amp; FS_GCS_2009_Nov4_GCS_Package for 2011Feb" xfId="50679" xr:uid="{00000000-0005-0000-0000-00008D100000}"/>
    <cellStyle name="_Balance and transaction AP Daeler_Dec 07_Leadsheet &amp; FS_GCS_2009_Nov4_GCS_Package for 2011Jan" xfId="50680" xr:uid="{00000000-0005-0000-0000-00008E100000}"/>
    <cellStyle name="_Balance and transaction AP Daeler_Dec 07_Leadsheet &amp; FS_GCS_2009_Nov4_GCS_Package for YE2009_150110" xfId="50681" xr:uid="{00000000-0005-0000-0000-00008F100000}"/>
    <cellStyle name="_Balance and transaction AP Daeler_Dec 07_Leadsheet &amp; FS_GCS_2009_Nov4_GCS_Package for YE2009_150110 2" xfId="50682" xr:uid="{00000000-0005-0000-0000-000090100000}"/>
    <cellStyle name="_Balance and transaction AP Daeler_Dec 07_Leadsheet &amp; FS_GCS_2009_Nov4_GECT Package for 2010JAN" xfId="50683" xr:uid="{00000000-0005-0000-0000-000091100000}"/>
    <cellStyle name="_Balance and transaction AP Daeler_Dec 07_Leadsheet &amp; FS_GCS_2009_Nov4_GECT Package for 2010JAN 2" xfId="50684" xr:uid="{00000000-0005-0000-0000-000092100000}"/>
    <cellStyle name="_Balance and transaction AP Daeler_Dec 07_Leadsheet &amp; FS_GCS_2009_Nov4_GECT Package for YE2009" xfId="50685" xr:uid="{00000000-0005-0000-0000-000093100000}"/>
    <cellStyle name="_Balance and transaction AP Daeler_Dec 07_Leadsheet &amp; FS_GCS_2009_Nov4_GECT Package for YE2009 2" xfId="50686" xr:uid="{00000000-0005-0000-0000-000094100000}"/>
    <cellStyle name="_Balance and transaction AP Daeler_Dec 07_Leadsheet &amp; FS_GCS_2009_Nov4_TSS_Mth pack 200911_091209" xfId="50687" xr:uid="{00000000-0005-0000-0000-000095100000}"/>
    <cellStyle name="_Balance and transaction AP Daeler_Dec 07_QLAB_Mth pack 200911" xfId="50688" xr:uid="{00000000-0005-0000-0000-000096100000}"/>
    <cellStyle name="_Balance and transaction AP Daeler_Dec 07_QLAB_Mth pack 200911 2" xfId="50689" xr:uid="{00000000-0005-0000-0000-000097100000}"/>
    <cellStyle name="_Balance and transaction AP Daeler_Dec 07_QLAB_Mth pack 200911 3" xfId="50690" xr:uid="{00000000-0005-0000-0000-000098100000}"/>
    <cellStyle name="_Balance and transaction AP Daeler_Dec 07_QLAB_Mth pack 200911 4" xfId="50691" xr:uid="{00000000-0005-0000-0000-000099100000}"/>
    <cellStyle name="_Balance and transaction AP Daeler_Dec 07_QLAB_Mth pack 200911 5" xfId="50692" xr:uid="{00000000-0005-0000-0000-00009A100000}"/>
    <cellStyle name="_Balance and transaction AP Daeler_Dec 07_QLAB_Mth pack 200911_GECT Package for 2010JAN" xfId="50693" xr:uid="{00000000-0005-0000-0000-00009B100000}"/>
    <cellStyle name="_Balance and transaction AP Daeler_Dec 07_QLAB_Mth pack 200911_GECT Package for 2010JAN 2" xfId="50694" xr:uid="{00000000-0005-0000-0000-00009C100000}"/>
    <cellStyle name="_Balance and transaction AP Daeler_Dec 07_QLAB_Mth pack 200911_GECT Package for YE2009" xfId="50695" xr:uid="{00000000-0005-0000-0000-00009D100000}"/>
    <cellStyle name="_Balance and transaction AP Daeler_Dec 07_QLAB_Mth pack 200911_GECT Package for YE2009 2" xfId="50696" xr:uid="{00000000-0005-0000-0000-00009E100000}"/>
    <cellStyle name="_Balance and transaction AP Daeler_Dec 07_QLAB_Mth pack 200911_TSS_Mth pack 200911_091209" xfId="50697" xr:uid="{00000000-0005-0000-0000-00009F100000}"/>
    <cellStyle name="_Balance and transaction AP Daeler_Dec 07_S2G Template_GECT" xfId="50698" xr:uid="{00000000-0005-0000-0000-0000A0100000}"/>
    <cellStyle name="_Balance and transaction AP Daeler_Dec 07_S2G Template_GECT 2" xfId="50699" xr:uid="{00000000-0005-0000-0000-0000A1100000}"/>
    <cellStyle name="_Balance and transaction AP Daeler_Dec 07_S2G Template_GECT 3" xfId="50700" xr:uid="{00000000-0005-0000-0000-0000A2100000}"/>
    <cellStyle name="_Balance and transaction AP Daeler_Dec 07_S2G Template_GECT 4" xfId="50701" xr:uid="{00000000-0005-0000-0000-0000A3100000}"/>
    <cellStyle name="_Balance and transaction AP Daeler_Dec 07_S2G Template_GECT 5" xfId="50702" xr:uid="{00000000-0005-0000-0000-0000A4100000}"/>
    <cellStyle name="_Balance and transaction AP Daeler_Dec 07_S2G Template_GECT_GCS_Package for 2010May" xfId="50703" xr:uid="{00000000-0005-0000-0000-0000A5100000}"/>
    <cellStyle name="_Balance and transaction AP Daeler_Dec 07_S2G Template_GECT_GCS_Package for 2010May 2" xfId="50704" xr:uid="{00000000-0005-0000-0000-0000A6100000}"/>
    <cellStyle name="_Balance and transaction AP Daeler_Dec 07_S2G Template_GECT_GCS_Package for 2010Nov" xfId="50705" xr:uid="{00000000-0005-0000-0000-0000A7100000}"/>
    <cellStyle name="_Balance and transaction AP Daeler_Dec 07_S2G Template_GECT_GCS_Package for 2010Oct" xfId="50706" xr:uid="{00000000-0005-0000-0000-0000A8100000}"/>
    <cellStyle name="_Balance and transaction AP Daeler_Dec 07_S2G Template_GECT_GCS_Package for 2011Feb" xfId="50707" xr:uid="{00000000-0005-0000-0000-0000A9100000}"/>
    <cellStyle name="_Balance and transaction AP Daeler_Dec 07_S2G Template_GECT_GCS_Package for 2011Jan" xfId="50708" xr:uid="{00000000-0005-0000-0000-0000AA100000}"/>
    <cellStyle name="_Balance and transaction AP Daeler_Dec 07_S2G Template_GECT_GCS_Package for YE2009_150110" xfId="50709" xr:uid="{00000000-0005-0000-0000-0000AB100000}"/>
    <cellStyle name="_Balance and transaction AP Daeler_Dec 07_S2G Template_GECT_GCS_Package for YE2009_150110 2" xfId="50710" xr:uid="{00000000-0005-0000-0000-0000AC100000}"/>
    <cellStyle name="_Balance and transaction AP Daeler_Dec 07_S2G Template_GECT_GECT Package for 2010JAN" xfId="50711" xr:uid="{00000000-0005-0000-0000-0000AD100000}"/>
    <cellStyle name="_Balance and transaction AP Daeler_Dec 07_S2G Template_GECT_GECT Package for 2010JAN 2" xfId="50712" xr:uid="{00000000-0005-0000-0000-0000AE100000}"/>
    <cellStyle name="_Balance and transaction AP Daeler_Dec 07_S2G Template_GECT_GECT Package for YE2009" xfId="50713" xr:uid="{00000000-0005-0000-0000-0000AF100000}"/>
    <cellStyle name="_Balance and transaction AP Daeler_Dec 07_S2G Template_GECT_GECT Package for YE2009 2" xfId="50714" xr:uid="{00000000-0005-0000-0000-0000B0100000}"/>
    <cellStyle name="_Balance and transaction AP Daeler_Dec 07_S2G Template_GECT_GECT_Mth pack 200911_091209" xfId="50715" xr:uid="{00000000-0005-0000-0000-0000B1100000}"/>
    <cellStyle name="_Balance and transaction AP Daeler_Dec 07_S2G Template_GECT_GECT_Mth pack 200911_091209 2" xfId="50716" xr:uid="{00000000-0005-0000-0000-0000B2100000}"/>
    <cellStyle name="_Balance and transaction AP Daeler_Dec 07_S2G Template_GECT_GECT_Mth pack 200911_091209 3" xfId="50717" xr:uid="{00000000-0005-0000-0000-0000B3100000}"/>
    <cellStyle name="_Balance and transaction AP Daeler_Dec 07_S2G Template_GECT_GECT_Mth pack 200911_091209 4" xfId="50718" xr:uid="{00000000-0005-0000-0000-0000B4100000}"/>
    <cellStyle name="_Balance and transaction AP Daeler_Dec 07_S2G Template_GECT_GECT_Mth pack 200911_091209 5" xfId="50719" xr:uid="{00000000-0005-0000-0000-0000B5100000}"/>
    <cellStyle name="_Balance and transaction AP Daeler_Dec 07_S2G Template_GECT_GECT_Mth pack 200911_091209_GECT Package for 2010JAN" xfId="50720" xr:uid="{00000000-0005-0000-0000-0000B6100000}"/>
    <cellStyle name="_Balance and transaction AP Daeler_Dec 07_S2G Template_GECT_GECT_Mth pack 200911_091209_GECT Package for 2010JAN 2" xfId="50721" xr:uid="{00000000-0005-0000-0000-0000B7100000}"/>
    <cellStyle name="_Balance and transaction AP Daeler_Dec 07_S2G Template_GECT_GECT_Mth pack 200911_091209_GECT Package for YE2009" xfId="50722" xr:uid="{00000000-0005-0000-0000-0000B8100000}"/>
    <cellStyle name="_Balance and transaction AP Daeler_Dec 07_S2G Template_GECT_GECT_Mth pack 200911_091209_GECT Package for YE2009 2" xfId="50723" xr:uid="{00000000-0005-0000-0000-0000B9100000}"/>
    <cellStyle name="_Balance and transaction AP Daeler_Dec 07_TSS_Mth pack 200911_091209" xfId="50724" xr:uid="{00000000-0005-0000-0000-0000BA100000}"/>
    <cellStyle name="_Balances" xfId="50725" xr:uid="{00000000-0005-0000-0000-0000BB100000}"/>
    <cellStyle name="_BAV_WHT_Dec.10_pay_070111_NEW" xfId="50726" xr:uid="{00000000-0005-0000-0000-0000BC100000}"/>
    <cellStyle name="_BAV_WHT_Dec.10_pay_070111_NEW_9 IntercoBS" xfId="50727" xr:uid="{00000000-0005-0000-0000-0000BD100000}"/>
    <cellStyle name="_BAY 2007 local tax expense true up WP" xfId="50728" xr:uid="{00000000-0005-0000-0000-0000BE100000}"/>
    <cellStyle name="_BAY 2007 local tax expense true up WP 10" xfId="50729" xr:uid="{00000000-0005-0000-0000-0000BF100000}"/>
    <cellStyle name="_BAY 2007 local tax expense true up WP 11" xfId="50730" xr:uid="{00000000-0005-0000-0000-0000C0100000}"/>
    <cellStyle name="_BAY 2007 local tax expense true up WP 12" xfId="50731" xr:uid="{00000000-0005-0000-0000-0000C1100000}"/>
    <cellStyle name="_BAY 2007 local tax expense true up WP 13" xfId="50732" xr:uid="{00000000-0005-0000-0000-0000C2100000}"/>
    <cellStyle name="_BAY 2007 local tax expense true up WP 14" xfId="50733" xr:uid="{00000000-0005-0000-0000-0000C3100000}"/>
    <cellStyle name="_BAY 2007 local tax expense true up WP 15" xfId="50734" xr:uid="{00000000-0005-0000-0000-0000C4100000}"/>
    <cellStyle name="_BAY 2007 local tax expense true up WP 16" xfId="50735" xr:uid="{00000000-0005-0000-0000-0000C5100000}"/>
    <cellStyle name="_BAY 2007 local tax expense true up WP 17" xfId="50736" xr:uid="{00000000-0005-0000-0000-0000C6100000}"/>
    <cellStyle name="_BAY 2007 local tax expense true up WP 2" xfId="50737" xr:uid="{00000000-0005-0000-0000-0000C7100000}"/>
    <cellStyle name="_BAY 2007 local tax expense true up WP 3" xfId="50738" xr:uid="{00000000-0005-0000-0000-0000C8100000}"/>
    <cellStyle name="_BAY 2007 local tax expense true up WP 4" xfId="50739" xr:uid="{00000000-0005-0000-0000-0000C9100000}"/>
    <cellStyle name="_BAY 2007 local tax expense true up WP 5" xfId="50740" xr:uid="{00000000-0005-0000-0000-0000CA100000}"/>
    <cellStyle name="_BAY 2007 local tax expense true up WP 6" xfId="50741" xr:uid="{00000000-0005-0000-0000-0000CB100000}"/>
    <cellStyle name="_BAY 2007 local tax expense true up WP 7" xfId="50742" xr:uid="{00000000-0005-0000-0000-0000CC100000}"/>
    <cellStyle name="_BAY 2007 local tax expense true up WP 8" xfId="50743" xr:uid="{00000000-0005-0000-0000-0000CD100000}"/>
    <cellStyle name="_BAY 2007 local tax expense true up WP 9" xfId="50744" xr:uid="{00000000-0005-0000-0000-0000CE100000}"/>
    <cellStyle name="_BAY 2007 local tax expense true up WP_3. Trial Balance by Subs AC" xfId="50745" xr:uid="{00000000-0005-0000-0000-0000CF100000}"/>
    <cellStyle name="_BAY 2007 local tax expense true up WP_GCS_Package for 2010May" xfId="50746" xr:uid="{00000000-0005-0000-0000-0000D0100000}"/>
    <cellStyle name="_BAY 2007 local tax expense true up WP_GCS_Package for 2010May 2" xfId="50747" xr:uid="{00000000-0005-0000-0000-0000D1100000}"/>
    <cellStyle name="_BAY 2007 local tax expense true up WP_GCS_Package for 2010Nov" xfId="50748" xr:uid="{00000000-0005-0000-0000-0000D2100000}"/>
    <cellStyle name="_BAY 2007 local tax expense true up WP_GCS_Package for 2010Oct" xfId="50749" xr:uid="{00000000-0005-0000-0000-0000D3100000}"/>
    <cellStyle name="_BAY 2007 local tax expense true up WP_GCS_Package for 2011Feb" xfId="50750" xr:uid="{00000000-0005-0000-0000-0000D4100000}"/>
    <cellStyle name="_BAY 2007 local tax expense true up WP_GCS_Package for 2011Jan" xfId="50751" xr:uid="{00000000-0005-0000-0000-0000D5100000}"/>
    <cellStyle name="_BAY 2007 local tax expense true up WP_GCS_Package for YE2009_150110" xfId="50752" xr:uid="{00000000-0005-0000-0000-0000D6100000}"/>
    <cellStyle name="_BAY 2007 local tax expense true up WP_GCS_Package for YE2009_150110 2" xfId="50753" xr:uid="{00000000-0005-0000-0000-0000D7100000}"/>
    <cellStyle name="_BAY 2007 local tax expense true up WP_GECT Package for 2010JAN" xfId="50754" xr:uid="{00000000-0005-0000-0000-0000D8100000}"/>
    <cellStyle name="_BAY 2007 local tax expense true up WP_GECT Package for 2010JAN 2" xfId="50755" xr:uid="{00000000-0005-0000-0000-0000D9100000}"/>
    <cellStyle name="_BAY 2007 local tax expense true up WP_GECT Package for YE2009" xfId="50756" xr:uid="{00000000-0005-0000-0000-0000DA100000}"/>
    <cellStyle name="_BAY 2007 local tax expense true up WP_GECT Package for YE2009 2" xfId="50757" xr:uid="{00000000-0005-0000-0000-0000DB100000}"/>
    <cellStyle name="_BAY 2007 local tax expense true up WP_Loans_March11_v1" xfId="50758" xr:uid="{00000000-0005-0000-0000-0000DC100000}"/>
    <cellStyle name="_BAY 2007 local tax expense true up WP_Loans_March11_v3" xfId="50759" xr:uid="{00000000-0005-0000-0000-0000DD100000}"/>
    <cellStyle name="_BAY 2007 local tax expense true up WP_Loans_March11_v4" xfId="50760" xr:uid="{00000000-0005-0000-0000-0000DE100000}"/>
    <cellStyle name="_BAY 2007 local tax expense true up WP_Package for 2Q2011_V2" xfId="50761" xr:uid="{00000000-0005-0000-0000-0000DF100000}"/>
    <cellStyle name="_BAY 2007 local tax expense true up WP_Package for 2Q2011_V2 2" xfId="50762" xr:uid="{00000000-0005-0000-0000-0000E0100000}"/>
    <cellStyle name="_BAY 2007 local tax expense true up WP_Trail Balance" xfId="50763" xr:uid="{00000000-0005-0000-0000-0000E1100000}"/>
    <cellStyle name="_BAY Balance Sheet 0709_V22" xfId="50764" xr:uid="{00000000-0005-0000-0000-0000E2100000}"/>
    <cellStyle name="_BAY Balance Sheet 0709_V22_AYCS TB_201103" xfId="50765" xr:uid="{00000000-0005-0000-0000-0000E3100000}"/>
    <cellStyle name="_BAY Balance Sheet 0709_V22_AYCS TB_201103_Trail Balance" xfId="50766" xr:uid="{00000000-0005-0000-0000-0000E4100000}"/>
    <cellStyle name="_BAY Balance Sheet 0709_V22_AYTS TB_201103" xfId="50767" xr:uid="{00000000-0005-0000-0000-0000E5100000}"/>
    <cellStyle name="_BAY Balance Sheet 0709_V22_AYTS TB_201103_Trail Balance" xfId="50768" xr:uid="{00000000-0005-0000-0000-0000E6100000}"/>
    <cellStyle name="_BAY Balance Sheet 0709_V22_Trail Balance" xfId="50769" xr:uid="{00000000-0005-0000-0000-0000E7100000}"/>
    <cellStyle name="_BAY Balance Sheet 0709_V22_Trail Balance_1" xfId="50770" xr:uid="{00000000-0005-0000-0000-0000E8100000}"/>
    <cellStyle name="_Bay Balance Sheet 0801_V1" xfId="50771" xr:uid="{00000000-0005-0000-0000-0000E9100000}"/>
    <cellStyle name="_Bay Balance Sheet 0801_V1_AYCS TB_201103" xfId="50772" xr:uid="{00000000-0005-0000-0000-0000EA100000}"/>
    <cellStyle name="_Bay Balance Sheet 0801_V1_AYCS TB_201103_Trail Balance" xfId="50773" xr:uid="{00000000-0005-0000-0000-0000EB100000}"/>
    <cellStyle name="_Bay Balance Sheet 0801_V1_AYTS TB_201103" xfId="50774" xr:uid="{00000000-0005-0000-0000-0000EC100000}"/>
    <cellStyle name="_Bay Balance Sheet 0801_V1_AYTS TB_201103_Trail Balance" xfId="50775" xr:uid="{00000000-0005-0000-0000-0000ED100000}"/>
    <cellStyle name="_Bay Balance Sheet 0801_V1_Trail Balance" xfId="50776" xr:uid="{00000000-0005-0000-0000-0000EE100000}"/>
    <cellStyle name="_Bay Balance Sheet 0801_V1_Trail Balance_1" xfId="50777" xr:uid="{00000000-0005-0000-0000-0000EF100000}"/>
    <cellStyle name="_Bay Balance Sheet 0804_V8" xfId="50778" xr:uid="{00000000-0005-0000-0000-0000F0100000}"/>
    <cellStyle name="_Bay Balance Sheet 0804_V8_AYCS TB_201103" xfId="50779" xr:uid="{00000000-0005-0000-0000-0000F1100000}"/>
    <cellStyle name="_Bay Balance Sheet 0804_V8_AYCS TB_201103_Trail Balance" xfId="50780" xr:uid="{00000000-0005-0000-0000-0000F2100000}"/>
    <cellStyle name="_Bay Balance Sheet 0804_V8_AYTS TB_201103" xfId="50781" xr:uid="{00000000-0005-0000-0000-0000F3100000}"/>
    <cellStyle name="_Bay Balance Sheet 0804_V8_AYTS TB_201103_Trail Balance" xfId="50782" xr:uid="{00000000-0005-0000-0000-0000F4100000}"/>
    <cellStyle name="_Bay Balance Sheet 0804_V8_Trail Balance" xfId="50783" xr:uid="{00000000-0005-0000-0000-0000F5100000}"/>
    <cellStyle name="_Bay Balance Sheet 0804_V8_Trail Balance_1" xfId="50784" xr:uid="{00000000-0005-0000-0000-0000F6100000}"/>
    <cellStyle name="_BAY Balance Sheet V8" xfId="50785" xr:uid="{00000000-0005-0000-0000-0000F7100000}"/>
    <cellStyle name="_BAY Balance Sheet V8 2" xfId="50786" xr:uid="{00000000-0005-0000-0000-0000F8100000}"/>
    <cellStyle name="_BAY Balance Sheet V8 3" xfId="50787" xr:uid="{00000000-0005-0000-0000-0000F9100000}"/>
    <cellStyle name="_BAY Balance Sheet V8 4" xfId="50788" xr:uid="{00000000-0005-0000-0000-0000FA100000}"/>
    <cellStyle name="_BAY Balance Sheet V8 5" xfId="50789" xr:uid="{00000000-0005-0000-0000-0000FB100000}"/>
    <cellStyle name="_BAY Balance Sheet V8_Trail Balance" xfId="50790" xr:uid="{00000000-0005-0000-0000-0000FC100000}"/>
    <cellStyle name="_BAY Balance Sheet0706_ V20" xfId="50791" xr:uid="{00000000-0005-0000-0000-0000FD100000}"/>
    <cellStyle name="_BAY Balance Sheet0706_ V20 2" xfId="50792" xr:uid="{00000000-0005-0000-0000-0000FE100000}"/>
    <cellStyle name="_BAY Balance Sheet0706_ V20 3" xfId="50793" xr:uid="{00000000-0005-0000-0000-0000FF100000}"/>
    <cellStyle name="_BAY Balance Sheet0706_ V20 4" xfId="50794" xr:uid="{00000000-0005-0000-0000-000000110000}"/>
    <cellStyle name="_BAY Balance Sheet0706_ V20 5" xfId="50795" xr:uid="{00000000-0005-0000-0000-000001110000}"/>
    <cellStyle name="_BAY Balance Sheet0706_ V20_Trail Balance" xfId="50796" xr:uid="{00000000-0005-0000-0000-000002110000}"/>
    <cellStyle name="_BAY PA III_BS Walk_v1" xfId="50797" xr:uid="{00000000-0005-0000-0000-000003110000}"/>
    <cellStyle name="_BAY PA III_BS Walk_v1_AYCS TB_201103" xfId="50798" xr:uid="{00000000-0005-0000-0000-000004110000}"/>
    <cellStyle name="_BAY PA III_BS Walk_v1_AYCS TB_201103_Trail Balance" xfId="50799" xr:uid="{00000000-0005-0000-0000-000005110000}"/>
    <cellStyle name="_BAY PA III_BS Walk_v1_AYTS TB_201103" xfId="50800" xr:uid="{00000000-0005-0000-0000-000006110000}"/>
    <cellStyle name="_BAY PA III_BS Walk_v1_AYTS TB_201103_Trail Balance" xfId="50801" xr:uid="{00000000-0005-0000-0000-000007110000}"/>
    <cellStyle name="_BAY PA III_BS Walk_v1_Trail Balance" xfId="50802" xr:uid="{00000000-0005-0000-0000-000008110000}"/>
    <cellStyle name="_BAY PA III_BS Walk_v1_Trail Balance_1" xfId="50803" xr:uid="{00000000-0005-0000-0000-000009110000}"/>
    <cellStyle name="_BAY Reserve adjustment SPI-II-III reworked" xfId="50804" xr:uid="{00000000-0005-0000-0000-00000A110000}"/>
    <cellStyle name="_BAY Reserve adjustment SPI-II-III reworked_AYCS TB_201103" xfId="50805" xr:uid="{00000000-0005-0000-0000-00000B110000}"/>
    <cellStyle name="_BAY Reserve adjustment SPI-II-III reworked_AYCS TB_201103_Trail Balance" xfId="50806" xr:uid="{00000000-0005-0000-0000-00000C110000}"/>
    <cellStyle name="_BAY Reserve adjustment SPI-II-III reworked_AYTS TB_201103" xfId="50807" xr:uid="{00000000-0005-0000-0000-00000D110000}"/>
    <cellStyle name="_BAY Reserve adjustment SPI-II-III reworked_AYTS TB_201103_Trail Balance" xfId="50808" xr:uid="{00000000-0005-0000-0000-00000E110000}"/>
    <cellStyle name="_BAY Reserve adjustment SPI-II-III reworked_Trail Balance" xfId="50809" xr:uid="{00000000-0005-0000-0000-00000F110000}"/>
    <cellStyle name="_BAY Reserve adjustment SPI-II-III reworked_Trail Balance_1" xfId="50810" xr:uid="{00000000-0005-0000-0000-000010110000}"/>
    <cellStyle name="_BAY tax recalculation" xfId="50811" xr:uid="{00000000-0005-0000-0000-000011110000}"/>
    <cellStyle name="_BAY tax recalculation 10" xfId="50812" xr:uid="{00000000-0005-0000-0000-000012110000}"/>
    <cellStyle name="_BAY tax recalculation 11" xfId="50813" xr:uid="{00000000-0005-0000-0000-000013110000}"/>
    <cellStyle name="_BAY tax recalculation 12" xfId="50814" xr:uid="{00000000-0005-0000-0000-000014110000}"/>
    <cellStyle name="_BAY tax recalculation 13" xfId="50815" xr:uid="{00000000-0005-0000-0000-000015110000}"/>
    <cellStyle name="_BAY tax recalculation 14" xfId="50816" xr:uid="{00000000-0005-0000-0000-000016110000}"/>
    <cellStyle name="_BAY tax recalculation 2" xfId="50817" xr:uid="{00000000-0005-0000-0000-000017110000}"/>
    <cellStyle name="_BAY tax recalculation 3" xfId="50818" xr:uid="{00000000-0005-0000-0000-000018110000}"/>
    <cellStyle name="_BAY tax recalculation 4" xfId="50819" xr:uid="{00000000-0005-0000-0000-000019110000}"/>
    <cellStyle name="_BAY tax recalculation 5" xfId="50820" xr:uid="{00000000-0005-0000-0000-00001A110000}"/>
    <cellStyle name="_BAY tax recalculation 6" xfId="50821" xr:uid="{00000000-0005-0000-0000-00001B110000}"/>
    <cellStyle name="_BAY tax recalculation 7" xfId="50822" xr:uid="{00000000-0005-0000-0000-00001C110000}"/>
    <cellStyle name="_BAY tax recalculation 8" xfId="50823" xr:uid="{00000000-0005-0000-0000-00001D110000}"/>
    <cellStyle name="_BAY tax recalculation 8 2" xfId="50824" xr:uid="{00000000-0005-0000-0000-00001E110000}"/>
    <cellStyle name="_BAY tax recalculation 9" xfId="50825" xr:uid="{00000000-0005-0000-0000-00001F110000}"/>
    <cellStyle name="_BAY tax recalculation_11.23 Maturity" xfId="50826" xr:uid="{00000000-0005-0000-0000-000020110000}"/>
    <cellStyle name="_BAY tax recalculation_11.23 Maturity 2" xfId="50827" xr:uid="{00000000-0005-0000-0000-000021110000}"/>
    <cellStyle name="_BAY tax recalculation_11.23 Maturity 3" xfId="50828" xr:uid="{00000000-0005-0000-0000-000022110000}"/>
    <cellStyle name="_BAY tax recalculation_11.23 Maturity 4" xfId="50829" xr:uid="{00000000-0005-0000-0000-000023110000}"/>
    <cellStyle name="_BAY tax recalculation_11.23 Maturity 5" xfId="50830" xr:uid="{00000000-0005-0000-0000-000024110000}"/>
    <cellStyle name="_BAY tax recalculation_11.23 Maturity 6" xfId="50831" xr:uid="{00000000-0005-0000-0000-000025110000}"/>
    <cellStyle name="_BAY tax recalculation_3. Trial Balance by Subs AC" xfId="50832" xr:uid="{00000000-0005-0000-0000-000026110000}"/>
    <cellStyle name="_BAY tax recalculation_7.PS_E" xfId="50833" xr:uid="{00000000-0005-0000-0000-000027110000}"/>
    <cellStyle name="_BAY tax recalculation_7.PS_E 2" xfId="50834" xr:uid="{00000000-0005-0000-0000-000028110000}"/>
    <cellStyle name="_BAY tax recalculation_7.PS_E 3" xfId="50835" xr:uid="{00000000-0005-0000-0000-000029110000}"/>
    <cellStyle name="_BAY tax recalculation_7.PS_E 4" xfId="50836" xr:uid="{00000000-0005-0000-0000-00002A110000}"/>
    <cellStyle name="_BAY tax recalculation_7.PS_E 5" xfId="50837" xr:uid="{00000000-0005-0000-0000-00002B110000}"/>
    <cellStyle name="_BAY tax recalculation_7.PS_E 6" xfId="50838" xr:uid="{00000000-0005-0000-0000-00002C110000}"/>
    <cellStyle name="_BAY tax recalculation_8.1CI_ E YTD" xfId="50839" xr:uid="{00000000-0005-0000-0000-00002D110000}"/>
    <cellStyle name="_BAY tax recalculation_8.1CI_ E YTD 2" xfId="50840" xr:uid="{00000000-0005-0000-0000-00002E110000}"/>
    <cellStyle name="_BAY tax recalculation_8.1CI_ E YTD 3" xfId="50841" xr:uid="{00000000-0005-0000-0000-00002F110000}"/>
    <cellStyle name="_BAY tax recalculation_8.1CI_ E YTD 4" xfId="50842" xr:uid="{00000000-0005-0000-0000-000030110000}"/>
    <cellStyle name="_BAY tax recalculation_8.1CI_ E YTD 5" xfId="50843" xr:uid="{00000000-0005-0000-0000-000031110000}"/>
    <cellStyle name="_BAY tax recalculation_8.1CI_ E YTD 6" xfId="50844" xr:uid="{00000000-0005-0000-0000-000032110000}"/>
    <cellStyle name="_BAY tax recalculation_8.2CI_ E MTD" xfId="50845" xr:uid="{00000000-0005-0000-0000-000033110000}"/>
    <cellStyle name="_BAY tax recalculation_8.2CI_ E MTD 2" xfId="50846" xr:uid="{00000000-0005-0000-0000-000034110000}"/>
    <cellStyle name="_BAY tax recalculation_8.2CI_ E MTD 3" xfId="50847" xr:uid="{00000000-0005-0000-0000-000035110000}"/>
    <cellStyle name="_BAY tax recalculation_8.2CI_ E MTD 4" xfId="50848" xr:uid="{00000000-0005-0000-0000-000036110000}"/>
    <cellStyle name="_BAY tax recalculation_8.2CI_ E MTD 5" xfId="50849" xr:uid="{00000000-0005-0000-0000-000037110000}"/>
    <cellStyle name="_BAY tax recalculation_8.2CI_ E MTD 6" xfId="50850" xr:uid="{00000000-0005-0000-0000-000038110000}"/>
    <cellStyle name="_BAY tax recalculation_Allowance for doubtful debt_Dec10.adjMM1" xfId="50851" xr:uid="{00000000-0005-0000-0000-000039110000}"/>
    <cellStyle name="_BAY tax recalculation_AYFT" xfId="50852" xr:uid="{00000000-0005-0000-0000-00003A110000}"/>
    <cellStyle name="_BAY tax recalculation_AYFT 2" xfId="50853" xr:uid="{00000000-0005-0000-0000-00003B110000}"/>
    <cellStyle name="_BAY tax recalculation_AYFT 3" xfId="50854" xr:uid="{00000000-0005-0000-0000-00003C110000}"/>
    <cellStyle name="_BAY tax recalculation_AYFT 4" xfId="50855" xr:uid="{00000000-0005-0000-0000-00003D110000}"/>
    <cellStyle name="_BAY tax recalculation_AYFT 5" xfId="50856" xr:uid="{00000000-0005-0000-0000-00003E110000}"/>
    <cellStyle name="_BAY tax recalculation_AYFT 6" xfId="50857" xr:uid="{00000000-0005-0000-0000-00003F110000}"/>
    <cellStyle name="_BAY tax recalculation_AYFT 7" xfId="50858" xr:uid="{00000000-0005-0000-0000-000040110000}"/>
    <cellStyle name="_BAY tax recalculation_AYFT_Loans_March11_v1" xfId="50859" xr:uid="{00000000-0005-0000-0000-000041110000}"/>
    <cellStyle name="_BAY tax recalculation_AYFT_Loans_March11_v3" xfId="50860" xr:uid="{00000000-0005-0000-0000-000042110000}"/>
    <cellStyle name="_BAY tax recalculation_AYFT_Loans_March11_v4" xfId="50861" xr:uid="{00000000-0005-0000-0000-000043110000}"/>
    <cellStyle name="_BAY tax recalculation_AYTS" xfId="50862" xr:uid="{00000000-0005-0000-0000-000044110000}"/>
    <cellStyle name="_BAY tax recalculation_CIT_June2011_Closing FMS_13.07.11" xfId="50863" xr:uid="{00000000-0005-0000-0000-000045110000}"/>
    <cellStyle name="_BAY tax recalculation_Contingency_1106" xfId="50864" xr:uid="{00000000-0005-0000-0000-000046110000}"/>
    <cellStyle name="_BAY tax recalculation_Contingency_1106 2" xfId="50865" xr:uid="{00000000-0005-0000-0000-000047110000}"/>
    <cellStyle name="_BAY tax recalculation_Contingency_1106 3" xfId="50866" xr:uid="{00000000-0005-0000-0000-000048110000}"/>
    <cellStyle name="_BAY tax recalculation_Contingency_1106 4" xfId="50867" xr:uid="{00000000-0005-0000-0000-000049110000}"/>
    <cellStyle name="_BAY tax recalculation_Contingency_1106 5" xfId="50868" xr:uid="{00000000-0005-0000-0000-00004A110000}"/>
    <cellStyle name="_BAY tax recalculation_Contingency_1106 6" xfId="50869" xr:uid="{00000000-0005-0000-0000-00004B110000}"/>
    <cellStyle name="_BAY tax recalculation_GCS_Package for 2010Jun" xfId="50870" xr:uid="{00000000-0005-0000-0000-00004C110000}"/>
    <cellStyle name="_BAY tax recalculation_GCS_Package for YE2009_150110" xfId="50871" xr:uid="{00000000-0005-0000-0000-00004D110000}"/>
    <cellStyle name="_BAY tax recalculation_GCS_Package for YE2009_150110 2" xfId="50872" xr:uid="{00000000-0005-0000-0000-00004E110000}"/>
    <cellStyle name="_BAY tax recalculation_GCS_Package for YE2009_150110_1" xfId="50873" xr:uid="{00000000-0005-0000-0000-00004F110000}"/>
    <cellStyle name="_BAY tax recalculation_GCS_Package for YE2009_150110_1 2" xfId="50874" xr:uid="{00000000-0005-0000-0000-000050110000}"/>
    <cellStyle name="_BAY tax recalculation_GCS_Package for YE2009_150110_GCS_Package for 2010May" xfId="50875" xr:uid="{00000000-0005-0000-0000-000051110000}"/>
    <cellStyle name="_BAY tax recalculation_GCS_Package for YE2009_150110_GCS_Package for 2010May 2" xfId="50876" xr:uid="{00000000-0005-0000-0000-000052110000}"/>
    <cellStyle name="_BAY tax recalculation_GCS_Package for YE2009_150110_GCS_Package for 2010Nov" xfId="50877" xr:uid="{00000000-0005-0000-0000-000053110000}"/>
    <cellStyle name="_BAY tax recalculation_GCS_Package for YE2009_150110_GCS_Package for 2010Oct" xfId="50878" xr:uid="{00000000-0005-0000-0000-000054110000}"/>
    <cellStyle name="_BAY tax recalculation_GCS_Package for YE2009_150110_GCS_Package for 2011Feb" xfId="50879" xr:uid="{00000000-0005-0000-0000-000055110000}"/>
    <cellStyle name="_BAY tax recalculation_GCS_Package for YE2009_150110_GCS_Package for 2011Jan" xfId="50880" xr:uid="{00000000-0005-0000-0000-000056110000}"/>
    <cellStyle name="_BAY tax recalculation_GECT Package for 2010JAN" xfId="50881" xr:uid="{00000000-0005-0000-0000-000057110000}"/>
    <cellStyle name="_BAY tax recalculation_GECT Package for 2010JAN 2" xfId="50882" xr:uid="{00000000-0005-0000-0000-000058110000}"/>
    <cellStyle name="_BAY tax recalculation_GECT Package for 2010Mar" xfId="50883" xr:uid="{00000000-0005-0000-0000-000059110000}"/>
    <cellStyle name="_BAY tax recalculation_GECT Package for YE2009" xfId="50884" xr:uid="{00000000-0005-0000-0000-00005A110000}"/>
    <cellStyle name="_BAY tax recalculation_GECT Package for YE2009 2" xfId="50885" xr:uid="{00000000-0005-0000-0000-00005B110000}"/>
    <cellStyle name="_BAY tax recalculation_GECT Package for YE2009_AYCAP_Package for 2010Apr" xfId="50886" xr:uid="{00000000-0005-0000-0000-00005C110000}"/>
    <cellStyle name="_BAY tax recalculation_GECT Package for YE2009_AYCAP_Package for 2010Apr 2" xfId="50887" xr:uid="{00000000-0005-0000-0000-00005D110000}"/>
    <cellStyle name="_BAY tax recalculation_GECT Package for YE2009_AYCAP_Package for 2010Jun" xfId="50888" xr:uid="{00000000-0005-0000-0000-00005E110000}"/>
    <cellStyle name="_BAY tax recalculation_GECT Package for YE2009_AYCAP_Package for 2010Jun 2" xfId="50889" xr:uid="{00000000-0005-0000-0000-00005F110000}"/>
    <cellStyle name="_BAY tax recalculation_GECT Package for YE2009_AYCAP_Package for 2010Mar" xfId="50890" xr:uid="{00000000-0005-0000-0000-000060110000}"/>
    <cellStyle name="_BAY tax recalculation_GECT Package for YE2009_AYCAP_Package for 2010Mar 2" xfId="50891" xr:uid="{00000000-0005-0000-0000-000061110000}"/>
    <cellStyle name="_BAY tax recalculation_GECT Package for YE2009_AYCAP_Package for 2010Nov" xfId="50892" xr:uid="{00000000-0005-0000-0000-000062110000}"/>
    <cellStyle name="_BAY tax recalculation_GECT Package for YE2009_AYCAP_Package for 2010Nov 2" xfId="50893" xr:uid="{00000000-0005-0000-0000-000063110000}"/>
    <cellStyle name="_BAY tax recalculation_GECT Package for YE2009_AYCAP_Package for 2010Oct" xfId="50894" xr:uid="{00000000-0005-0000-0000-000064110000}"/>
    <cellStyle name="_BAY tax recalculation_GECT Package for YE2009_AYCAP_Package for 2010Oct 2" xfId="50895" xr:uid="{00000000-0005-0000-0000-000065110000}"/>
    <cellStyle name="_BAY tax recalculation_GECT Package for YE2009_GECT Package for 2010Mar" xfId="50896" xr:uid="{00000000-0005-0000-0000-000066110000}"/>
    <cellStyle name="_BAY tax recalculation_GECT Package for YE2009_GECT Package for 2010Mar 2" xfId="50897" xr:uid="{00000000-0005-0000-0000-000067110000}"/>
    <cellStyle name="_BAY tax recalculation_ICP_11" xfId="50898" xr:uid="{00000000-0005-0000-0000-000068110000}"/>
    <cellStyle name="_BAY tax recalculation_ICP_11 2" xfId="50899" xr:uid="{00000000-0005-0000-0000-000069110000}"/>
    <cellStyle name="_BAY tax recalculation_ICP_11 3" xfId="50900" xr:uid="{00000000-0005-0000-0000-00006A110000}"/>
    <cellStyle name="_BAY tax recalculation_ICP_11 4" xfId="50901" xr:uid="{00000000-0005-0000-0000-00006B110000}"/>
    <cellStyle name="_BAY tax recalculation_ICP_11 5" xfId="50902" xr:uid="{00000000-0005-0000-0000-00006C110000}"/>
    <cellStyle name="_BAY tax recalculation_ICP_11 6" xfId="50903" xr:uid="{00000000-0005-0000-0000-00006D110000}"/>
    <cellStyle name="_BAY tax recalculation_Loan Package_New Version" xfId="50904" xr:uid="{00000000-0005-0000-0000-00006E110000}"/>
    <cellStyle name="_BAY tax recalculation_Loan Package_New Version 2" xfId="50905" xr:uid="{00000000-0005-0000-0000-00006F110000}"/>
    <cellStyle name="_BAY tax recalculation_Package for 2Q2011_V2" xfId="50906" xr:uid="{00000000-0005-0000-0000-000070110000}"/>
    <cellStyle name="_BAY tax recalculation_Package for 2Q2011_V2 2" xfId="50907" xr:uid="{00000000-0005-0000-0000-000071110000}"/>
    <cellStyle name="_BAY tax recalculation_TB Dec 09-Apr 10" xfId="50908" xr:uid="{00000000-0005-0000-0000-000072110000}"/>
    <cellStyle name="_BAY tax recalculation_TCS_Package for 2010Apr" xfId="50909" xr:uid="{00000000-0005-0000-0000-000073110000}"/>
    <cellStyle name="_BAY tax recalculation_TCS_Package for 2010Apr 2" xfId="50910" xr:uid="{00000000-0005-0000-0000-000074110000}"/>
    <cellStyle name="_BAY tax recalculation_TCS_Package for 2010JAN" xfId="50911" xr:uid="{00000000-0005-0000-0000-000075110000}"/>
    <cellStyle name="_BAY tax recalculation_TCS_Package for 2010JAN 2" xfId="50912" xr:uid="{00000000-0005-0000-0000-000076110000}"/>
    <cellStyle name="_BAY tax recalculation_TCS_Package for 2010Mar" xfId="50913" xr:uid="{00000000-0005-0000-0000-000077110000}"/>
    <cellStyle name="_BAY tax recalculation_TCS_Package for 2010Mar 2" xfId="50914" xr:uid="{00000000-0005-0000-0000-000078110000}"/>
    <cellStyle name="_BAY tax recalculation_TCS_Package for 2010May" xfId="50915" xr:uid="{00000000-0005-0000-0000-000079110000}"/>
    <cellStyle name="_BAY tax recalculation_TCS_Package for 2010May 2" xfId="50916" xr:uid="{00000000-0005-0000-0000-00007A110000}"/>
    <cellStyle name="_BAY tax recalculation_Trail Balance" xfId="50917" xr:uid="{00000000-0005-0000-0000-00007B110000}"/>
    <cellStyle name="_BAY tax recalculation_TSS_Package for 2010JAN" xfId="50918" xr:uid="{00000000-0005-0000-0000-00007C110000}"/>
    <cellStyle name="_BAY_flashrpt_Sep 09 v3" xfId="50919" xr:uid="{00000000-0005-0000-0000-00007D110000}"/>
    <cellStyle name="_BAY_flashrpt_Sep 09 v3 2" xfId="50920" xr:uid="{00000000-0005-0000-0000-00007E110000}"/>
    <cellStyle name="_BAY_flashrpt_Sep 09 v3 3" xfId="50921" xr:uid="{00000000-0005-0000-0000-00007F110000}"/>
    <cellStyle name="_BAY_flashrpt_Sep 09 v3 4" xfId="50922" xr:uid="{00000000-0005-0000-0000-000080110000}"/>
    <cellStyle name="_BAY_flashrpt_Sep 09 v3 5" xfId="50923" xr:uid="{00000000-0005-0000-0000-000081110000}"/>
    <cellStyle name="_BAY_flashrpt_Sep 09 v3_GCS_Package for 2010May" xfId="50924" xr:uid="{00000000-0005-0000-0000-000082110000}"/>
    <cellStyle name="_BAY_flashrpt_Sep 09 v3_GCS_Package for 2010May 2" xfId="50925" xr:uid="{00000000-0005-0000-0000-000083110000}"/>
    <cellStyle name="_BAY_flashrpt_Sep 09 v3_GCS_Package for 2010Nov" xfId="50926" xr:uid="{00000000-0005-0000-0000-000084110000}"/>
    <cellStyle name="_BAY_flashrpt_Sep 09 v3_GCS_Package for 2010Oct" xfId="50927" xr:uid="{00000000-0005-0000-0000-000085110000}"/>
    <cellStyle name="_BAY_flashrpt_Sep 09 v3_GCS_Package for 2011Feb" xfId="50928" xr:uid="{00000000-0005-0000-0000-000086110000}"/>
    <cellStyle name="_BAY_flashrpt_Sep 09 v3_GCS_Package for 2011Jan" xfId="50929" xr:uid="{00000000-0005-0000-0000-000087110000}"/>
    <cellStyle name="_BAY_flashrpt_Sep 09 v3_GCS_Package for YE2009_150110" xfId="50930" xr:uid="{00000000-0005-0000-0000-000088110000}"/>
    <cellStyle name="_BAY_flashrpt_Sep 09 v3_GCS_Package for YE2009_150110 2" xfId="50931" xr:uid="{00000000-0005-0000-0000-000089110000}"/>
    <cellStyle name="_BAY_flashrpt_Sep 09 v3_GECT Package for 2010JAN" xfId="50932" xr:uid="{00000000-0005-0000-0000-00008A110000}"/>
    <cellStyle name="_BAY_flashrpt_Sep 09 v3_GECT Package for 2010JAN 2" xfId="50933" xr:uid="{00000000-0005-0000-0000-00008B110000}"/>
    <cellStyle name="_BAY_flashrpt_Sep 09 v3_GECT Package for YE2009" xfId="50934" xr:uid="{00000000-0005-0000-0000-00008C110000}"/>
    <cellStyle name="_BAY_flashrpt_Sep 09 v3_GECT Package for YE2009 2" xfId="50935" xr:uid="{00000000-0005-0000-0000-00008D110000}"/>
    <cellStyle name="_BAY_flashrpt_Sep 09 v3_KCC_Mth pack 200911" xfId="50936" xr:uid="{00000000-0005-0000-0000-00008E110000}"/>
    <cellStyle name="_BAY_flashrpt_Sep 09 v3_KCC_Mth pack 200911 2" xfId="50937" xr:uid="{00000000-0005-0000-0000-00008F110000}"/>
    <cellStyle name="_BAY_flashrpt_Sep 09 v3_KCC_Mth pack 200911 3" xfId="50938" xr:uid="{00000000-0005-0000-0000-000090110000}"/>
    <cellStyle name="_BAY_flashrpt_Sep 09 v3_KCC_Mth pack 200911 4" xfId="50939" xr:uid="{00000000-0005-0000-0000-000091110000}"/>
    <cellStyle name="_BAY_flashrpt_Sep 09 v3_KCC_Mth pack 200911 5" xfId="50940" xr:uid="{00000000-0005-0000-0000-000092110000}"/>
    <cellStyle name="_BAY_flashrpt_Sep 09 v3_KCC_Mth pack 200911_GCS_Package for 2010May" xfId="50941" xr:uid="{00000000-0005-0000-0000-000093110000}"/>
    <cellStyle name="_BAY_flashrpt_Sep 09 v3_KCC_Mth pack 200911_GCS_Package for 2010May 2" xfId="50942" xr:uid="{00000000-0005-0000-0000-000094110000}"/>
    <cellStyle name="_BAY_flashrpt_Sep 09 v3_KCC_Mth pack 200911_GCS_Package for 2010Nov" xfId="50943" xr:uid="{00000000-0005-0000-0000-000095110000}"/>
    <cellStyle name="_BAY_flashrpt_Sep 09 v3_KCC_Mth pack 200911_GCS_Package for 2010Oct" xfId="50944" xr:uid="{00000000-0005-0000-0000-000096110000}"/>
    <cellStyle name="_BAY_flashrpt_Sep 09 v3_KCC_Mth pack 200911_GCS_Package for 2011Feb" xfId="50945" xr:uid="{00000000-0005-0000-0000-000097110000}"/>
    <cellStyle name="_BAY_flashrpt_Sep 09 v3_KCC_Mth pack 200911_GCS_Package for 2011Jan" xfId="50946" xr:uid="{00000000-0005-0000-0000-000098110000}"/>
    <cellStyle name="_BAY_flashrpt_Sep 09 v3_KCC_Mth pack 200911_GCS_Package for YE2009_150110" xfId="50947" xr:uid="{00000000-0005-0000-0000-000099110000}"/>
    <cellStyle name="_BAY_flashrpt_Sep 09 v3_KCC_Mth pack 200911_GCS_Package for YE2009_150110 2" xfId="50948" xr:uid="{00000000-0005-0000-0000-00009A110000}"/>
    <cellStyle name="_BAY_flashrpt_Sep 09 v3_KCC_Mth pack 200911_GECT Package for 2010JAN" xfId="50949" xr:uid="{00000000-0005-0000-0000-00009B110000}"/>
    <cellStyle name="_BAY_flashrpt_Sep 09 v3_KCC_Mth pack 200911_GECT Package for 2010JAN 2" xfId="50950" xr:uid="{00000000-0005-0000-0000-00009C110000}"/>
    <cellStyle name="_BAY_flashrpt_Sep 09 v3_KCC_Mth pack 200911_GECT Package for YE2009" xfId="50951" xr:uid="{00000000-0005-0000-0000-00009D110000}"/>
    <cellStyle name="_BAY_flashrpt_Sep 09 v3_KCC_Mth pack 200911_GECT Package for YE2009 2" xfId="50952" xr:uid="{00000000-0005-0000-0000-00009E110000}"/>
    <cellStyle name="_BAY_flashrpt_Sep 09 v3_TSS_Mth pack 200911_091209" xfId="50953" xr:uid="{00000000-0005-0000-0000-00009F110000}"/>
    <cellStyle name="_BB" xfId="394" xr:uid="{00000000-0005-0000-0000-0000A0110000}"/>
    <cellStyle name="_BCC_31.12.06" xfId="395" xr:uid="{00000000-0005-0000-0000-0000A1110000}"/>
    <cellStyle name="_BCE_D15" xfId="50954" xr:uid="{00000000-0005-0000-0000-0000A2110000}"/>
    <cellStyle name="_Better Pharma top 08 - PL" xfId="396" xr:uid="{00000000-0005-0000-0000-0000A3110000}"/>
    <cellStyle name="_Better Pharma top 08 - PL_L301_BP&amp;ATS" xfId="397" xr:uid="{00000000-0005-0000-0000-0000A4110000}"/>
    <cellStyle name="_Better Pharma top 08 - PL_Top SGRTH YE'10 from p'chies" xfId="398" xr:uid="{00000000-0005-0000-0000-0000A5110000}"/>
    <cellStyle name="_BF TB_093009" xfId="50955" xr:uid="{00000000-0005-0000-0000-0000A6110000}"/>
    <cellStyle name="_BF TB_093009_Trail Balance" xfId="50956" xr:uid="{00000000-0005-0000-0000-0000A7110000}"/>
    <cellStyle name="_BLNT 965 30 Sep 2009" xfId="50957" xr:uid="{00000000-0005-0000-0000-0000A8110000}"/>
    <cellStyle name="_Book1" xfId="399" xr:uid="{00000000-0005-0000-0000-0000A9110000}"/>
    <cellStyle name="_Book1 10" xfId="50958" xr:uid="{00000000-0005-0000-0000-0000AA110000}"/>
    <cellStyle name="_Book1 11" xfId="50959" xr:uid="{00000000-0005-0000-0000-0000AB110000}"/>
    <cellStyle name="_Book1 12" xfId="50960" xr:uid="{00000000-0005-0000-0000-0000AC110000}"/>
    <cellStyle name="_Book1 13" xfId="50961" xr:uid="{00000000-0005-0000-0000-0000AD110000}"/>
    <cellStyle name="_Book1 2" xfId="50962" xr:uid="{00000000-0005-0000-0000-0000AE110000}"/>
    <cellStyle name="_Book1 3" xfId="50963" xr:uid="{00000000-0005-0000-0000-0000AF110000}"/>
    <cellStyle name="_Book1 4" xfId="50964" xr:uid="{00000000-0005-0000-0000-0000B0110000}"/>
    <cellStyle name="_Book1 5" xfId="50965" xr:uid="{00000000-0005-0000-0000-0000B1110000}"/>
    <cellStyle name="_Book1 5 2" xfId="50966" xr:uid="{00000000-0005-0000-0000-0000B2110000}"/>
    <cellStyle name="_Book1 6" xfId="50967" xr:uid="{00000000-0005-0000-0000-0000B3110000}"/>
    <cellStyle name="_Book1 7" xfId="50968" xr:uid="{00000000-0005-0000-0000-0000B4110000}"/>
    <cellStyle name="_Book1 8" xfId="50969" xr:uid="{00000000-0005-0000-0000-0000B5110000}"/>
    <cellStyle name="_Book1 9" xfId="50970" xr:uid="{00000000-0005-0000-0000-0000B6110000}"/>
    <cellStyle name="_Book1(1)" xfId="400" xr:uid="{00000000-0005-0000-0000-0000B7110000}"/>
    <cellStyle name="_Book1_3. Trial Balance by Subs AC" xfId="50971" xr:uid="{00000000-0005-0000-0000-0000B8110000}"/>
    <cellStyle name="_Book1_AYTS package_201008" xfId="50972" xr:uid="{00000000-0005-0000-0000-0000B9110000}"/>
    <cellStyle name="_Book1_AYTS_Package for 3Q10" xfId="50973" xr:uid="{00000000-0005-0000-0000-0000BA110000}"/>
    <cellStyle name="_Book1_GCS_Package for 2010May" xfId="50974" xr:uid="{00000000-0005-0000-0000-0000BB110000}"/>
    <cellStyle name="_Book1_GCS_Package for 2010May 2" xfId="50975" xr:uid="{00000000-0005-0000-0000-0000BC110000}"/>
    <cellStyle name="_Book1_GCS_Package for 2010Nov" xfId="50976" xr:uid="{00000000-0005-0000-0000-0000BD110000}"/>
    <cellStyle name="_Book1_GCS_Package for 2010Oct" xfId="50977" xr:uid="{00000000-0005-0000-0000-0000BE110000}"/>
    <cellStyle name="_Book1_GCS_Package for 2011Feb" xfId="50978" xr:uid="{00000000-0005-0000-0000-0000BF110000}"/>
    <cellStyle name="_Book1_GCS_Package for 2011Jan" xfId="50979" xr:uid="{00000000-0005-0000-0000-0000C0110000}"/>
    <cellStyle name="_Book1_GCS_Package for YE2009_150110" xfId="50980" xr:uid="{00000000-0005-0000-0000-0000C1110000}"/>
    <cellStyle name="_Book1_GCS_Package for YE2009_150110 2" xfId="50981" xr:uid="{00000000-0005-0000-0000-0000C2110000}"/>
    <cellStyle name="_Book1_GECT Package for 2010JAN" xfId="50982" xr:uid="{00000000-0005-0000-0000-0000C3110000}"/>
    <cellStyle name="_Book1_GECT Package for 2010JAN 2" xfId="50983" xr:uid="{00000000-0005-0000-0000-0000C4110000}"/>
    <cellStyle name="_Book1_GECT Package for YE2009" xfId="50984" xr:uid="{00000000-0005-0000-0000-0000C5110000}"/>
    <cellStyle name="_Book1_GECT Package for YE2009 2" xfId="50985" xr:uid="{00000000-0005-0000-0000-0000C6110000}"/>
    <cellStyle name="_Book1_GECT_Eliminate template_Jan 10" xfId="50986" xr:uid="{00000000-0005-0000-0000-0000C7110000}"/>
    <cellStyle name="_Book1_GECT_Eliminate template_Jan 10 2" xfId="50987" xr:uid="{00000000-0005-0000-0000-0000C8110000}"/>
    <cellStyle name="_Book1_GECT_Eliminate template_Jan 10_AYCAP_Package for 2010Apr" xfId="50988" xr:uid="{00000000-0005-0000-0000-0000C9110000}"/>
    <cellStyle name="_Book1_GECT_Eliminate template_Jan 10_AYCAP_Package for 2010Jun" xfId="50989" xr:uid="{00000000-0005-0000-0000-0000CA110000}"/>
    <cellStyle name="_Book1_GECT_Eliminate template_Jan 10_AYCAP_Package for 2010Mar" xfId="50990" xr:uid="{00000000-0005-0000-0000-0000CB110000}"/>
    <cellStyle name="_Book1_GECT_Eliminate template_Jan 10_AYCAP_Package for 2010Nov" xfId="50991" xr:uid="{00000000-0005-0000-0000-0000CC110000}"/>
    <cellStyle name="_Book1_GECT_Eliminate template_Jan 10_AYCAP_Package for 2010Oct" xfId="50992" xr:uid="{00000000-0005-0000-0000-0000CD110000}"/>
    <cellStyle name="_Book1_GECT_Eliminate template_Jan 10_GECT Package for 2010Mar" xfId="50993" xr:uid="{00000000-0005-0000-0000-0000CE110000}"/>
    <cellStyle name="_Book1_GECT_Eliminate template_Nov 09" xfId="50994" xr:uid="{00000000-0005-0000-0000-0000CF110000}"/>
    <cellStyle name="_Book1_GECT_Eliminate template_Nov 09 2" xfId="50995" xr:uid="{00000000-0005-0000-0000-0000D0110000}"/>
    <cellStyle name="_Book1_GECT_Eliminate template_Nov 09 3" xfId="50996" xr:uid="{00000000-0005-0000-0000-0000D1110000}"/>
    <cellStyle name="_Book1_GECT_Eliminate template_Nov 09 4" xfId="50997" xr:uid="{00000000-0005-0000-0000-0000D2110000}"/>
    <cellStyle name="_Book1_GECT_Eliminate template_Nov 09 5" xfId="50998" xr:uid="{00000000-0005-0000-0000-0000D3110000}"/>
    <cellStyle name="_Book1_GECT_Eliminate template_Nov 09_GECT_Mth pack 200911_091209" xfId="50999" xr:uid="{00000000-0005-0000-0000-0000D4110000}"/>
    <cellStyle name="_Book1_GECT_Eliminate template_Nov 09_GECT_Mth pack 200911_091209 2" xfId="51000" xr:uid="{00000000-0005-0000-0000-0000D5110000}"/>
    <cellStyle name="_Book1_GECT_Eliminate template_Nov 09_GECT_Mth pack 200911_091209 3" xfId="51001" xr:uid="{00000000-0005-0000-0000-0000D6110000}"/>
    <cellStyle name="_Book1_GECT_Eliminate template_Nov 09_GECT_Mth pack 200911_091209 4" xfId="51002" xr:uid="{00000000-0005-0000-0000-0000D7110000}"/>
    <cellStyle name="_Book1_GECT_Eliminate template_Nov 09_GECT_Mth pack 200911_091209 5" xfId="51003" xr:uid="{00000000-0005-0000-0000-0000D8110000}"/>
    <cellStyle name="_Book1_KCC_Mth pack 200911" xfId="51004" xr:uid="{00000000-0005-0000-0000-0000D9110000}"/>
    <cellStyle name="_Book1_KCC_Mth pack 200911 2" xfId="51005" xr:uid="{00000000-0005-0000-0000-0000DA110000}"/>
    <cellStyle name="_Book1_KCC_Mth pack 200911 3" xfId="51006" xr:uid="{00000000-0005-0000-0000-0000DB110000}"/>
    <cellStyle name="_Book1_KCC_Mth pack 200911 4" xfId="51007" xr:uid="{00000000-0005-0000-0000-0000DC110000}"/>
    <cellStyle name="_Book1_KCC_Mth pack 200911 5" xfId="51008" xr:uid="{00000000-0005-0000-0000-0000DD110000}"/>
    <cellStyle name="_Book1_KCC_Mth pack 200911_GCS_Package for 2010May" xfId="51009" xr:uid="{00000000-0005-0000-0000-0000DE110000}"/>
    <cellStyle name="_Book1_KCC_Mth pack 200911_GCS_Package for 2010May 2" xfId="51010" xr:uid="{00000000-0005-0000-0000-0000DF110000}"/>
    <cellStyle name="_Book1_KCC_Mth pack 200911_GCS_Package for 2010Nov" xfId="51011" xr:uid="{00000000-0005-0000-0000-0000E0110000}"/>
    <cellStyle name="_Book1_KCC_Mth pack 200911_GCS_Package for 2010Oct" xfId="51012" xr:uid="{00000000-0005-0000-0000-0000E1110000}"/>
    <cellStyle name="_Book1_KCC_Mth pack 200911_GCS_Package for 2011Feb" xfId="51013" xr:uid="{00000000-0005-0000-0000-0000E2110000}"/>
    <cellStyle name="_Book1_KCC_Mth pack 200911_GCS_Package for 2011Jan" xfId="51014" xr:uid="{00000000-0005-0000-0000-0000E3110000}"/>
    <cellStyle name="_Book1_KCC_Mth pack 200911_GCS_Package for YE2009_150110" xfId="51015" xr:uid="{00000000-0005-0000-0000-0000E4110000}"/>
    <cellStyle name="_Book1_KCC_Mth pack 200911_GCS_Package for YE2009_150110 2" xfId="51016" xr:uid="{00000000-0005-0000-0000-0000E5110000}"/>
    <cellStyle name="_Book1_KCC_Mth pack 200911_GECT Package for 2010JAN" xfId="51017" xr:uid="{00000000-0005-0000-0000-0000E6110000}"/>
    <cellStyle name="_Book1_KCC_Mth pack 200911_GECT Package for 2010JAN 2" xfId="51018" xr:uid="{00000000-0005-0000-0000-0000E7110000}"/>
    <cellStyle name="_Book1_KCC_Mth pack 200911_GECT Package for YE2009" xfId="51019" xr:uid="{00000000-0005-0000-0000-0000E8110000}"/>
    <cellStyle name="_Book1_KCC_Mth pack 200911_GECT Package for YE2009 2" xfId="51020" xr:uid="{00000000-0005-0000-0000-0000E9110000}"/>
    <cellStyle name="_Book1_MSO.&amp; IBF._May.04" xfId="401" xr:uid="{00000000-0005-0000-0000-0000EA110000}"/>
    <cellStyle name="_Book1_TSS_Mth pack 200911_091209" xfId="51021" xr:uid="{00000000-0005-0000-0000-0000EB110000}"/>
    <cellStyle name="_Book1_VAT &amp; P.P.36_Jun.04" xfId="402" xr:uid="{00000000-0005-0000-0000-0000EC110000}"/>
    <cellStyle name="_Book1_VAT &amp; P.P.36_Oct.04" xfId="403" xr:uid="{00000000-0005-0000-0000-0000ED110000}"/>
    <cellStyle name="_Book1_VAT &amp; P.P.36_Sep.04" xfId="404" xr:uid="{00000000-0005-0000-0000-0000EE110000}"/>
    <cellStyle name="_Book2" xfId="405" xr:uid="{00000000-0005-0000-0000-0000EF110000}"/>
    <cellStyle name="_Book2 10" xfId="51022" xr:uid="{00000000-0005-0000-0000-0000F0110000}"/>
    <cellStyle name="_Book2 11" xfId="51023" xr:uid="{00000000-0005-0000-0000-0000F1110000}"/>
    <cellStyle name="_Book2 2" xfId="51024" xr:uid="{00000000-0005-0000-0000-0000F2110000}"/>
    <cellStyle name="_Book2 3" xfId="51025" xr:uid="{00000000-0005-0000-0000-0000F3110000}"/>
    <cellStyle name="_Book2 4" xfId="51026" xr:uid="{00000000-0005-0000-0000-0000F4110000}"/>
    <cellStyle name="_Book2 5" xfId="51027" xr:uid="{00000000-0005-0000-0000-0000F5110000}"/>
    <cellStyle name="_Book2 6" xfId="51028" xr:uid="{00000000-0005-0000-0000-0000F6110000}"/>
    <cellStyle name="_Book2 7" xfId="51029" xr:uid="{00000000-0005-0000-0000-0000F7110000}"/>
    <cellStyle name="_Book2 8" xfId="51030" xr:uid="{00000000-0005-0000-0000-0000F8110000}"/>
    <cellStyle name="_Book2 9" xfId="51031" xr:uid="{00000000-0005-0000-0000-0000F9110000}"/>
    <cellStyle name="_Book2_9 IntercoBS" xfId="51032" xr:uid="{00000000-0005-0000-0000-0000FA110000}"/>
    <cellStyle name="_Book2_9.1 IntercoPL" xfId="51033" xr:uid="{00000000-0005-0000-0000-0000FB110000}"/>
    <cellStyle name="_Book2_All_Mapping_091101" xfId="51034" xr:uid="{00000000-0005-0000-0000-0000FC110000}"/>
    <cellStyle name="_Book2_All_Mapping_091101 2" xfId="51035" xr:uid="{00000000-0005-0000-0000-0000FD110000}"/>
    <cellStyle name="_Book2_All_Mapping_091101 3" xfId="51036" xr:uid="{00000000-0005-0000-0000-0000FE110000}"/>
    <cellStyle name="_Book2_All_Mapping_091101 4" xfId="51037" xr:uid="{00000000-0005-0000-0000-0000FF110000}"/>
    <cellStyle name="_Book2_All_Mapping_091101 5" xfId="51038" xr:uid="{00000000-0005-0000-0000-000000120000}"/>
    <cellStyle name="_Book2_All_Mapping_091101_GECT Package for 2010JAN" xfId="51039" xr:uid="{00000000-0005-0000-0000-000001120000}"/>
    <cellStyle name="_Book2_All_Mapping_091101_GECT Package for 2010JAN 2" xfId="51040" xr:uid="{00000000-0005-0000-0000-000002120000}"/>
    <cellStyle name="_Book2_All_Mapping_091101_GECT Package for YE2009" xfId="51041" xr:uid="{00000000-0005-0000-0000-000003120000}"/>
    <cellStyle name="_Book2_All_Mapping_091101_GECT Package for YE2009 2" xfId="51042" xr:uid="{00000000-0005-0000-0000-000004120000}"/>
    <cellStyle name="_Book2_December 2006 Estimate V4" xfId="51043" xr:uid="{00000000-0005-0000-0000-000005120000}"/>
    <cellStyle name="_Book2_December 2006 Estimate V4 2" xfId="51044" xr:uid="{00000000-0005-0000-0000-000006120000}"/>
    <cellStyle name="_Book2_December 2006 Estimate V4 3" xfId="51045" xr:uid="{00000000-0005-0000-0000-000007120000}"/>
    <cellStyle name="_Book2_December 2006 Estimate V4 4" xfId="51046" xr:uid="{00000000-0005-0000-0000-000008120000}"/>
    <cellStyle name="_Book2_December 2006 Estimate V4 5" xfId="51047" xr:uid="{00000000-0005-0000-0000-000009120000}"/>
    <cellStyle name="_Book2_December 2006 Estimate V4_Trail Balance" xfId="51048" xr:uid="{00000000-0005-0000-0000-00000A120000}"/>
    <cellStyle name="_Book2_GCS_Mapping81109" xfId="51049" xr:uid="{00000000-0005-0000-0000-00000B120000}"/>
    <cellStyle name="_Book2_GCS_Mapping81109 2" xfId="51050" xr:uid="{00000000-0005-0000-0000-00000C120000}"/>
    <cellStyle name="_Book2_GCS_Mapping81109 3" xfId="51051" xr:uid="{00000000-0005-0000-0000-00000D120000}"/>
    <cellStyle name="_Book2_GCS_Mapping81109 4" xfId="51052" xr:uid="{00000000-0005-0000-0000-00000E120000}"/>
    <cellStyle name="_Book2_GCS_Mapping81109 5" xfId="51053" xr:uid="{00000000-0005-0000-0000-00000F120000}"/>
    <cellStyle name="_Book2_GCS_Mapping81109_GCS_Package for 2010May" xfId="51054" xr:uid="{00000000-0005-0000-0000-000010120000}"/>
    <cellStyle name="_Book2_GCS_Mapping81109_GCS_Package for 2010May 2" xfId="51055" xr:uid="{00000000-0005-0000-0000-000011120000}"/>
    <cellStyle name="_Book2_GCS_Mapping81109_GCS_Package for 2010Nov" xfId="51056" xr:uid="{00000000-0005-0000-0000-000012120000}"/>
    <cellStyle name="_Book2_GCS_Mapping81109_GCS_Package for 2010Oct" xfId="51057" xr:uid="{00000000-0005-0000-0000-000013120000}"/>
    <cellStyle name="_Book2_GCS_Mapping81109_GCS_Package for 2011Feb" xfId="51058" xr:uid="{00000000-0005-0000-0000-000014120000}"/>
    <cellStyle name="_Book2_GCS_Mapping81109_GCS_Package for 2011Jan" xfId="51059" xr:uid="{00000000-0005-0000-0000-000015120000}"/>
    <cellStyle name="_Book2_GCS_Mapping81109_GCS_Package for YE2009_150110" xfId="51060" xr:uid="{00000000-0005-0000-0000-000016120000}"/>
    <cellStyle name="_Book2_GCS_Mapping81109_GCS_Package for YE2009_150110 2" xfId="51061" xr:uid="{00000000-0005-0000-0000-000017120000}"/>
    <cellStyle name="_Book2_GCS_Mapping81109_GECT Package for 2010JAN" xfId="51062" xr:uid="{00000000-0005-0000-0000-000018120000}"/>
    <cellStyle name="_Book2_GCS_Mapping81109_GECT Package for 2010JAN 2" xfId="51063" xr:uid="{00000000-0005-0000-0000-000019120000}"/>
    <cellStyle name="_Book2_GCS_Mapping81109_GECT Package for YE2009" xfId="51064" xr:uid="{00000000-0005-0000-0000-00001A120000}"/>
    <cellStyle name="_Book2_GCS_Mapping81109_GECT Package for YE2009 2" xfId="51065" xr:uid="{00000000-0005-0000-0000-00001B120000}"/>
    <cellStyle name="_Book2_GCS_Mapping81109_KCC_Mth pack 200911" xfId="51066" xr:uid="{00000000-0005-0000-0000-00001C120000}"/>
    <cellStyle name="_Book2_GCS_Mapping81109_KCC_Mth pack 200911 2" xfId="51067" xr:uid="{00000000-0005-0000-0000-00001D120000}"/>
    <cellStyle name="_Book2_GCS_Mapping81109_KCC_Mth pack 200911 3" xfId="51068" xr:uid="{00000000-0005-0000-0000-00001E120000}"/>
    <cellStyle name="_Book2_GCS_Mapping81109_KCC_Mth pack 200911 4" xfId="51069" xr:uid="{00000000-0005-0000-0000-00001F120000}"/>
    <cellStyle name="_Book2_GCS_Mapping81109_KCC_Mth pack 200911 5" xfId="51070" xr:uid="{00000000-0005-0000-0000-000020120000}"/>
    <cellStyle name="_Book2_GCS_Mapping81109_KCC_Mth pack 200911_GCS_Package for 2010May" xfId="51071" xr:uid="{00000000-0005-0000-0000-000021120000}"/>
    <cellStyle name="_Book2_GCS_Mapping81109_KCC_Mth pack 200911_GCS_Package for 2010May 2" xfId="51072" xr:uid="{00000000-0005-0000-0000-000022120000}"/>
    <cellStyle name="_Book2_GCS_Mapping81109_KCC_Mth pack 200911_GCS_Package for 2010Nov" xfId="51073" xr:uid="{00000000-0005-0000-0000-000023120000}"/>
    <cellStyle name="_Book2_GCS_Mapping81109_KCC_Mth pack 200911_GCS_Package for 2010Oct" xfId="51074" xr:uid="{00000000-0005-0000-0000-000024120000}"/>
    <cellStyle name="_Book2_GCS_Mapping81109_KCC_Mth pack 200911_GCS_Package for 2011Feb" xfId="51075" xr:uid="{00000000-0005-0000-0000-000025120000}"/>
    <cellStyle name="_Book2_GCS_Mapping81109_KCC_Mth pack 200911_GCS_Package for 2011Jan" xfId="51076" xr:uid="{00000000-0005-0000-0000-000026120000}"/>
    <cellStyle name="_Book2_GCS_Mapping81109_KCC_Mth pack 200911_GCS_Package for YE2009_150110" xfId="51077" xr:uid="{00000000-0005-0000-0000-000027120000}"/>
    <cellStyle name="_Book2_GCS_Mapping81109_KCC_Mth pack 200911_GCS_Package for YE2009_150110 2" xfId="51078" xr:uid="{00000000-0005-0000-0000-000028120000}"/>
    <cellStyle name="_Book2_GCS_Mapping81109_KCC_Mth pack 200911_GECT Package for 2010JAN" xfId="51079" xr:uid="{00000000-0005-0000-0000-000029120000}"/>
    <cellStyle name="_Book2_GCS_Mapping81109_KCC_Mth pack 200911_GECT Package for 2010JAN 2" xfId="51080" xr:uid="{00000000-0005-0000-0000-00002A120000}"/>
    <cellStyle name="_Book2_GCS_Mapping81109_KCC_Mth pack 200911_GECT Package for YE2009" xfId="51081" xr:uid="{00000000-0005-0000-0000-00002B120000}"/>
    <cellStyle name="_Book2_GCS_Mapping81109_KCC_Mth pack 200911_GECT Package for YE2009 2" xfId="51082" xr:uid="{00000000-0005-0000-0000-00002C120000}"/>
    <cellStyle name="_Book2_GCS_Mapping81109_TSS_Mth pack 200911_091209" xfId="51083" xr:uid="{00000000-0005-0000-0000-00002D120000}"/>
    <cellStyle name="_Book2_GCS_Mth pack 200911" xfId="51084" xr:uid="{00000000-0005-0000-0000-00002E120000}"/>
    <cellStyle name="_Book2_GCS_Mth pack 200911_TSS_Mth pack 200911_091209" xfId="51085" xr:uid="{00000000-0005-0000-0000-00002F120000}"/>
    <cellStyle name="_Book2_GCS_Package for 2010May" xfId="51086" xr:uid="{00000000-0005-0000-0000-000030120000}"/>
    <cellStyle name="_Book2_GCS_Package for 2010May 2" xfId="51087" xr:uid="{00000000-0005-0000-0000-000031120000}"/>
    <cellStyle name="_Book2_GCS_Package for 2010Nov" xfId="51088" xr:uid="{00000000-0005-0000-0000-000032120000}"/>
    <cellStyle name="_Book2_GCS_Package for 2010Oct" xfId="51089" xr:uid="{00000000-0005-0000-0000-000033120000}"/>
    <cellStyle name="_Book2_GCS_Package for 2011Feb" xfId="51090" xr:uid="{00000000-0005-0000-0000-000034120000}"/>
    <cellStyle name="_Book2_GCS_Package for 2011Jan" xfId="51091" xr:uid="{00000000-0005-0000-0000-000035120000}"/>
    <cellStyle name="_Book2_GCS_Package for YE2009_150110" xfId="51092" xr:uid="{00000000-0005-0000-0000-000036120000}"/>
    <cellStyle name="_Book2_GCS_Package for YE2009_150110 2" xfId="51093" xr:uid="{00000000-0005-0000-0000-000037120000}"/>
    <cellStyle name="_Book2_GECT Package for 2010JAN" xfId="51094" xr:uid="{00000000-0005-0000-0000-000038120000}"/>
    <cellStyle name="_Book2_GECT Package for 2010JAN 2" xfId="51095" xr:uid="{00000000-0005-0000-0000-000039120000}"/>
    <cellStyle name="_Book2_GECT Package for YE2009" xfId="51096" xr:uid="{00000000-0005-0000-0000-00003A120000}"/>
    <cellStyle name="_Book2_GECT Package for YE2009 2" xfId="51097" xr:uid="{00000000-0005-0000-0000-00003B120000}"/>
    <cellStyle name="_Book2_KCC_Mth pack 200911" xfId="51098" xr:uid="{00000000-0005-0000-0000-00003C120000}"/>
    <cellStyle name="_Book2_KCC_Mth pack 200911 2" xfId="51099" xr:uid="{00000000-0005-0000-0000-00003D120000}"/>
    <cellStyle name="_Book2_KCC_Mth pack 200911 3" xfId="51100" xr:uid="{00000000-0005-0000-0000-00003E120000}"/>
    <cellStyle name="_Book2_KCC_Mth pack 200911 4" xfId="51101" xr:uid="{00000000-0005-0000-0000-00003F120000}"/>
    <cellStyle name="_Book2_KCC_Mth pack 200911 5" xfId="51102" xr:uid="{00000000-0005-0000-0000-000040120000}"/>
    <cellStyle name="_Book2_KCC_Mth pack 200911_GCS_Package for 2010May" xfId="51103" xr:uid="{00000000-0005-0000-0000-000041120000}"/>
    <cellStyle name="_Book2_KCC_Mth pack 200911_GCS_Package for 2010May 2" xfId="51104" xr:uid="{00000000-0005-0000-0000-000042120000}"/>
    <cellStyle name="_Book2_KCC_Mth pack 200911_GCS_Package for 2010Nov" xfId="51105" xr:uid="{00000000-0005-0000-0000-000043120000}"/>
    <cellStyle name="_Book2_KCC_Mth pack 200911_GCS_Package for 2010Oct" xfId="51106" xr:uid="{00000000-0005-0000-0000-000044120000}"/>
    <cellStyle name="_Book2_KCC_Mth pack 200911_GCS_Package for 2011Feb" xfId="51107" xr:uid="{00000000-0005-0000-0000-000045120000}"/>
    <cellStyle name="_Book2_KCC_Mth pack 200911_GCS_Package for 2011Jan" xfId="51108" xr:uid="{00000000-0005-0000-0000-000046120000}"/>
    <cellStyle name="_Book2_KCC_Mth pack 200911_GCS_Package for YE2009_150110" xfId="51109" xr:uid="{00000000-0005-0000-0000-000047120000}"/>
    <cellStyle name="_Book2_KCC_Mth pack 200911_GCS_Package for YE2009_150110 2" xfId="51110" xr:uid="{00000000-0005-0000-0000-000048120000}"/>
    <cellStyle name="_Book2_KCC_Mth pack 200911_GECT Package for 2010JAN" xfId="51111" xr:uid="{00000000-0005-0000-0000-000049120000}"/>
    <cellStyle name="_Book2_KCC_Mth pack 200911_GECT Package for 2010JAN 2" xfId="51112" xr:uid="{00000000-0005-0000-0000-00004A120000}"/>
    <cellStyle name="_Book2_KCC_Mth pack 200911_GECT Package for YE2009" xfId="51113" xr:uid="{00000000-0005-0000-0000-00004B120000}"/>
    <cellStyle name="_Book2_KCC_Mth pack 200911_GECT Package for YE2009 2" xfId="51114" xr:uid="{00000000-0005-0000-0000-00004C120000}"/>
    <cellStyle name="_Book2_Leadsheet &amp; FS_GCS_2009_Nov4" xfId="51115" xr:uid="{00000000-0005-0000-0000-00004D120000}"/>
    <cellStyle name="_Book2_Leadsheet &amp; FS_GCS_2009_Nov4 2" xfId="51116" xr:uid="{00000000-0005-0000-0000-00004E120000}"/>
    <cellStyle name="_Book2_Leadsheet &amp; FS_GCS_2009_Nov4 3" xfId="51117" xr:uid="{00000000-0005-0000-0000-00004F120000}"/>
    <cellStyle name="_Book2_Leadsheet &amp; FS_GCS_2009_Nov4 4" xfId="51118" xr:uid="{00000000-0005-0000-0000-000050120000}"/>
    <cellStyle name="_Book2_Leadsheet &amp; FS_GCS_2009_Nov4 5" xfId="51119" xr:uid="{00000000-0005-0000-0000-000051120000}"/>
    <cellStyle name="_Book2_Leadsheet &amp; FS_GCS_2009_Nov4_GCS_Package for 2010May" xfId="51120" xr:uid="{00000000-0005-0000-0000-000052120000}"/>
    <cellStyle name="_Book2_Leadsheet &amp; FS_GCS_2009_Nov4_GCS_Package for 2010May 2" xfId="51121" xr:uid="{00000000-0005-0000-0000-000053120000}"/>
    <cellStyle name="_Book2_Leadsheet &amp; FS_GCS_2009_Nov4_GCS_Package for 2010Nov" xfId="51122" xr:uid="{00000000-0005-0000-0000-000054120000}"/>
    <cellStyle name="_Book2_Leadsheet &amp; FS_GCS_2009_Nov4_GCS_Package for 2010Oct" xfId="51123" xr:uid="{00000000-0005-0000-0000-000055120000}"/>
    <cellStyle name="_Book2_Leadsheet &amp; FS_GCS_2009_Nov4_GCS_Package for 2011Feb" xfId="51124" xr:uid="{00000000-0005-0000-0000-000056120000}"/>
    <cellStyle name="_Book2_Leadsheet &amp; FS_GCS_2009_Nov4_GCS_Package for 2011Jan" xfId="51125" xr:uid="{00000000-0005-0000-0000-000057120000}"/>
    <cellStyle name="_Book2_Leadsheet &amp; FS_GCS_2009_Nov4_GCS_Package for YE2009_150110" xfId="51126" xr:uid="{00000000-0005-0000-0000-000058120000}"/>
    <cellStyle name="_Book2_Leadsheet &amp; FS_GCS_2009_Nov4_GCS_Package for YE2009_150110 2" xfId="51127" xr:uid="{00000000-0005-0000-0000-000059120000}"/>
    <cellStyle name="_Book2_Leadsheet &amp; FS_GCS_2009_Nov4_GECT Package for 2010JAN" xfId="51128" xr:uid="{00000000-0005-0000-0000-00005A120000}"/>
    <cellStyle name="_Book2_Leadsheet &amp; FS_GCS_2009_Nov4_GECT Package for 2010JAN 2" xfId="51129" xr:uid="{00000000-0005-0000-0000-00005B120000}"/>
    <cellStyle name="_Book2_Leadsheet &amp; FS_GCS_2009_Nov4_GECT Package for YE2009" xfId="51130" xr:uid="{00000000-0005-0000-0000-00005C120000}"/>
    <cellStyle name="_Book2_Leadsheet &amp; FS_GCS_2009_Nov4_GECT Package for YE2009 2" xfId="51131" xr:uid="{00000000-0005-0000-0000-00005D120000}"/>
    <cellStyle name="_Book2_Leadsheet &amp; FS_GCS_2009_Nov4_TSS_Mth pack 200911_091209" xfId="51132" xr:uid="{00000000-0005-0000-0000-00005E120000}"/>
    <cellStyle name="_Book2_QGIB_Mth pack 200911" xfId="51133" xr:uid="{00000000-0005-0000-0000-00005F120000}"/>
    <cellStyle name="_Book2_QGIB_Mth pack 200911 2" xfId="51134" xr:uid="{00000000-0005-0000-0000-000060120000}"/>
    <cellStyle name="_Book2_QGIB_Mth pack 200911 3" xfId="51135" xr:uid="{00000000-0005-0000-0000-000061120000}"/>
    <cellStyle name="_Book2_QGIB_Mth pack 200911 4" xfId="51136" xr:uid="{00000000-0005-0000-0000-000062120000}"/>
    <cellStyle name="_Book2_QGIB_Mth pack 200911 5" xfId="51137" xr:uid="{00000000-0005-0000-0000-000063120000}"/>
    <cellStyle name="_Book2_QGIB_Mth pack 200911_GCS_Package for 2010May" xfId="51138" xr:uid="{00000000-0005-0000-0000-000064120000}"/>
    <cellStyle name="_Book2_QGIB_Mth pack 200911_GCS_Package for 2010May 2" xfId="51139" xr:uid="{00000000-0005-0000-0000-000065120000}"/>
    <cellStyle name="_Book2_QGIB_Mth pack 200911_GCS_Package for 2010Nov" xfId="51140" xr:uid="{00000000-0005-0000-0000-000066120000}"/>
    <cellStyle name="_Book2_QGIB_Mth pack 200911_GCS_Package for 2010Oct" xfId="51141" xr:uid="{00000000-0005-0000-0000-000067120000}"/>
    <cellStyle name="_Book2_QGIB_Mth pack 200911_GCS_Package for 2011Feb" xfId="51142" xr:uid="{00000000-0005-0000-0000-000068120000}"/>
    <cellStyle name="_Book2_QGIB_Mth pack 200911_GCS_Package for 2011Jan" xfId="51143" xr:uid="{00000000-0005-0000-0000-000069120000}"/>
    <cellStyle name="_Book2_QGIB_Mth pack 200911_GCS_Package for YE2009_150110" xfId="51144" xr:uid="{00000000-0005-0000-0000-00006A120000}"/>
    <cellStyle name="_Book2_QGIB_Mth pack 200911_GCS_Package for YE2009_150110 2" xfId="51145" xr:uid="{00000000-0005-0000-0000-00006B120000}"/>
    <cellStyle name="_Book2_QGIB_Mth pack 200911_GECT Package for 2010JAN" xfId="51146" xr:uid="{00000000-0005-0000-0000-00006C120000}"/>
    <cellStyle name="_Book2_QGIB_Mth pack 200911_GECT Package for 2010JAN 2" xfId="51147" xr:uid="{00000000-0005-0000-0000-00006D120000}"/>
    <cellStyle name="_Book2_QGIB_Mth pack 200911_GECT Package for YE2009" xfId="51148" xr:uid="{00000000-0005-0000-0000-00006E120000}"/>
    <cellStyle name="_Book2_QGIB_Mth pack 200911_GECT Package for YE2009 2" xfId="51149" xr:uid="{00000000-0005-0000-0000-00006F120000}"/>
    <cellStyle name="_Book2_QGIB_Mth pack 200911_TSS_Mth pack 200911_091209" xfId="51150" xr:uid="{00000000-0005-0000-0000-000070120000}"/>
    <cellStyle name="_Book2_QLAB_Mth pack 200911" xfId="51151" xr:uid="{00000000-0005-0000-0000-000071120000}"/>
    <cellStyle name="_Book2_QLAB_Mth pack 200911 2" xfId="51152" xr:uid="{00000000-0005-0000-0000-000072120000}"/>
    <cellStyle name="_Book2_QLAB_Mth pack 200911 3" xfId="51153" xr:uid="{00000000-0005-0000-0000-000073120000}"/>
    <cellStyle name="_Book2_QLAB_Mth pack 200911 4" xfId="51154" xr:uid="{00000000-0005-0000-0000-000074120000}"/>
    <cellStyle name="_Book2_QLAB_Mth pack 200911 5" xfId="51155" xr:uid="{00000000-0005-0000-0000-000075120000}"/>
    <cellStyle name="_Book2_QLAB_Mth pack 200911_GECT Package for 2010JAN" xfId="51156" xr:uid="{00000000-0005-0000-0000-000076120000}"/>
    <cellStyle name="_Book2_QLAB_Mth pack 200911_GECT Package for 2010JAN 2" xfId="51157" xr:uid="{00000000-0005-0000-0000-000077120000}"/>
    <cellStyle name="_Book2_QLAB_Mth pack 200911_GECT Package for YE2009" xfId="51158" xr:uid="{00000000-0005-0000-0000-000078120000}"/>
    <cellStyle name="_Book2_QLAB_Mth pack 200911_GECT Package for YE2009 2" xfId="51159" xr:uid="{00000000-0005-0000-0000-000079120000}"/>
    <cellStyle name="_Book2_S2G Template_GECT" xfId="51160" xr:uid="{00000000-0005-0000-0000-00007A120000}"/>
    <cellStyle name="_Book2_S2G Template_GECT 2" xfId="51161" xr:uid="{00000000-0005-0000-0000-00007B120000}"/>
    <cellStyle name="_Book2_S2G Template_GECT 3" xfId="51162" xr:uid="{00000000-0005-0000-0000-00007C120000}"/>
    <cellStyle name="_Book2_S2G Template_GECT 4" xfId="51163" xr:uid="{00000000-0005-0000-0000-00007D120000}"/>
    <cellStyle name="_Book2_S2G Template_GECT 5" xfId="51164" xr:uid="{00000000-0005-0000-0000-00007E120000}"/>
    <cellStyle name="_Book2_S2G Template_GECT_GCS_Package for 2010May" xfId="51165" xr:uid="{00000000-0005-0000-0000-00007F120000}"/>
    <cellStyle name="_Book2_S2G Template_GECT_GCS_Package for 2010May 2" xfId="51166" xr:uid="{00000000-0005-0000-0000-000080120000}"/>
    <cellStyle name="_Book2_S2G Template_GECT_GCS_Package for 2010Nov" xfId="51167" xr:uid="{00000000-0005-0000-0000-000081120000}"/>
    <cellStyle name="_Book2_S2G Template_GECT_GCS_Package for 2010Oct" xfId="51168" xr:uid="{00000000-0005-0000-0000-000082120000}"/>
    <cellStyle name="_Book2_S2G Template_GECT_GCS_Package for 2011Feb" xfId="51169" xr:uid="{00000000-0005-0000-0000-000083120000}"/>
    <cellStyle name="_Book2_S2G Template_GECT_GCS_Package for 2011Jan" xfId="51170" xr:uid="{00000000-0005-0000-0000-000084120000}"/>
    <cellStyle name="_Book2_S2G Template_GECT_GCS_Package for YE2009_150110" xfId="51171" xr:uid="{00000000-0005-0000-0000-000085120000}"/>
    <cellStyle name="_Book2_S2G Template_GECT_GCS_Package for YE2009_150110 2" xfId="51172" xr:uid="{00000000-0005-0000-0000-000086120000}"/>
    <cellStyle name="_Book2_S2G Template_GECT_GECT Package for 2010JAN" xfId="51173" xr:uid="{00000000-0005-0000-0000-000087120000}"/>
    <cellStyle name="_Book2_S2G Template_GECT_GECT Package for 2010JAN 2" xfId="51174" xr:uid="{00000000-0005-0000-0000-000088120000}"/>
    <cellStyle name="_Book2_S2G Template_GECT_GECT Package for YE2009" xfId="51175" xr:uid="{00000000-0005-0000-0000-000089120000}"/>
    <cellStyle name="_Book2_S2G Template_GECT_GECT Package for YE2009 2" xfId="51176" xr:uid="{00000000-0005-0000-0000-00008A120000}"/>
    <cellStyle name="_Book2_S2G Template_GECT_GECT_Mth pack 200911_091209" xfId="51177" xr:uid="{00000000-0005-0000-0000-00008B120000}"/>
    <cellStyle name="_Book2_S2G Template_GECT_GECT_Mth pack 200911_091209 2" xfId="51178" xr:uid="{00000000-0005-0000-0000-00008C120000}"/>
    <cellStyle name="_Book2_S2G Template_GECT_GECT_Mth pack 200911_091209 3" xfId="51179" xr:uid="{00000000-0005-0000-0000-00008D120000}"/>
    <cellStyle name="_Book2_S2G Template_GECT_GECT_Mth pack 200911_091209 4" xfId="51180" xr:uid="{00000000-0005-0000-0000-00008E120000}"/>
    <cellStyle name="_Book2_S2G Template_GECT_GECT_Mth pack 200911_091209 5" xfId="51181" xr:uid="{00000000-0005-0000-0000-00008F120000}"/>
    <cellStyle name="_Book2_S2G Template_GECT_GECT_Mth pack 200911_091209_GECT Package for 2010JAN" xfId="51182" xr:uid="{00000000-0005-0000-0000-000090120000}"/>
    <cellStyle name="_Book2_S2G Template_GECT_GECT_Mth pack 200911_091209_GECT Package for 2010JAN 2" xfId="51183" xr:uid="{00000000-0005-0000-0000-000091120000}"/>
    <cellStyle name="_Book2_S2G Template_GECT_GECT_Mth pack 200911_091209_GECT Package for YE2009" xfId="51184" xr:uid="{00000000-0005-0000-0000-000092120000}"/>
    <cellStyle name="_Book2_S2G Template_GECT_GECT_Mth pack 200911_091209_GECT Package for YE2009 2" xfId="51185" xr:uid="{00000000-0005-0000-0000-000093120000}"/>
    <cellStyle name="_Book2_Trail Balance" xfId="51186" xr:uid="{00000000-0005-0000-0000-000094120000}"/>
    <cellStyle name="_Book2_TSS_Mth pack 200911_091209" xfId="51187" xr:uid="{00000000-0005-0000-0000-000095120000}"/>
    <cellStyle name="_Book3" xfId="51188" xr:uid="{00000000-0005-0000-0000-000096120000}"/>
    <cellStyle name="_Book4 (9)" xfId="406" xr:uid="{00000000-0005-0000-0000-000097120000}"/>
    <cellStyle name="_Boq-AC (Ayutthaya)-R2" xfId="407" xr:uid="{00000000-0005-0000-0000-000098120000}"/>
    <cellStyle name="_Boq-AC (Ayutthaya)-R2_form_boq §Ò¹ÃÐºº»ÃÐ¡ÍºÍÒ¤ÒÃ" xfId="408" xr:uid="{00000000-0005-0000-0000-000099120000}"/>
    <cellStyle name="_Boq-AC (Ayutthaya)-R2_form_boq §Ò¹ÃÐºº»ÃÐ¡ÍºÍÒ¤ÒÃ_HWไทวัสดุ2 -งานระบบฯBOQ-NEW FORMAT II (4-8-53)ปรับราคาR2-25-11-53" xfId="409" xr:uid="{00000000-0005-0000-0000-00009A120000}"/>
    <cellStyle name="_Boq-AC (Ayutthaya)-R2_Summary (Sukhothai)-r1" xfId="410" xr:uid="{00000000-0005-0000-0000-00009B120000}"/>
    <cellStyle name="_Boq-AC (Ayutthaya)-R2_Summary (Sukhothai)-r1_HWไทวัสดุ2 -งานระบบฯBOQ-NEW FORMAT II (4-8-53)ปรับราคาR2-25-11-53" xfId="411" xr:uid="{00000000-0005-0000-0000-00009C120000}"/>
    <cellStyle name="_BQP_Final AR" xfId="412" xr:uid="{00000000-0005-0000-0000-00009D120000}"/>
    <cellStyle name="_BSC_Operating Expenses" xfId="413" xr:uid="{00000000-0005-0000-0000-00009E120000}"/>
    <cellStyle name="_BSPL 2006" xfId="51189" xr:uid="{00000000-0005-0000-0000-00009F120000}"/>
    <cellStyle name="_BSPL 2006 2" xfId="51190" xr:uid="{00000000-0005-0000-0000-0000A0120000}"/>
    <cellStyle name="_BSPL 2006 2_Trail Balance" xfId="51191" xr:uid="{00000000-0005-0000-0000-0000A1120000}"/>
    <cellStyle name="_BSPL 2006 3" xfId="51192" xr:uid="{00000000-0005-0000-0000-0000A2120000}"/>
    <cellStyle name="_BSPL 2006 3_Trail Balance" xfId="51193" xr:uid="{00000000-0005-0000-0000-0000A3120000}"/>
    <cellStyle name="_BSPL 2006 4" xfId="51194" xr:uid="{00000000-0005-0000-0000-0000A4120000}"/>
    <cellStyle name="_BSPL 2006 4_Trail Balance" xfId="51195" xr:uid="{00000000-0005-0000-0000-0000A5120000}"/>
    <cellStyle name="_BSPL 2006 5" xfId="51196" xr:uid="{00000000-0005-0000-0000-0000A6120000}"/>
    <cellStyle name="_BSPL 2006 5_Trail Balance" xfId="51197" xr:uid="{00000000-0005-0000-0000-0000A7120000}"/>
    <cellStyle name="_BSPL 2006_AIGRB52H updated at 19.08" xfId="51198" xr:uid="{00000000-0005-0000-0000-0000A8120000}"/>
    <cellStyle name="_BSPL 2006_AIGRB52H updated at 19.08_Trail Balance" xfId="51199" xr:uid="{00000000-0005-0000-0000-0000A9120000}"/>
    <cellStyle name="_BSPL 2006_AIGRR09H  updated at 19.08" xfId="51200" xr:uid="{00000000-0005-0000-0000-0000AA120000}"/>
    <cellStyle name="_BSPL 2006_AIGRR09H  updated at 19.08_Trail Balance" xfId="51201" xr:uid="{00000000-0005-0000-0000-0000AB120000}"/>
    <cellStyle name="_BSPL 2006_AYCS TB interface Sep10 (Hyperion)" xfId="51202" xr:uid="{00000000-0005-0000-0000-0000AC120000}"/>
    <cellStyle name="_BSPL 2006_AYCS TB_201103" xfId="51203" xr:uid="{00000000-0005-0000-0000-0000AD120000}"/>
    <cellStyle name="_BSPL 2006_AYCS TB_201103_Trail Balance" xfId="51204" xr:uid="{00000000-0005-0000-0000-0000AE120000}"/>
    <cellStyle name="_BSPL 2006_AYTS package_201008" xfId="51205" xr:uid="{00000000-0005-0000-0000-0000AF120000}"/>
    <cellStyle name="_BSPL 2006_AYTS TB_201103" xfId="51206" xr:uid="{00000000-0005-0000-0000-0000B0120000}"/>
    <cellStyle name="_BSPL 2006_AYTS TB_201103_Trail Balance" xfId="51207" xr:uid="{00000000-0005-0000-0000-0000B1120000}"/>
    <cellStyle name="_BSPL 2006_AYTS_Package for 3Q10" xfId="51208" xr:uid="{00000000-0005-0000-0000-0000B2120000}"/>
    <cellStyle name="_BSPL 2006_AYTS52_15122009" xfId="51209" xr:uid="{00000000-0005-0000-0000-0000B3120000}"/>
    <cellStyle name="_BSPL 2006_AYTS52_15122009_Trail Balance" xfId="51210" xr:uid="{00000000-0005-0000-0000-0000B4120000}"/>
    <cellStyle name="_BSPL 2006_GCS_Package for 2010May" xfId="51211" xr:uid="{00000000-0005-0000-0000-0000B5120000}"/>
    <cellStyle name="_BSPL 2006_GCS_Package for 2010May 2" xfId="51212" xr:uid="{00000000-0005-0000-0000-0000B6120000}"/>
    <cellStyle name="_BSPL 2006_GCS_Package for 2010Nov" xfId="51213" xr:uid="{00000000-0005-0000-0000-0000B7120000}"/>
    <cellStyle name="_BSPL 2006_GCS_Package for 2010Oct" xfId="51214" xr:uid="{00000000-0005-0000-0000-0000B8120000}"/>
    <cellStyle name="_BSPL 2006_GCS_Package for 2011Feb" xfId="51215" xr:uid="{00000000-0005-0000-0000-0000B9120000}"/>
    <cellStyle name="_BSPL 2006_GCS_Package for 2011Jan" xfId="51216" xr:uid="{00000000-0005-0000-0000-0000BA120000}"/>
    <cellStyle name="_BSPL 2006_GCS_Package for YE2009_150110" xfId="51217" xr:uid="{00000000-0005-0000-0000-0000BB120000}"/>
    <cellStyle name="_BSPL 2006_GCS_Package for YE2009_150110 2" xfId="51218" xr:uid="{00000000-0005-0000-0000-0000BC120000}"/>
    <cellStyle name="_BSPL 2006_GECT Package for 2010JAN" xfId="51219" xr:uid="{00000000-0005-0000-0000-0000BD120000}"/>
    <cellStyle name="_BSPL 2006_GECT Package for 2010JAN 2" xfId="51220" xr:uid="{00000000-0005-0000-0000-0000BE120000}"/>
    <cellStyle name="_BSPL 2006_GECT Package for YE2009" xfId="51221" xr:uid="{00000000-0005-0000-0000-0000BF120000}"/>
    <cellStyle name="_BSPL 2006_GECT Package for YE2009 2" xfId="51222" xr:uid="{00000000-0005-0000-0000-0000C0120000}"/>
    <cellStyle name="_BSPL 2006_GECT_Eliminate template_Jan 10" xfId="51223" xr:uid="{00000000-0005-0000-0000-0000C1120000}"/>
    <cellStyle name="_BSPL 2006_GECT_Eliminate template_Jan 10 2" xfId="51224" xr:uid="{00000000-0005-0000-0000-0000C2120000}"/>
    <cellStyle name="_BSPL 2006_GECT_Eliminate template_Jan 10_AYCAP_Package for 2010Apr" xfId="51225" xr:uid="{00000000-0005-0000-0000-0000C3120000}"/>
    <cellStyle name="_BSPL 2006_GECT_Eliminate template_Jan 10_AYCAP_Package for 2010Apr 2" xfId="51226" xr:uid="{00000000-0005-0000-0000-0000C4120000}"/>
    <cellStyle name="_BSPL 2006_GECT_Eliminate template_Jan 10_AYCAP_Package for 2010Jun" xfId="51227" xr:uid="{00000000-0005-0000-0000-0000C5120000}"/>
    <cellStyle name="_BSPL 2006_GECT_Eliminate template_Jan 10_AYCAP_Package for 2010Jun 2" xfId="51228" xr:uid="{00000000-0005-0000-0000-0000C6120000}"/>
    <cellStyle name="_BSPL 2006_GECT_Eliminate template_Jan 10_AYCAP_Package for 2010Mar" xfId="51229" xr:uid="{00000000-0005-0000-0000-0000C7120000}"/>
    <cellStyle name="_BSPL 2006_GECT_Eliminate template_Jan 10_AYCAP_Package for 2010Mar 2" xfId="51230" xr:uid="{00000000-0005-0000-0000-0000C8120000}"/>
    <cellStyle name="_BSPL 2006_GECT_Eliminate template_Jan 10_AYCAP_Package for 2010Nov" xfId="51231" xr:uid="{00000000-0005-0000-0000-0000C9120000}"/>
    <cellStyle name="_BSPL 2006_GECT_Eliminate template_Jan 10_AYCAP_Package for 2010Nov 2" xfId="51232" xr:uid="{00000000-0005-0000-0000-0000CA120000}"/>
    <cellStyle name="_BSPL 2006_GECT_Eliminate template_Jan 10_AYCAP_Package for 2010Oct" xfId="51233" xr:uid="{00000000-0005-0000-0000-0000CB120000}"/>
    <cellStyle name="_BSPL 2006_GECT_Eliminate template_Jan 10_AYCAP_Package for 2010Oct 2" xfId="51234" xr:uid="{00000000-0005-0000-0000-0000CC120000}"/>
    <cellStyle name="_BSPL 2006_GECT_Eliminate template_Jan 10_GECT Package for 2010Mar" xfId="51235" xr:uid="{00000000-0005-0000-0000-0000CD120000}"/>
    <cellStyle name="_BSPL 2006_GECT_Eliminate template_Jan 10_GECT Package for 2010Mar 2" xfId="51236" xr:uid="{00000000-0005-0000-0000-0000CE120000}"/>
    <cellStyle name="_BSPL 2006_KCC_Mth pack 200911" xfId="51237" xr:uid="{00000000-0005-0000-0000-0000CF120000}"/>
    <cellStyle name="_BSPL 2006_KCC_Mth pack 200911 2" xfId="51238" xr:uid="{00000000-0005-0000-0000-0000D0120000}"/>
    <cellStyle name="_BSPL 2006_KCC_Mth pack 200911 3" xfId="51239" xr:uid="{00000000-0005-0000-0000-0000D1120000}"/>
    <cellStyle name="_BSPL 2006_KCC_Mth pack 200911 4" xfId="51240" xr:uid="{00000000-0005-0000-0000-0000D2120000}"/>
    <cellStyle name="_BSPL 2006_KCC_Mth pack 200911 5" xfId="51241" xr:uid="{00000000-0005-0000-0000-0000D3120000}"/>
    <cellStyle name="_BSPL 2006_KCC_Mth pack 200911_GCS_Package for 2010May" xfId="51242" xr:uid="{00000000-0005-0000-0000-0000D4120000}"/>
    <cellStyle name="_BSPL 2006_KCC_Mth pack 200911_GCS_Package for 2010May 2" xfId="51243" xr:uid="{00000000-0005-0000-0000-0000D5120000}"/>
    <cellStyle name="_BSPL 2006_KCC_Mth pack 200911_GCS_Package for 2010Nov" xfId="51244" xr:uid="{00000000-0005-0000-0000-0000D6120000}"/>
    <cellStyle name="_BSPL 2006_KCC_Mth pack 200911_GCS_Package for 2010Oct" xfId="51245" xr:uid="{00000000-0005-0000-0000-0000D7120000}"/>
    <cellStyle name="_BSPL 2006_KCC_Mth pack 200911_GCS_Package for 2011Feb" xfId="51246" xr:uid="{00000000-0005-0000-0000-0000D8120000}"/>
    <cellStyle name="_BSPL 2006_KCC_Mth pack 200911_GCS_Package for 2011Jan" xfId="51247" xr:uid="{00000000-0005-0000-0000-0000D9120000}"/>
    <cellStyle name="_BSPL 2006_KCC_Mth pack 200911_GCS_Package for YE2009_150110" xfId="51248" xr:uid="{00000000-0005-0000-0000-0000DA120000}"/>
    <cellStyle name="_BSPL 2006_KCC_Mth pack 200911_GCS_Package for YE2009_150110 2" xfId="51249" xr:uid="{00000000-0005-0000-0000-0000DB120000}"/>
    <cellStyle name="_BSPL 2006_KCC_Mth pack 200911_GECT Package for 2010JAN" xfId="51250" xr:uid="{00000000-0005-0000-0000-0000DC120000}"/>
    <cellStyle name="_BSPL 2006_KCC_Mth pack 200911_GECT Package for 2010JAN 2" xfId="51251" xr:uid="{00000000-0005-0000-0000-0000DD120000}"/>
    <cellStyle name="_BSPL 2006_KCC_Mth pack 200911_GECT Package for YE2009" xfId="51252" xr:uid="{00000000-0005-0000-0000-0000DE120000}"/>
    <cellStyle name="_BSPL 2006_KCC_Mth pack 200911_GECT Package for YE2009 2" xfId="51253" xr:uid="{00000000-0005-0000-0000-0000DF120000}"/>
    <cellStyle name="_BSPL 2006_Sheet1" xfId="51254" xr:uid="{00000000-0005-0000-0000-0000E0120000}"/>
    <cellStyle name="_BSPL 2006_Sheet1_Trail Balance" xfId="51255" xr:uid="{00000000-0005-0000-0000-0000E1120000}"/>
    <cellStyle name="_BSPL 2006_Sheet1_Trail Balance_1" xfId="51256" xr:uid="{00000000-0005-0000-0000-0000E2120000}"/>
    <cellStyle name="_BSPL 2006_Sheet1_Trail Balance_2" xfId="51257" xr:uid="{00000000-0005-0000-0000-0000E3120000}"/>
    <cellStyle name="_BSPL 2006_TB" xfId="51258" xr:uid="{00000000-0005-0000-0000-0000E4120000}"/>
    <cellStyle name="_BSPL 2006_TB_Local_200911_V1(Dec 15'09)" xfId="51259" xr:uid="{00000000-0005-0000-0000-0000E5120000}"/>
    <cellStyle name="_BSPL 2006_TB_Local_200911_V1(Dec 15'09)_TB" xfId="51260" xr:uid="{00000000-0005-0000-0000-0000E6120000}"/>
    <cellStyle name="_BSPL 2006_TB_Local_200911_V1(Dec 15'09)_Trail Balance" xfId="51261" xr:uid="{00000000-0005-0000-0000-0000E7120000}"/>
    <cellStyle name="_BSPL 2006_Trail Balance" xfId="51262" xr:uid="{00000000-0005-0000-0000-0000E8120000}"/>
    <cellStyle name="_BSPL 2006_Trail Balance_1" xfId="51263" xr:uid="{00000000-0005-0000-0000-0000E9120000}"/>
    <cellStyle name="_BSPL 2006_TSS_Mth pack 200911_091209" xfId="51264" xr:uid="{00000000-0005-0000-0000-0000EA120000}"/>
    <cellStyle name="_BSPL_Jun2006 Management_Working" xfId="51265" xr:uid="{00000000-0005-0000-0000-0000EB120000}"/>
    <cellStyle name="_BSPL_Jun2006 Management_Working 10" xfId="51266" xr:uid="{00000000-0005-0000-0000-0000EC120000}"/>
    <cellStyle name="_BSPL_Jun2006 Management_Working 11" xfId="51267" xr:uid="{00000000-0005-0000-0000-0000ED120000}"/>
    <cellStyle name="_BSPL_Jun2006 Management_Working 2" xfId="51268" xr:uid="{00000000-0005-0000-0000-0000EE120000}"/>
    <cellStyle name="_BSPL_Jun2006 Management_Working 3" xfId="51269" xr:uid="{00000000-0005-0000-0000-0000EF120000}"/>
    <cellStyle name="_BSPL_Jun2006 Management_Working 4" xfId="51270" xr:uid="{00000000-0005-0000-0000-0000F0120000}"/>
    <cellStyle name="_BSPL_Jun2006 Management_Working 5" xfId="51271" xr:uid="{00000000-0005-0000-0000-0000F1120000}"/>
    <cellStyle name="_BSPL_Jun2006 Management_Working 6" xfId="51272" xr:uid="{00000000-0005-0000-0000-0000F2120000}"/>
    <cellStyle name="_BSPL_Jun2006 Management_Working 7" xfId="51273" xr:uid="{00000000-0005-0000-0000-0000F3120000}"/>
    <cellStyle name="_BSPL_Jun2006 Management_Working 8" xfId="51274" xr:uid="{00000000-0005-0000-0000-0000F4120000}"/>
    <cellStyle name="_BSPL_Jun2006 Management_Working 9" xfId="51275" xr:uid="{00000000-0005-0000-0000-0000F5120000}"/>
    <cellStyle name="_BSPL_Jun2006 Management_Working_AIGRB52H updated at 19.08" xfId="51276" xr:uid="{00000000-0005-0000-0000-0000F6120000}"/>
    <cellStyle name="_BSPL_Jun2006 Management_Working_AIGRB52H updated at 19.08_Trail Balance" xfId="51277" xr:uid="{00000000-0005-0000-0000-0000F7120000}"/>
    <cellStyle name="_BSPL_Jun2006 Management_Working_AIGRR09H  updated at 19.08" xfId="51278" xr:uid="{00000000-0005-0000-0000-0000F8120000}"/>
    <cellStyle name="_BSPL_Jun2006 Management_Working_AIGRR09H  updated at 19.08_Trail Balance" xfId="51279" xr:uid="{00000000-0005-0000-0000-0000F9120000}"/>
    <cellStyle name="_BSPL_Jun2006 Management_Working_All_ BSPL_management APR 11" xfId="51280" xr:uid="{00000000-0005-0000-0000-0000FA120000}"/>
    <cellStyle name="_BSPL_Jun2006 Management_Working_All_ BSPL_management APR 11_Trail Balance" xfId="51281" xr:uid="{00000000-0005-0000-0000-0000FB120000}"/>
    <cellStyle name="_BSPL_Jun2006 Management_Working_AYCS TB interface Sep10 (Hyperion)" xfId="51282" xr:uid="{00000000-0005-0000-0000-0000FC120000}"/>
    <cellStyle name="_BSPL_Jun2006 Management_Working_AYCS TB_201103" xfId="51283" xr:uid="{00000000-0005-0000-0000-0000FD120000}"/>
    <cellStyle name="_BSPL_Jun2006 Management_Working_AYCS TB_201103_Trail Balance" xfId="51284" xr:uid="{00000000-0005-0000-0000-0000FE120000}"/>
    <cellStyle name="_BSPL_Jun2006 Management_Working_AYTS package_201008" xfId="51285" xr:uid="{00000000-0005-0000-0000-0000FF120000}"/>
    <cellStyle name="_BSPL_Jun2006 Management_Working_AYTS TB_201103" xfId="51286" xr:uid="{00000000-0005-0000-0000-000000130000}"/>
    <cellStyle name="_BSPL_Jun2006 Management_Working_AYTS TB_201103_Trail Balance" xfId="51287" xr:uid="{00000000-0005-0000-0000-000001130000}"/>
    <cellStyle name="_BSPL_Jun2006 Management_Working_AYTS_Package for 3Q10" xfId="51288" xr:uid="{00000000-0005-0000-0000-000002130000}"/>
    <cellStyle name="_BSPL_Jun2006 Management_Working_AYTS52_15122009" xfId="51289" xr:uid="{00000000-0005-0000-0000-000003130000}"/>
    <cellStyle name="_BSPL_Jun2006 Management_Working_AYTS52_15122009_Trail Balance" xfId="51290" xr:uid="{00000000-0005-0000-0000-000004130000}"/>
    <cellStyle name="_BSPL_Jun2006 Management_Working_Consol Recon_Dec09_250110" xfId="51291" xr:uid="{00000000-0005-0000-0000-000005130000}"/>
    <cellStyle name="_BSPL_Jun2006 Management_Working_GCS_Package for YE2009_150110" xfId="51292" xr:uid="{00000000-0005-0000-0000-000006130000}"/>
    <cellStyle name="_BSPL_Jun2006 Management_Working_GECT Package for 2010JAN" xfId="51293" xr:uid="{00000000-0005-0000-0000-000007130000}"/>
    <cellStyle name="_BSPL_Jun2006 Management_Working_GECT_Eliminate template_Jan 10" xfId="51294" xr:uid="{00000000-0005-0000-0000-000008130000}"/>
    <cellStyle name="_BSPL_Jun2006 Management_Working_GECT_Eliminate template_Jan 10_AYCAP_Package for 2010Apr" xfId="51295" xr:uid="{00000000-0005-0000-0000-000009130000}"/>
    <cellStyle name="_BSPL_Jun2006 Management_Working_GECT_Eliminate template_Jan 10_AYCAP_Package for 2010Jun" xfId="51296" xr:uid="{00000000-0005-0000-0000-00000A130000}"/>
    <cellStyle name="_BSPL_Jun2006 Management_Working_GECT_Eliminate template_Jan 10_AYCAP_Package for 2010Mar" xfId="51297" xr:uid="{00000000-0005-0000-0000-00000B130000}"/>
    <cellStyle name="_BSPL_Jun2006 Management_Working_GECT_Eliminate template_Jan 10_AYCAP_Package for 2010Nov" xfId="51298" xr:uid="{00000000-0005-0000-0000-00000C130000}"/>
    <cellStyle name="_BSPL_Jun2006 Management_Working_GECT_Eliminate template_Jan 10_AYCAP_Package for 2010Oct" xfId="51299" xr:uid="{00000000-0005-0000-0000-00000D130000}"/>
    <cellStyle name="_BSPL_Jun2006 Management_Working_GECT_Eliminate template_Jan 10_GECT Package for 2010Mar" xfId="51300" xr:uid="{00000000-0005-0000-0000-00000E130000}"/>
    <cellStyle name="_BSPL_Jun2006 Management_Working_GoodWill Adjustment_AIGv16" xfId="51301" xr:uid="{00000000-0005-0000-0000-00000F130000}"/>
    <cellStyle name="_BSPL_Jun2006 Management_Working_GoodWill Adjustment_AIGv16_Trail Balance" xfId="51302" xr:uid="{00000000-0005-0000-0000-000010130000}"/>
    <cellStyle name="_BSPL_Jun2006 Management_Working_RE Reconcile Value" xfId="51303" xr:uid="{00000000-0005-0000-0000-000011130000}"/>
    <cellStyle name="_BSPL_Jun2006 Management_Working_RE Reconcile Value 2" xfId="51304" xr:uid="{00000000-0005-0000-0000-000012130000}"/>
    <cellStyle name="_BSPL_Jun2006 Management_Working_RE Reconcile Value 3" xfId="51305" xr:uid="{00000000-0005-0000-0000-000013130000}"/>
    <cellStyle name="_BSPL_Jun2006 Management_Working_RE Reconcile Value 4" xfId="51306" xr:uid="{00000000-0005-0000-0000-000014130000}"/>
    <cellStyle name="_BSPL_Jun2006 Management_Working_RE Reconcile Value 5" xfId="51307" xr:uid="{00000000-0005-0000-0000-000015130000}"/>
    <cellStyle name="_BSPL_Jun2006 Management_Working_RE Reconcile Value_Trail Balance" xfId="51308" xr:uid="{00000000-0005-0000-0000-000016130000}"/>
    <cellStyle name="_BSPL_Jun2006 Management_Working_TB" xfId="51309" xr:uid="{00000000-0005-0000-0000-000017130000}"/>
    <cellStyle name="_BSPL_Jun2006 Management_Working_TB_Local_200911_V1(Dec 15'09)" xfId="51310" xr:uid="{00000000-0005-0000-0000-000018130000}"/>
    <cellStyle name="_BSPL_Jun2006 Management_Working_TB_Local_200911_V1(Dec 15'09)_TB" xfId="51311" xr:uid="{00000000-0005-0000-0000-000019130000}"/>
    <cellStyle name="_BSPL_Jun2006 Management_Working_TB_Local_200911_V1(Dec 15'09)_Trail Balance" xfId="51312" xr:uid="{00000000-0005-0000-0000-00001A130000}"/>
    <cellStyle name="_BSPL_Jun2006 Management_Working_TCS_Package for 2010Apr" xfId="51313" xr:uid="{00000000-0005-0000-0000-00001B130000}"/>
    <cellStyle name="_BSPL_Jun2006 Management_Working_TCS_Package for 2010JAN" xfId="51314" xr:uid="{00000000-0005-0000-0000-00001C130000}"/>
    <cellStyle name="_BSPL_Jun2006 Management_Working_TCS_Package for 2010Mar" xfId="51315" xr:uid="{00000000-0005-0000-0000-00001D130000}"/>
    <cellStyle name="_BSPL_Jun2006 Management_Working_TCS_Package for 2010May" xfId="51316" xr:uid="{00000000-0005-0000-0000-00001E130000}"/>
    <cellStyle name="_BSPL_Jun2006 Management_Working_Trail Balance" xfId="51317" xr:uid="{00000000-0005-0000-0000-00001F130000}"/>
    <cellStyle name="_BSPL_Jun2006 Management_Working_TSS_Package for 2010JAN" xfId="51318" xr:uid="{00000000-0005-0000-0000-000020130000}"/>
    <cellStyle name="_BU_เล็ก 12-2011" xfId="414" xr:uid="{00000000-0005-0000-0000-000021130000}"/>
    <cellStyle name="_BU_เล็ก 12-2011_B2S ประกอบงบ-01-2013" xfId="415" xr:uid="{00000000-0005-0000-0000-000022130000}"/>
    <cellStyle name="_BU_เล็ก 12-2011_B2S ประกอบงบ-01-2013_Reconcile Bank-B2S-AUG-2013" xfId="416" xr:uid="{00000000-0005-0000-0000-000023130000}"/>
    <cellStyle name="_BU_เล็ก 12-2011_B2S ประกอบงบ-01-2013_Reconcile Bank-B2S-JULY-2013" xfId="417" xr:uid="{00000000-0005-0000-0000-000024130000}"/>
    <cellStyle name="_BU_เล็ก 12-2011_B2S ประกอบงบ-01-2013_Reconcile Bank-B2S-JUNE-2013" xfId="418" xr:uid="{00000000-0005-0000-0000-000025130000}"/>
    <cellStyle name="_BU_เล็ก 12-2011_B2S ประกอบงบ-01-2013_Reconcile Bank-B2S-NOV-2013" xfId="419" xr:uid="{00000000-0005-0000-0000-000026130000}"/>
    <cellStyle name="_BU_เล็ก 12-2011_B2S ประกอบงบ-01-2013_Reconcile Bank-B2S-OCT-2013" xfId="420" xr:uid="{00000000-0005-0000-0000-000027130000}"/>
    <cellStyle name="_BU_เล็ก 12-2011_B2S ประกอบงบ-01-2013_Reconcile Bank-B2S-SEP-2013" xfId="421" xr:uid="{00000000-0005-0000-0000-000028130000}"/>
    <cellStyle name="_BU_เล็ก 12-2011_B2S ประกอบงบ-01-2013_TMB-Aug-2013" xfId="422" xr:uid="{00000000-0005-0000-0000-000029130000}"/>
    <cellStyle name="_BU_เล็ก 12-2011_B2S ประกอบงบ-01-2013_TMB-DEC-2013" xfId="423" xr:uid="{00000000-0005-0000-0000-00002A130000}"/>
    <cellStyle name="_BU_เล็ก 12-2011_B2S ประกอบงบ-01-2013_TMB-June-2013" xfId="424" xr:uid="{00000000-0005-0000-0000-00002B130000}"/>
    <cellStyle name="_BU_เล็ก 12-2011_B2S ประกอบงบ-01-2013_TMB-Sep-2013" xfId="425" xr:uid="{00000000-0005-0000-0000-00002C130000}"/>
    <cellStyle name="_BU_เล็ก 12-2011_B2S ประกอบงบ-11-2012" xfId="426" xr:uid="{00000000-0005-0000-0000-00002D130000}"/>
    <cellStyle name="_BU_เล็ก 12-2011_B2S ประกอบงบ-11-2012_Reconcile Bank-B2S-AUG-2013" xfId="427" xr:uid="{00000000-0005-0000-0000-00002E130000}"/>
    <cellStyle name="_BU_เล็ก 12-2011_B2S ประกอบงบ-11-2012_Reconcile Bank-B2S-JULY-2013" xfId="428" xr:uid="{00000000-0005-0000-0000-00002F130000}"/>
    <cellStyle name="_BU_เล็ก 12-2011_B2S ประกอบงบ-11-2012_Reconcile Bank-B2S-JUNE-2013" xfId="429" xr:uid="{00000000-0005-0000-0000-000030130000}"/>
    <cellStyle name="_BU_เล็ก 12-2011_B2S ประกอบงบ-11-2012_Reconcile Bank-B2S-NOV-2013" xfId="430" xr:uid="{00000000-0005-0000-0000-000031130000}"/>
    <cellStyle name="_BU_เล็ก 12-2011_B2S ประกอบงบ-11-2012_Reconcile Bank-B2S-OCT-2013" xfId="431" xr:uid="{00000000-0005-0000-0000-000032130000}"/>
    <cellStyle name="_BU_เล็ก 12-2011_B2S ประกอบงบ-11-2012_Reconcile Bank-B2S-SEP-2013" xfId="432" xr:uid="{00000000-0005-0000-0000-000033130000}"/>
    <cellStyle name="_BU_เล็ก 12-2011_B2S ประกอบงบ-11-2012_TMB-Aug-2013" xfId="433" xr:uid="{00000000-0005-0000-0000-000034130000}"/>
    <cellStyle name="_BU_เล็ก 12-2011_B2S ประกอบงบ-11-2012_TMB-DEC-2013" xfId="434" xr:uid="{00000000-0005-0000-0000-000035130000}"/>
    <cellStyle name="_BU_เล็ก 12-2011_B2S ประกอบงบ-11-2012_TMB-June-2013" xfId="435" xr:uid="{00000000-0005-0000-0000-000036130000}"/>
    <cellStyle name="_BU_เล็ก 12-2011_B2S ประกอบงบ-11-2012_TMB-Sep-2013" xfId="436" xr:uid="{00000000-0005-0000-0000-000037130000}"/>
    <cellStyle name="_BU_เล็ก 12-2011_Reconcile Bank-B2S-AUG-2013" xfId="437" xr:uid="{00000000-0005-0000-0000-000038130000}"/>
    <cellStyle name="_BU_เล็ก 12-2011_Reconcile Bank-B2S-JULY-2013" xfId="438" xr:uid="{00000000-0005-0000-0000-000039130000}"/>
    <cellStyle name="_BU_เล็ก 12-2011_Reconcile Bank-B2S-JUNE-2013" xfId="439" xr:uid="{00000000-0005-0000-0000-00003A130000}"/>
    <cellStyle name="_BU_เล็ก 12-2011_Reconcile Bank-B2S-NOV-2013" xfId="440" xr:uid="{00000000-0005-0000-0000-00003B130000}"/>
    <cellStyle name="_BU_เล็ก 12-2011_Reconcile Bank-B2S-OCT-2013" xfId="441" xr:uid="{00000000-0005-0000-0000-00003C130000}"/>
    <cellStyle name="_BU_เล็ก 12-2011_Reconcile Bank-B2S-SEP-2013" xfId="442" xr:uid="{00000000-0005-0000-0000-00003D130000}"/>
    <cellStyle name="_BU_เล็ก 12-2011_TMB-Aug-2013" xfId="443" xr:uid="{00000000-0005-0000-0000-00003E130000}"/>
    <cellStyle name="_BU_เล็ก 12-2011_TMB-DEC-2013" xfId="444" xr:uid="{00000000-0005-0000-0000-00003F130000}"/>
    <cellStyle name="_BU_เล็ก 12-2011_TMB-June-2013" xfId="445" xr:uid="{00000000-0005-0000-0000-000040130000}"/>
    <cellStyle name="_BU_เล็ก 12-2011_TMB-Sep-2013" xfId="446" xr:uid="{00000000-0005-0000-0000-000041130000}"/>
    <cellStyle name="_BUอื่น-AR" xfId="447" xr:uid="{00000000-0005-0000-0000-000042130000}"/>
    <cellStyle name="_by_jibe SAP Intangible asset" xfId="448" xr:uid="{00000000-0005-0000-0000-000043130000}"/>
    <cellStyle name="_C.31.0_062009_NNZ" xfId="449" xr:uid="{00000000-0005-0000-0000-000044130000}"/>
    <cellStyle name="_C.31.0_092009_NNZ" xfId="450" xr:uid="{00000000-0005-0000-0000-000045130000}"/>
    <cellStyle name="_CAPEX_Mar - Apr7 09 - AIGRB" xfId="51319" xr:uid="{00000000-0005-0000-0000-000046130000}"/>
    <cellStyle name="_CAR_Lead '09" xfId="451" xr:uid="{00000000-0005-0000-0000-000047130000}"/>
    <cellStyle name="_Card_Stop 90dpd_30062009" xfId="51320" xr:uid="{00000000-0005-0000-0000-000048130000}"/>
    <cellStyle name="_Card_Stop 90dpd_30062009_AYTS package_201008" xfId="51321" xr:uid="{00000000-0005-0000-0000-000049130000}"/>
    <cellStyle name="_Card_Stop 90dpd_30062009_AYTS_Package for 3Q10" xfId="51322" xr:uid="{00000000-0005-0000-0000-00004A130000}"/>
    <cellStyle name="_Card_Stop 90dpd_30062009_GCS_Package for YE2009_150110" xfId="51323" xr:uid="{00000000-0005-0000-0000-00004B130000}"/>
    <cellStyle name="_Card_Stop 90dpd_30062009_GECT Package for 2010JAN" xfId="51324" xr:uid="{00000000-0005-0000-0000-00004C130000}"/>
    <cellStyle name="_Card_Stop 90dpd_30062009_GECT_Eliminate template_Jan 10" xfId="51325" xr:uid="{00000000-0005-0000-0000-00004D130000}"/>
    <cellStyle name="_Card_Stop 90dpd_30062009_GECT_Eliminate template_Jan 10_AYCAP_Package for 2010Apr" xfId="51326" xr:uid="{00000000-0005-0000-0000-00004E130000}"/>
    <cellStyle name="_Card_Stop 90dpd_30062009_GECT_Eliminate template_Jan 10_AYCAP_Package for 2010Jun" xfId="51327" xr:uid="{00000000-0005-0000-0000-00004F130000}"/>
    <cellStyle name="_Card_Stop 90dpd_30062009_GECT_Eliminate template_Jan 10_AYCAP_Package for 2010Mar" xfId="51328" xr:uid="{00000000-0005-0000-0000-000050130000}"/>
    <cellStyle name="_Card_Stop 90dpd_30062009_GECT_Eliminate template_Jan 10_AYCAP_Package for 2010Nov" xfId="51329" xr:uid="{00000000-0005-0000-0000-000051130000}"/>
    <cellStyle name="_Card_Stop 90dpd_30062009_GECT_Eliminate template_Jan 10_AYCAP_Package for 2010Oct" xfId="51330" xr:uid="{00000000-0005-0000-0000-000052130000}"/>
    <cellStyle name="_Card_Stop 90dpd_30062009_GECT_Eliminate template_Jan 10_GECT Package for 2010Mar" xfId="51331" xr:uid="{00000000-0005-0000-0000-000053130000}"/>
    <cellStyle name="_Card_Stop 90dpd_30062009_TCS_Package for 2010Apr" xfId="51332" xr:uid="{00000000-0005-0000-0000-000054130000}"/>
    <cellStyle name="_Card_Stop 90dpd_30062009_TCS_Package for 2010JAN" xfId="51333" xr:uid="{00000000-0005-0000-0000-000055130000}"/>
    <cellStyle name="_Card_Stop 90dpd_30062009_TCS_Package for 2010Mar" xfId="51334" xr:uid="{00000000-0005-0000-0000-000056130000}"/>
    <cellStyle name="_Card_Stop 90dpd_30062009_TCS_Package for 2010May" xfId="51335" xr:uid="{00000000-0005-0000-0000-000057130000}"/>
    <cellStyle name="_Card_Stop 90dpd_30062009_Trail Balance" xfId="51336" xr:uid="{00000000-0005-0000-0000-000058130000}"/>
    <cellStyle name="_Card_Stop 90dpd_30062009_TSS_Package for 2010JAN" xfId="51337" xr:uid="{00000000-0005-0000-0000-000059130000}"/>
    <cellStyle name="_Card_Stop 90dpd_30092009" xfId="51338" xr:uid="{00000000-0005-0000-0000-00005A130000}"/>
    <cellStyle name="_Card_Stop 90dpd_31082009" xfId="51339" xr:uid="{00000000-0005-0000-0000-00005B130000}"/>
    <cellStyle name="_Card_Stop 90dpd_31102009" xfId="51340" xr:uid="{00000000-0005-0000-0000-00005C130000}"/>
    <cellStyle name="_Card_Stop 90dpd_31102009_Trail Balance" xfId="51341" xr:uid="{00000000-0005-0000-0000-00005D130000}"/>
    <cellStyle name="_CAS_100407" xfId="51342" xr:uid="{00000000-0005-0000-0000-00005E130000}"/>
    <cellStyle name="_CAS_100407 2" xfId="51343" xr:uid="{00000000-0005-0000-0000-00005F130000}"/>
    <cellStyle name="_CAS_100407 3" xfId="51344" xr:uid="{00000000-0005-0000-0000-000060130000}"/>
    <cellStyle name="_CAS_100407 4" xfId="51345" xr:uid="{00000000-0005-0000-0000-000061130000}"/>
    <cellStyle name="_CAS_100407 5" xfId="51346" xr:uid="{00000000-0005-0000-0000-000062130000}"/>
    <cellStyle name="_CAS_100407_AYCS TB_201103" xfId="51347" xr:uid="{00000000-0005-0000-0000-000063130000}"/>
    <cellStyle name="_CAS_100407_AYCS TB_201103_Trail Balance" xfId="51348" xr:uid="{00000000-0005-0000-0000-000064130000}"/>
    <cellStyle name="_CAS_100407_AYTS TB_201103" xfId="51349" xr:uid="{00000000-0005-0000-0000-000065130000}"/>
    <cellStyle name="_CAS_100407_AYTS TB_201103_Trail Balance" xfId="51350" xr:uid="{00000000-0005-0000-0000-000066130000}"/>
    <cellStyle name="_CAS_100407_Trail Balance" xfId="51351" xr:uid="{00000000-0005-0000-0000-000067130000}"/>
    <cellStyle name="_Cashflow_ODP" xfId="452" xr:uid="{00000000-0005-0000-0000-000068130000}"/>
    <cellStyle name="_CDS ACCRUED  010101-010140 May-2012" xfId="453" xr:uid="{00000000-0005-0000-0000-000069130000}"/>
    <cellStyle name="_CEH Analytic Depre Nov 12" xfId="454" xr:uid="{00000000-0005-0000-0000-00006A130000}"/>
    <cellStyle name="_CEH Analytic Depreciation Jun-12" xfId="455" xr:uid="{00000000-0005-0000-0000-00006B130000}"/>
    <cellStyle name="_CFO 009-53 Form ตารางยกเลิกใบแจ้งหนี้ FC" xfId="456" xr:uid="{00000000-0005-0000-0000-00006C130000}"/>
    <cellStyle name="_Chart of Cost Codes" xfId="457" xr:uid="{00000000-0005-0000-0000-00006D130000}"/>
    <cellStyle name="_Chart of Cost Summary" xfId="458" xr:uid="{00000000-0005-0000-0000-00006E130000}"/>
    <cellStyle name="_Checking V19_Nov.03" xfId="459" xr:uid="{00000000-0005-0000-0000-00006F130000}"/>
    <cellStyle name="_CIELO 생산라인" xfId="460" xr:uid="{00000000-0005-0000-0000-000070130000}"/>
    <cellStyle name="_CIELO 생산라인_부평프레스첨부" xfId="461" xr:uid="{00000000-0005-0000-0000-000071130000}"/>
    <cellStyle name="_cielo_retool" xfId="462" xr:uid="{00000000-0005-0000-0000-000072130000}"/>
    <cellStyle name="_CKD OMS Forecast_최종_040531" xfId="463" xr:uid="{00000000-0005-0000-0000-000073130000}"/>
    <cellStyle name="_Cleae Accrued Co-Brand CB (20090610)" xfId="464" xr:uid="{00000000-0005-0000-0000-000074130000}"/>
    <cellStyle name="_Cleae Accrued Co-Brand CB (20090610)_APN-Other co." xfId="465" xr:uid="{00000000-0005-0000-0000-000075130000}"/>
    <cellStyle name="_Cleae Accrued Co-Brand CB (20090610)_Confirm related " xfId="466" xr:uid="{00000000-0005-0000-0000-000076130000}"/>
    <cellStyle name="_Cleae Accrued Co-Brand CB (20090610)_ODP-2" xfId="467" xr:uid="{00000000-0005-0000-0000-000077130000}"/>
    <cellStyle name="_Clear Accrued Co-Brand CB (20090626)" xfId="468" xr:uid="{00000000-0005-0000-0000-000078130000}"/>
    <cellStyle name="_Clear Accrued Co-Brand CB (20090626)_APN-Other co." xfId="469" xr:uid="{00000000-0005-0000-0000-000079130000}"/>
    <cellStyle name="_Clear Accrued Co-Brand CB (20090626)_Confirm related " xfId="470" xr:uid="{00000000-0005-0000-0000-00007A130000}"/>
    <cellStyle name="_Clear Accrued Co-Brand CB (20090626)_ODP-2" xfId="471" xr:uid="{00000000-0005-0000-0000-00007B130000}"/>
    <cellStyle name="_Clear Accrued Trade Discount 2009.05 (20090703)" xfId="472" xr:uid="{00000000-0005-0000-0000-00007C130000}"/>
    <cellStyle name="_Clear Accrued Trade Discount 2009.05 (20090703)_APN-Other co." xfId="473" xr:uid="{00000000-0005-0000-0000-00007D130000}"/>
    <cellStyle name="_Clear Accrued Trade Discount 2009.05 (20090703)_Confirm related " xfId="474" xr:uid="{00000000-0005-0000-0000-00007E130000}"/>
    <cellStyle name="_Clear Accrued Trade Discount 2009.05 (20090703)_ODP-2" xfId="475" xr:uid="{00000000-0005-0000-0000-00007F130000}"/>
    <cellStyle name="_Clearing CEH 9-12" xfId="476" xr:uid="{00000000-0005-0000-0000-000080130000}"/>
    <cellStyle name="_CN Jan-Dec 07 by type-all" xfId="477" xr:uid="{00000000-0005-0000-0000-000081130000}"/>
    <cellStyle name="_CNTR계획" xfId="478" xr:uid="{00000000-0005-0000-0000-000082130000}"/>
    <cellStyle name="_COA AYCL" xfId="51352" xr:uid="{00000000-0005-0000-0000-000083130000}"/>
    <cellStyle name="_COA AYCL_TB" xfId="51353" xr:uid="{00000000-0005-0000-0000-000084130000}"/>
    <cellStyle name="_COA AYCL_Trail Balance" xfId="51354" xr:uid="{00000000-0005-0000-0000-000085130000}"/>
    <cellStyle name="_COA AYTS_200809" xfId="51355" xr:uid="{00000000-0005-0000-0000-000086130000}"/>
    <cellStyle name="_COA AYTS_200809_TB" xfId="51356" xr:uid="{00000000-0005-0000-0000-000087130000}"/>
    <cellStyle name="_COA AYTS_200809_Trail Balance" xfId="51357" xr:uid="{00000000-0005-0000-0000-000088130000}"/>
    <cellStyle name="_COA AYTS_V.300909 (Incl Additional)" xfId="51358" xr:uid="{00000000-0005-0000-0000-000089130000}"/>
    <cellStyle name="_COA AYTS_V.300909 (Incl Additional)_TB" xfId="51359" xr:uid="{00000000-0005-0000-0000-00008A130000}"/>
    <cellStyle name="_COA AYTS_V.300909 (Incl Additional)_Trail Balance" xfId="51360" xr:uid="{00000000-0005-0000-0000-00008B130000}"/>
    <cellStyle name="_COA_AIGRB_Updated_081809_UAT" xfId="51361" xr:uid="{00000000-0005-0000-0000-00008C130000}"/>
    <cellStyle name="_COA_AIGRB_Updated_081809_UAT_TB" xfId="51362" xr:uid="{00000000-0005-0000-0000-00008D130000}"/>
    <cellStyle name="_COA_AIGRB_Updated_081809_UAT_Trail Balance" xfId="51363" xr:uid="{00000000-0005-0000-0000-00008E130000}"/>
    <cellStyle name="_COF_interest allocation_Apr estimation with hedge_0430" xfId="51364" xr:uid="{00000000-0005-0000-0000-00008F130000}"/>
    <cellStyle name="_COF_interest allocation_Apr estimation with hedge_0430 2" xfId="51365" xr:uid="{00000000-0005-0000-0000-000090130000}"/>
    <cellStyle name="_COF_interest allocation_Apr estimation with hedge_0430 3" xfId="51366" xr:uid="{00000000-0005-0000-0000-000091130000}"/>
    <cellStyle name="_COF_interest allocation_Apr estimation with hedge_0430 4" xfId="51367" xr:uid="{00000000-0005-0000-0000-000092130000}"/>
    <cellStyle name="_COF_interest allocation_Apr estimation with hedge_0430 5" xfId="51368" xr:uid="{00000000-0005-0000-0000-000093130000}"/>
    <cellStyle name="_COF_interest allocation_Apr estimation with hedge_0430_December 2006 Estimate V4" xfId="51369" xr:uid="{00000000-0005-0000-0000-000094130000}"/>
    <cellStyle name="_COF_interest allocation_Apr estimation with hedge_0430_December 2006 Estimate V4 2" xfId="51370" xr:uid="{00000000-0005-0000-0000-000095130000}"/>
    <cellStyle name="_COF_interest allocation_Apr estimation with hedge_0430_December 2006 Estimate V4 3" xfId="51371" xr:uid="{00000000-0005-0000-0000-000096130000}"/>
    <cellStyle name="_COF_interest allocation_Apr estimation with hedge_0430_December 2006 Estimate V4 4" xfId="51372" xr:uid="{00000000-0005-0000-0000-000097130000}"/>
    <cellStyle name="_COF_interest allocation_Apr estimation with hedge_0430_December 2006 Estimate V4 5" xfId="51373" xr:uid="{00000000-0005-0000-0000-000098130000}"/>
    <cellStyle name="_COF_interest allocation_Apr estimation with hedge_0430_December 2006 Estimate V4_Trail Balance" xfId="51374" xr:uid="{00000000-0005-0000-0000-000099130000}"/>
    <cellStyle name="_COF_interest allocation_Apr estimation with hedge_0430_Trail Balance" xfId="51375" xr:uid="{00000000-0005-0000-0000-00009A130000}"/>
    <cellStyle name="_COF_interest allocation_May estimation with hedge_0531" xfId="51376" xr:uid="{00000000-0005-0000-0000-00009B130000}"/>
    <cellStyle name="_COF_interest allocation_May estimation with hedge_0531 2" xfId="51377" xr:uid="{00000000-0005-0000-0000-00009C130000}"/>
    <cellStyle name="_COF_interest allocation_May estimation with hedge_0531 3" xfId="51378" xr:uid="{00000000-0005-0000-0000-00009D130000}"/>
    <cellStyle name="_COF_interest allocation_May estimation with hedge_0531 4" xfId="51379" xr:uid="{00000000-0005-0000-0000-00009E130000}"/>
    <cellStyle name="_COF_interest allocation_May estimation with hedge_0531 5" xfId="51380" xr:uid="{00000000-0005-0000-0000-00009F130000}"/>
    <cellStyle name="_COF_interest allocation_May estimation with hedge_0531_December 2006 Estimate V4" xfId="51381" xr:uid="{00000000-0005-0000-0000-0000A0130000}"/>
    <cellStyle name="_COF_interest allocation_May estimation with hedge_0531_December 2006 Estimate V4 2" xfId="51382" xr:uid="{00000000-0005-0000-0000-0000A1130000}"/>
    <cellStyle name="_COF_interest allocation_May estimation with hedge_0531_December 2006 Estimate V4 3" xfId="51383" xr:uid="{00000000-0005-0000-0000-0000A2130000}"/>
    <cellStyle name="_COF_interest allocation_May estimation with hedge_0531_December 2006 Estimate V4 4" xfId="51384" xr:uid="{00000000-0005-0000-0000-0000A3130000}"/>
    <cellStyle name="_COF_interest allocation_May estimation with hedge_0531_December 2006 Estimate V4 5" xfId="51385" xr:uid="{00000000-0005-0000-0000-0000A4130000}"/>
    <cellStyle name="_COF_interest allocation_May estimation with hedge_0531_December 2006 Estimate V4_Trail Balance" xfId="51386" xr:uid="{00000000-0005-0000-0000-0000A5130000}"/>
    <cellStyle name="_COF_interest allocation_May estimation with hedge_0531_Trail Balance" xfId="51387" xr:uid="{00000000-0005-0000-0000-0000A6130000}"/>
    <cellStyle name="_Collection Trendnew-30062006" xfId="51388" xr:uid="{00000000-0005-0000-0000-0000A7130000}"/>
    <cellStyle name="_Comma" xfId="479" xr:uid="{00000000-0005-0000-0000-0000A8130000}"/>
    <cellStyle name="_Comparison Inventory &amp; AP consign ODP_300613" xfId="480" xr:uid="{00000000-0005-0000-0000-0000A9130000}"/>
    <cellStyle name="_Comparison Inventory &amp; AP consign ODP_300614" xfId="481" xr:uid="{00000000-0005-0000-0000-0000AA130000}"/>
    <cellStyle name="_Comparison Inventory &amp; AP consign ODP_300913" xfId="482" xr:uid="{00000000-0005-0000-0000-0000AB130000}"/>
    <cellStyle name="_Comparison Inventory &amp; AP consign ODP_310313" xfId="483" xr:uid="{00000000-0005-0000-0000-0000AC130000}"/>
    <cellStyle name="_Comparison Inventory &amp; AP consign ODP_310314" xfId="484" xr:uid="{00000000-0005-0000-0000-0000AD130000}"/>
    <cellStyle name="_Comparison Inventory &amp; AP consign ODP_311013" xfId="485" xr:uid="{00000000-0005-0000-0000-0000AE130000}"/>
    <cellStyle name="_Comparison Inventory &amp; AP consign ODP_311014" xfId="486" xr:uid="{00000000-0005-0000-0000-0000AF130000}"/>
    <cellStyle name="_Comparison Inventory &amp; AP consign ODP_311212" xfId="487" xr:uid="{00000000-0005-0000-0000-0000B0130000}"/>
    <cellStyle name="_Comparison Inventory &amp; AP consign ODP_311213" xfId="488" xr:uid="{00000000-0005-0000-0000-0000B1130000}"/>
    <cellStyle name="_Comparison Inventory &amp; AP consign ODP_311214" xfId="489" xr:uid="{00000000-0005-0000-0000-0000B2130000}"/>
    <cellStyle name="_Comparison Inventory &amp; AP consign OFM_311014" xfId="490" xr:uid="{00000000-0005-0000-0000-0000B3130000}"/>
    <cellStyle name="_Confirm Log" xfId="491" xr:uid="{00000000-0005-0000-0000-0000B4130000}"/>
    <cellStyle name="_Confirmation send item" xfId="492" xr:uid="{00000000-0005-0000-0000-0000B5130000}"/>
    <cellStyle name="_Confirmation send item_APN-Other co." xfId="493" xr:uid="{00000000-0005-0000-0000-0000B6130000}"/>
    <cellStyle name="_Confirmation send item_Confirm related " xfId="494" xr:uid="{00000000-0005-0000-0000-0000B7130000}"/>
    <cellStyle name="_Confirmation send item_ODP-2" xfId="495" xr:uid="{00000000-0005-0000-0000-0000B8130000}"/>
    <cellStyle name="_Conso GNBS - Accounting Operations - PH15 NPI PLAR  MPA Ques_13 Sept_rev" xfId="496" xr:uid="{00000000-0005-0000-0000-0000B9130000}"/>
    <cellStyle name="_Copy of TB_Local_200911_V1(Dec 15'09)" xfId="51389" xr:uid="{00000000-0005-0000-0000-0000BA130000}"/>
    <cellStyle name="_Copy of TB_Local_200911_V1(Dec 15'09)_Trail Balance" xfId="51390" xr:uid="{00000000-0005-0000-0000-0000BB130000}"/>
    <cellStyle name="_cost and expense" xfId="497" xr:uid="{00000000-0005-0000-0000-0000BC130000}"/>
    <cellStyle name="_Cover Page for Reconciliation_Dec'10" xfId="51391" xr:uid="{00000000-0005-0000-0000-0000BD130000}"/>
    <cellStyle name="_CR Chiang Mai_'08up_140209_Sub" xfId="498" xr:uid="{00000000-0005-0000-0000-0000BE130000}"/>
    <cellStyle name="_CRC_Selling &amp; Admin 2009" xfId="499" xr:uid="{00000000-0005-0000-0000-0000BF130000}"/>
    <cellStyle name="_CT C.PAD 개발의뢰서2" xfId="500" xr:uid="{00000000-0005-0000-0000-0000C0130000}"/>
    <cellStyle name="_CT ROLLING TEST(2)" xfId="501" xr:uid="{00000000-0005-0000-0000-0000C1130000}"/>
    <cellStyle name="_CT 개발의뢰서" xfId="502" xr:uid="{00000000-0005-0000-0000-0000C2130000}"/>
    <cellStyle name="_Currency" xfId="503" xr:uid="{00000000-0005-0000-0000-0000C3130000}"/>
    <cellStyle name="_CurrencySpace" xfId="504" xr:uid="{00000000-0005-0000-0000-0000C4130000}"/>
    <cellStyle name="_D60" xfId="51392" xr:uid="{00000000-0005-0000-0000-0000C5130000}"/>
    <cellStyle name="_Data Fixed assets May 2010" xfId="51393" xr:uid="{00000000-0005-0000-0000-0000C6130000}"/>
    <cellStyle name="_Data Processing &amp; Prof fee Est._AYCS_Chuang" xfId="51394" xr:uid="{00000000-0005-0000-0000-0000C7130000}"/>
    <cellStyle name="_Data Processing &amp; Prof fee Est._AYCS_Chuang_Trail Balance" xfId="51395" xr:uid="{00000000-0005-0000-0000-0000C8130000}"/>
    <cellStyle name="_Dec 09_JV_Setup Defer income Tax" xfId="51396" xr:uid="{00000000-0005-0000-0000-0000C9130000}"/>
    <cellStyle name="_Dec 09_JV_Setup Defer income Tax_Trail Balance" xfId="51397" xr:uid="{00000000-0005-0000-0000-0000CA130000}"/>
    <cellStyle name="_Dec_Supersport_InvesReport" xfId="505" xr:uid="{00000000-0005-0000-0000-0000CB130000}"/>
    <cellStyle name="_Dec_Supersport_InvesReport_APN-Other co." xfId="506" xr:uid="{00000000-0005-0000-0000-0000CC130000}"/>
    <cellStyle name="_Dec_Supersport_InvesReport_AUG_SuperSports_Report" xfId="507" xr:uid="{00000000-0005-0000-0000-0000CD130000}"/>
    <cellStyle name="_Dec_Supersport_InvesReport_AUG_SuperSports_Report_APN-Other co." xfId="508" xr:uid="{00000000-0005-0000-0000-0000CE130000}"/>
    <cellStyle name="_Dec_Supersport_InvesReport_AUG_SuperSports_Report_Check Diff" xfId="509" xr:uid="{00000000-0005-0000-0000-0000CF130000}"/>
    <cellStyle name="_Dec_Supersport_InvesReport_AUG_SuperSports_Report_Confirm related " xfId="510" xr:uid="{00000000-0005-0000-0000-0000D0130000}"/>
    <cellStyle name="_Dec_Supersport_InvesReport_AUG_SuperSports_Report_Master_Macro กระทบรายละเอียดประกอบงบ" xfId="511" xr:uid="{00000000-0005-0000-0000-0000D1130000}"/>
    <cellStyle name="_Dec_Supersport_InvesReport_AUG_SuperSports_Report_ODP-10-2009" xfId="512" xr:uid="{00000000-0005-0000-0000-0000D2130000}"/>
    <cellStyle name="_Dec_Supersport_InvesReport_AUG_SuperSports_Report_ODP-2" xfId="513" xr:uid="{00000000-0005-0000-0000-0000D3130000}"/>
    <cellStyle name="_Dec_Supersport_InvesReport_AUG_SuperSports_Report_ODP-Nov-09" xfId="514" xr:uid="{00000000-0005-0000-0000-0000D4130000}"/>
    <cellStyle name="_Dec_Supersport_InvesReport_AUG_SuperSports_Report_SPS-NOV-09" xfId="515" xr:uid="{00000000-0005-0000-0000-0000D5130000}"/>
    <cellStyle name="_Dec_Supersport_InvesReport_Check Diff" xfId="516" xr:uid="{00000000-0005-0000-0000-0000D6130000}"/>
    <cellStyle name="_Dec_Supersport_InvesReport_Confirm related " xfId="517" xr:uid="{00000000-0005-0000-0000-0000D7130000}"/>
    <cellStyle name="_Dec_Supersport_InvesReport_Master_Macro กระทบรายละเอียดประกอบงบ" xfId="518" xr:uid="{00000000-0005-0000-0000-0000D8130000}"/>
    <cellStyle name="_Dec_Supersport_InvesReport_ODP-10-2009" xfId="519" xr:uid="{00000000-0005-0000-0000-0000D9130000}"/>
    <cellStyle name="_Dec_Supersport_InvesReport_ODP-2" xfId="520" xr:uid="{00000000-0005-0000-0000-0000DA130000}"/>
    <cellStyle name="_Dec_Supersport_InvesReport_ODP-Nov-09" xfId="521" xr:uid="{00000000-0005-0000-0000-0000DB130000}"/>
    <cellStyle name="_Dec_Supersport_InvesReport_SEP_SuperSports_Report" xfId="522" xr:uid="{00000000-0005-0000-0000-0000DC130000}"/>
    <cellStyle name="_Dec_Supersport_InvesReport_SEP_SuperSports_Report_APN-Other co." xfId="523" xr:uid="{00000000-0005-0000-0000-0000DD130000}"/>
    <cellStyle name="_Dec_Supersport_InvesReport_SEP_SuperSports_Report_Check Diff" xfId="524" xr:uid="{00000000-0005-0000-0000-0000DE130000}"/>
    <cellStyle name="_Dec_Supersport_InvesReport_SEP_SuperSports_Report_Confirm related " xfId="525" xr:uid="{00000000-0005-0000-0000-0000DF130000}"/>
    <cellStyle name="_Dec_Supersport_InvesReport_SEP_SuperSports_Report_Master_Macro กระทบรายละเอียดประกอบงบ" xfId="526" xr:uid="{00000000-0005-0000-0000-0000E0130000}"/>
    <cellStyle name="_Dec_Supersport_InvesReport_SEP_SuperSports_Report_ODP-10-2009" xfId="527" xr:uid="{00000000-0005-0000-0000-0000E1130000}"/>
    <cellStyle name="_Dec_Supersport_InvesReport_SEP_SuperSports_Report_ODP-2" xfId="528" xr:uid="{00000000-0005-0000-0000-0000E2130000}"/>
    <cellStyle name="_Dec_Supersport_InvesReport_SEP_SuperSports_Report_ODP-Nov-09" xfId="529" xr:uid="{00000000-0005-0000-0000-0000E3130000}"/>
    <cellStyle name="_Dec_Supersport_InvesReport_SEP_SuperSports_Report_SPS-NOV-09" xfId="530" xr:uid="{00000000-0005-0000-0000-0000E4130000}"/>
    <cellStyle name="_Dec_Supersport_InvesReport_SPS-NOV-09" xfId="531" xr:uid="{00000000-0005-0000-0000-0000E5130000}"/>
    <cellStyle name="_December 2006 Estimate V4" xfId="51398" xr:uid="{00000000-0005-0000-0000-0000E6130000}"/>
    <cellStyle name="_DeFered Income0809" xfId="532" xr:uid="{00000000-0005-0000-0000-0000E7130000}"/>
    <cellStyle name="_Detail L" xfId="533" xr:uid="{00000000-0005-0000-0000-0000E8130000}"/>
    <cellStyle name="_Detail L_Lead Q1'11" xfId="534" xr:uid="{00000000-0005-0000-0000-0000E9130000}"/>
    <cellStyle name="_detial AR confirmation (Related)" xfId="535" xr:uid="{00000000-0005-0000-0000-0000EA130000}"/>
    <cellStyle name="_dfcdsfwef" xfId="536" xr:uid="{00000000-0005-0000-0000-0000EB130000}"/>
    <cellStyle name="_dimon" xfId="51399" xr:uid="{00000000-0005-0000-0000-0000EC130000}"/>
    <cellStyle name="_dimon 2" xfId="51400" xr:uid="{00000000-0005-0000-0000-0000ED130000}"/>
    <cellStyle name="_dimon 3" xfId="51401" xr:uid="{00000000-0005-0000-0000-0000EE130000}"/>
    <cellStyle name="_dimon 4" xfId="51402" xr:uid="{00000000-0005-0000-0000-0000EF130000}"/>
    <cellStyle name="_dimon 5" xfId="51403" xr:uid="{00000000-0005-0000-0000-0000F0130000}"/>
    <cellStyle name="_dimon_December 2006 Estimate V4" xfId="51404" xr:uid="{00000000-0005-0000-0000-0000F1130000}"/>
    <cellStyle name="_dimon_December 2006 Estimate V4 2" xfId="51405" xr:uid="{00000000-0005-0000-0000-0000F2130000}"/>
    <cellStyle name="_dimon_December 2006 Estimate V4 3" xfId="51406" xr:uid="{00000000-0005-0000-0000-0000F3130000}"/>
    <cellStyle name="_dimon_December 2006 Estimate V4 4" xfId="51407" xr:uid="{00000000-0005-0000-0000-0000F4130000}"/>
    <cellStyle name="_dimon_December 2006 Estimate V4 5" xfId="51408" xr:uid="{00000000-0005-0000-0000-0000F5130000}"/>
    <cellStyle name="_dimon_December 2006 Estimate V4_Trail Balance" xfId="51409" xr:uid="{00000000-0005-0000-0000-0000F6130000}"/>
    <cellStyle name="_dimon_M??3Q" xfId="51410" xr:uid="{00000000-0005-0000-0000-0000F7130000}"/>
    <cellStyle name="_dimon_M??3Q 2" xfId="51411" xr:uid="{00000000-0005-0000-0000-0000F8130000}"/>
    <cellStyle name="_dimon_M??3Q 3" xfId="51412" xr:uid="{00000000-0005-0000-0000-0000F9130000}"/>
    <cellStyle name="_dimon_M??3Q 4" xfId="51413" xr:uid="{00000000-0005-0000-0000-0000FA130000}"/>
    <cellStyle name="_dimon_M??3Q 5" xfId="51414" xr:uid="{00000000-0005-0000-0000-0000FB130000}"/>
    <cellStyle name="_dimon_M??3Q_December 2006 Estimate V4" xfId="51415" xr:uid="{00000000-0005-0000-0000-0000FC130000}"/>
    <cellStyle name="_dimon_M??3Q_December 2006 Estimate V4 2" xfId="51416" xr:uid="{00000000-0005-0000-0000-0000FD130000}"/>
    <cellStyle name="_dimon_M??3Q_December 2006 Estimate V4 3" xfId="51417" xr:uid="{00000000-0005-0000-0000-0000FE130000}"/>
    <cellStyle name="_dimon_M??3Q_December 2006 Estimate V4 4" xfId="51418" xr:uid="{00000000-0005-0000-0000-0000FF130000}"/>
    <cellStyle name="_dimon_M??3Q_December 2006 Estimate V4 5" xfId="51419" xr:uid="{00000000-0005-0000-0000-000000140000}"/>
    <cellStyle name="_dimon_M??3Q_December 2006 Estimate V4_Trail Balance" xfId="51420" xr:uid="{00000000-0005-0000-0000-000001140000}"/>
    <cellStyle name="_dimon_M??3Q_Trail Balance" xfId="51421" xr:uid="{00000000-0005-0000-0000-000002140000}"/>
    <cellStyle name="_dimon_Trail Balance" xfId="51422" xr:uid="{00000000-0005-0000-0000-000003140000}"/>
    <cellStyle name="_dimon_US GAAP NI(2Q06)_HCS_Draft(Jun23)" xfId="51423" xr:uid="{00000000-0005-0000-0000-000004140000}"/>
    <cellStyle name="_dimon_US GAAP NI(2Q06)_HCS_Draft(Jun23) 2" xfId="51424" xr:uid="{00000000-0005-0000-0000-000005140000}"/>
    <cellStyle name="_dimon_US GAAP NI(2Q06)_HCS_Draft(Jun23) 3" xfId="51425" xr:uid="{00000000-0005-0000-0000-000006140000}"/>
    <cellStyle name="_dimon_US GAAP NI(2Q06)_HCS_Draft(Jun23) 4" xfId="51426" xr:uid="{00000000-0005-0000-0000-000007140000}"/>
    <cellStyle name="_dimon_US GAAP NI(2Q06)_HCS_Draft(Jun23) 5" xfId="51427" xr:uid="{00000000-0005-0000-0000-000008140000}"/>
    <cellStyle name="_dimon_US GAAP NI(2Q06)_HCS_Draft(Jun23)_December 2006 Estimate V4" xfId="51428" xr:uid="{00000000-0005-0000-0000-000009140000}"/>
    <cellStyle name="_dimon_US GAAP NI(2Q06)_HCS_Draft(Jun23)_December 2006 Estimate V4 2" xfId="51429" xr:uid="{00000000-0005-0000-0000-00000A140000}"/>
    <cellStyle name="_dimon_US GAAP NI(2Q06)_HCS_Draft(Jun23)_December 2006 Estimate V4 3" xfId="51430" xr:uid="{00000000-0005-0000-0000-00000B140000}"/>
    <cellStyle name="_dimon_US GAAP NI(2Q06)_HCS_Draft(Jun23)_December 2006 Estimate V4 4" xfId="51431" xr:uid="{00000000-0005-0000-0000-00000C140000}"/>
    <cellStyle name="_dimon_US GAAP NI(2Q06)_HCS_Draft(Jun23)_December 2006 Estimate V4 5" xfId="51432" xr:uid="{00000000-0005-0000-0000-00000D140000}"/>
    <cellStyle name="_dimon_US GAAP NI(2Q06)_HCS_Draft(Jun23)_December 2006 Estimate V4_Trail Balance" xfId="51433" xr:uid="{00000000-0005-0000-0000-00000E140000}"/>
    <cellStyle name="_dimon_US GAAP NI(2Q06)_HCS_Draft(Jun23)_Trail Balance" xfId="51434" xr:uid="{00000000-0005-0000-0000-00000F140000}"/>
    <cellStyle name="_dimon_US GAAP NI(3Q06)_HCC_Final Consol v3 (2)" xfId="51435" xr:uid="{00000000-0005-0000-0000-000010140000}"/>
    <cellStyle name="_dimon_US GAAP NI(3Q06)_HCC_Final Consol v3 (2) 2" xfId="51436" xr:uid="{00000000-0005-0000-0000-000011140000}"/>
    <cellStyle name="_dimon_US GAAP NI(3Q06)_HCC_Final Consol v3 (2) 3" xfId="51437" xr:uid="{00000000-0005-0000-0000-000012140000}"/>
    <cellStyle name="_dimon_US GAAP NI(3Q06)_HCC_Final Consol v3 (2) 4" xfId="51438" xr:uid="{00000000-0005-0000-0000-000013140000}"/>
    <cellStyle name="_dimon_US GAAP NI(3Q06)_HCC_Final Consol v3 (2) 5" xfId="51439" xr:uid="{00000000-0005-0000-0000-000014140000}"/>
    <cellStyle name="_dimon_US GAAP NI(3Q06)_HCC_Final Consol v3 (2)_December 2006 Estimate V4" xfId="51440" xr:uid="{00000000-0005-0000-0000-000015140000}"/>
    <cellStyle name="_dimon_US GAAP NI(3Q06)_HCC_Final Consol v3 (2)_December 2006 Estimate V4 2" xfId="51441" xr:uid="{00000000-0005-0000-0000-000016140000}"/>
    <cellStyle name="_dimon_US GAAP NI(3Q06)_HCC_Final Consol v3 (2)_December 2006 Estimate V4 3" xfId="51442" xr:uid="{00000000-0005-0000-0000-000017140000}"/>
    <cellStyle name="_dimon_US GAAP NI(3Q06)_HCC_Final Consol v3 (2)_December 2006 Estimate V4 4" xfId="51443" xr:uid="{00000000-0005-0000-0000-000018140000}"/>
    <cellStyle name="_dimon_US GAAP NI(3Q06)_HCC_Final Consol v3 (2)_December 2006 Estimate V4 5" xfId="51444" xr:uid="{00000000-0005-0000-0000-000019140000}"/>
    <cellStyle name="_dimon_US GAAP NI(3Q06)_HCC_Final Consol v3 (2)_December 2006 Estimate V4_Trail Balance" xfId="51445" xr:uid="{00000000-0005-0000-0000-00001A140000}"/>
    <cellStyle name="_dimon_US GAAP NI(3Q06)_HCC_Final Consol v3 (2)_Trail Balance" xfId="51446" xr:uid="{00000000-0005-0000-0000-00001B140000}"/>
    <cellStyle name="_Dispost" xfId="51447" xr:uid="{00000000-0005-0000-0000-00001C140000}"/>
    <cellStyle name="_Doc sup true up" xfId="51448" xr:uid="{00000000-0005-0000-0000-00001D140000}"/>
    <cellStyle name="_Doc sup true up 2" xfId="51449" xr:uid="{00000000-0005-0000-0000-00001E140000}"/>
    <cellStyle name="_Doc sup true up 3" xfId="51450" xr:uid="{00000000-0005-0000-0000-00001F140000}"/>
    <cellStyle name="_Doc sup true up 4" xfId="51451" xr:uid="{00000000-0005-0000-0000-000020140000}"/>
    <cellStyle name="_Doc sup true up 5" xfId="51452" xr:uid="{00000000-0005-0000-0000-000021140000}"/>
    <cellStyle name="_Doc sup true up_GCS_Package for 2010May" xfId="51453" xr:uid="{00000000-0005-0000-0000-000022140000}"/>
    <cellStyle name="_Doc sup true up_GCS_Package for 2010May 2" xfId="51454" xr:uid="{00000000-0005-0000-0000-000023140000}"/>
    <cellStyle name="_Doc sup true up_GCS_Package for 2010Nov" xfId="51455" xr:uid="{00000000-0005-0000-0000-000024140000}"/>
    <cellStyle name="_Doc sup true up_GCS_Package for 2010Oct" xfId="51456" xr:uid="{00000000-0005-0000-0000-000025140000}"/>
    <cellStyle name="_Doc sup true up_GCS_Package for 2011Feb" xfId="51457" xr:uid="{00000000-0005-0000-0000-000026140000}"/>
    <cellStyle name="_Doc sup true up_GCS_Package for 2011Jan" xfId="51458" xr:uid="{00000000-0005-0000-0000-000027140000}"/>
    <cellStyle name="_Doc sup true up_GCS_Package for YE2009_150110" xfId="51459" xr:uid="{00000000-0005-0000-0000-000028140000}"/>
    <cellStyle name="_Doc sup true up_GCS_Package for YE2009_150110 2" xfId="51460" xr:uid="{00000000-0005-0000-0000-000029140000}"/>
    <cellStyle name="_Doc sup true up_GECT Package for 2010JAN" xfId="51461" xr:uid="{00000000-0005-0000-0000-00002A140000}"/>
    <cellStyle name="_Doc sup true up_GECT Package for 2010JAN 2" xfId="51462" xr:uid="{00000000-0005-0000-0000-00002B140000}"/>
    <cellStyle name="_Doc sup true up_GECT Package for YE2009" xfId="51463" xr:uid="{00000000-0005-0000-0000-00002C140000}"/>
    <cellStyle name="_Doc sup true up_GECT Package for YE2009 2" xfId="51464" xr:uid="{00000000-0005-0000-0000-00002D140000}"/>
    <cellStyle name="_Doc sup true up_GECT_Mth pack 200911_091209" xfId="51465" xr:uid="{00000000-0005-0000-0000-00002E140000}"/>
    <cellStyle name="_Doc sup true up_GECT_Mth pack 200911_091209 2" xfId="51466" xr:uid="{00000000-0005-0000-0000-00002F140000}"/>
    <cellStyle name="_Doc sup true up_GECT_Mth pack 200911_091209 3" xfId="51467" xr:uid="{00000000-0005-0000-0000-000030140000}"/>
    <cellStyle name="_Doc sup true up_GECT_Mth pack 200911_091209 4" xfId="51468" xr:uid="{00000000-0005-0000-0000-000031140000}"/>
    <cellStyle name="_Doc sup true up_GECT_Mth pack 200911_091209 5" xfId="51469" xr:uid="{00000000-0005-0000-0000-000032140000}"/>
    <cellStyle name="_Doc sup true up_GECT_Mth pack 200911_091209_GECT Package for 2010JAN" xfId="51470" xr:uid="{00000000-0005-0000-0000-000033140000}"/>
    <cellStyle name="_Doc sup true up_GECT_Mth pack 200911_091209_GECT Package for 2010JAN 2" xfId="51471" xr:uid="{00000000-0005-0000-0000-000034140000}"/>
    <cellStyle name="_Doc sup true up_GECT_Mth pack 200911_091209_GECT Package for YE2009" xfId="51472" xr:uid="{00000000-0005-0000-0000-000035140000}"/>
    <cellStyle name="_Doc sup true up_GECT_Mth pack 200911_091209_GECT Package for YE2009 2" xfId="51473" xr:uid="{00000000-0005-0000-0000-000036140000}"/>
    <cellStyle name="_Doc sup true up1" xfId="51474" xr:uid="{00000000-0005-0000-0000-000037140000}"/>
    <cellStyle name="_Doc sup true up1 2" xfId="51475" xr:uid="{00000000-0005-0000-0000-000038140000}"/>
    <cellStyle name="_Doc sup true up1 3" xfId="51476" xr:uid="{00000000-0005-0000-0000-000039140000}"/>
    <cellStyle name="_Doc sup true up1 4" xfId="51477" xr:uid="{00000000-0005-0000-0000-00003A140000}"/>
    <cellStyle name="_Doc sup true up1 5" xfId="51478" xr:uid="{00000000-0005-0000-0000-00003B140000}"/>
    <cellStyle name="_Doc sup true up1_GCS_Package for 2010May" xfId="51479" xr:uid="{00000000-0005-0000-0000-00003C140000}"/>
    <cellStyle name="_Doc sup true up1_GCS_Package for 2010May 2" xfId="51480" xr:uid="{00000000-0005-0000-0000-00003D140000}"/>
    <cellStyle name="_Doc sup true up1_GCS_Package for 2010Nov" xfId="51481" xr:uid="{00000000-0005-0000-0000-00003E140000}"/>
    <cellStyle name="_Doc sup true up1_GCS_Package for 2010Oct" xfId="51482" xr:uid="{00000000-0005-0000-0000-00003F140000}"/>
    <cellStyle name="_Doc sup true up1_GCS_Package for 2011Feb" xfId="51483" xr:uid="{00000000-0005-0000-0000-000040140000}"/>
    <cellStyle name="_Doc sup true up1_GCS_Package for 2011Jan" xfId="51484" xr:uid="{00000000-0005-0000-0000-000041140000}"/>
    <cellStyle name="_Doc sup true up1_GCS_Package for YE2009_150110" xfId="51485" xr:uid="{00000000-0005-0000-0000-000042140000}"/>
    <cellStyle name="_Doc sup true up1_GCS_Package for YE2009_150110 2" xfId="51486" xr:uid="{00000000-0005-0000-0000-000043140000}"/>
    <cellStyle name="_Doc sup true up1_GECT Package for 2010JAN" xfId="51487" xr:uid="{00000000-0005-0000-0000-000044140000}"/>
    <cellStyle name="_Doc sup true up1_GECT Package for 2010JAN 2" xfId="51488" xr:uid="{00000000-0005-0000-0000-000045140000}"/>
    <cellStyle name="_Doc sup true up1_GECT Package for YE2009" xfId="51489" xr:uid="{00000000-0005-0000-0000-000046140000}"/>
    <cellStyle name="_Doc sup true up1_GECT Package for YE2009 2" xfId="51490" xr:uid="{00000000-0005-0000-0000-000047140000}"/>
    <cellStyle name="_Doc sup true up1_GECT_Mth pack 200911_091209" xfId="51491" xr:uid="{00000000-0005-0000-0000-000048140000}"/>
    <cellStyle name="_Doc sup true up1_GECT_Mth pack 200911_091209 2" xfId="51492" xr:uid="{00000000-0005-0000-0000-000049140000}"/>
    <cellStyle name="_Doc sup true up1_GECT_Mth pack 200911_091209 3" xfId="51493" xr:uid="{00000000-0005-0000-0000-00004A140000}"/>
    <cellStyle name="_Doc sup true up1_GECT_Mth pack 200911_091209 4" xfId="51494" xr:uid="{00000000-0005-0000-0000-00004B140000}"/>
    <cellStyle name="_Doc sup true up1_GECT_Mth pack 200911_091209 5" xfId="51495" xr:uid="{00000000-0005-0000-0000-00004C140000}"/>
    <cellStyle name="_Doc sup true up1_GECT_Mth pack 200911_091209_GECT Package for 2010JAN" xfId="51496" xr:uid="{00000000-0005-0000-0000-00004D140000}"/>
    <cellStyle name="_Doc sup true up1_GECT_Mth pack 200911_091209_GECT Package for 2010JAN 2" xfId="51497" xr:uid="{00000000-0005-0000-0000-00004E140000}"/>
    <cellStyle name="_Doc sup true up1_GECT_Mth pack 200911_091209_GECT Package for YE2009" xfId="51498" xr:uid="{00000000-0005-0000-0000-00004F140000}"/>
    <cellStyle name="_Doc sup true up1_GECT_Mth pack 200911_091209_GECT Package for YE2009 2" xfId="51499" xr:uid="{00000000-0005-0000-0000-000050140000}"/>
    <cellStyle name="_EF  개발 의뢰서" xfId="537" xr:uid="{00000000-0005-0000-0000-000051140000}"/>
    <cellStyle name="_EF B 개발 의뢰서" xfId="538" xr:uid="{00000000-0005-0000-0000-000052140000}"/>
    <cellStyle name="_Eliminate template" xfId="51500" xr:uid="{00000000-0005-0000-0000-000053140000}"/>
    <cellStyle name="_Eliminate template 2" xfId="51501" xr:uid="{00000000-0005-0000-0000-000054140000}"/>
    <cellStyle name="_Eliminate template 3" xfId="51502" xr:uid="{00000000-0005-0000-0000-000055140000}"/>
    <cellStyle name="_Eliminate template 4" xfId="51503" xr:uid="{00000000-0005-0000-0000-000056140000}"/>
    <cellStyle name="_Eliminate template 5" xfId="51504" xr:uid="{00000000-0005-0000-0000-000057140000}"/>
    <cellStyle name="_Eliminate template_GCS_Package for 2010May" xfId="51505" xr:uid="{00000000-0005-0000-0000-000058140000}"/>
    <cellStyle name="_Eliminate template_GCS_Package for 2010May 2" xfId="51506" xr:uid="{00000000-0005-0000-0000-000059140000}"/>
    <cellStyle name="_Eliminate template_GCS_Package for 2010Nov" xfId="51507" xr:uid="{00000000-0005-0000-0000-00005A140000}"/>
    <cellStyle name="_Eliminate template_GCS_Package for 2010Oct" xfId="51508" xr:uid="{00000000-0005-0000-0000-00005B140000}"/>
    <cellStyle name="_Eliminate template_GCS_Package for 2011Feb" xfId="51509" xr:uid="{00000000-0005-0000-0000-00005C140000}"/>
    <cellStyle name="_Eliminate template_GCS_Package for 2011Jan" xfId="51510" xr:uid="{00000000-0005-0000-0000-00005D140000}"/>
    <cellStyle name="_Eliminate template_GCS_Package for YE2009_150110" xfId="51511" xr:uid="{00000000-0005-0000-0000-00005E140000}"/>
    <cellStyle name="_Eliminate template_GCS_Package for YE2009_150110 2" xfId="51512" xr:uid="{00000000-0005-0000-0000-00005F140000}"/>
    <cellStyle name="_Eliminate template_GECT Package for 2010JAN" xfId="51513" xr:uid="{00000000-0005-0000-0000-000060140000}"/>
    <cellStyle name="_Eliminate template_GECT Package for 2010JAN 2" xfId="51514" xr:uid="{00000000-0005-0000-0000-000061140000}"/>
    <cellStyle name="_Eliminate template_GECT Package for YE2009" xfId="51515" xr:uid="{00000000-0005-0000-0000-000062140000}"/>
    <cellStyle name="_Eliminate template_GECT Package for YE2009 2" xfId="51516" xr:uid="{00000000-0005-0000-0000-000063140000}"/>
    <cellStyle name="_Eliminate template_KCC_Mth pack 200911" xfId="51517" xr:uid="{00000000-0005-0000-0000-000064140000}"/>
    <cellStyle name="_Eliminate template_KCC_Mth pack 200911 2" xfId="51518" xr:uid="{00000000-0005-0000-0000-000065140000}"/>
    <cellStyle name="_Eliminate template_KCC_Mth pack 200911 3" xfId="51519" xr:uid="{00000000-0005-0000-0000-000066140000}"/>
    <cellStyle name="_Eliminate template_KCC_Mth pack 200911 4" xfId="51520" xr:uid="{00000000-0005-0000-0000-000067140000}"/>
    <cellStyle name="_Eliminate template_KCC_Mth pack 200911 5" xfId="51521" xr:uid="{00000000-0005-0000-0000-000068140000}"/>
    <cellStyle name="_Eliminate template_KCC_Mth pack 200911_GCS_Package for 2010May" xfId="51522" xr:uid="{00000000-0005-0000-0000-000069140000}"/>
    <cellStyle name="_Eliminate template_KCC_Mth pack 200911_GCS_Package for 2010May 2" xfId="51523" xr:uid="{00000000-0005-0000-0000-00006A140000}"/>
    <cellStyle name="_Eliminate template_KCC_Mth pack 200911_GCS_Package for 2010Nov" xfId="51524" xr:uid="{00000000-0005-0000-0000-00006B140000}"/>
    <cellStyle name="_Eliminate template_KCC_Mth pack 200911_GCS_Package for 2010Oct" xfId="51525" xr:uid="{00000000-0005-0000-0000-00006C140000}"/>
    <cellStyle name="_Eliminate template_KCC_Mth pack 200911_GCS_Package for 2011Feb" xfId="51526" xr:uid="{00000000-0005-0000-0000-00006D140000}"/>
    <cellStyle name="_Eliminate template_KCC_Mth pack 200911_GCS_Package for 2011Jan" xfId="51527" xr:uid="{00000000-0005-0000-0000-00006E140000}"/>
    <cellStyle name="_Eliminate template_KCC_Mth pack 200911_GCS_Package for YE2009_150110" xfId="51528" xr:uid="{00000000-0005-0000-0000-00006F140000}"/>
    <cellStyle name="_Eliminate template_KCC_Mth pack 200911_GCS_Package for YE2009_150110 2" xfId="51529" xr:uid="{00000000-0005-0000-0000-000070140000}"/>
    <cellStyle name="_Eliminate template_KCC_Mth pack 200911_GECT Package for 2010JAN" xfId="51530" xr:uid="{00000000-0005-0000-0000-000071140000}"/>
    <cellStyle name="_Eliminate template_KCC_Mth pack 200911_GECT Package for 2010JAN 2" xfId="51531" xr:uid="{00000000-0005-0000-0000-000072140000}"/>
    <cellStyle name="_Eliminate template_KCC_Mth pack 200911_GECT Package for YE2009" xfId="51532" xr:uid="{00000000-0005-0000-0000-000073140000}"/>
    <cellStyle name="_Eliminate template_KCC_Mth pack 200911_GECT Package for YE2009 2" xfId="51533" xr:uid="{00000000-0005-0000-0000-000074140000}"/>
    <cellStyle name="_Eliminate template_TSS_Mth pack 200911_091209" xfId="51534" xr:uid="{00000000-0005-0000-0000-000075140000}"/>
    <cellStyle name="_ENI Submission_2Q 06 back up_031606" xfId="51535" xr:uid="{00000000-0005-0000-0000-000076140000}"/>
    <cellStyle name="_ENI Submission_2Q 06 back up_031606 2" xfId="51536" xr:uid="{00000000-0005-0000-0000-000077140000}"/>
    <cellStyle name="_ENI Submission_2Q 06 back up_031606 3" xfId="51537" xr:uid="{00000000-0005-0000-0000-000078140000}"/>
    <cellStyle name="_ENI Submission_2Q 06 back up_031606 4" xfId="51538" xr:uid="{00000000-0005-0000-0000-000079140000}"/>
    <cellStyle name="_ENI Submission_2Q 06 back up_031606 5" xfId="51539" xr:uid="{00000000-0005-0000-0000-00007A140000}"/>
    <cellStyle name="_ENI Submission_2Q 06 back up_031606_December 2006 Estimate V4" xfId="51540" xr:uid="{00000000-0005-0000-0000-00007B140000}"/>
    <cellStyle name="_ENI Submission_2Q 06 back up_031606_December 2006 Estimate V4 2" xfId="51541" xr:uid="{00000000-0005-0000-0000-00007C140000}"/>
    <cellStyle name="_ENI Submission_2Q 06 back up_031606_December 2006 Estimate V4 3" xfId="51542" xr:uid="{00000000-0005-0000-0000-00007D140000}"/>
    <cellStyle name="_ENI Submission_2Q 06 back up_031606_December 2006 Estimate V4 4" xfId="51543" xr:uid="{00000000-0005-0000-0000-00007E140000}"/>
    <cellStyle name="_ENI Submission_2Q 06 back up_031606_December 2006 Estimate V4 5" xfId="51544" xr:uid="{00000000-0005-0000-0000-00007F140000}"/>
    <cellStyle name="_ENI Submission_2Q 06 back up_031606_December 2006 Estimate V4_Trail Balance" xfId="51545" xr:uid="{00000000-0005-0000-0000-000080140000}"/>
    <cellStyle name="_ENI Submission_2Q 06 back up_031606_Trail Balance" xfId="51546" xr:uid="{00000000-0005-0000-0000-000081140000}"/>
    <cellStyle name="_ENI Submission_2Q 06 back up_061206" xfId="51547" xr:uid="{00000000-0005-0000-0000-000082140000}"/>
    <cellStyle name="_ENI Submission_2Q 06 back up_061206 2" xfId="51548" xr:uid="{00000000-0005-0000-0000-000083140000}"/>
    <cellStyle name="_ENI Submission_2Q 06 back up_061206 3" xfId="51549" xr:uid="{00000000-0005-0000-0000-000084140000}"/>
    <cellStyle name="_ENI Submission_2Q 06 back up_061206 4" xfId="51550" xr:uid="{00000000-0005-0000-0000-000085140000}"/>
    <cellStyle name="_ENI Submission_2Q 06 back up_061206 5" xfId="51551" xr:uid="{00000000-0005-0000-0000-000086140000}"/>
    <cellStyle name="_ENI Submission_2Q 06 back up_061206_December 2006 Estimate V4" xfId="51552" xr:uid="{00000000-0005-0000-0000-000087140000}"/>
    <cellStyle name="_ENI Submission_2Q 06 back up_061206_December 2006 Estimate V4 2" xfId="51553" xr:uid="{00000000-0005-0000-0000-000088140000}"/>
    <cellStyle name="_ENI Submission_2Q 06 back up_061206_December 2006 Estimate V4 3" xfId="51554" xr:uid="{00000000-0005-0000-0000-000089140000}"/>
    <cellStyle name="_ENI Submission_2Q 06 back up_061206_December 2006 Estimate V4 4" xfId="51555" xr:uid="{00000000-0005-0000-0000-00008A140000}"/>
    <cellStyle name="_ENI Submission_2Q 06 back up_061206_December 2006 Estimate V4 5" xfId="51556" xr:uid="{00000000-0005-0000-0000-00008B140000}"/>
    <cellStyle name="_ENI Submission_2Q 06 back up_061206_December 2006 Estimate V4_Trail Balance" xfId="51557" xr:uid="{00000000-0005-0000-0000-00008C140000}"/>
    <cellStyle name="_ENI Submission_2Q 06 back up_061206_Trail Balance" xfId="51558" xr:uid="{00000000-0005-0000-0000-00008D140000}"/>
    <cellStyle name="_EPP연도별MS현황보고(070511)" xfId="539" xr:uid="{00000000-0005-0000-0000-00008E140000}"/>
    <cellStyle name="_Euro" xfId="540" xr:uid="{00000000-0005-0000-0000-00008F140000}"/>
    <cellStyle name="_Expense transaction" xfId="541" xr:uid="{00000000-0005-0000-0000-000090140000}"/>
    <cellStyle name="_FA&amp;GA BU B2S Apr-13" xfId="542" xr:uid="{00000000-0005-0000-0000-000091140000}"/>
    <cellStyle name="_FA&amp;GA BU B2S Oct_13" xfId="543" xr:uid="{00000000-0005-0000-0000-000092140000}"/>
    <cellStyle name="_FA_despos" xfId="51559" xr:uid="{00000000-0005-0000-0000-000093140000}"/>
    <cellStyle name="_FA_Movement 2010" xfId="51560" xr:uid="{00000000-0005-0000-0000-000094140000}"/>
    <cellStyle name="_FA_YE'08" xfId="544" xr:uid="{00000000-0005-0000-0000-000095140000}"/>
    <cellStyle name="_FAS 91 AYTS Jan 10" xfId="51561" xr:uid="{00000000-0005-0000-0000-000096140000}"/>
    <cellStyle name="_FAS91 Opening Balance Re-Treatment_0807" xfId="51562" xr:uid="{00000000-0005-0000-0000-000097140000}"/>
    <cellStyle name="_FAS91&amp;SAB104-New" xfId="51563" xr:uid="{00000000-0005-0000-0000-000098140000}"/>
    <cellStyle name="_FAS91_Amortization-1Q06" xfId="51564" xr:uid="{00000000-0005-0000-0000-000099140000}"/>
    <cellStyle name="_FAS91_Amortization-2Q06" xfId="51565" xr:uid="{00000000-0005-0000-0000-00009A140000}"/>
    <cellStyle name="_FAS91_Amortization-3Q06" xfId="51566" xr:uid="{00000000-0005-0000-0000-00009B140000}"/>
    <cellStyle name="_FAS91_Amortization-Jun06(Est)" xfId="51567" xr:uid="{00000000-0005-0000-0000-00009C140000}"/>
    <cellStyle name="_FAS91_Amortization-Q305" xfId="51568" xr:uid="{00000000-0005-0000-0000-00009D140000}"/>
    <cellStyle name="_FAS91_Amortization-Q405" xfId="51569" xr:uid="{00000000-0005-0000-0000-00009E140000}"/>
    <cellStyle name="_FAS91_Amortization-Q405(Nov05)" xfId="51570" xr:uid="{00000000-0005-0000-0000-00009F140000}"/>
    <cellStyle name="_FEB_Powerbuy_Report" xfId="545" xr:uid="{00000000-0005-0000-0000-0000A0140000}"/>
    <cellStyle name="_FEB_Powerbuy_Report_APN-Other co." xfId="546" xr:uid="{00000000-0005-0000-0000-0000A1140000}"/>
    <cellStyle name="_FEB_Powerbuy_Report_AUG_SuperSports_Report" xfId="547" xr:uid="{00000000-0005-0000-0000-0000A2140000}"/>
    <cellStyle name="_FEB_Powerbuy_Report_AUG_SuperSports_Report_APN-Other co." xfId="548" xr:uid="{00000000-0005-0000-0000-0000A3140000}"/>
    <cellStyle name="_FEB_Powerbuy_Report_AUG_SuperSports_Report_Check Diff" xfId="549" xr:uid="{00000000-0005-0000-0000-0000A4140000}"/>
    <cellStyle name="_FEB_Powerbuy_Report_AUG_SuperSports_Report_Confirm related " xfId="550" xr:uid="{00000000-0005-0000-0000-0000A5140000}"/>
    <cellStyle name="_FEB_Powerbuy_Report_AUG_SuperSports_Report_Master_Macro กระทบรายละเอียดประกอบงบ" xfId="551" xr:uid="{00000000-0005-0000-0000-0000A6140000}"/>
    <cellStyle name="_FEB_Powerbuy_Report_AUG_SuperSports_Report_ODP-10-2009" xfId="552" xr:uid="{00000000-0005-0000-0000-0000A7140000}"/>
    <cellStyle name="_FEB_Powerbuy_Report_AUG_SuperSports_Report_ODP-2" xfId="553" xr:uid="{00000000-0005-0000-0000-0000A8140000}"/>
    <cellStyle name="_FEB_Powerbuy_Report_AUG_SuperSports_Report_ODP-Nov-09" xfId="554" xr:uid="{00000000-0005-0000-0000-0000A9140000}"/>
    <cellStyle name="_FEB_Powerbuy_Report_AUG_SuperSports_Report_SPS-NOV-09" xfId="555" xr:uid="{00000000-0005-0000-0000-0000AA140000}"/>
    <cellStyle name="_FEB_Powerbuy_Report_Check Diff" xfId="556" xr:uid="{00000000-0005-0000-0000-0000AB140000}"/>
    <cellStyle name="_FEB_Powerbuy_Report_Confirm related " xfId="557" xr:uid="{00000000-0005-0000-0000-0000AC140000}"/>
    <cellStyle name="_FEB_Powerbuy_Report_Master_Macro กระทบรายละเอียดประกอบงบ" xfId="558" xr:uid="{00000000-0005-0000-0000-0000AD140000}"/>
    <cellStyle name="_FEB_Powerbuy_Report_ODP-10-2009" xfId="559" xr:uid="{00000000-0005-0000-0000-0000AE140000}"/>
    <cellStyle name="_FEB_Powerbuy_Report_ODP-2" xfId="560" xr:uid="{00000000-0005-0000-0000-0000AF140000}"/>
    <cellStyle name="_FEB_Powerbuy_Report_ODP-Nov-09" xfId="561" xr:uid="{00000000-0005-0000-0000-0000B0140000}"/>
    <cellStyle name="_FEB_Powerbuy_Report_SEP_SuperSports_Report" xfId="562" xr:uid="{00000000-0005-0000-0000-0000B1140000}"/>
    <cellStyle name="_FEB_Powerbuy_Report_SEP_SuperSports_Report_APN-Other co." xfId="563" xr:uid="{00000000-0005-0000-0000-0000B2140000}"/>
    <cellStyle name="_FEB_Powerbuy_Report_SEP_SuperSports_Report_Check Diff" xfId="564" xr:uid="{00000000-0005-0000-0000-0000B3140000}"/>
    <cellStyle name="_FEB_Powerbuy_Report_SEP_SuperSports_Report_Confirm related " xfId="565" xr:uid="{00000000-0005-0000-0000-0000B4140000}"/>
    <cellStyle name="_FEB_Powerbuy_Report_SEP_SuperSports_Report_Master_Macro กระทบรายละเอียดประกอบงบ" xfId="566" xr:uid="{00000000-0005-0000-0000-0000B5140000}"/>
    <cellStyle name="_FEB_Powerbuy_Report_SEP_SuperSports_Report_ODP-10-2009" xfId="567" xr:uid="{00000000-0005-0000-0000-0000B6140000}"/>
    <cellStyle name="_FEB_Powerbuy_Report_SEP_SuperSports_Report_ODP-2" xfId="568" xr:uid="{00000000-0005-0000-0000-0000B7140000}"/>
    <cellStyle name="_FEB_Powerbuy_Report_SEP_SuperSports_Report_ODP-Nov-09" xfId="569" xr:uid="{00000000-0005-0000-0000-0000B8140000}"/>
    <cellStyle name="_FEB_Powerbuy_Report_SEP_SuperSports_Report_SPS-NOV-09" xfId="570" xr:uid="{00000000-0005-0000-0000-0000B9140000}"/>
    <cellStyle name="_FEB_Powerbuy_Report_SPS-NOV-09" xfId="571" xr:uid="{00000000-0005-0000-0000-0000BA140000}"/>
    <cellStyle name="_Feb_Supersport_InvesReport" xfId="572" xr:uid="{00000000-0005-0000-0000-0000BB140000}"/>
    <cellStyle name="_Feb_Supersport_InvesReport_APN-Other co." xfId="573" xr:uid="{00000000-0005-0000-0000-0000BC140000}"/>
    <cellStyle name="_Feb_Supersport_InvesReport_AUG_SuperSports_Report" xfId="574" xr:uid="{00000000-0005-0000-0000-0000BD140000}"/>
    <cellStyle name="_Feb_Supersport_InvesReport_AUG_SuperSports_Report_APN-Other co." xfId="575" xr:uid="{00000000-0005-0000-0000-0000BE140000}"/>
    <cellStyle name="_Feb_Supersport_InvesReport_AUG_SuperSports_Report_Check Diff" xfId="576" xr:uid="{00000000-0005-0000-0000-0000BF140000}"/>
    <cellStyle name="_Feb_Supersport_InvesReport_AUG_SuperSports_Report_Confirm related " xfId="577" xr:uid="{00000000-0005-0000-0000-0000C0140000}"/>
    <cellStyle name="_Feb_Supersport_InvesReport_AUG_SuperSports_Report_Master_Macro กระทบรายละเอียดประกอบงบ" xfId="578" xr:uid="{00000000-0005-0000-0000-0000C1140000}"/>
    <cellStyle name="_Feb_Supersport_InvesReport_AUG_SuperSports_Report_ODP-10-2009" xfId="579" xr:uid="{00000000-0005-0000-0000-0000C2140000}"/>
    <cellStyle name="_Feb_Supersport_InvesReport_AUG_SuperSports_Report_ODP-2" xfId="580" xr:uid="{00000000-0005-0000-0000-0000C3140000}"/>
    <cellStyle name="_Feb_Supersport_InvesReport_AUG_SuperSports_Report_ODP-Nov-09" xfId="581" xr:uid="{00000000-0005-0000-0000-0000C4140000}"/>
    <cellStyle name="_Feb_Supersport_InvesReport_AUG_SuperSports_Report_SPS-NOV-09" xfId="582" xr:uid="{00000000-0005-0000-0000-0000C5140000}"/>
    <cellStyle name="_Feb_Supersport_InvesReport_Check Diff" xfId="583" xr:uid="{00000000-0005-0000-0000-0000C6140000}"/>
    <cellStyle name="_Feb_Supersport_InvesReport_Confirm related " xfId="584" xr:uid="{00000000-0005-0000-0000-0000C7140000}"/>
    <cellStyle name="_Feb_Supersport_InvesReport_Master_Macro กระทบรายละเอียดประกอบงบ" xfId="585" xr:uid="{00000000-0005-0000-0000-0000C8140000}"/>
    <cellStyle name="_Feb_Supersport_InvesReport_ODP-10-2009" xfId="586" xr:uid="{00000000-0005-0000-0000-0000C9140000}"/>
    <cellStyle name="_Feb_Supersport_InvesReport_ODP-2" xfId="587" xr:uid="{00000000-0005-0000-0000-0000CA140000}"/>
    <cellStyle name="_Feb_Supersport_InvesReport_ODP-Nov-09" xfId="588" xr:uid="{00000000-0005-0000-0000-0000CB140000}"/>
    <cellStyle name="_Feb_Supersport_InvesReport_SEP_SuperSports_Report" xfId="589" xr:uid="{00000000-0005-0000-0000-0000CC140000}"/>
    <cellStyle name="_Feb_Supersport_InvesReport_SEP_SuperSports_Report_APN-Other co." xfId="590" xr:uid="{00000000-0005-0000-0000-0000CD140000}"/>
    <cellStyle name="_Feb_Supersport_InvesReport_SEP_SuperSports_Report_Check Diff" xfId="591" xr:uid="{00000000-0005-0000-0000-0000CE140000}"/>
    <cellStyle name="_Feb_Supersport_InvesReport_SEP_SuperSports_Report_Confirm related " xfId="592" xr:uid="{00000000-0005-0000-0000-0000CF140000}"/>
    <cellStyle name="_Feb_Supersport_InvesReport_SEP_SuperSports_Report_Master_Macro กระทบรายละเอียดประกอบงบ" xfId="593" xr:uid="{00000000-0005-0000-0000-0000D0140000}"/>
    <cellStyle name="_Feb_Supersport_InvesReport_SEP_SuperSports_Report_ODP-10-2009" xfId="594" xr:uid="{00000000-0005-0000-0000-0000D1140000}"/>
    <cellStyle name="_Feb_Supersport_InvesReport_SEP_SuperSports_Report_ODP-2" xfId="595" xr:uid="{00000000-0005-0000-0000-0000D2140000}"/>
    <cellStyle name="_Feb_Supersport_InvesReport_SEP_SuperSports_Report_ODP-Nov-09" xfId="596" xr:uid="{00000000-0005-0000-0000-0000D3140000}"/>
    <cellStyle name="_Feb_Supersport_InvesReport_SEP_SuperSports_Report_SPS-NOV-09" xfId="597" xr:uid="{00000000-0005-0000-0000-0000D4140000}"/>
    <cellStyle name="_Feb_Supersport_InvesReport_SPS-NOV-09" xfId="598" xr:uid="{00000000-0005-0000-0000-0000D5140000}"/>
    <cellStyle name="_Feedback on Proposed Validation for GL Recs" xfId="599" xr:uid="{00000000-0005-0000-0000-0000D6140000}"/>
    <cellStyle name="_Fin Statement_V2" xfId="51571" xr:uid="{00000000-0005-0000-0000-0000D7140000}"/>
    <cellStyle name="_Fin Statement_V2 10" xfId="51572" xr:uid="{00000000-0005-0000-0000-0000D8140000}"/>
    <cellStyle name="_Fin Statement_V2 11" xfId="51573" xr:uid="{00000000-0005-0000-0000-0000D9140000}"/>
    <cellStyle name="_Fin Statement_V2 12" xfId="51574" xr:uid="{00000000-0005-0000-0000-0000DA140000}"/>
    <cellStyle name="_Fin Statement_V2 13" xfId="51575" xr:uid="{00000000-0005-0000-0000-0000DB140000}"/>
    <cellStyle name="_Fin Statement_V2 14" xfId="51576" xr:uid="{00000000-0005-0000-0000-0000DC140000}"/>
    <cellStyle name="_Fin Statement_V2 2" xfId="51577" xr:uid="{00000000-0005-0000-0000-0000DD140000}"/>
    <cellStyle name="_Fin Statement_V2 3" xfId="51578" xr:uid="{00000000-0005-0000-0000-0000DE140000}"/>
    <cellStyle name="_Fin Statement_V2 4" xfId="51579" xr:uid="{00000000-0005-0000-0000-0000DF140000}"/>
    <cellStyle name="_Fin Statement_V2 5" xfId="51580" xr:uid="{00000000-0005-0000-0000-0000E0140000}"/>
    <cellStyle name="_Fin Statement_V2 6" xfId="51581" xr:uid="{00000000-0005-0000-0000-0000E1140000}"/>
    <cellStyle name="_Fin Statement_V2 7" xfId="51582" xr:uid="{00000000-0005-0000-0000-0000E2140000}"/>
    <cellStyle name="_Fin Statement_V2 8" xfId="51583" xr:uid="{00000000-0005-0000-0000-0000E3140000}"/>
    <cellStyle name="_Fin Statement_V2 8 2" xfId="51584" xr:uid="{00000000-0005-0000-0000-0000E4140000}"/>
    <cellStyle name="_Fin Statement_V2 9" xfId="51585" xr:uid="{00000000-0005-0000-0000-0000E5140000}"/>
    <cellStyle name="_Fin Statement_V2_11.23 Maturity" xfId="51586" xr:uid="{00000000-0005-0000-0000-0000E6140000}"/>
    <cellStyle name="_Fin Statement_V2_11.23 Maturity 2" xfId="51587" xr:uid="{00000000-0005-0000-0000-0000E7140000}"/>
    <cellStyle name="_Fin Statement_V2_11.23 Maturity 3" xfId="51588" xr:uid="{00000000-0005-0000-0000-0000E8140000}"/>
    <cellStyle name="_Fin Statement_V2_11.23 Maturity 4" xfId="51589" xr:uid="{00000000-0005-0000-0000-0000E9140000}"/>
    <cellStyle name="_Fin Statement_V2_11.23 Maturity 5" xfId="51590" xr:uid="{00000000-0005-0000-0000-0000EA140000}"/>
    <cellStyle name="_Fin Statement_V2_11.23 Maturity 6" xfId="51591" xr:uid="{00000000-0005-0000-0000-0000EB140000}"/>
    <cellStyle name="_Fin Statement_V2_3. Trial Balance by Subs AC" xfId="51592" xr:uid="{00000000-0005-0000-0000-0000EC140000}"/>
    <cellStyle name="_Fin Statement_V2_7.PS_E" xfId="51593" xr:uid="{00000000-0005-0000-0000-0000ED140000}"/>
    <cellStyle name="_Fin Statement_V2_7.PS_E 2" xfId="51594" xr:uid="{00000000-0005-0000-0000-0000EE140000}"/>
    <cellStyle name="_Fin Statement_V2_7.PS_E 3" xfId="51595" xr:uid="{00000000-0005-0000-0000-0000EF140000}"/>
    <cellStyle name="_Fin Statement_V2_7.PS_E 4" xfId="51596" xr:uid="{00000000-0005-0000-0000-0000F0140000}"/>
    <cellStyle name="_Fin Statement_V2_7.PS_E 5" xfId="51597" xr:uid="{00000000-0005-0000-0000-0000F1140000}"/>
    <cellStyle name="_Fin Statement_V2_7.PS_E 6" xfId="51598" xr:uid="{00000000-0005-0000-0000-0000F2140000}"/>
    <cellStyle name="_Fin Statement_V2_8.1CI_ E YTD" xfId="51599" xr:uid="{00000000-0005-0000-0000-0000F3140000}"/>
    <cellStyle name="_Fin Statement_V2_8.1CI_ E YTD 2" xfId="51600" xr:uid="{00000000-0005-0000-0000-0000F4140000}"/>
    <cellStyle name="_Fin Statement_V2_8.1CI_ E YTD 3" xfId="51601" xr:uid="{00000000-0005-0000-0000-0000F5140000}"/>
    <cellStyle name="_Fin Statement_V2_8.1CI_ E YTD 4" xfId="51602" xr:uid="{00000000-0005-0000-0000-0000F6140000}"/>
    <cellStyle name="_Fin Statement_V2_8.1CI_ E YTD 5" xfId="51603" xr:uid="{00000000-0005-0000-0000-0000F7140000}"/>
    <cellStyle name="_Fin Statement_V2_8.1CI_ E YTD 6" xfId="51604" xr:uid="{00000000-0005-0000-0000-0000F8140000}"/>
    <cellStyle name="_Fin Statement_V2_8.2CI_ E MTD" xfId="51605" xr:uid="{00000000-0005-0000-0000-0000F9140000}"/>
    <cellStyle name="_Fin Statement_V2_8.2CI_ E MTD 2" xfId="51606" xr:uid="{00000000-0005-0000-0000-0000FA140000}"/>
    <cellStyle name="_Fin Statement_V2_8.2CI_ E MTD 3" xfId="51607" xr:uid="{00000000-0005-0000-0000-0000FB140000}"/>
    <cellStyle name="_Fin Statement_V2_8.2CI_ E MTD 4" xfId="51608" xr:uid="{00000000-0005-0000-0000-0000FC140000}"/>
    <cellStyle name="_Fin Statement_V2_8.2CI_ E MTD 5" xfId="51609" xr:uid="{00000000-0005-0000-0000-0000FD140000}"/>
    <cellStyle name="_Fin Statement_V2_8.2CI_ E MTD 6" xfId="51610" xr:uid="{00000000-0005-0000-0000-0000FE140000}"/>
    <cellStyle name="_Fin Statement_V2_Allowance for doubtful debt_Dec10.adjMM1" xfId="51611" xr:uid="{00000000-0005-0000-0000-0000FF140000}"/>
    <cellStyle name="_Fin Statement_V2_AYFT" xfId="51612" xr:uid="{00000000-0005-0000-0000-000000150000}"/>
    <cellStyle name="_Fin Statement_V2_AYFT 2" xfId="51613" xr:uid="{00000000-0005-0000-0000-000001150000}"/>
    <cellStyle name="_Fin Statement_V2_AYFT 3" xfId="51614" xr:uid="{00000000-0005-0000-0000-000002150000}"/>
    <cellStyle name="_Fin Statement_V2_AYFT 4" xfId="51615" xr:uid="{00000000-0005-0000-0000-000003150000}"/>
    <cellStyle name="_Fin Statement_V2_AYFT 5" xfId="51616" xr:uid="{00000000-0005-0000-0000-000004150000}"/>
    <cellStyle name="_Fin Statement_V2_AYFT 6" xfId="51617" xr:uid="{00000000-0005-0000-0000-000005150000}"/>
    <cellStyle name="_Fin Statement_V2_AYFT 7" xfId="51618" xr:uid="{00000000-0005-0000-0000-000006150000}"/>
    <cellStyle name="_Fin Statement_V2_AYFT_Loans_March11_v1" xfId="51619" xr:uid="{00000000-0005-0000-0000-000007150000}"/>
    <cellStyle name="_Fin Statement_V2_AYFT_Loans_March11_v3" xfId="51620" xr:uid="{00000000-0005-0000-0000-000008150000}"/>
    <cellStyle name="_Fin Statement_V2_AYFT_Loans_March11_v4" xfId="51621" xr:uid="{00000000-0005-0000-0000-000009150000}"/>
    <cellStyle name="_Fin Statement_V2_AYTS" xfId="51622" xr:uid="{00000000-0005-0000-0000-00000A150000}"/>
    <cellStyle name="_Fin Statement_V2_CIT_June2011_Closing FMS_13.07.11" xfId="51623" xr:uid="{00000000-0005-0000-0000-00000B150000}"/>
    <cellStyle name="_Fin Statement_V2_Contingency_1106" xfId="51624" xr:uid="{00000000-0005-0000-0000-00000C150000}"/>
    <cellStyle name="_Fin Statement_V2_Contingency_1106 2" xfId="51625" xr:uid="{00000000-0005-0000-0000-00000D150000}"/>
    <cellStyle name="_Fin Statement_V2_Contingency_1106 3" xfId="51626" xr:uid="{00000000-0005-0000-0000-00000E150000}"/>
    <cellStyle name="_Fin Statement_V2_Contingency_1106 4" xfId="51627" xr:uid="{00000000-0005-0000-0000-00000F150000}"/>
    <cellStyle name="_Fin Statement_V2_Contingency_1106 5" xfId="51628" xr:uid="{00000000-0005-0000-0000-000010150000}"/>
    <cellStyle name="_Fin Statement_V2_Contingency_1106 6" xfId="51629" xr:uid="{00000000-0005-0000-0000-000011150000}"/>
    <cellStyle name="_Fin Statement_V2_GCS_Package for 2010Jun" xfId="51630" xr:uid="{00000000-0005-0000-0000-000012150000}"/>
    <cellStyle name="_Fin Statement_V2_GCS_Package for YE2009_150110" xfId="51631" xr:uid="{00000000-0005-0000-0000-000013150000}"/>
    <cellStyle name="_Fin Statement_V2_GCS_Package for YE2009_150110 2" xfId="51632" xr:uid="{00000000-0005-0000-0000-000014150000}"/>
    <cellStyle name="_Fin Statement_V2_GCS_Package for YE2009_150110_1" xfId="51633" xr:uid="{00000000-0005-0000-0000-000015150000}"/>
    <cellStyle name="_Fin Statement_V2_GCS_Package for YE2009_150110_1 2" xfId="51634" xr:uid="{00000000-0005-0000-0000-000016150000}"/>
    <cellStyle name="_Fin Statement_V2_GCS_Package for YE2009_150110_GCS_Package for 2010May" xfId="51635" xr:uid="{00000000-0005-0000-0000-000017150000}"/>
    <cellStyle name="_Fin Statement_V2_GCS_Package for YE2009_150110_GCS_Package for 2010May 2" xfId="51636" xr:uid="{00000000-0005-0000-0000-000018150000}"/>
    <cellStyle name="_Fin Statement_V2_GCS_Package for YE2009_150110_GCS_Package for 2010Nov" xfId="51637" xr:uid="{00000000-0005-0000-0000-000019150000}"/>
    <cellStyle name="_Fin Statement_V2_GCS_Package for YE2009_150110_GCS_Package for 2010Oct" xfId="51638" xr:uid="{00000000-0005-0000-0000-00001A150000}"/>
    <cellStyle name="_Fin Statement_V2_GCS_Package for YE2009_150110_GCS_Package for 2011Feb" xfId="51639" xr:uid="{00000000-0005-0000-0000-00001B150000}"/>
    <cellStyle name="_Fin Statement_V2_GCS_Package for YE2009_150110_GCS_Package for 2011Jan" xfId="51640" xr:uid="{00000000-0005-0000-0000-00001C150000}"/>
    <cellStyle name="_Fin Statement_V2_GECT Package for 2010JAN" xfId="51641" xr:uid="{00000000-0005-0000-0000-00001D150000}"/>
    <cellStyle name="_Fin Statement_V2_GECT Package for 2010JAN 2" xfId="51642" xr:uid="{00000000-0005-0000-0000-00001E150000}"/>
    <cellStyle name="_Fin Statement_V2_GECT Package for 2010Mar" xfId="51643" xr:uid="{00000000-0005-0000-0000-00001F150000}"/>
    <cellStyle name="_Fin Statement_V2_GECT Package for YE2009" xfId="51644" xr:uid="{00000000-0005-0000-0000-000020150000}"/>
    <cellStyle name="_Fin Statement_V2_GECT Package for YE2009 2" xfId="51645" xr:uid="{00000000-0005-0000-0000-000021150000}"/>
    <cellStyle name="_Fin Statement_V2_GECT Package for YE2009_AYCAP_Package for 2010Apr" xfId="51646" xr:uid="{00000000-0005-0000-0000-000022150000}"/>
    <cellStyle name="_Fin Statement_V2_GECT Package for YE2009_AYCAP_Package for 2010Apr 2" xfId="51647" xr:uid="{00000000-0005-0000-0000-000023150000}"/>
    <cellStyle name="_Fin Statement_V2_GECT Package for YE2009_AYCAP_Package for 2010Jun" xfId="51648" xr:uid="{00000000-0005-0000-0000-000024150000}"/>
    <cellStyle name="_Fin Statement_V2_GECT Package for YE2009_AYCAP_Package for 2010Jun 2" xfId="51649" xr:uid="{00000000-0005-0000-0000-000025150000}"/>
    <cellStyle name="_Fin Statement_V2_GECT Package for YE2009_AYCAP_Package for 2010Mar" xfId="51650" xr:uid="{00000000-0005-0000-0000-000026150000}"/>
    <cellStyle name="_Fin Statement_V2_GECT Package for YE2009_AYCAP_Package for 2010Mar 2" xfId="51651" xr:uid="{00000000-0005-0000-0000-000027150000}"/>
    <cellStyle name="_Fin Statement_V2_GECT Package for YE2009_AYCAP_Package for 2010Nov" xfId="51652" xr:uid="{00000000-0005-0000-0000-000028150000}"/>
    <cellStyle name="_Fin Statement_V2_GECT Package for YE2009_AYCAP_Package for 2010Nov 2" xfId="51653" xr:uid="{00000000-0005-0000-0000-000029150000}"/>
    <cellStyle name="_Fin Statement_V2_GECT Package for YE2009_AYCAP_Package for 2010Oct" xfId="51654" xr:uid="{00000000-0005-0000-0000-00002A150000}"/>
    <cellStyle name="_Fin Statement_V2_GECT Package for YE2009_AYCAP_Package for 2010Oct 2" xfId="51655" xr:uid="{00000000-0005-0000-0000-00002B150000}"/>
    <cellStyle name="_Fin Statement_V2_GECT Package for YE2009_GECT Package for 2010Mar" xfId="51656" xr:uid="{00000000-0005-0000-0000-00002C150000}"/>
    <cellStyle name="_Fin Statement_V2_GECT Package for YE2009_GECT Package for 2010Mar 2" xfId="51657" xr:uid="{00000000-0005-0000-0000-00002D150000}"/>
    <cellStyle name="_Fin Statement_V2_ICP_11" xfId="51658" xr:uid="{00000000-0005-0000-0000-00002E150000}"/>
    <cellStyle name="_Fin Statement_V2_ICP_11 2" xfId="51659" xr:uid="{00000000-0005-0000-0000-00002F150000}"/>
    <cellStyle name="_Fin Statement_V2_ICP_11 3" xfId="51660" xr:uid="{00000000-0005-0000-0000-000030150000}"/>
    <cellStyle name="_Fin Statement_V2_ICP_11 4" xfId="51661" xr:uid="{00000000-0005-0000-0000-000031150000}"/>
    <cellStyle name="_Fin Statement_V2_ICP_11 5" xfId="51662" xr:uid="{00000000-0005-0000-0000-000032150000}"/>
    <cellStyle name="_Fin Statement_V2_ICP_11 6" xfId="51663" xr:uid="{00000000-0005-0000-0000-000033150000}"/>
    <cellStyle name="_Fin Statement_V2_Loan Package_New Version" xfId="51664" xr:uid="{00000000-0005-0000-0000-000034150000}"/>
    <cellStyle name="_Fin Statement_V2_Loan Package_New Version 2" xfId="51665" xr:uid="{00000000-0005-0000-0000-000035150000}"/>
    <cellStyle name="_Fin Statement_V2_Package for 2Q2011_V2" xfId="51666" xr:uid="{00000000-0005-0000-0000-000036150000}"/>
    <cellStyle name="_Fin Statement_V2_Package for 2Q2011_V2 2" xfId="51667" xr:uid="{00000000-0005-0000-0000-000037150000}"/>
    <cellStyle name="_Fin Statement_V2_TB Dec 09-Apr 10" xfId="51668" xr:uid="{00000000-0005-0000-0000-000038150000}"/>
    <cellStyle name="_Fin Statement_V2_TCS_Package for 2010Apr" xfId="51669" xr:uid="{00000000-0005-0000-0000-000039150000}"/>
    <cellStyle name="_Fin Statement_V2_TCS_Package for 2010Apr 2" xfId="51670" xr:uid="{00000000-0005-0000-0000-00003A150000}"/>
    <cellStyle name="_Fin Statement_V2_TCS_Package for 2010JAN" xfId="51671" xr:uid="{00000000-0005-0000-0000-00003B150000}"/>
    <cellStyle name="_Fin Statement_V2_TCS_Package for 2010JAN 2" xfId="51672" xr:uid="{00000000-0005-0000-0000-00003C150000}"/>
    <cellStyle name="_Fin Statement_V2_TCS_Package for 2010Mar" xfId="51673" xr:uid="{00000000-0005-0000-0000-00003D150000}"/>
    <cellStyle name="_Fin Statement_V2_TCS_Package for 2010Mar 2" xfId="51674" xr:uid="{00000000-0005-0000-0000-00003E150000}"/>
    <cellStyle name="_Fin Statement_V2_TCS_Package for 2010May" xfId="51675" xr:uid="{00000000-0005-0000-0000-00003F150000}"/>
    <cellStyle name="_Fin Statement_V2_TCS_Package for 2010May 2" xfId="51676" xr:uid="{00000000-0005-0000-0000-000040150000}"/>
    <cellStyle name="_Fin Statement_V2_Trail Balance" xfId="51677" xr:uid="{00000000-0005-0000-0000-000041150000}"/>
    <cellStyle name="_Fin Statement_V2_TSS_Package for 2010JAN" xfId="51678" xr:uid="{00000000-0005-0000-0000-000042150000}"/>
    <cellStyle name="_Final AR ratio-BCC" xfId="600" xr:uid="{00000000-0005-0000-0000-000043150000}"/>
    <cellStyle name="_Final TOP" xfId="601" xr:uid="{00000000-0005-0000-0000-000044150000}"/>
    <cellStyle name="_Fix assets" xfId="602" xr:uid="{00000000-0005-0000-0000-000045150000}"/>
    <cellStyle name="_Fixed assest 30 June 2009" xfId="51679" xr:uid="{00000000-0005-0000-0000-000046150000}"/>
    <cellStyle name="_Fixed assest 30 June 2009_Trail Balance" xfId="51680" xr:uid="{00000000-0005-0000-0000-000047150000}"/>
    <cellStyle name="_Fixed assets as of Dec 2009" xfId="51681" xr:uid="{00000000-0005-0000-0000-000048150000}"/>
    <cellStyle name="_Fixed assets as of Dec 2009_Trail Balance" xfId="51682" xr:uid="{00000000-0005-0000-0000-000049150000}"/>
    <cellStyle name="_Fixed assets AYTS as of 102009" xfId="51683" xr:uid="{00000000-0005-0000-0000-00004A150000}"/>
    <cellStyle name="_F-L YE" xfId="603" xr:uid="{00000000-0005-0000-0000-00004B150000}"/>
    <cellStyle name="_fon roche31.12.07" xfId="604" xr:uid="{00000000-0005-0000-0000-00004C150000}"/>
    <cellStyle name="_form" xfId="605" xr:uid="{00000000-0005-0000-0000-00004D150000}"/>
    <cellStyle name="_form_APN-Other co." xfId="606" xr:uid="{00000000-0005-0000-0000-00004E150000}"/>
    <cellStyle name="_form_Confirm related " xfId="607" xr:uid="{00000000-0005-0000-0000-00004F150000}"/>
    <cellStyle name="_form_ODP-2" xfId="608" xr:uid="{00000000-0005-0000-0000-000050150000}"/>
    <cellStyle name="_formula" xfId="609" xr:uid="{00000000-0005-0000-0000-000051150000}"/>
    <cellStyle name="_formula_B2S Legal COA_BSPL_ P13A  02032012 " xfId="610" xr:uid="{00000000-0005-0000-0000-000052150000}"/>
    <cellStyle name="_FS" xfId="51684" xr:uid="{00000000-0005-0000-0000-000053150000}"/>
    <cellStyle name="_FS " xfId="51685" xr:uid="{00000000-0005-0000-0000-000054150000}"/>
    <cellStyle name="_FS  2" xfId="51686" xr:uid="{00000000-0005-0000-0000-000055150000}"/>
    <cellStyle name="_FS  3" xfId="51687" xr:uid="{00000000-0005-0000-0000-000056150000}"/>
    <cellStyle name="_FS  4" xfId="51688" xr:uid="{00000000-0005-0000-0000-000057150000}"/>
    <cellStyle name="_FS  5" xfId="51689" xr:uid="{00000000-0005-0000-0000-000058150000}"/>
    <cellStyle name="_FS _ audit _Asia-Aor" xfId="611" xr:uid="{00000000-0005-0000-0000-000059150000}"/>
    <cellStyle name="_FS _GCS_Package for 2010May" xfId="51690" xr:uid="{00000000-0005-0000-0000-00005A150000}"/>
    <cellStyle name="_FS _GCS_Package for 2010May 2" xfId="51691" xr:uid="{00000000-0005-0000-0000-00005B150000}"/>
    <cellStyle name="_FS _GCS_Package for 2010Nov" xfId="51692" xr:uid="{00000000-0005-0000-0000-00005C150000}"/>
    <cellStyle name="_FS _GCS_Package for 2010Oct" xfId="51693" xr:uid="{00000000-0005-0000-0000-00005D150000}"/>
    <cellStyle name="_FS _GCS_Package for 2011Feb" xfId="51694" xr:uid="{00000000-0005-0000-0000-00005E150000}"/>
    <cellStyle name="_FS _GCS_Package for 2011Jan" xfId="51695" xr:uid="{00000000-0005-0000-0000-00005F150000}"/>
    <cellStyle name="_FS _GCS_Package for YE2009_150110" xfId="51696" xr:uid="{00000000-0005-0000-0000-000060150000}"/>
    <cellStyle name="_FS _GCS_Package for YE2009_150110 2" xfId="51697" xr:uid="{00000000-0005-0000-0000-000061150000}"/>
    <cellStyle name="_FS _GECT Package for 2010JAN" xfId="51698" xr:uid="{00000000-0005-0000-0000-000062150000}"/>
    <cellStyle name="_FS _GECT Package for 2010JAN 2" xfId="51699" xr:uid="{00000000-0005-0000-0000-000063150000}"/>
    <cellStyle name="_FS _GECT Package for YE2009" xfId="51700" xr:uid="{00000000-0005-0000-0000-000064150000}"/>
    <cellStyle name="_FS _GECT Package for YE2009 2" xfId="51701" xr:uid="{00000000-0005-0000-0000-000065150000}"/>
    <cellStyle name="_FS _KCC_Mth pack 200911" xfId="51702" xr:uid="{00000000-0005-0000-0000-000066150000}"/>
    <cellStyle name="_FS _KCC_Mth pack 200911 2" xfId="51703" xr:uid="{00000000-0005-0000-0000-000067150000}"/>
    <cellStyle name="_FS _KCC_Mth pack 200911 3" xfId="51704" xr:uid="{00000000-0005-0000-0000-000068150000}"/>
    <cellStyle name="_FS _KCC_Mth pack 200911 4" xfId="51705" xr:uid="{00000000-0005-0000-0000-000069150000}"/>
    <cellStyle name="_FS _KCC_Mth pack 200911 5" xfId="51706" xr:uid="{00000000-0005-0000-0000-00006A150000}"/>
    <cellStyle name="_FS _KCC_Mth pack 200911_GCS_Package for 2010May" xfId="51707" xr:uid="{00000000-0005-0000-0000-00006B150000}"/>
    <cellStyle name="_FS _KCC_Mth pack 200911_GCS_Package for 2010May 2" xfId="51708" xr:uid="{00000000-0005-0000-0000-00006C150000}"/>
    <cellStyle name="_FS _KCC_Mth pack 200911_GCS_Package for 2010Nov" xfId="51709" xr:uid="{00000000-0005-0000-0000-00006D150000}"/>
    <cellStyle name="_FS _KCC_Mth pack 200911_GCS_Package for 2010Oct" xfId="51710" xr:uid="{00000000-0005-0000-0000-00006E150000}"/>
    <cellStyle name="_FS _KCC_Mth pack 200911_GCS_Package for 2011Feb" xfId="51711" xr:uid="{00000000-0005-0000-0000-00006F150000}"/>
    <cellStyle name="_FS _KCC_Mth pack 200911_GCS_Package for 2011Jan" xfId="51712" xr:uid="{00000000-0005-0000-0000-000070150000}"/>
    <cellStyle name="_FS _KCC_Mth pack 200911_GCS_Package for YE2009_150110" xfId="51713" xr:uid="{00000000-0005-0000-0000-000071150000}"/>
    <cellStyle name="_FS _KCC_Mth pack 200911_GCS_Package for YE2009_150110 2" xfId="51714" xr:uid="{00000000-0005-0000-0000-000072150000}"/>
    <cellStyle name="_FS _KCC_Mth pack 200911_GECT Package for 2010JAN" xfId="51715" xr:uid="{00000000-0005-0000-0000-000073150000}"/>
    <cellStyle name="_FS _KCC_Mth pack 200911_GECT Package for 2010JAN 2" xfId="51716" xr:uid="{00000000-0005-0000-0000-000074150000}"/>
    <cellStyle name="_FS _KCC_Mth pack 200911_GECT Package for YE2009" xfId="51717" xr:uid="{00000000-0005-0000-0000-000075150000}"/>
    <cellStyle name="_FS _KCC_Mth pack 200911_GECT Package for YE2009 2" xfId="51718" xr:uid="{00000000-0005-0000-0000-000076150000}"/>
    <cellStyle name="_FS _TSS_Mth pack 200911_091209" xfId="51719" xr:uid="{00000000-0005-0000-0000-000077150000}"/>
    <cellStyle name="_FS 2" xfId="51720" xr:uid="{00000000-0005-0000-0000-000078150000}"/>
    <cellStyle name="_FS 3" xfId="51721" xr:uid="{00000000-0005-0000-0000-000079150000}"/>
    <cellStyle name="_FS 4" xfId="51722" xr:uid="{00000000-0005-0000-0000-00007A150000}"/>
    <cellStyle name="_FS 5" xfId="51723" xr:uid="{00000000-0005-0000-0000-00007B150000}"/>
    <cellStyle name="_FS 6" xfId="51724" xr:uid="{00000000-0005-0000-0000-00007C150000}"/>
    <cellStyle name="_FS_GCS_Package for 2010May" xfId="51725" xr:uid="{00000000-0005-0000-0000-00007D150000}"/>
    <cellStyle name="_FS_GCS_Package for 2010May 2" xfId="51726" xr:uid="{00000000-0005-0000-0000-00007E150000}"/>
    <cellStyle name="_FS_GCS_Package for 2010Nov" xfId="51727" xr:uid="{00000000-0005-0000-0000-00007F150000}"/>
    <cellStyle name="_FS_GCS_Package for 2010Oct" xfId="51728" xr:uid="{00000000-0005-0000-0000-000080150000}"/>
    <cellStyle name="_FS_GCS_Package for 2011Feb" xfId="51729" xr:uid="{00000000-0005-0000-0000-000081150000}"/>
    <cellStyle name="_FS_GCS_Package for 2011Jan" xfId="51730" xr:uid="{00000000-0005-0000-0000-000082150000}"/>
    <cellStyle name="_FS_GCS_Package for YE2009_150110" xfId="51731" xr:uid="{00000000-0005-0000-0000-000083150000}"/>
    <cellStyle name="_FS_GCS_Package for YE2009_150110 2" xfId="51732" xr:uid="{00000000-0005-0000-0000-000084150000}"/>
    <cellStyle name="_FS_GECT Package for 2010JAN" xfId="51733" xr:uid="{00000000-0005-0000-0000-000085150000}"/>
    <cellStyle name="_FS_GECT Package for 2010JAN 2" xfId="51734" xr:uid="{00000000-0005-0000-0000-000086150000}"/>
    <cellStyle name="_FS_GECT Package for YE2009" xfId="51735" xr:uid="{00000000-0005-0000-0000-000087150000}"/>
    <cellStyle name="_FS_GECT Package for YE2009 2" xfId="51736" xr:uid="{00000000-0005-0000-0000-000088150000}"/>
    <cellStyle name="_FS_KCC_Mth pack 200911" xfId="51737" xr:uid="{00000000-0005-0000-0000-000089150000}"/>
    <cellStyle name="_FS_KCC_Mth pack 200911 2" xfId="51738" xr:uid="{00000000-0005-0000-0000-00008A150000}"/>
    <cellStyle name="_FS_KCC_Mth pack 200911 3" xfId="51739" xr:uid="{00000000-0005-0000-0000-00008B150000}"/>
    <cellStyle name="_FS_KCC_Mth pack 200911 4" xfId="51740" xr:uid="{00000000-0005-0000-0000-00008C150000}"/>
    <cellStyle name="_FS_KCC_Mth pack 200911 5" xfId="51741" xr:uid="{00000000-0005-0000-0000-00008D150000}"/>
    <cellStyle name="_FS_KCC_Mth pack 200911_GCS_Package for 2010May" xfId="51742" xr:uid="{00000000-0005-0000-0000-00008E150000}"/>
    <cellStyle name="_FS_KCC_Mth pack 200911_GCS_Package for 2010May 2" xfId="51743" xr:uid="{00000000-0005-0000-0000-00008F150000}"/>
    <cellStyle name="_FS_KCC_Mth pack 200911_GCS_Package for 2010Nov" xfId="51744" xr:uid="{00000000-0005-0000-0000-000090150000}"/>
    <cellStyle name="_FS_KCC_Mth pack 200911_GCS_Package for 2010Oct" xfId="51745" xr:uid="{00000000-0005-0000-0000-000091150000}"/>
    <cellStyle name="_FS_KCC_Mth pack 200911_GCS_Package for 2011Feb" xfId="51746" xr:uid="{00000000-0005-0000-0000-000092150000}"/>
    <cellStyle name="_FS_KCC_Mth pack 200911_GCS_Package for 2011Jan" xfId="51747" xr:uid="{00000000-0005-0000-0000-000093150000}"/>
    <cellStyle name="_FS_KCC_Mth pack 200911_GCS_Package for YE2009_150110" xfId="51748" xr:uid="{00000000-0005-0000-0000-000094150000}"/>
    <cellStyle name="_FS_KCC_Mth pack 200911_GCS_Package for YE2009_150110 2" xfId="51749" xr:uid="{00000000-0005-0000-0000-000095150000}"/>
    <cellStyle name="_FS_KCC_Mth pack 200911_GECT Package for 2010JAN" xfId="51750" xr:uid="{00000000-0005-0000-0000-000096150000}"/>
    <cellStyle name="_FS_KCC_Mth pack 200911_GECT Package for 2010JAN 2" xfId="51751" xr:uid="{00000000-0005-0000-0000-000097150000}"/>
    <cellStyle name="_FS_KCC_Mth pack 200911_GECT Package for YE2009" xfId="51752" xr:uid="{00000000-0005-0000-0000-000098150000}"/>
    <cellStyle name="_FS_KCC_Mth pack 200911_GECT Package for YE2009 2" xfId="51753" xr:uid="{00000000-0005-0000-0000-000099150000}"/>
    <cellStyle name="_FS_TSS_Mth pack 200911_091209" xfId="51754" xr:uid="{00000000-0005-0000-0000-00009A150000}"/>
    <cellStyle name="_G300" xfId="612" xr:uid="{00000000-0005-0000-0000-00009B150000}"/>
    <cellStyle name="_G300_PPE" xfId="613" xr:uid="{00000000-0005-0000-0000-00009C150000}"/>
    <cellStyle name="_G300_SAP_Depre" xfId="614" xr:uid="{00000000-0005-0000-0000-00009D150000}"/>
    <cellStyle name="_G300_Updated" xfId="615" xr:uid="{00000000-0005-0000-0000-00009E150000}"/>
    <cellStyle name="_G300-PAH-Gao" xfId="616" xr:uid="{00000000-0005-0000-0000-00009F150000}"/>
    <cellStyle name="_G300-PAH-Gao_Top SGRTH YE'10 from p'chies" xfId="617" xr:uid="{00000000-0005-0000-0000-0000A0150000}"/>
    <cellStyle name="_G300-SAP-Nesic" xfId="618" xr:uid="{00000000-0005-0000-0000-0000A1150000}"/>
    <cellStyle name="_GaGan SAP Expense_YE'10" xfId="619" xr:uid="{00000000-0005-0000-0000-0000A2150000}"/>
    <cellStyle name="_GaGan SAP Expense_YE'10_Top SGRTH YE'10 from p'chies" xfId="620" xr:uid="{00000000-0005-0000-0000-0000A3150000}"/>
    <cellStyle name="_Gagan T- Detail Schedule Sep10" xfId="621" xr:uid="{00000000-0005-0000-0000-0000A4150000}"/>
    <cellStyle name="_GAT-Dividend Payment-vouch" xfId="622" xr:uid="{00000000-0005-0000-0000-0000A5150000}"/>
    <cellStyle name="_GAT-Dividend Payment-vouch_Top SGRTH YE'10 from p'chies" xfId="623" xr:uid="{00000000-0005-0000-0000-0000A6150000}"/>
    <cellStyle name="_GCS CIT True Up Y2006_II" xfId="51755" xr:uid="{00000000-0005-0000-0000-0000A7150000}"/>
    <cellStyle name="_GCS CIT True Up Y2006_II 2" xfId="51756" xr:uid="{00000000-0005-0000-0000-0000A8150000}"/>
    <cellStyle name="_GCS CIT True Up Y2006_II 3" xfId="51757" xr:uid="{00000000-0005-0000-0000-0000A9150000}"/>
    <cellStyle name="_GCS CIT True Up Y2006_II 4" xfId="51758" xr:uid="{00000000-0005-0000-0000-0000AA150000}"/>
    <cellStyle name="_GCS CIT True Up Y2006_II 5" xfId="51759" xr:uid="{00000000-0005-0000-0000-0000AB150000}"/>
    <cellStyle name="_GCS CIT True Up Y2006_II_GCS_Package for 2010May" xfId="51760" xr:uid="{00000000-0005-0000-0000-0000AC150000}"/>
    <cellStyle name="_GCS CIT True Up Y2006_II_GCS_Package for 2010May 2" xfId="51761" xr:uid="{00000000-0005-0000-0000-0000AD150000}"/>
    <cellStyle name="_GCS CIT True Up Y2006_II_GCS_Package for 2010Nov" xfId="51762" xr:uid="{00000000-0005-0000-0000-0000AE150000}"/>
    <cellStyle name="_GCS CIT True Up Y2006_II_GCS_Package for 2010Oct" xfId="51763" xr:uid="{00000000-0005-0000-0000-0000AF150000}"/>
    <cellStyle name="_GCS CIT True Up Y2006_II_GCS_Package for 2011Feb" xfId="51764" xr:uid="{00000000-0005-0000-0000-0000B0150000}"/>
    <cellStyle name="_GCS CIT True Up Y2006_II_GCS_Package for 2011Jan" xfId="51765" xr:uid="{00000000-0005-0000-0000-0000B1150000}"/>
    <cellStyle name="_GCS CIT True Up Y2006_II_GCS_Package for YE2009_150110" xfId="51766" xr:uid="{00000000-0005-0000-0000-0000B2150000}"/>
    <cellStyle name="_GCS CIT True Up Y2006_II_GCS_Package for YE2009_150110 2" xfId="51767" xr:uid="{00000000-0005-0000-0000-0000B3150000}"/>
    <cellStyle name="_GCS CIT True Up Y2006_II_GECT Package for 2010JAN" xfId="51768" xr:uid="{00000000-0005-0000-0000-0000B4150000}"/>
    <cellStyle name="_GCS CIT True Up Y2006_II_GECT Package for 2010JAN 2" xfId="51769" xr:uid="{00000000-0005-0000-0000-0000B5150000}"/>
    <cellStyle name="_GCS CIT True Up Y2006_II_GECT Package for YE2009" xfId="51770" xr:uid="{00000000-0005-0000-0000-0000B6150000}"/>
    <cellStyle name="_GCS CIT True Up Y2006_II_GECT Package for YE2009 2" xfId="51771" xr:uid="{00000000-0005-0000-0000-0000B7150000}"/>
    <cellStyle name="_GCS CIT True Up Y2006_II_GECT_Mth pack 200911_091209" xfId="51772" xr:uid="{00000000-0005-0000-0000-0000B8150000}"/>
    <cellStyle name="_GCS CIT True Up Y2006_II_GECT_Mth pack 200911_091209 2" xfId="51773" xr:uid="{00000000-0005-0000-0000-0000B9150000}"/>
    <cellStyle name="_GCS CIT True Up Y2006_II_GECT_Mth pack 200911_091209 3" xfId="51774" xr:uid="{00000000-0005-0000-0000-0000BA150000}"/>
    <cellStyle name="_GCS CIT True Up Y2006_II_GECT_Mth pack 200911_091209 4" xfId="51775" xr:uid="{00000000-0005-0000-0000-0000BB150000}"/>
    <cellStyle name="_GCS CIT True Up Y2006_II_GECT_Mth pack 200911_091209 5" xfId="51776" xr:uid="{00000000-0005-0000-0000-0000BC150000}"/>
    <cellStyle name="_GCS CIT True Up Y2006_II_GECT_Mth pack 200911_091209_GECT Package for 2010JAN" xfId="51777" xr:uid="{00000000-0005-0000-0000-0000BD150000}"/>
    <cellStyle name="_GCS CIT True Up Y2006_II_GECT_Mth pack 200911_091209_GECT Package for 2010JAN 2" xfId="51778" xr:uid="{00000000-0005-0000-0000-0000BE150000}"/>
    <cellStyle name="_GCS CIT True Up Y2006_II_GECT_Mth pack 200911_091209_GECT Package for YE2009" xfId="51779" xr:uid="{00000000-0005-0000-0000-0000BF150000}"/>
    <cellStyle name="_GCS CIT True Up Y2006_II_GECT_Mth pack 200911_091209_GECT Package for YE2009 2" xfId="51780" xr:uid="{00000000-0005-0000-0000-0000C0150000}"/>
    <cellStyle name="_GE06-10-31_ACTUAL" xfId="51781" xr:uid="{00000000-0005-0000-0000-0000C1150000}"/>
    <cellStyle name="_GE06-10-31_ACTUAL 2" xfId="51782" xr:uid="{00000000-0005-0000-0000-0000C2150000}"/>
    <cellStyle name="_GE06-10-31_ACTUAL 3" xfId="51783" xr:uid="{00000000-0005-0000-0000-0000C3150000}"/>
    <cellStyle name="_GE06-10-31_ACTUAL 4" xfId="51784" xr:uid="{00000000-0005-0000-0000-0000C4150000}"/>
    <cellStyle name="_GE06-10-31_ACTUAL 5" xfId="51785" xr:uid="{00000000-0005-0000-0000-0000C5150000}"/>
    <cellStyle name="_GE06-10-31_ACTUAL_All_Mapping_091101" xfId="51786" xr:uid="{00000000-0005-0000-0000-0000C6150000}"/>
    <cellStyle name="_GE06-10-31_ACTUAL_All_Mapping_091101 2" xfId="51787" xr:uid="{00000000-0005-0000-0000-0000C7150000}"/>
    <cellStyle name="_GE06-10-31_ACTUAL_All_Mapping_091101 3" xfId="51788" xr:uid="{00000000-0005-0000-0000-0000C8150000}"/>
    <cellStyle name="_GE06-10-31_ACTUAL_All_Mapping_091101 4" xfId="51789" xr:uid="{00000000-0005-0000-0000-0000C9150000}"/>
    <cellStyle name="_GE06-10-31_ACTUAL_All_Mapping_091101 5" xfId="51790" xr:uid="{00000000-0005-0000-0000-0000CA150000}"/>
    <cellStyle name="_GE06-10-31_ACTUAL_All_Mapping_091101_GECT Package for 2010JAN" xfId="51791" xr:uid="{00000000-0005-0000-0000-0000CB150000}"/>
    <cellStyle name="_GE06-10-31_ACTUAL_All_Mapping_091101_GECT Package for 2010JAN 2" xfId="51792" xr:uid="{00000000-0005-0000-0000-0000CC150000}"/>
    <cellStyle name="_GE06-10-31_ACTUAL_All_Mapping_091101_GECT Package for YE2009" xfId="51793" xr:uid="{00000000-0005-0000-0000-0000CD150000}"/>
    <cellStyle name="_GE06-10-31_ACTUAL_All_Mapping_091101_GECT Package for YE2009 2" xfId="51794" xr:uid="{00000000-0005-0000-0000-0000CE150000}"/>
    <cellStyle name="_GE06-10-31_ACTUAL_GCS_Mth pack 200911" xfId="51795" xr:uid="{00000000-0005-0000-0000-0000CF150000}"/>
    <cellStyle name="_GE06-10-31_ACTUAL_GCS_Mth pack 200911_TSS_Mth pack 200911_091209" xfId="51796" xr:uid="{00000000-0005-0000-0000-0000D0150000}"/>
    <cellStyle name="_GE06-10-31_ACTUAL_GCS_Package for 2010May" xfId="51797" xr:uid="{00000000-0005-0000-0000-0000D1150000}"/>
    <cellStyle name="_GE06-10-31_ACTUAL_GCS_Package for 2010May 2" xfId="51798" xr:uid="{00000000-0005-0000-0000-0000D2150000}"/>
    <cellStyle name="_GE06-10-31_ACTUAL_GCS_Package for 2010Nov" xfId="51799" xr:uid="{00000000-0005-0000-0000-0000D3150000}"/>
    <cellStyle name="_GE06-10-31_ACTUAL_GCS_Package for 2010Oct" xfId="51800" xr:uid="{00000000-0005-0000-0000-0000D4150000}"/>
    <cellStyle name="_GE06-10-31_ACTUAL_GCS_Package for 2011Feb" xfId="51801" xr:uid="{00000000-0005-0000-0000-0000D5150000}"/>
    <cellStyle name="_GE06-10-31_ACTUAL_GCS_Package for 2011Jan" xfId="51802" xr:uid="{00000000-0005-0000-0000-0000D6150000}"/>
    <cellStyle name="_GE06-10-31_ACTUAL_GCS_Package for YE2009_150110" xfId="51803" xr:uid="{00000000-0005-0000-0000-0000D7150000}"/>
    <cellStyle name="_GE06-10-31_ACTUAL_GCS_Package for YE2009_150110 2" xfId="51804" xr:uid="{00000000-0005-0000-0000-0000D8150000}"/>
    <cellStyle name="_GE06-10-31_ACTUAL_GECT Package for 2010JAN" xfId="51805" xr:uid="{00000000-0005-0000-0000-0000D9150000}"/>
    <cellStyle name="_GE06-10-31_ACTUAL_GECT Package for 2010JAN 2" xfId="51806" xr:uid="{00000000-0005-0000-0000-0000DA150000}"/>
    <cellStyle name="_GE06-10-31_ACTUAL_GECT Package for YE2009" xfId="51807" xr:uid="{00000000-0005-0000-0000-0000DB150000}"/>
    <cellStyle name="_GE06-10-31_ACTUAL_GECT Package for YE2009 2" xfId="51808" xr:uid="{00000000-0005-0000-0000-0000DC150000}"/>
    <cellStyle name="_GE06-10-31_ACTUAL_GECT_Eliminate template_Jan 10" xfId="51809" xr:uid="{00000000-0005-0000-0000-0000DD150000}"/>
    <cellStyle name="_GE06-10-31_ACTUAL_GECT_Eliminate template_Jan 10 2" xfId="51810" xr:uid="{00000000-0005-0000-0000-0000DE150000}"/>
    <cellStyle name="_GE06-10-31_ACTUAL_GECT_Eliminate template_Jan 10_AYCAP_Package for 2010Apr" xfId="51811" xr:uid="{00000000-0005-0000-0000-0000DF150000}"/>
    <cellStyle name="_GE06-10-31_ACTUAL_GECT_Eliminate template_Jan 10_AYCAP_Package for 2010Apr 2" xfId="51812" xr:uid="{00000000-0005-0000-0000-0000E0150000}"/>
    <cellStyle name="_GE06-10-31_ACTUAL_GECT_Eliminate template_Jan 10_AYCAP_Package for 2010Jun" xfId="51813" xr:uid="{00000000-0005-0000-0000-0000E1150000}"/>
    <cellStyle name="_GE06-10-31_ACTUAL_GECT_Eliminate template_Jan 10_AYCAP_Package for 2010Jun 2" xfId="51814" xr:uid="{00000000-0005-0000-0000-0000E2150000}"/>
    <cellStyle name="_GE06-10-31_ACTUAL_GECT_Eliminate template_Jan 10_AYCAP_Package for 2010Mar" xfId="51815" xr:uid="{00000000-0005-0000-0000-0000E3150000}"/>
    <cellStyle name="_GE06-10-31_ACTUAL_GECT_Eliminate template_Jan 10_AYCAP_Package for 2010Mar 2" xfId="51816" xr:uid="{00000000-0005-0000-0000-0000E4150000}"/>
    <cellStyle name="_GE06-10-31_ACTUAL_GECT_Eliminate template_Jan 10_AYCAP_Package for 2010Nov" xfId="51817" xr:uid="{00000000-0005-0000-0000-0000E5150000}"/>
    <cellStyle name="_GE06-10-31_ACTUAL_GECT_Eliminate template_Jan 10_AYCAP_Package for 2010Nov 2" xfId="51818" xr:uid="{00000000-0005-0000-0000-0000E6150000}"/>
    <cellStyle name="_GE06-10-31_ACTUAL_GECT_Eliminate template_Jan 10_AYCAP_Package for 2010Oct" xfId="51819" xr:uid="{00000000-0005-0000-0000-0000E7150000}"/>
    <cellStyle name="_GE06-10-31_ACTUAL_GECT_Eliminate template_Jan 10_AYCAP_Package for 2010Oct 2" xfId="51820" xr:uid="{00000000-0005-0000-0000-0000E8150000}"/>
    <cellStyle name="_GE06-10-31_ACTUAL_GECT_Eliminate template_Jan 10_GECT Package for 2010Mar" xfId="51821" xr:uid="{00000000-0005-0000-0000-0000E9150000}"/>
    <cellStyle name="_GE06-10-31_ACTUAL_GECT_Eliminate template_Jan 10_GECT Package for 2010Mar 2" xfId="51822" xr:uid="{00000000-0005-0000-0000-0000EA150000}"/>
    <cellStyle name="_GE06-10-31_ACTUAL_KCC_Mth pack 200911" xfId="51823" xr:uid="{00000000-0005-0000-0000-0000EB150000}"/>
    <cellStyle name="_GE06-10-31_ACTUAL_KCC_Mth pack 200911 2" xfId="51824" xr:uid="{00000000-0005-0000-0000-0000EC150000}"/>
    <cellStyle name="_GE06-10-31_ACTUAL_KCC_Mth pack 200911 3" xfId="51825" xr:uid="{00000000-0005-0000-0000-0000ED150000}"/>
    <cellStyle name="_GE06-10-31_ACTUAL_KCC_Mth pack 200911 4" xfId="51826" xr:uid="{00000000-0005-0000-0000-0000EE150000}"/>
    <cellStyle name="_GE06-10-31_ACTUAL_KCC_Mth pack 200911 5" xfId="51827" xr:uid="{00000000-0005-0000-0000-0000EF150000}"/>
    <cellStyle name="_GE06-10-31_ACTUAL_KCC_Mth pack 200911_GCS_Package for 2010May" xfId="51828" xr:uid="{00000000-0005-0000-0000-0000F0150000}"/>
    <cellStyle name="_GE06-10-31_ACTUAL_KCC_Mth pack 200911_GCS_Package for 2010May 2" xfId="51829" xr:uid="{00000000-0005-0000-0000-0000F1150000}"/>
    <cellStyle name="_GE06-10-31_ACTUAL_KCC_Mth pack 200911_GCS_Package for 2010Nov" xfId="51830" xr:uid="{00000000-0005-0000-0000-0000F2150000}"/>
    <cellStyle name="_GE06-10-31_ACTUAL_KCC_Mth pack 200911_GCS_Package for 2010Oct" xfId="51831" xr:uid="{00000000-0005-0000-0000-0000F3150000}"/>
    <cellStyle name="_GE06-10-31_ACTUAL_KCC_Mth pack 200911_GCS_Package for 2011Feb" xfId="51832" xr:uid="{00000000-0005-0000-0000-0000F4150000}"/>
    <cellStyle name="_GE06-10-31_ACTUAL_KCC_Mth pack 200911_GCS_Package for 2011Jan" xfId="51833" xr:uid="{00000000-0005-0000-0000-0000F5150000}"/>
    <cellStyle name="_GE06-10-31_ACTUAL_KCC_Mth pack 200911_GCS_Package for YE2009_150110" xfId="51834" xr:uid="{00000000-0005-0000-0000-0000F6150000}"/>
    <cellStyle name="_GE06-10-31_ACTUAL_KCC_Mth pack 200911_GCS_Package for YE2009_150110 2" xfId="51835" xr:uid="{00000000-0005-0000-0000-0000F7150000}"/>
    <cellStyle name="_GE06-10-31_ACTUAL_KCC_Mth pack 200911_GECT Package for 2010JAN" xfId="51836" xr:uid="{00000000-0005-0000-0000-0000F8150000}"/>
    <cellStyle name="_GE06-10-31_ACTUAL_KCC_Mth pack 200911_GECT Package for 2010JAN 2" xfId="51837" xr:uid="{00000000-0005-0000-0000-0000F9150000}"/>
    <cellStyle name="_GE06-10-31_ACTUAL_KCC_Mth pack 200911_GECT Package for YE2009" xfId="51838" xr:uid="{00000000-0005-0000-0000-0000FA150000}"/>
    <cellStyle name="_GE06-10-31_ACTUAL_KCC_Mth pack 200911_GECT Package for YE2009 2" xfId="51839" xr:uid="{00000000-0005-0000-0000-0000FB150000}"/>
    <cellStyle name="_GE06-10-31_ACTUAL_KCC_Mth pack 200911_TSS_Mth pack 200911_091209" xfId="51840" xr:uid="{00000000-0005-0000-0000-0000FC150000}"/>
    <cellStyle name="_GE06-10-31_ACTUAL_Leadsheet &amp; FS_GCS_2009_Nov4" xfId="51841" xr:uid="{00000000-0005-0000-0000-0000FD150000}"/>
    <cellStyle name="_GE06-10-31_ACTUAL_Leadsheet &amp; FS_GCS_2009_Nov4 2" xfId="51842" xr:uid="{00000000-0005-0000-0000-0000FE150000}"/>
    <cellStyle name="_GE06-10-31_ACTUAL_Leadsheet &amp; FS_GCS_2009_Nov4 3" xfId="51843" xr:uid="{00000000-0005-0000-0000-0000FF150000}"/>
    <cellStyle name="_GE06-10-31_ACTUAL_Leadsheet &amp; FS_GCS_2009_Nov4 4" xfId="51844" xr:uid="{00000000-0005-0000-0000-000000160000}"/>
    <cellStyle name="_GE06-10-31_ACTUAL_Leadsheet &amp; FS_GCS_2009_Nov4 5" xfId="51845" xr:uid="{00000000-0005-0000-0000-000001160000}"/>
    <cellStyle name="_GE06-10-31_ACTUAL_Leadsheet &amp; FS_GCS_2009_Nov4_GCS_Package for 2010May" xfId="51846" xr:uid="{00000000-0005-0000-0000-000002160000}"/>
    <cellStyle name="_GE06-10-31_ACTUAL_Leadsheet &amp; FS_GCS_2009_Nov4_GCS_Package for 2010May 2" xfId="51847" xr:uid="{00000000-0005-0000-0000-000003160000}"/>
    <cellStyle name="_GE06-10-31_ACTUAL_Leadsheet &amp; FS_GCS_2009_Nov4_GCS_Package for 2010Nov" xfId="51848" xr:uid="{00000000-0005-0000-0000-000004160000}"/>
    <cellStyle name="_GE06-10-31_ACTUAL_Leadsheet &amp; FS_GCS_2009_Nov4_GCS_Package for 2010Oct" xfId="51849" xr:uid="{00000000-0005-0000-0000-000005160000}"/>
    <cellStyle name="_GE06-10-31_ACTUAL_Leadsheet &amp; FS_GCS_2009_Nov4_GCS_Package for 2011Feb" xfId="51850" xr:uid="{00000000-0005-0000-0000-000006160000}"/>
    <cellStyle name="_GE06-10-31_ACTUAL_Leadsheet &amp; FS_GCS_2009_Nov4_GCS_Package for 2011Jan" xfId="51851" xr:uid="{00000000-0005-0000-0000-000007160000}"/>
    <cellStyle name="_GE06-10-31_ACTUAL_Leadsheet &amp; FS_GCS_2009_Nov4_GCS_Package for YE2009_150110" xfId="51852" xr:uid="{00000000-0005-0000-0000-000008160000}"/>
    <cellStyle name="_GE06-10-31_ACTUAL_Leadsheet &amp; FS_GCS_2009_Nov4_GCS_Package for YE2009_150110 2" xfId="51853" xr:uid="{00000000-0005-0000-0000-000009160000}"/>
    <cellStyle name="_GE06-10-31_ACTUAL_Leadsheet &amp; FS_GCS_2009_Nov4_GECT Package for 2010JAN" xfId="51854" xr:uid="{00000000-0005-0000-0000-00000A160000}"/>
    <cellStyle name="_GE06-10-31_ACTUAL_Leadsheet &amp; FS_GCS_2009_Nov4_GECT Package for 2010JAN 2" xfId="51855" xr:uid="{00000000-0005-0000-0000-00000B160000}"/>
    <cellStyle name="_GE06-10-31_ACTUAL_Leadsheet &amp; FS_GCS_2009_Nov4_GECT Package for YE2009" xfId="51856" xr:uid="{00000000-0005-0000-0000-00000C160000}"/>
    <cellStyle name="_GE06-10-31_ACTUAL_Leadsheet &amp; FS_GCS_2009_Nov4_GECT Package for YE2009 2" xfId="51857" xr:uid="{00000000-0005-0000-0000-00000D160000}"/>
    <cellStyle name="_GE06-10-31_ACTUAL_Leadsheet &amp; FS_GCS_2009_Nov4_TSS_Mth pack 200911_091209" xfId="51858" xr:uid="{00000000-0005-0000-0000-00000E160000}"/>
    <cellStyle name="_GE06-10-31_ACTUAL_QLAB_Mth pack 200911" xfId="51859" xr:uid="{00000000-0005-0000-0000-00000F160000}"/>
    <cellStyle name="_GE06-10-31_ACTUAL_QLAB_Mth pack 200911 2" xfId="51860" xr:uid="{00000000-0005-0000-0000-000010160000}"/>
    <cellStyle name="_GE06-10-31_ACTUAL_QLAB_Mth pack 200911 3" xfId="51861" xr:uid="{00000000-0005-0000-0000-000011160000}"/>
    <cellStyle name="_GE06-10-31_ACTUAL_QLAB_Mth pack 200911 4" xfId="51862" xr:uid="{00000000-0005-0000-0000-000012160000}"/>
    <cellStyle name="_GE06-10-31_ACTUAL_QLAB_Mth pack 200911 5" xfId="51863" xr:uid="{00000000-0005-0000-0000-000013160000}"/>
    <cellStyle name="_GE06-10-31_ACTUAL_QLAB_Mth pack 200911_GECT Package for 2010JAN" xfId="51864" xr:uid="{00000000-0005-0000-0000-000014160000}"/>
    <cellStyle name="_GE06-10-31_ACTUAL_QLAB_Mth pack 200911_GECT Package for 2010JAN 2" xfId="51865" xr:uid="{00000000-0005-0000-0000-000015160000}"/>
    <cellStyle name="_GE06-10-31_ACTUAL_QLAB_Mth pack 200911_GECT Package for YE2009" xfId="51866" xr:uid="{00000000-0005-0000-0000-000016160000}"/>
    <cellStyle name="_GE06-10-31_ACTUAL_QLAB_Mth pack 200911_GECT Package for YE2009 2" xfId="51867" xr:uid="{00000000-0005-0000-0000-000017160000}"/>
    <cellStyle name="_GE06-10-31_ACTUAL_QLAB_Mth pack 200911_TSS_Mth pack 200911_091209" xfId="51868" xr:uid="{00000000-0005-0000-0000-000018160000}"/>
    <cellStyle name="_GE06-10-31_ACTUAL_S2G Template_GECT" xfId="51869" xr:uid="{00000000-0005-0000-0000-000019160000}"/>
    <cellStyle name="_GE06-10-31_ACTUAL_S2G Template_GECT 2" xfId="51870" xr:uid="{00000000-0005-0000-0000-00001A160000}"/>
    <cellStyle name="_GE06-10-31_ACTUAL_S2G Template_GECT 3" xfId="51871" xr:uid="{00000000-0005-0000-0000-00001B160000}"/>
    <cellStyle name="_GE06-10-31_ACTUAL_S2G Template_GECT 4" xfId="51872" xr:uid="{00000000-0005-0000-0000-00001C160000}"/>
    <cellStyle name="_GE06-10-31_ACTUAL_S2G Template_GECT 5" xfId="51873" xr:uid="{00000000-0005-0000-0000-00001D160000}"/>
    <cellStyle name="_GE06-10-31_ACTUAL_S2G Template_GECT_GCS_Package for 2010May" xfId="51874" xr:uid="{00000000-0005-0000-0000-00001E160000}"/>
    <cellStyle name="_GE06-10-31_ACTUAL_S2G Template_GECT_GCS_Package for 2010May 2" xfId="51875" xr:uid="{00000000-0005-0000-0000-00001F160000}"/>
    <cellStyle name="_GE06-10-31_ACTUAL_S2G Template_GECT_GCS_Package for 2010Nov" xfId="51876" xr:uid="{00000000-0005-0000-0000-000020160000}"/>
    <cellStyle name="_GE06-10-31_ACTUAL_S2G Template_GECT_GCS_Package for 2010Oct" xfId="51877" xr:uid="{00000000-0005-0000-0000-000021160000}"/>
    <cellStyle name="_GE06-10-31_ACTUAL_S2G Template_GECT_GCS_Package for 2011Feb" xfId="51878" xr:uid="{00000000-0005-0000-0000-000022160000}"/>
    <cellStyle name="_GE06-10-31_ACTUAL_S2G Template_GECT_GCS_Package for 2011Jan" xfId="51879" xr:uid="{00000000-0005-0000-0000-000023160000}"/>
    <cellStyle name="_GE06-10-31_ACTUAL_S2G Template_GECT_GCS_Package for YE2009_150110" xfId="51880" xr:uid="{00000000-0005-0000-0000-000024160000}"/>
    <cellStyle name="_GE06-10-31_ACTUAL_S2G Template_GECT_GCS_Package for YE2009_150110 2" xfId="51881" xr:uid="{00000000-0005-0000-0000-000025160000}"/>
    <cellStyle name="_GE06-10-31_ACTUAL_S2G Template_GECT_GECT Package for 2010JAN" xfId="51882" xr:uid="{00000000-0005-0000-0000-000026160000}"/>
    <cellStyle name="_GE06-10-31_ACTUAL_S2G Template_GECT_GECT Package for 2010JAN 2" xfId="51883" xr:uid="{00000000-0005-0000-0000-000027160000}"/>
    <cellStyle name="_GE06-10-31_ACTUAL_S2G Template_GECT_GECT Package for YE2009" xfId="51884" xr:uid="{00000000-0005-0000-0000-000028160000}"/>
    <cellStyle name="_GE06-10-31_ACTUAL_S2G Template_GECT_GECT Package for YE2009 2" xfId="51885" xr:uid="{00000000-0005-0000-0000-000029160000}"/>
    <cellStyle name="_GE06-10-31_ACTUAL_S2G Template_GECT_GECT_Mth pack 200911_091209" xfId="51886" xr:uid="{00000000-0005-0000-0000-00002A160000}"/>
    <cellStyle name="_GE06-10-31_ACTUAL_S2G Template_GECT_GECT_Mth pack 200911_091209 2" xfId="51887" xr:uid="{00000000-0005-0000-0000-00002B160000}"/>
    <cellStyle name="_GE06-10-31_ACTUAL_S2G Template_GECT_GECT_Mth pack 200911_091209 3" xfId="51888" xr:uid="{00000000-0005-0000-0000-00002C160000}"/>
    <cellStyle name="_GE06-10-31_ACTUAL_S2G Template_GECT_GECT_Mth pack 200911_091209 4" xfId="51889" xr:uid="{00000000-0005-0000-0000-00002D160000}"/>
    <cellStyle name="_GE06-10-31_ACTUAL_S2G Template_GECT_GECT_Mth pack 200911_091209 5" xfId="51890" xr:uid="{00000000-0005-0000-0000-00002E160000}"/>
    <cellStyle name="_GE06-10-31_ACTUAL_S2G Template_GECT_GECT_Mth pack 200911_091209_GECT Package for 2010JAN" xfId="51891" xr:uid="{00000000-0005-0000-0000-00002F160000}"/>
    <cellStyle name="_GE06-10-31_ACTUAL_S2G Template_GECT_GECT_Mth pack 200911_091209_GECT Package for 2010JAN 2" xfId="51892" xr:uid="{00000000-0005-0000-0000-000030160000}"/>
    <cellStyle name="_GE06-10-31_ACTUAL_S2G Template_GECT_GECT_Mth pack 200911_091209_GECT Package for YE2009" xfId="51893" xr:uid="{00000000-0005-0000-0000-000031160000}"/>
    <cellStyle name="_GE06-10-31_ACTUAL_S2G Template_GECT_GECT_Mth pack 200911_091209_GECT Package for YE2009 2" xfId="51894" xr:uid="{00000000-0005-0000-0000-000032160000}"/>
    <cellStyle name="_GE06-10-31_ACTUAL_TSS_Mth pack 200911_091209" xfId="51895" xr:uid="{00000000-0005-0000-0000-000033160000}"/>
    <cellStyle name="_GE06-12-29_Actual" xfId="51896" xr:uid="{00000000-0005-0000-0000-000034160000}"/>
    <cellStyle name="_GE06-12-29_Actual 2" xfId="51897" xr:uid="{00000000-0005-0000-0000-000035160000}"/>
    <cellStyle name="_GE06-12-29_Actual 3" xfId="51898" xr:uid="{00000000-0005-0000-0000-000036160000}"/>
    <cellStyle name="_GE06-12-29_Actual 4" xfId="51899" xr:uid="{00000000-0005-0000-0000-000037160000}"/>
    <cellStyle name="_GE06-12-29_Actual 5" xfId="51900" xr:uid="{00000000-0005-0000-0000-000038160000}"/>
    <cellStyle name="_GE06-12-29_Actual_All_Mapping_091101" xfId="51901" xr:uid="{00000000-0005-0000-0000-000039160000}"/>
    <cellStyle name="_GE06-12-29_Actual_All_Mapping_091101 2" xfId="51902" xr:uid="{00000000-0005-0000-0000-00003A160000}"/>
    <cellStyle name="_GE06-12-29_Actual_All_Mapping_091101 3" xfId="51903" xr:uid="{00000000-0005-0000-0000-00003B160000}"/>
    <cellStyle name="_GE06-12-29_Actual_All_Mapping_091101 4" xfId="51904" xr:uid="{00000000-0005-0000-0000-00003C160000}"/>
    <cellStyle name="_GE06-12-29_Actual_All_Mapping_091101 5" xfId="51905" xr:uid="{00000000-0005-0000-0000-00003D160000}"/>
    <cellStyle name="_GE06-12-29_Actual_All_Mapping_091101_GECT Package for 2010JAN" xfId="51906" xr:uid="{00000000-0005-0000-0000-00003E160000}"/>
    <cellStyle name="_GE06-12-29_Actual_All_Mapping_091101_GECT Package for 2010JAN 2" xfId="51907" xr:uid="{00000000-0005-0000-0000-00003F160000}"/>
    <cellStyle name="_GE06-12-29_Actual_All_Mapping_091101_GECT Package for YE2009" xfId="51908" xr:uid="{00000000-0005-0000-0000-000040160000}"/>
    <cellStyle name="_GE06-12-29_Actual_All_Mapping_091101_GECT Package for YE2009 2" xfId="51909" xr:uid="{00000000-0005-0000-0000-000041160000}"/>
    <cellStyle name="_GE06-12-29_Actual_GCS_Mth pack 200911" xfId="51910" xr:uid="{00000000-0005-0000-0000-000042160000}"/>
    <cellStyle name="_GE06-12-29_Actual_GCS_Mth pack 200911_TSS_Mth pack 200911_091209" xfId="51911" xr:uid="{00000000-0005-0000-0000-000043160000}"/>
    <cellStyle name="_GE06-12-29_Actual_GCS_Package for 2010May" xfId="51912" xr:uid="{00000000-0005-0000-0000-000044160000}"/>
    <cellStyle name="_GE06-12-29_Actual_GCS_Package for 2010May 2" xfId="51913" xr:uid="{00000000-0005-0000-0000-000045160000}"/>
    <cellStyle name="_GE06-12-29_Actual_GCS_Package for 2010Nov" xfId="51914" xr:uid="{00000000-0005-0000-0000-000046160000}"/>
    <cellStyle name="_GE06-12-29_Actual_GCS_Package for 2010Oct" xfId="51915" xr:uid="{00000000-0005-0000-0000-000047160000}"/>
    <cellStyle name="_GE06-12-29_Actual_GCS_Package for 2011Feb" xfId="51916" xr:uid="{00000000-0005-0000-0000-000048160000}"/>
    <cellStyle name="_GE06-12-29_Actual_GCS_Package for 2011Jan" xfId="51917" xr:uid="{00000000-0005-0000-0000-000049160000}"/>
    <cellStyle name="_GE06-12-29_Actual_GCS_Package for YE2009_150110" xfId="51918" xr:uid="{00000000-0005-0000-0000-00004A160000}"/>
    <cellStyle name="_GE06-12-29_Actual_GCS_Package for YE2009_150110 2" xfId="51919" xr:uid="{00000000-0005-0000-0000-00004B160000}"/>
    <cellStyle name="_GE06-12-29_Actual_GECT Package for 2010JAN" xfId="51920" xr:uid="{00000000-0005-0000-0000-00004C160000}"/>
    <cellStyle name="_GE06-12-29_Actual_GECT Package for 2010JAN 2" xfId="51921" xr:uid="{00000000-0005-0000-0000-00004D160000}"/>
    <cellStyle name="_GE06-12-29_Actual_GECT Package for YE2009" xfId="51922" xr:uid="{00000000-0005-0000-0000-00004E160000}"/>
    <cellStyle name="_GE06-12-29_Actual_GECT Package for YE2009 2" xfId="51923" xr:uid="{00000000-0005-0000-0000-00004F160000}"/>
    <cellStyle name="_GE06-12-29_Actual_GECT_Eliminate template_Jan 10" xfId="51924" xr:uid="{00000000-0005-0000-0000-000050160000}"/>
    <cellStyle name="_GE06-12-29_Actual_GECT_Eliminate template_Jan 10 2" xfId="51925" xr:uid="{00000000-0005-0000-0000-000051160000}"/>
    <cellStyle name="_GE06-12-29_Actual_GECT_Eliminate template_Jan 10_AYCAP_Package for 2010Apr" xfId="51926" xr:uid="{00000000-0005-0000-0000-000052160000}"/>
    <cellStyle name="_GE06-12-29_Actual_GECT_Eliminate template_Jan 10_AYCAP_Package for 2010Apr 2" xfId="51927" xr:uid="{00000000-0005-0000-0000-000053160000}"/>
    <cellStyle name="_GE06-12-29_Actual_GECT_Eliminate template_Jan 10_AYCAP_Package for 2010Jun" xfId="51928" xr:uid="{00000000-0005-0000-0000-000054160000}"/>
    <cellStyle name="_GE06-12-29_Actual_GECT_Eliminate template_Jan 10_AYCAP_Package for 2010Jun 2" xfId="51929" xr:uid="{00000000-0005-0000-0000-000055160000}"/>
    <cellStyle name="_GE06-12-29_Actual_GECT_Eliminate template_Jan 10_AYCAP_Package for 2010Mar" xfId="51930" xr:uid="{00000000-0005-0000-0000-000056160000}"/>
    <cellStyle name="_GE06-12-29_Actual_GECT_Eliminate template_Jan 10_AYCAP_Package for 2010Mar 2" xfId="51931" xr:uid="{00000000-0005-0000-0000-000057160000}"/>
    <cellStyle name="_GE06-12-29_Actual_GECT_Eliminate template_Jan 10_AYCAP_Package for 2010Nov" xfId="51932" xr:uid="{00000000-0005-0000-0000-000058160000}"/>
    <cellStyle name="_GE06-12-29_Actual_GECT_Eliminate template_Jan 10_AYCAP_Package for 2010Nov 2" xfId="51933" xr:uid="{00000000-0005-0000-0000-000059160000}"/>
    <cellStyle name="_GE06-12-29_Actual_GECT_Eliminate template_Jan 10_AYCAP_Package for 2010Oct" xfId="51934" xr:uid="{00000000-0005-0000-0000-00005A160000}"/>
    <cellStyle name="_GE06-12-29_Actual_GECT_Eliminate template_Jan 10_AYCAP_Package for 2010Oct 2" xfId="51935" xr:uid="{00000000-0005-0000-0000-00005B160000}"/>
    <cellStyle name="_GE06-12-29_Actual_GECT_Eliminate template_Jan 10_GECT Package for 2010Mar" xfId="51936" xr:uid="{00000000-0005-0000-0000-00005C160000}"/>
    <cellStyle name="_GE06-12-29_Actual_GECT_Eliminate template_Jan 10_GECT Package for 2010Mar 2" xfId="51937" xr:uid="{00000000-0005-0000-0000-00005D160000}"/>
    <cellStyle name="_GE06-12-29_Actual_KCC_Mth pack 200911" xfId="51938" xr:uid="{00000000-0005-0000-0000-00005E160000}"/>
    <cellStyle name="_GE06-12-29_Actual_KCC_Mth pack 200911 2" xfId="51939" xr:uid="{00000000-0005-0000-0000-00005F160000}"/>
    <cellStyle name="_GE06-12-29_Actual_KCC_Mth pack 200911 3" xfId="51940" xr:uid="{00000000-0005-0000-0000-000060160000}"/>
    <cellStyle name="_GE06-12-29_Actual_KCC_Mth pack 200911 4" xfId="51941" xr:uid="{00000000-0005-0000-0000-000061160000}"/>
    <cellStyle name="_GE06-12-29_Actual_KCC_Mth pack 200911 5" xfId="51942" xr:uid="{00000000-0005-0000-0000-000062160000}"/>
    <cellStyle name="_GE06-12-29_Actual_KCC_Mth pack 200911_GCS_Package for 2010May" xfId="51943" xr:uid="{00000000-0005-0000-0000-000063160000}"/>
    <cellStyle name="_GE06-12-29_Actual_KCC_Mth pack 200911_GCS_Package for 2010May 2" xfId="51944" xr:uid="{00000000-0005-0000-0000-000064160000}"/>
    <cellStyle name="_GE06-12-29_Actual_KCC_Mth pack 200911_GCS_Package for 2010Nov" xfId="51945" xr:uid="{00000000-0005-0000-0000-000065160000}"/>
    <cellStyle name="_GE06-12-29_Actual_KCC_Mth pack 200911_GCS_Package for 2010Oct" xfId="51946" xr:uid="{00000000-0005-0000-0000-000066160000}"/>
    <cellStyle name="_GE06-12-29_Actual_KCC_Mth pack 200911_GCS_Package for 2011Feb" xfId="51947" xr:uid="{00000000-0005-0000-0000-000067160000}"/>
    <cellStyle name="_GE06-12-29_Actual_KCC_Mth pack 200911_GCS_Package for 2011Jan" xfId="51948" xr:uid="{00000000-0005-0000-0000-000068160000}"/>
    <cellStyle name="_GE06-12-29_Actual_KCC_Mth pack 200911_GCS_Package for YE2009_150110" xfId="51949" xr:uid="{00000000-0005-0000-0000-000069160000}"/>
    <cellStyle name="_GE06-12-29_Actual_KCC_Mth pack 200911_GCS_Package for YE2009_150110 2" xfId="51950" xr:uid="{00000000-0005-0000-0000-00006A160000}"/>
    <cellStyle name="_GE06-12-29_Actual_KCC_Mth pack 200911_GECT Package for 2010JAN" xfId="51951" xr:uid="{00000000-0005-0000-0000-00006B160000}"/>
    <cellStyle name="_GE06-12-29_Actual_KCC_Mth pack 200911_GECT Package for 2010JAN 2" xfId="51952" xr:uid="{00000000-0005-0000-0000-00006C160000}"/>
    <cellStyle name="_GE06-12-29_Actual_KCC_Mth pack 200911_GECT Package for YE2009" xfId="51953" xr:uid="{00000000-0005-0000-0000-00006D160000}"/>
    <cellStyle name="_GE06-12-29_Actual_KCC_Mth pack 200911_GECT Package for YE2009 2" xfId="51954" xr:uid="{00000000-0005-0000-0000-00006E160000}"/>
    <cellStyle name="_GE06-12-29_Actual_KCC_Mth pack 200911_TSS_Mth pack 200911_091209" xfId="51955" xr:uid="{00000000-0005-0000-0000-00006F160000}"/>
    <cellStyle name="_GE06-12-29_Actual_Leadsheet &amp; FS_GCS_2009_Nov4" xfId="51956" xr:uid="{00000000-0005-0000-0000-000070160000}"/>
    <cellStyle name="_GE06-12-29_Actual_Leadsheet &amp; FS_GCS_2009_Nov4 2" xfId="51957" xr:uid="{00000000-0005-0000-0000-000071160000}"/>
    <cellStyle name="_GE06-12-29_Actual_Leadsheet &amp; FS_GCS_2009_Nov4 3" xfId="51958" xr:uid="{00000000-0005-0000-0000-000072160000}"/>
    <cellStyle name="_GE06-12-29_Actual_Leadsheet &amp; FS_GCS_2009_Nov4 4" xfId="51959" xr:uid="{00000000-0005-0000-0000-000073160000}"/>
    <cellStyle name="_GE06-12-29_Actual_Leadsheet &amp; FS_GCS_2009_Nov4 5" xfId="51960" xr:uid="{00000000-0005-0000-0000-000074160000}"/>
    <cellStyle name="_GE06-12-29_Actual_Leadsheet &amp; FS_GCS_2009_Nov4_GCS_Package for 2010May" xfId="51961" xr:uid="{00000000-0005-0000-0000-000075160000}"/>
    <cellStyle name="_GE06-12-29_Actual_Leadsheet &amp; FS_GCS_2009_Nov4_GCS_Package for 2010May 2" xfId="51962" xr:uid="{00000000-0005-0000-0000-000076160000}"/>
    <cellStyle name="_GE06-12-29_Actual_Leadsheet &amp; FS_GCS_2009_Nov4_GCS_Package for 2010Nov" xfId="51963" xr:uid="{00000000-0005-0000-0000-000077160000}"/>
    <cellStyle name="_GE06-12-29_Actual_Leadsheet &amp; FS_GCS_2009_Nov4_GCS_Package for 2010Oct" xfId="51964" xr:uid="{00000000-0005-0000-0000-000078160000}"/>
    <cellStyle name="_GE06-12-29_Actual_Leadsheet &amp; FS_GCS_2009_Nov4_GCS_Package for 2011Feb" xfId="51965" xr:uid="{00000000-0005-0000-0000-000079160000}"/>
    <cellStyle name="_GE06-12-29_Actual_Leadsheet &amp; FS_GCS_2009_Nov4_GCS_Package for 2011Jan" xfId="51966" xr:uid="{00000000-0005-0000-0000-00007A160000}"/>
    <cellStyle name="_GE06-12-29_Actual_Leadsheet &amp; FS_GCS_2009_Nov4_GCS_Package for YE2009_150110" xfId="51967" xr:uid="{00000000-0005-0000-0000-00007B160000}"/>
    <cellStyle name="_GE06-12-29_Actual_Leadsheet &amp; FS_GCS_2009_Nov4_GCS_Package for YE2009_150110 2" xfId="51968" xr:uid="{00000000-0005-0000-0000-00007C160000}"/>
    <cellStyle name="_GE06-12-29_Actual_Leadsheet &amp; FS_GCS_2009_Nov4_GECT Package for 2010JAN" xfId="51969" xr:uid="{00000000-0005-0000-0000-00007D160000}"/>
    <cellStyle name="_GE06-12-29_Actual_Leadsheet &amp; FS_GCS_2009_Nov4_GECT Package for 2010JAN 2" xfId="51970" xr:uid="{00000000-0005-0000-0000-00007E160000}"/>
    <cellStyle name="_GE06-12-29_Actual_Leadsheet &amp; FS_GCS_2009_Nov4_GECT Package for YE2009" xfId="51971" xr:uid="{00000000-0005-0000-0000-00007F160000}"/>
    <cellStyle name="_GE06-12-29_Actual_Leadsheet &amp; FS_GCS_2009_Nov4_GECT Package for YE2009 2" xfId="51972" xr:uid="{00000000-0005-0000-0000-000080160000}"/>
    <cellStyle name="_GE06-12-29_Actual_Leadsheet &amp; FS_GCS_2009_Nov4_TSS_Mth pack 200911_091209" xfId="51973" xr:uid="{00000000-0005-0000-0000-000081160000}"/>
    <cellStyle name="_GE06-12-29_Actual_QLAB_Mth pack 200911" xfId="51974" xr:uid="{00000000-0005-0000-0000-000082160000}"/>
    <cellStyle name="_GE06-12-29_Actual_QLAB_Mth pack 200911 2" xfId="51975" xr:uid="{00000000-0005-0000-0000-000083160000}"/>
    <cellStyle name="_GE06-12-29_Actual_QLAB_Mth pack 200911 3" xfId="51976" xr:uid="{00000000-0005-0000-0000-000084160000}"/>
    <cellStyle name="_GE06-12-29_Actual_QLAB_Mth pack 200911 4" xfId="51977" xr:uid="{00000000-0005-0000-0000-000085160000}"/>
    <cellStyle name="_GE06-12-29_Actual_QLAB_Mth pack 200911 5" xfId="51978" xr:uid="{00000000-0005-0000-0000-000086160000}"/>
    <cellStyle name="_GE06-12-29_Actual_QLAB_Mth pack 200911_GECT Package for 2010JAN" xfId="51979" xr:uid="{00000000-0005-0000-0000-000087160000}"/>
    <cellStyle name="_GE06-12-29_Actual_QLAB_Mth pack 200911_GECT Package for 2010JAN 2" xfId="51980" xr:uid="{00000000-0005-0000-0000-000088160000}"/>
    <cellStyle name="_GE06-12-29_Actual_QLAB_Mth pack 200911_GECT Package for YE2009" xfId="51981" xr:uid="{00000000-0005-0000-0000-000089160000}"/>
    <cellStyle name="_GE06-12-29_Actual_QLAB_Mth pack 200911_GECT Package for YE2009 2" xfId="51982" xr:uid="{00000000-0005-0000-0000-00008A160000}"/>
    <cellStyle name="_GE06-12-29_Actual_QLAB_Mth pack 200911_TSS_Mth pack 200911_091209" xfId="51983" xr:uid="{00000000-0005-0000-0000-00008B160000}"/>
    <cellStyle name="_GE06-12-29_Actual_S2G Template_GECT" xfId="51984" xr:uid="{00000000-0005-0000-0000-00008C160000}"/>
    <cellStyle name="_GE06-12-29_Actual_S2G Template_GECT 2" xfId="51985" xr:uid="{00000000-0005-0000-0000-00008D160000}"/>
    <cellStyle name="_GE06-12-29_Actual_S2G Template_GECT 3" xfId="51986" xr:uid="{00000000-0005-0000-0000-00008E160000}"/>
    <cellStyle name="_GE06-12-29_Actual_S2G Template_GECT 4" xfId="51987" xr:uid="{00000000-0005-0000-0000-00008F160000}"/>
    <cellStyle name="_GE06-12-29_Actual_S2G Template_GECT 5" xfId="51988" xr:uid="{00000000-0005-0000-0000-000090160000}"/>
    <cellStyle name="_GE06-12-29_Actual_S2G Template_GECT_GCS_Package for 2010May" xfId="51989" xr:uid="{00000000-0005-0000-0000-000091160000}"/>
    <cellStyle name="_GE06-12-29_Actual_S2G Template_GECT_GCS_Package for 2010May 2" xfId="51990" xr:uid="{00000000-0005-0000-0000-000092160000}"/>
    <cellStyle name="_GE06-12-29_Actual_S2G Template_GECT_GCS_Package for 2010Nov" xfId="51991" xr:uid="{00000000-0005-0000-0000-000093160000}"/>
    <cellStyle name="_GE06-12-29_Actual_S2G Template_GECT_GCS_Package for 2010Oct" xfId="51992" xr:uid="{00000000-0005-0000-0000-000094160000}"/>
    <cellStyle name="_GE06-12-29_Actual_S2G Template_GECT_GCS_Package for 2011Feb" xfId="51993" xr:uid="{00000000-0005-0000-0000-000095160000}"/>
    <cellStyle name="_GE06-12-29_Actual_S2G Template_GECT_GCS_Package for 2011Jan" xfId="51994" xr:uid="{00000000-0005-0000-0000-000096160000}"/>
    <cellStyle name="_GE06-12-29_Actual_S2G Template_GECT_GCS_Package for YE2009_150110" xfId="51995" xr:uid="{00000000-0005-0000-0000-000097160000}"/>
    <cellStyle name="_GE06-12-29_Actual_S2G Template_GECT_GCS_Package for YE2009_150110 2" xfId="51996" xr:uid="{00000000-0005-0000-0000-000098160000}"/>
    <cellStyle name="_GE06-12-29_Actual_S2G Template_GECT_GECT Package for 2010JAN" xfId="51997" xr:uid="{00000000-0005-0000-0000-000099160000}"/>
    <cellStyle name="_GE06-12-29_Actual_S2G Template_GECT_GECT Package for 2010JAN 2" xfId="51998" xr:uid="{00000000-0005-0000-0000-00009A160000}"/>
    <cellStyle name="_GE06-12-29_Actual_S2G Template_GECT_GECT Package for YE2009" xfId="51999" xr:uid="{00000000-0005-0000-0000-00009B160000}"/>
    <cellStyle name="_GE06-12-29_Actual_S2G Template_GECT_GECT Package for YE2009 2" xfId="52000" xr:uid="{00000000-0005-0000-0000-00009C160000}"/>
    <cellStyle name="_GE06-12-29_Actual_S2G Template_GECT_GECT_Mth pack 200911_091209" xfId="52001" xr:uid="{00000000-0005-0000-0000-00009D160000}"/>
    <cellStyle name="_GE06-12-29_Actual_S2G Template_GECT_GECT_Mth pack 200911_091209 2" xfId="52002" xr:uid="{00000000-0005-0000-0000-00009E160000}"/>
    <cellStyle name="_GE06-12-29_Actual_S2G Template_GECT_GECT_Mth pack 200911_091209 3" xfId="52003" xr:uid="{00000000-0005-0000-0000-00009F160000}"/>
    <cellStyle name="_GE06-12-29_Actual_S2G Template_GECT_GECT_Mth pack 200911_091209 4" xfId="52004" xr:uid="{00000000-0005-0000-0000-0000A0160000}"/>
    <cellStyle name="_GE06-12-29_Actual_S2G Template_GECT_GECT_Mth pack 200911_091209 5" xfId="52005" xr:uid="{00000000-0005-0000-0000-0000A1160000}"/>
    <cellStyle name="_GE06-12-29_Actual_S2G Template_GECT_GECT_Mth pack 200911_091209_GECT Package for 2010JAN" xfId="52006" xr:uid="{00000000-0005-0000-0000-0000A2160000}"/>
    <cellStyle name="_GE06-12-29_Actual_S2G Template_GECT_GECT_Mth pack 200911_091209_GECT Package for 2010JAN 2" xfId="52007" xr:uid="{00000000-0005-0000-0000-0000A3160000}"/>
    <cellStyle name="_GE06-12-29_Actual_S2G Template_GECT_GECT_Mth pack 200911_091209_GECT Package for YE2009" xfId="52008" xr:uid="{00000000-0005-0000-0000-0000A4160000}"/>
    <cellStyle name="_GE06-12-29_Actual_S2G Template_GECT_GECT_Mth pack 200911_091209_GECT Package for YE2009 2" xfId="52009" xr:uid="{00000000-0005-0000-0000-0000A5160000}"/>
    <cellStyle name="_GE06-12-29_Actual_TSS_Mth pack 200911_091209" xfId="52010" xr:uid="{00000000-0005-0000-0000-0000A6160000}"/>
    <cellStyle name="_GECAL Interest test07" xfId="52011" xr:uid="{00000000-0005-0000-0000-0000A7160000}"/>
    <cellStyle name="_GECAL Interest test07 2" xfId="52012" xr:uid="{00000000-0005-0000-0000-0000A8160000}"/>
    <cellStyle name="_GECAL Interest test07 3" xfId="52013" xr:uid="{00000000-0005-0000-0000-0000A9160000}"/>
    <cellStyle name="_GECAL Interest test07 4" xfId="52014" xr:uid="{00000000-0005-0000-0000-0000AA160000}"/>
    <cellStyle name="_GECAL Interest test07 5" xfId="52015" xr:uid="{00000000-0005-0000-0000-0000AB160000}"/>
    <cellStyle name="_GECAL Interest test07_GCS_Package for 2010May" xfId="52016" xr:uid="{00000000-0005-0000-0000-0000AC160000}"/>
    <cellStyle name="_GECAL Interest test07_GCS_Package for 2010May 2" xfId="52017" xr:uid="{00000000-0005-0000-0000-0000AD160000}"/>
    <cellStyle name="_GECAL Interest test07_GCS_Package for 2010Nov" xfId="52018" xr:uid="{00000000-0005-0000-0000-0000AE160000}"/>
    <cellStyle name="_GECAL Interest test07_GCS_Package for 2010Oct" xfId="52019" xr:uid="{00000000-0005-0000-0000-0000AF160000}"/>
    <cellStyle name="_GECAL Interest test07_GCS_Package for 2011Feb" xfId="52020" xr:uid="{00000000-0005-0000-0000-0000B0160000}"/>
    <cellStyle name="_GECAL Interest test07_GCS_Package for 2011Jan" xfId="52021" xr:uid="{00000000-0005-0000-0000-0000B1160000}"/>
    <cellStyle name="_GECAL Interest test07_GCS_Package for YE2009_150110" xfId="52022" xr:uid="{00000000-0005-0000-0000-0000B2160000}"/>
    <cellStyle name="_GECAL Interest test07_GCS_Package for YE2009_150110 2" xfId="52023" xr:uid="{00000000-0005-0000-0000-0000B3160000}"/>
    <cellStyle name="_GECAL Interest test07_GECT Package for 2010JAN" xfId="52024" xr:uid="{00000000-0005-0000-0000-0000B4160000}"/>
    <cellStyle name="_GECAL Interest test07_GECT Package for 2010JAN 2" xfId="52025" xr:uid="{00000000-0005-0000-0000-0000B5160000}"/>
    <cellStyle name="_GECAL Interest test07_GECT Package for YE2009" xfId="52026" xr:uid="{00000000-0005-0000-0000-0000B6160000}"/>
    <cellStyle name="_GECAL Interest test07_GECT Package for YE2009 2" xfId="52027" xr:uid="{00000000-0005-0000-0000-0000B7160000}"/>
    <cellStyle name="_GECAL Interest test07_GECT_Eliminate template_Jan 10" xfId="52028" xr:uid="{00000000-0005-0000-0000-0000B8160000}"/>
    <cellStyle name="_GECAL Interest test07_GECT_Eliminate template_Jan 10 2" xfId="52029" xr:uid="{00000000-0005-0000-0000-0000B9160000}"/>
    <cellStyle name="_GECAL Interest test07_GECT_Eliminate template_Jan 10_AYCAP_Package for 2010Apr" xfId="52030" xr:uid="{00000000-0005-0000-0000-0000BA160000}"/>
    <cellStyle name="_GECAL Interest test07_GECT_Eliminate template_Jan 10_AYCAP_Package for 2010Apr 2" xfId="52031" xr:uid="{00000000-0005-0000-0000-0000BB160000}"/>
    <cellStyle name="_GECAL Interest test07_GECT_Eliminate template_Jan 10_AYCAP_Package for 2010Jun" xfId="52032" xr:uid="{00000000-0005-0000-0000-0000BC160000}"/>
    <cellStyle name="_GECAL Interest test07_GECT_Eliminate template_Jan 10_AYCAP_Package for 2010Jun 2" xfId="52033" xr:uid="{00000000-0005-0000-0000-0000BD160000}"/>
    <cellStyle name="_GECAL Interest test07_GECT_Eliminate template_Jan 10_AYCAP_Package for 2010Mar" xfId="52034" xr:uid="{00000000-0005-0000-0000-0000BE160000}"/>
    <cellStyle name="_GECAL Interest test07_GECT_Eliminate template_Jan 10_AYCAP_Package for 2010Mar 2" xfId="52035" xr:uid="{00000000-0005-0000-0000-0000BF160000}"/>
    <cellStyle name="_GECAL Interest test07_GECT_Eliminate template_Jan 10_AYCAP_Package for 2010Nov" xfId="52036" xr:uid="{00000000-0005-0000-0000-0000C0160000}"/>
    <cellStyle name="_GECAL Interest test07_GECT_Eliminate template_Jan 10_AYCAP_Package for 2010Nov 2" xfId="52037" xr:uid="{00000000-0005-0000-0000-0000C1160000}"/>
    <cellStyle name="_GECAL Interest test07_GECT_Eliminate template_Jan 10_AYCAP_Package for 2010Oct" xfId="52038" xr:uid="{00000000-0005-0000-0000-0000C2160000}"/>
    <cellStyle name="_GECAL Interest test07_GECT_Eliminate template_Jan 10_AYCAP_Package for 2010Oct 2" xfId="52039" xr:uid="{00000000-0005-0000-0000-0000C3160000}"/>
    <cellStyle name="_GECAL Interest test07_GECT_Eliminate template_Jan 10_GECT Package for 2010Mar" xfId="52040" xr:uid="{00000000-0005-0000-0000-0000C4160000}"/>
    <cellStyle name="_GECAL Interest test07_GECT_Eliminate template_Jan 10_GECT Package for 2010Mar 2" xfId="52041" xr:uid="{00000000-0005-0000-0000-0000C5160000}"/>
    <cellStyle name="_GECAL Interest test07_GECT_Eliminate template_Nov 09" xfId="52042" xr:uid="{00000000-0005-0000-0000-0000C6160000}"/>
    <cellStyle name="_GECAL Interest test07_GECT_Eliminate template_Nov 09 2" xfId="52043" xr:uid="{00000000-0005-0000-0000-0000C7160000}"/>
    <cellStyle name="_GECAL Interest test07_GECT_Eliminate template_Nov 09 3" xfId="52044" xr:uid="{00000000-0005-0000-0000-0000C8160000}"/>
    <cellStyle name="_GECAL Interest test07_GECT_Eliminate template_Nov 09 4" xfId="52045" xr:uid="{00000000-0005-0000-0000-0000C9160000}"/>
    <cellStyle name="_GECAL Interest test07_GECT_Eliminate template_Nov 09 5" xfId="52046" xr:uid="{00000000-0005-0000-0000-0000CA160000}"/>
    <cellStyle name="_GECAL Interest test07_GECT_Eliminate template_Nov 09_GECT Package for 2010JAN" xfId="52047" xr:uid="{00000000-0005-0000-0000-0000CB160000}"/>
    <cellStyle name="_GECAL Interest test07_GECT_Eliminate template_Nov 09_GECT Package for 2010JAN 2" xfId="52048" xr:uid="{00000000-0005-0000-0000-0000CC160000}"/>
    <cellStyle name="_GECAL Interest test07_GECT_Eliminate template_Nov 09_GECT Package for YE2009" xfId="52049" xr:uid="{00000000-0005-0000-0000-0000CD160000}"/>
    <cellStyle name="_GECAL Interest test07_GECT_Eliminate template_Nov 09_GECT Package for YE2009 2" xfId="52050" xr:uid="{00000000-0005-0000-0000-0000CE160000}"/>
    <cellStyle name="_GECAL Interest test07_KCC lead sheet- as of 4 November 2009" xfId="52051" xr:uid="{00000000-0005-0000-0000-0000CF160000}"/>
    <cellStyle name="_GECAL Interest test07_KCC lead sheet- as of 4 November 2009 2" xfId="52052" xr:uid="{00000000-0005-0000-0000-0000D0160000}"/>
    <cellStyle name="_GECAL Interest test07_KCC lead sheet- as of 4 November 2009 3" xfId="52053" xr:uid="{00000000-0005-0000-0000-0000D1160000}"/>
    <cellStyle name="_GECAL Interest test07_KCC lead sheet- as of 4 November 2009 4" xfId="52054" xr:uid="{00000000-0005-0000-0000-0000D2160000}"/>
    <cellStyle name="_GECAL Interest test07_KCC lead sheet- as of 4 November 2009 5" xfId="52055" xr:uid="{00000000-0005-0000-0000-0000D3160000}"/>
    <cellStyle name="_GECAL Interest test07_KCC lead sheet- as of 4 November 2009_GCS_Package for 2010May" xfId="52056" xr:uid="{00000000-0005-0000-0000-0000D4160000}"/>
    <cellStyle name="_GECAL Interest test07_KCC lead sheet- as of 4 November 2009_GCS_Package for 2010May 2" xfId="52057" xr:uid="{00000000-0005-0000-0000-0000D5160000}"/>
    <cellStyle name="_GECAL Interest test07_KCC lead sheet- as of 4 November 2009_GCS_Package for 2010Nov" xfId="52058" xr:uid="{00000000-0005-0000-0000-0000D6160000}"/>
    <cellStyle name="_GECAL Interest test07_KCC lead sheet- as of 4 November 2009_GCS_Package for 2010Oct" xfId="52059" xr:uid="{00000000-0005-0000-0000-0000D7160000}"/>
    <cellStyle name="_GECAL Interest test07_KCC lead sheet- as of 4 November 2009_GCS_Package for 2011Feb" xfId="52060" xr:uid="{00000000-0005-0000-0000-0000D8160000}"/>
    <cellStyle name="_GECAL Interest test07_KCC lead sheet- as of 4 November 2009_GCS_Package for 2011Jan" xfId="52061" xr:uid="{00000000-0005-0000-0000-0000D9160000}"/>
    <cellStyle name="_GECAL Interest test07_KCC lead sheet- as of 4 November 2009_GCS_Package for YE2009_150110" xfId="52062" xr:uid="{00000000-0005-0000-0000-0000DA160000}"/>
    <cellStyle name="_GECAL Interest test07_KCC lead sheet- as of 4 November 2009_GCS_Package for YE2009_150110 2" xfId="52063" xr:uid="{00000000-0005-0000-0000-0000DB160000}"/>
    <cellStyle name="_GECAL Interest test07_KCC lead sheet- as of 4 November 2009_GECT Package for 2010JAN" xfId="52064" xr:uid="{00000000-0005-0000-0000-0000DC160000}"/>
    <cellStyle name="_GECAL Interest test07_KCC lead sheet- as of 4 November 2009_GECT Package for 2010JAN 2" xfId="52065" xr:uid="{00000000-0005-0000-0000-0000DD160000}"/>
    <cellStyle name="_GECAL Interest test07_KCC lead sheet- as of 4 November 2009_GECT Package for YE2009" xfId="52066" xr:uid="{00000000-0005-0000-0000-0000DE160000}"/>
    <cellStyle name="_GECAL Interest test07_KCC lead sheet- as of 4 November 2009_GECT Package for YE2009 2" xfId="52067" xr:uid="{00000000-0005-0000-0000-0000DF160000}"/>
    <cellStyle name="_GECAL Interest test07_KCC lead sheet- as of 4 November 2009_KCC_Mth pack 200911" xfId="52068" xr:uid="{00000000-0005-0000-0000-0000E0160000}"/>
    <cellStyle name="_GECAL Interest test07_KCC lead sheet- as of 4 November 2009_KCC_Mth pack 200911 2" xfId="52069" xr:uid="{00000000-0005-0000-0000-0000E1160000}"/>
    <cellStyle name="_GECAL Interest test07_KCC lead sheet- as of 4 November 2009_KCC_Mth pack 200911 3" xfId="52070" xr:uid="{00000000-0005-0000-0000-0000E2160000}"/>
    <cellStyle name="_GECAL Interest test07_KCC lead sheet- as of 4 November 2009_KCC_Mth pack 200911 4" xfId="52071" xr:uid="{00000000-0005-0000-0000-0000E3160000}"/>
    <cellStyle name="_GECAL Interest test07_KCC lead sheet- as of 4 November 2009_KCC_Mth pack 200911 5" xfId="52072" xr:uid="{00000000-0005-0000-0000-0000E4160000}"/>
    <cellStyle name="_GECAL Interest test07_KCC lead sheet- as of 4 November 2009_KCC_Mth pack 200911_GCS_Package for 2010May" xfId="52073" xr:uid="{00000000-0005-0000-0000-0000E5160000}"/>
    <cellStyle name="_GECAL Interest test07_KCC lead sheet- as of 4 November 2009_KCC_Mth pack 200911_GCS_Package for 2010May 2" xfId="52074" xr:uid="{00000000-0005-0000-0000-0000E6160000}"/>
    <cellStyle name="_GECAL Interest test07_KCC lead sheet- as of 4 November 2009_KCC_Mth pack 200911_GCS_Package for 2010Nov" xfId="52075" xr:uid="{00000000-0005-0000-0000-0000E7160000}"/>
    <cellStyle name="_GECAL Interest test07_KCC lead sheet- as of 4 November 2009_KCC_Mth pack 200911_GCS_Package for 2010Oct" xfId="52076" xr:uid="{00000000-0005-0000-0000-0000E8160000}"/>
    <cellStyle name="_GECAL Interest test07_KCC lead sheet- as of 4 November 2009_KCC_Mth pack 200911_GCS_Package for 2011Feb" xfId="52077" xr:uid="{00000000-0005-0000-0000-0000E9160000}"/>
    <cellStyle name="_GECAL Interest test07_KCC lead sheet- as of 4 November 2009_KCC_Mth pack 200911_GCS_Package for 2011Jan" xfId="52078" xr:uid="{00000000-0005-0000-0000-0000EA160000}"/>
    <cellStyle name="_GECAL Interest test07_KCC lead sheet- as of 4 November 2009_KCC_Mth pack 200911_GCS_Package for YE2009_150110" xfId="52079" xr:uid="{00000000-0005-0000-0000-0000EB160000}"/>
    <cellStyle name="_GECAL Interest test07_KCC lead sheet- as of 4 November 2009_KCC_Mth pack 200911_GCS_Package for YE2009_150110 2" xfId="52080" xr:uid="{00000000-0005-0000-0000-0000EC160000}"/>
    <cellStyle name="_GECAL Interest test07_KCC lead sheet- as of 4 November 2009_KCC_Mth pack 200911_GECT Package for 2010JAN" xfId="52081" xr:uid="{00000000-0005-0000-0000-0000ED160000}"/>
    <cellStyle name="_GECAL Interest test07_KCC lead sheet- as of 4 November 2009_KCC_Mth pack 200911_GECT Package for 2010JAN 2" xfId="52082" xr:uid="{00000000-0005-0000-0000-0000EE160000}"/>
    <cellStyle name="_GECAL Interest test07_KCC lead sheet- as of 4 November 2009_KCC_Mth pack 200911_GECT Package for YE2009" xfId="52083" xr:uid="{00000000-0005-0000-0000-0000EF160000}"/>
    <cellStyle name="_GECAL Interest test07_KCC lead sheet- as of 4 November 2009_KCC_Mth pack 200911_GECT Package for YE2009 2" xfId="52084" xr:uid="{00000000-0005-0000-0000-0000F0160000}"/>
    <cellStyle name="_GECAL Interest test07_KCC lead sheet- as of 4 November 2009_TSS_Mth pack 200911_091209" xfId="52085" xr:uid="{00000000-0005-0000-0000-0000F1160000}"/>
    <cellStyle name="_GECAL Interest test07_KCC_Mth pack 200911" xfId="52086" xr:uid="{00000000-0005-0000-0000-0000F2160000}"/>
    <cellStyle name="_GECAL Interest test07_KCC_Mth pack 200911 2" xfId="52087" xr:uid="{00000000-0005-0000-0000-0000F3160000}"/>
    <cellStyle name="_GECAL Interest test07_KCC_Mth pack 200911 3" xfId="52088" xr:uid="{00000000-0005-0000-0000-0000F4160000}"/>
    <cellStyle name="_GECAL Interest test07_KCC_Mth pack 200911 4" xfId="52089" xr:uid="{00000000-0005-0000-0000-0000F5160000}"/>
    <cellStyle name="_GECAL Interest test07_KCC_Mth pack 200911 5" xfId="52090" xr:uid="{00000000-0005-0000-0000-0000F6160000}"/>
    <cellStyle name="_GECAL Interest test07_KCC_Mth pack 200911_GCS_Package for 2010May" xfId="52091" xr:uid="{00000000-0005-0000-0000-0000F7160000}"/>
    <cellStyle name="_GECAL Interest test07_KCC_Mth pack 200911_GCS_Package for 2010May 2" xfId="52092" xr:uid="{00000000-0005-0000-0000-0000F8160000}"/>
    <cellStyle name="_GECAL Interest test07_KCC_Mth pack 200911_GCS_Package for 2010Nov" xfId="52093" xr:uid="{00000000-0005-0000-0000-0000F9160000}"/>
    <cellStyle name="_GECAL Interest test07_KCC_Mth pack 200911_GCS_Package for 2010Oct" xfId="52094" xr:uid="{00000000-0005-0000-0000-0000FA160000}"/>
    <cellStyle name="_GECAL Interest test07_KCC_Mth pack 200911_GCS_Package for 2011Feb" xfId="52095" xr:uid="{00000000-0005-0000-0000-0000FB160000}"/>
    <cellStyle name="_GECAL Interest test07_KCC_Mth pack 200911_GCS_Package for 2011Jan" xfId="52096" xr:uid="{00000000-0005-0000-0000-0000FC160000}"/>
    <cellStyle name="_GECAL Interest test07_KCC_Mth pack 200911_GCS_Package for YE2009_150110" xfId="52097" xr:uid="{00000000-0005-0000-0000-0000FD160000}"/>
    <cellStyle name="_GECAL Interest test07_KCC_Mth pack 200911_GCS_Package for YE2009_150110 2" xfId="52098" xr:uid="{00000000-0005-0000-0000-0000FE160000}"/>
    <cellStyle name="_GECAL Interest test07_KCC_Mth pack 200911_GECT Package for 2010JAN" xfId="52099" xr:uid="{00000000-0005-0000-0000-0000FF160000}"/>
    <cellStyle name="_GECAL Interest test07_KCC_Mth pack 200911_GECT Package for 2010JAN 2" xfId="52100" xr:uid="{00000000-0005-0000-0000-000000170000}"/>
    <cellStyle name="_GECAL Interest test07_KCC_Mth pack 200911_GECT Package for YE2009" xfId="52101" xr:uid="{00000000-0005-0000-0000-000001170000}"/>
    <cellStyle name="_GECAL Interest test07_KCC_Mth pack 200911_GECT Package for YE2009 2" xfId="52102" xr:uid="{00000000-0005-0000-0000-000002170000}"/>
    <cellStyle name="_GECAL Interest test07_KCC_Package for YE2009_11.01.10" xfId="52103" xr:uid="{00000000-0005-0000-0000-000003170000}"/>
    <cellStyle name="_GECAL Interest test07_KCC_Package for YE2009_11.01.10 2" xfId="52104" xr:uid="{00000000-0005-0000-0000-000004170000}"/>
    <cellStyle name="_GECAL Interest test07_KCC_Package for YE2009_11.01.10 3" xfId="52105" xr:uid="{00000000-0005-0000-0000-000005170000}"/>
    <cellStyle name="_GECAL Interest test07_KCC_Package for YE2009_11.01.10 4" xfId="52106" xr:uid="{00000000-0005-0000-0000-000006170000}"/>
    <cellStyle name="_GECAL Interest test07_KCC_Package for YE2009_11.01.10_GCS_Package for 2010May" xfId="52107" xr:uid="{00000000-0005-0000-0000-000007170000}"/>
    <cellStyle name="_GECAL Interest test07_KCC_Package for YE2009_11.01.10_GCS_Package for 2010May 2" xfId="52108" xr:uid="{00000000-0005-0000-0000-000008170000}"/>
    <cellStyle name="_GECAL Interest test07_KCC_Package for YE2009_11.01.10_GCS_Package for 2010Nov" xfId="52109" xr:uid="{00000000-0005-0000-0000-000009170000}"/>
    <cellStyle name="_GECAL Interest test07_KCC_Package for YE2009_11.01.10_GCS_Package for 2010Oct" xfId="52110" xr:uid="{00000000-0005-0000-0000-00000A170000}"/>
    <cellStyle name="_GECAL Interest test07_KCC_Package for YE2009_11.01.10_GCS_Package for 2011Feb" xfId="52111" xr:uid="{00000000-0005-0000-0000-00000B170000}"/>
    <cellStyle name="_GECAL Interest test07_KCC_Package for YE2009_11.01.10_GCS_Package for 2011Jan" xfId="52112" xr:uid="{00000000-0005-0000-0000-00000C170000}"/>
    <cellStyle name="_GECAL Interest test07_KCC_Package for YE2009_11.01.10_GCS_Package for YE2009_150110" xfId="52113" xr:uid="{00000000-0005-0000-0000-00000D170000}"/>
    <cellStyle name="_GECAL Interest test07_KCC_Package for YE2009_11.01.10_GCS_Package for YE2009_150110 2" xfId="52114" xr:uid="{00000000-0005-0000-0000-00000E170000}"/>
    <cellStyle name="_GECAL Interest test07_Loan_Classification_YR2009_consol" xfId="52115" xr:uid="{00000000-0005-0000-0000-00000F170000}"/>
    <cellStyle name="_GECAL Interest test07_Loan_Classification_YR2009_consol 2" xfId="52116" xr:uid="{00000000-0005-0000-0000-000010170000}"/>
    <cellStyle name="_GECAL Interest test07_Loan_Classification_YR2009_consol 3" xfId="52117" xr:uid="{00000000-0005-0000-0000-000011170000}"/>
    <cellStyle name="_GECAL Interest test07_Loan_Classification_YR2009_consol 4" xfId="52118" xr:uid="{00000000-0005-0000-0000-000012170000}"/>
    <cellStyle name="_GECAL Interest test07_Loan_Classification_YR2009_consol_GCS_Package for 2010Jun" xfId="52119" xr:uid="{00000000-0005-0000-0000-000013170000}"/>
    <cellStyle name="_GECAL Interest test07_Loan_Classification_YR2009_consol_GCS_Package for YE2009_150110" xfId="52120" xr:uid="{00000000-0005-0000-0000-000014170000}"/>
    <cellStyle name="_GECAL Interest test07_Loan_Classification_YR2009_consol_GCS_Package for YE2009_150110 2" xfId="52121" xr:uid="{00000000-0005-0000-0000-000015170000}"/>
    <cellStyle name="_GECAL Interest test07_Loan_Classification_YR2009_consol_GCS_Package for YE2009_150110_1" xfId="52122" xr:uid="{00000000-0005-0000-0000-000016170000}"/>
    <cellStyle name="_GECAL Interest test07_Loan_Classification_YR2009_consol_GCS_Package for YE2009_150110_1 2" xfId="52123" xr:uid="{00000000-0005-0000-0000-000017170000}"/>
    <cellStyle name="_GECAL Interest test07_Loan_Classification_YR2009_consol_GCS_Package for YE2009_150110_GCS_Package for 2010May" xfId="52124" xr:uid="{00000000-0005-0000-0000-000018170000}"/>
    <cellStyle name="_GECAL Interest test07_Loan_Classification_YR2009_consol_GCS_Package for YE2009_150110_GCS_Package for 2010May 2" xfId="52125" xr:uid="{00000000-0005-0000-0000-000019170000}"/>
    <cellStyle name="_GECAL Interest test07_Loan_Classification_YR2009_consol_GCS_Package for YE2009_150110_GCS_Package for 2010Nov" xfId="52126" xr:uid="{00000000-0005-0000-0000-00001A170000}"/>
    <cellStyle name="_GECAL Interest test07_Loan_Classification_YR2009_consol_GCS_Package for YE2009_150110_GCS_Package for 2010Oct" xfId="52127" xr:uid="{00000000-0005-0000-0000-00001B170000}"/>
    <cellStyle name="_GECAL Interest test07_Loan_Classification_YR2009_consol_GCS_Package for YE2009_150110_GCS_Package for 2011Feb" xfId="52128" xr:uid="{00000000-0005-0000-0000-00001C170000}"/>
    <cellStyle name="_GECAL Interest test07_Loan_Classification_YR2009_consol_GCS_Package for YE2009_150110_GCS_Package for 2011Jan" xfId="52129" xr:uid="{00000000-0005-0000-0000-00001D170000}"/>
    <cellStyle name="_GECAL Interest test07_TSS_Mth pack 200911_091209" xfId="52130" xr:uid="{00000000-0005-0000-0000-00001E170000}"/>
    <cellStyle name="_GECAL_Lead_ 31 Dec 07-Prd13-Prim-TB050208 version 2" xfId="52131" xr:uid="{00000000-0005-0000-0000-00001F170000}"/>
    <cellStyle name="_GECAL_Lead_ 31 Dec 07-Prd13-Prim-TB050208 version 2 2" xfId="52132" xr:uid="{00000000-0005-0000-0000-000020170000}"/>
    <cellStyle name="_GECAL_Lead_ 31 Dec 07-Prd13-Prim-TB050208 version 2 3" xfId="52133" xr:uid="{00000000-0005-0000-0000-000021170000}"/>
    <cellStyle name="_GECAL_Lead_ 31 Dec 07-Prd13-Prim-TB050208 version 2 4" xfId="52134" xr:uid="{00000000-0005-0000-0000-000022170000}"/>
    <cellStyle name="_GECAL_Lead_ 31 Dec 07-Prd13-Prim-TB050208 version 2 5" xfId="52135" xr:uid="{00000000-0005-0000-0000-000023170000}"/>
    <cellStyle name="_GECAL_Lead_ 31 Dec 07-Prd13-Prim-TB050208 version 2_GCS_Package for 2010May" xfId="52136" xr:uid="{00000000-0005-0000-0000-000024170000}"/>
    <cellStyle name="_GECAL_Lead_ 31 Dec 07-Prd13-Prim-TB050208 version 2_GCS_Package for 2010May 2" xfId="52137" xr:uid="{00000000-0005-0000-0000-000025170000}"/>
    <cellStyle name="_GECAL_Lead_ 31 Dec 07-Prd13-Prim-TB050208 version 2_GCS_Package for 2010Nov" xfId="52138" xr:uid="{00000000-0005-0000-0000-000026170000}"/>
    <cellStyle name="_GECAL_Lead_ 31 Dec 07-Prd13-Prim-TB050208 version 2_GCS_Package for 2010Oct" xfId="52139" xr:uid="{00000000-0005-0000-0000-000027170000}"/>
    <cellStyle name="_GECAL_Lead_ 31 Dec 07-Prd13-Prim-TB050208 version 2_GCS_Package for 2011Feb" xfId="52140" xr:uid="{00000000-0005-0000-0000-000028170000}"/>
    <cellStyle name="_GECAL_Lead_ 31 Dec 07-Prd13-Prim-TB050208 version 2_GCS_Package for 2011Jan" xfId="52141" xr:uid="{00000000-0005-0000-0000-000029170000}"/>
    <cellStyle name="_GECAL_Lead_ 31 Dec 07-Prd13-Prim-TB050208 version 2_GCS_Package for YE2009_150110" xfId="52142" xr:uid="{00000000-0005-0000-0000-00002A170000}"/>
    <cellStyle name="_GECAL_Lead_ 31 Dec 07-Prd13-Prim-TB050208 version 2_GCS_Package for YE2009_150110 2" xfId="52143" xr:uid="{00000000-0005-0000-0000-00002B170000}"/>
    <cellStyle name="_GECAL_Lead_ 31 Dec 07-Prd13-Prim-TB050208 version 2_GECT Package for 2010JAN" xfId="52144" xr:uid="{00000000-0005-0000-0000-00002C170000}"/>
    <cellStyle name="_GECAL_Lead_ 31 Dec 07-Prd13-Prim-TB050208 version 2_GECT Package for 2010JAN 2" xfId="52145" xr:uid="{00000000-0005-0000-0000-00002D170000}"/>
    <cellStyle name="_GECAL_Lead_ 31 Dec 07-Prd13-Prim-TB050208 version 2_GECT Package for YE2009" xfId="52146" xr:uid="{00000000-0005-0000-0000-00002E170000}"/>
    <cellStyle name="_GECAL_Lead_ 31 Dec 07-Prd13-Prim-TB050208 version 2_GECT Package for YE2009 2" xfId="52147" xr:uid="{00000000-0005-0000-0000-00002F170000}"/>
    <cellStyle name="_GECAL_Lead_ 31 Dec 07-Prd13-Prim-TB050208 version 2_GECT_Eliminate template_Jan 10" xfId="52148" xr:uid="{00000000-0005-0000-0000-000030170000}"/>
    <cellStyle name="_GECAL_Lead_ 31 Dec 07-Prd13-Prim-TB050208 version 2_GECT_Eliminate template_Jan 10 2" xfId="52149" xr:uid="{00000000-0005-0000-0000-000031170000}"/>
    <cellStyle name="_GECAL_Lead_ 31 Dec 07-Prd13-Prim-TB050208 version 2_GECT_Mth pack 200911_091209" xfId="52150" xr:uid="{00000000-0005-0000-0000-000032170000}"/>
    <cellStyle name="_GECAL_Lead_ 31 Dec 07-Prd13-Prim-TB050208 version 2_GECT_Mth pack 200911_091209 2" xfId="52151" xr:uid="{00000000-0005-0000-0000-000033170000}"/>
    <cellStyle name="_GECAL_Lead_ 31 Dec 07-Prd13-Prim-TB050208 version 2_GECT_Mth pack 200911_091209 3" xfId="52152" xr:uid="{00000000-0005-0000-0000-000034170000}"/>
    <cellStyle name="_GECAL_Lead_ 31 Dec 07-Prd13-Prim-TB050208 version 2_GECT_Mth pack 200911_091209 4" xfId="52153" xr:uid="{00000000-0005-0000-0000-000035170000}"/>
    <cellStyle name="_GECAL_Lead_ 31 Dec 07-Prd13-Prim-TB050208 version 2_GECT_Mth pack 200911_091209 5" xfId="52154" xr:uid="{00000000-0005-0000-0000-000036170000}"/>
    <cellStyle name="_GECAL_Lead_ 31 Dec 07-Prd13-Prim-TB050208 version 2_GECT_Mth pack 200911_091209_GECT Package for 2010JAN" xfId="52155" xr:uid="{00000000-0005-0000-0000-000037170000}"/>
    <cellStyle name="_GECAL_Lead_ 31 Dec 07-Prd13-Prim-TB050208 version 2_GECT_Mth pack 200911_091209_GECT Package for 2010JAN 2" xfId="52156" xr:uid="{00000000-0005-0000-0000-000038170000}"/>
    <cellStyle name="_GECAL_Lead_ 31 Dec 07-Prd13-Prim-TB050208 version 2_GECT_Mth pack 200911_091209_GECT Package for YE2009" xfId="52157" xr:uid="{00000000-0005-0000-0000-000039170000}"/>
    <cellStyle name="_GECAL_Lead_ 31 Dec 07-Prd13-Prim-TB050208 version 2_GECT_Mth pack 200911_091209_GECT Package for YE2009 2" xfId="52158" xr:uid="{00000000-0005-0000-0000-00003A170000}"/>
    <cellStyle name="_GECFA-tax cal_2005_260506_FINAL" xfId="52159" xr:uid="{00000000-0005-0000-0000-00003B170000}"/>
    <cellStyle name="_GECFA-tax cal_2005_260506_FINAL 2" xfId="52160" xr:uid="{00000000-0005-0000-0000-00003C170000}"/>
    <cellStyle name="_GECFA-tax cal_2005_260506_FINAL 3" xfId="52161" xr:uid="{00000000-0005-0000-0000-00003D170000}"/>
    <cellStyle name="_GECFA-tax cal_2005_260506_FINAL 4" xfId="52162" xr:uid="{00000000-0005-0000-0000-00003E170000}"/>
    <cellStyle name="_GECFA-tax cal_2005_260506_FINAL 5" xfId="52163" xr:uid="{00000000-0005-0000-0000-00003F170000}"/>
    <cellStyle name="_GECFA-tax cal_2005_260506_FINAL_GCS_Package for 2010May" xfId="52164" xr:uid="{00000000-0005-0000-0000-000040170000}"/>
    <cellStyle name="_GECFA-tax cal_2005_260506_FINAL_GCS_Package for 2010May 2" xfId="52165" xr:uid="{00000000-0005-0000-0000-000041170000}"/>
    <cellStyle name="_GECFA-tax cal_2005_260506_FINAL_GCS_Package for 2010Nov" xfId="52166" xr:uid="{00000000-0005-0000-0000-000042170000}"/>
    <cellStyle name="_GECFA-tax cal_2005_260506_FINAL_GCS_Package for 2010Oct" xfId="52167" xr:uid="{00000000-0005-0000-0000-000043170000}"/>
    <cellStyle name="_GECFA-tax cal_2005_260506_FINAL_GCS_Package for 2011Feb" xfId="52168" xr:uid="{00000000-0005-0000-0000-000044170000}"/>
    <cellStyle name="_GECFA-tax cal_2005_260506_FINAL_GCS_Package for 2011Jan" xfId="52169" xr:uid="{00000000-0005-0000-0000-000045170000}"/>
    <cellStyle name="_GECFA-tax cal_2005_260506_FINAL_GCS_Package for YE2009_150110" xfId="52170" xr:uid="{00000000-0005-0000-0000-000046170000}"/>
    <cellStyle name="_GECFA-tax cal_2005_260506_FINAL_GCS_Package for YE2009_150110 2" xfId="52171" xr:uid="{00000000-0005-0000-0000-000047170000}"/>
    <cellStyle name="_GECFA-tax cal_2005_260506_FINAL_GECT Package for 2010JAN" xfId="52172" xr:uid="{00000000-0005-0000-0000-000048170000}"/>
    <cellStyle name="_GECFA-tax cal_2005_260506_FINAL_GECT Package for 2010JAN 2" xfId="52173" xr:uid="{00000000-0005-0000-0000-000049170000}"/>
    <cellStyle name="_GECFA-tax cal_2005_260506_FINAL_GECT Package for YE2009" xfId="52174" xr:uid="{00000000-0005-0000-0000-00004A170000}"/>
    <cellStyle name="_GECFA-tax cal_2005_260506_FINAL_GECT Package for YE2009 2" xfId="52175" xr:uid="{00000000-0005-0000-0000-00004B170000}"/>
    <cellStyle name="_GECFA-tax cal_2005_260506_FINAL_GECT_Mth pack 200911_091209" xfId="52176" xr:uid="{00000000-0005-0000-0000-00004C170000}"/>
    <cellStyle name="_GECFA-tax cal_2005_260506_FINAL_GECT_Mth pack 200911_091209 2" xfId="52177" xr:uid="{00000000-0005-0000-0000-00004D170000}"/>
    <cellStyle name="_GECFA-tax cal_2005_260506_FINAL_GECT_Mth pack 200911_091209 3" xfId="52178" xr:uid="{00000000-0005-0000-0000-00004E170000}"/>
    <cellStyle name="_GECFA-tax cal_2005_260506_FINAL_GECT_Mth pack 200911_091209 4" xfId="52179" xr:uid="{00000000-0005-0000-0000-00004F170000}"/>
    <cellStyle name="_GECFA-tax cal_2005_260506_FINAL_GECT_Mth pack 200911_091209 5" xfId="52180" xr:uid="{00000000-0005-0000-0000-000050170000}"/>
    <cellStyle name="_GECFA-tax cal_2005_260506_FINAL_GECT_Mth pack 200911_091209_GECT Package for 2010JAN" xfId="52181" xr:uid="{00000000-0005-0000-0000-000051170000}"/>
    <cellStyle name="_GECFA-tax cal_2005_260506_FINAL_GECT_Mth pack 200911_091209_GECT Package for 2010JAN 2" xfId="52182" xr:uid="{00000000-0005-0000-0000-000052170000}"/>
    <cellStyle name="_GECFA-tax cal_2005_260506_FINAL_GECT_Mth pack 200911_091209_GECT Package for YE2009" xfId="52183" xr:uid="{00000000-0005-0000-0000-000053170000}"/>
    <cellStyle name="_GECFA-tax cal_2005_260506_FINAL_GECT_Mth pack 200911_091209_GECT Package for YE2009 2" xfId="52184" xr:uid="{00000000-0005-0000-0000-000054170000}"/>
    <cellStyle name="_GECTVAT_1206" xfId="52185" xr:uid="{00000000-0005-0000-0000-000055170000}"/>
    <cellStyle name="_GECTVAT_1206 2" xfId="52186" xr:uid="{00000000-0005-0000-0000-000056170000}"/>
    <cellStyle name="_GECTVAT_1206_GCS_Mth pack 200911" xfId="52187" xr:uid="{00000000-0005-0000-0000-000057170000}"/>
    <cellStyle name="_GECTVAT_1206_GCS_Mth pack 200911 2" xfId="52188" xr:uid="{00000000-0005-0000-0000-000058170000}"/>
    <cellStyle name="_GECTVAT_1206_GCS_Mth pack 200911_GCS_Package for 2010May" xfId="52189" xr:uid="{00000000-0005-0000-0000-000059170000}"/>
    <cellStyle name="_GECTVAT_1206_GCS_Mth pack 200911_GCS_Package for 2010May 2" xfId="52190" xr:uid="{00000000-0005-0000-0000-00005A170000}"/>
    <cellStyle name="_GECTVAT_1206_GCS_Mth pack 200911_GCS_Package for 2010Nov" xfId="52191" xr:uid="{00000000-0005-0000-0000-00005B170000}"/>
    <cellStyle name="_GECTVAT_1206_GCS_Mth pack 200911_GCS_Package for 2010Oct" xfId="52192" xr:uid="{00000000-0005-0000-0000-00005C170000}"/>
    <cellStyle name="_GECTVAT_1206_GCS_Mth pack 200911_GCS_Package for 2011Feb" xfId="52193" xr:uid="{00000000-0005-0000-0000-00005D170000}"/>
    <cellStyle name="_GECTVAT_1206_GCS_Mth pack 200911_GCS_Package for 2011Jan" xfId="52194" xr:uid="{00000000-0005-0000-0000-00005E170000}"/>
    <cellStyle name="_GECTVAT_1206_GCS_Mth pack 200911_GCS_Package for YE2009_150110" xfId="52195" xr:uid="{00000000-0005-0000-0000-00005F170000}"/>
    <cellStyle name="_GECTVAT_1206_GCS_Mth pack 200911_GCS_Package for YE2009_150110 2" xfId="52196" xr:uid="{00000000-0005-0000-0000-000060170000}"/>
    <cellStyle name="_GECTVAT_1206_GECT_Mth pack 200911_091209" xfId="52197" xr:uid="{00000000-0005-0000-0000-000061170000}"/>
    <cellStyle name="_GECTVAT_1206_GECT_Mth pack 200911_091209 2" xfId="52198" xr:uid="{00000000-0005-0000-0000-000062170000}"/>
    <cellStyle name="_GECTVAT_1206_GECT_Mth pack 200911_091209 3" xfId="52199" xr:uid="{00000000-0005-0000-0000-000063170000}"/>
    <cellStyle name="_GECTVAT_1206_GECT_Mth pack 200911_091209 4" xfId="52200" xr:uid="{00000000-0005-0000-0000-000064170000}"/>
    <cellStyle name="_GECTVAT_1206_GECT_Mth pack 200911_091209 5" xfId="52201" xr:uid="{00000000-0005-0000-0000-000065170000}"/>
    <cellStyle name="_GECTVAT_1206_GECT_Mth pack 200911_091209_GECT Package for 2010JAN" xfId="52202" xr:uid="{00000000-0005-0000-0000-000066170000}"/>
    <cellStyle name="_GECTVAT_1206_GECT_Mth pack 200911_091209_GECT Package for 2010JAN 2" xfId="52203" xr:uid="{00000000-0005-0000-0000-000067170000}"/>
    <cellStyle name="_GECTVAT_1206_GECT_Mth pack 200911_091209_GECT Package for YE2009" xfId="52204" xr:uid="{00000000-0005-0000-0000-000068170000}"/>
    <cellStyle name="_GECTVAT_1206_GECT_Mth pack 200911_091209_GECT Package for YE2009 2" xfId="52205" xr:uid="{00000000-0005-0000-0000-000069170000}"/>
    <cellStyle name="_GECTVAT_1206_QGIB_Mth pack 200911_091209" xfId="52206" xr:uid="{00000000-0005-0000-0000-00006A170000}"/>
    <cellStyle name="_GECTVAT_1206_QGIB_Mth pack 200911_091209 2" xfId="52207" xr:uid="{00000000-0005-0000-0000-00006B170000}"/>
    <cellStyle name="_GECTVAT_1206_QGIB_Mth pack 200911_091209_GCS_Package for 2010May" xfId="52208" xr:uid="{00000000-0005-0000-0000-00006C170000}"/>
    <cellStyle name="_GECTVAT_1206_QGIB_Mth pack 200911_091209_GCS_Package for 2010May 2" xfId="52209" xr:uid="{00000000-0005-0000-0000-00006D170000}"/>
    <cellStyle name="_GECTVAT_1206_QGIB_Mth pack 200911_091209_GCS_Package for 2010Nov" xfId="52210" xr:uid="{00000000-0005-0000-0000-00006E170000}"/>
    <cellStyle name="_GECTVAT_1206_QGIB_Mth pack 200911_091209_GCS_Package for 2010Oct" xfId="52211" xr:uid="{00000000-0005-0000-0000-00006F170000}"/>
    <cellStyle name="_GECTVAT_1206_QGIB_Mth pack 200911_091209_GCS_Package for 2011Feb" xfId="52212" xr:uid="{00000000-0005-0000-0000-000070170000}"/>
    <cellStyle name="_GECTVAT_1206_QGIB_Mth pack 200911_091209_GCS_Package for 2011Jan" xfId="52213" xr:uid="{00000000-0005-0000-0000-000071170000}"/>
    <cellStyle name="_GECTVAT_1206_QGIB_Mth pack 200911_091209_GCS_Package for YE2009_150110" xfId="52214" xr:uid="{00000000-0005-0000-0000-000072170000}"/>
    <cellStyle name="_GECTVAT_1206_QGIB_Mth pack 200911_091209_GCS_Package for YE2009_150110 2" xfId="52215" xr:uid="{00000000-0005-0000-0000-000073170000}"/>
    <cellStyle name="_GECTVAT_1206_TSS_Mth pack 200911_091209" xfId="52216" xr:uid="{00000000-0005-0000-0000-000074170000}"/>
    <cellStyle name="_GEMRB-GECT.13'2006 (130) for KPMG" xfId="52217" xr:uid="{00000000-0005-0000-0000-000075170000}"/>
    <cellStyle name="_GEMRB-GECT.13'2006 (130) for KPMG 2" xfId="52218" xr:uid="{00000000-0005-0000-0000-000076170000}"/>
    <cellStyle name="_GEMRB-GECT.13'2006 (130) for KPMG 3" xfId="52219" xr:uid="{00000000-0005-0000-0000-000077170000}"/>
    <cellStyle name="_GEMRB-GECT.13'2006 (130) for KPMG 4" xfId="52220" xr:uid="{00000000-0005-0000-0000-000078170000}"/>
    <cellStyle name="_GEMRB-GECT.13'2006 (130) for KPMG 5" xfId="52221" xr:uid="{00000000-0005-0000-0000-000079170000}"/>
    <cellStyle name="_GEMRB-GECT.13'2006 (130) for KPMG_GCS_Package for 2010May" xfId="52222" xr:uid="{00000000-0005-0000-0000-00007A170000}"/>
    <cellStyle name="_GEMRB-GECT.13'2006 (130) for KPMG_GCS_Package for 2010May 2" xfId="52223" xr:uid="{00000000-0005-0000-0000-00007B170000}"/>
    <cellStyle name="_GEMRB-GECT.13'2006 (130) for KPMG_GCS_Package for 2010Nov" xfId="52224" xr:uid="{00000000-0005-0000-0000-00007C170000}"/>
    <cellStyle name="_GEMRB-GECT.13'2006 (130) for KPMG_GCS_Package for 2010Oct" xfId="52225" xr:uid="{00000000-0005-0000-0000-00007D170000}"/>
    <cellStyle name="_GEMRB-GECT.13'2006 (130) for KPMG_GCS_Package for 2011Feb" xfId="52226" xr:uid="{00000000-0005-0000-0000-00007E170000}"/>
    <cellStyle name="_GEMRB-GECT.13'2006 (130) for KPMG_GCS_Package for 2011Jan" xfId="52227" xr:uid="{00000000-0005-0000-0000-00007F170000}"/>
    <cellStyle name="_GEMRB-GECT.13'2006 (130) for KPMG_GCS_Package for YE2009_150110" xfId="52228" xr:uid="{00000000-0005-0000-0000-000080170000}"/>
    <cellStyle name="_GEMRB-GECT.13'2006 (130) for KPMG_GCS_Package for YE2009_150110 2" xfId="52229" xr:uid="{00000000-0005-0000-0000-000081170000}"/>
    <cellStyle name="_GEMRB-GECT.13'2006 (130) for KPMG_GECT Package for 2010JAN" xfId="52230" xr:uid="{00000000-0005-0000-0000-000082170000}"/>
    <cellStyle name="_GEMRB-GECT.13'2006 (130) for KPMG_GECT Package for 2010JAN 2" xfId="52231" xr:uid="{00000000-0005-0000-0000-000083170000}"/>
    <cellStyle name="_GEMRB-GECT.13'2006 (130) for KPMG_GECT Package for YE2009" xfId="52232" xr:uid="{00000000-0005-0000-0000-000084170000}"/>
    <cellStyle name="_GEMRB-GECT.13'2006 (130) for KPMG_GECT Package for YE2009 2" xfId="52233" xr:uid="{00000000-0005-0000-0000-000085170000}"/>
    <cellStyle name="_GEMRB-GECT.13'2006 (130) for KPMG_GECT_Eliminate template_Jan 10" xfId="52234" xr:uid="{00000000-0005-0000-0000-000086170000}"/>
    <cellStyle name="_GEMRB-GECT.13'2006 (130) for KPMG_GECT_Eliminate template_Jan 10 2" xfId="52235" xr:uid="{00000000-0005-0000-0000-000087170000}"/>
    <cellStyle name="_GEMRB-GECT.13'2006 (130) for KPMG_GECT_Eliminate template_Jan 10_AYCAP_Package for 2010Apr" xfId="52236" xr:uid="{00000000-0005-0000-0000-000088170000}"/>
    <cellStyle name="_GEMRB-GECT.13'2006 (130) for KPMG_GECT_Eliminate template_Jan 10_AYCAP_Package for 2010Apr 2" xfId="52237" xr:uid="{00000000-0005-0000-0000-000089170000}"/>
    <cellStyle name="_GEMRB-GECT.13'2006 (130) for KPMG_GECT_Eliminate template_Jan 10_AYCAP_Package for 2010Jun" xfId="52238" xr:uid="{00000000-0005-0000-0000-00008A170000}"/>
    <cellStyle name="_GEMRB-GECT.13'2006 (130) for KPMG_GECT_Eliminate template_Jan 10_AYCAP_Package for 2010Jun 2" xfId="52239" xr:uid="{00000000-0005-0000-0000-00008B170000}"/>
    <cellStyle name="_GEMRB-GECT.13'2006 (130) for KPMG_GECT_Eliminate template_Jan 10_AYCAP_Package for 2010Mar" xfId="52240" xr:uid="{00000000-0005-0000-0000-00008C170000}"/>
    <cellStyle name="_GEMRB-GECT.13'2006 (130) for KPMG_GECT_Eliminate template_Jan 10_AYCAP_Package for 2010Mar 2" xfId="52241" xr:uid="{00000000-0005-0000-0000-00008D170000}"/>
    <cellStyle name="_GEMRB-GECT.13'2006 (130) for KPMG_GECT_Eliminate template_Jan 10_AYCAP_Package for 2010Nov" xfId="52242" xr:uid="{00000000-0005-0000-0000-00008E170000}"/>
    <cellStyle name="_GEMRB-GECT.13'2006 (130) for KPMG_GECT_Eliminate template_Jan 10_AYCAP_Package for 2010Nov 2" xfId="52243" xr:uid="{00000000-0005-0000-0000-00008F170000}"/>
    <cellStyle name="_GEMRB-GECT.13'2006 (130) for KPMG_GECT_Eliminate template_Jan 10_AYCAP_Package for 2010Oct" xfId="52244" xr:uid="{00000000-0005-0000-0000-000090170000}"/>
    <cellStyle name="_GEMRB-GECT.13'2006 (130) for KPMG_GECT_Eliminate template_Jan 10_AYCAP_Package for 2010Oct 2" xfId="52245" xr:uid="{00000000-0005-0000-0000-000091170000}"/>
    <cellStyle name="_GEMRB-GECT.13'2006 (130) for KPMG_GECT_Eliminate template_Jan 10_GECT Package for 2010Mar" xfId="52246" xr:uid="{00000000-0005-0000-0000-000092170000}"/>
    <cellStyle name="_GEMRB-GECT.13'2006 (130) for KPMG_GECT_Eliminate template_Jan 10_GECT Package for 2010Mar 2" xfId="52247" xr:uid="{00000000-0005-0000-0000-000093170000}"/>
    <cellStyle name="_GEMRB-GECT.13'2006 (130) for KPMG_GECT_Eliminate template_Nov 09" xfId="52248" xr:uid="{00000000-0005-0000-0000-000094170000}"/>
    <cellStyle name="_GEMRB-GECT.13'2006 (130) for KPMG_GECT_Eliminate template_Nov 09 2" xfId="52249" xr:uid="{00000000-0005-0000-0000-000095170000}"/>
    <cellStyle name="_GEMRB-GECT.13'2006 (130) for KPMG_GECT_Eliminate template_Nov 09 3" xfId="52250" xr:uid="{00000000-0005-0000-0000-000096170000}"/>
    <cellStyle name="_GEMRB-GECT.13'2006 (130) for KPMG_GECT_Eliminate template_Nov 09 4" xfId="52251" xr:uid="{00000000-0005-0000-0000-000097170000}"/>
    <cellStyle name="_GEMRB-GECT.13'2006 (130) for KPMG_GECT_Eliminate template_Nov 09 5" xfId="52252" xr:uid="{00000000-0005-0000-0000-000098170000}"/>
    <cellStyle name="_GEMRB-GECT.13'2006 (130) for KPMG_GECT_Eliminate template_Nov 09_GECT Package for 2010JAN" xfId="52253" xr:uid="{00000000-0005-0000-0000-000099170000}"/>
    <cellStyle name="_GEMRB-GECT.13'2006 (130) for KPMG_GECT_Eliminate template_Nov 09_GECT Package for 2010JAN 2" xfId="52254" xr:uid="{00000000-0005-0000-0000-00009A170000}"/>
    <cellStyle name="_GEMRB-GECT.13'2006 (130) for KPMG_GECT_Eliminate template_Nov 09_GECT Package for YE2009" xfId="52255" xr:uid="{00000000-0005-0000-0000-00009B170000}"/>
    <cellStyle name="_GEMRB-GECT.13'2006 (130) for KPMG_GECT_Eliminate template_Nov 09_GECT Package for YE2009 2" xfId="52256" xr:uid="{00000000-0005-0000-0000-00009C170000}"/>
    <cellStyle name="_GEMRB-GECT.13'2006 (130) for KPMG_KCC lead sheet- as of 4 November 2009" xfId="52257" xr:uid="{00000000-0005-0000-0000-00009D170000}"/>
    <cellStyle name="_GEMRB-GECT.13'2006 (130) for KPMG_KCC lead sheet- as of 4 November 2009 2" xfId="52258" xr:uid="{00000000-0005-0000-0000-00009E170000}"/>
    <cellStyle name="_GEMRB-GECT.13'2006 (130) for KPMG_KCC lead sheet- as of 4 November 2009 3" xfId="52259" xr:uid="{00000000-0005-0000-0000-00009F170000}"/>
    <cellStyle name="_GEMRB-GECT.13'2006 (130) for KPMG_KCC lead sheet- as of 4 November 2009 4" xfId="52260" xr:uid="{00000000-0005-0000-0000-0000A0170000}"/>
    <cellStyle name="_GEMRB-GECT.13'2006 (130) for KPMG_KCC lead sheet- as of 4 November 2009 5" xfId="52261" xr:uid="{00000000-0005-0000-0000-0000A1170000}"/>
    <cellStyle name="_GEMRB-GECT.13'2006 (130) for KPMG_KCC lead sheet- as of 4 November 2009_GCS_Package for 2010May" xfId="52262" xr:uid="{00000000-0005-0000-0000-0000A2170000}"/>
    <cellStyle name="_GEMRB-GECT.13'2006 (130) for KPMG_KCC lead sheet- as of 4 November 2009_GCS_Package for 2010May 2" xfId="52263" xr:uid="{00000000-0005-0000-0000-0000A3170000}"/>
    <cellStyle name="_GEMRB-GECT.13'2006 (130) for KPMG_KCC lead sheet- as of 4 November 2009_GCS_Package for 2010Nov" xfId="52264" xr:uid="{00000000-0005-0000-0000-0000A4170000}"/>
    <cellStyle name="_GEMRB-GECT.13'2006 (130) for KPMG_KCC lead sheet- as of 4 November 2009_GCS_Package for 2010Oct" xfId="52265" xr:uid="{00000000-0005-0000-0000-0000A5170000}"/>
    <cellStyle name="_GEMRB-GECT.13'2006 (130) for KPMG_KCC lead sheet- as of 4 November 2009_GCS_Package for 2011Feb" xfId="52266" xr:uid="{00000000-0005-0000-0000-0000A6170000}"/>
    <cellStyle name="_GEMRB-GECT.13'2006 (130) for KPMG_KCC lead sheet- as of 4 November 2009_GCS_Package for 2011Jan" xfId="52267" xr:uid="{00000000-0005-0000-0000-0000A7170000}"/>
    <cellStyle name="_GEMRB-GECT.13'2006 (130) for KPMG_KCC lead sheet- as of 4 November 2009_GCS_Package for YE2009_150110" xfId="52268" xr:uid="{00000000-0005-0000-0000-0000A8170000}"/>
    <cellStyle name="_GEMRB-GECT.13'2006 (130) for KPMG_KCC lead sheet- as of 4 November 2009_GCS_Package for YE2009_150110 2" xfId="52269" xr:uid="{00000000-0005-0000-0000-0000A9170000}"/>
    <cellStyle name="_GEMRB-GECT.13'2006 (130) for KPMG_KCC lead sheet- as of 4 November 2009_GECT Package for 2010JAN" xfId="52270" xr:uid="{00000000-0005-0000-0000-0000AA170000}"/>
    <cellStyle name="_GEMRB-GECT.13'2006 (130) for KPMG_KCC lead sheet- as of 4 November 2009_GECT Package for 2010JAN 2" xfId="52271" xr:uid="{00000000-0005-0000-0000-0000AB170000}"/>
    <cellStyle name="_GEMRB-GECT.13'2006 (130) for KPMG_KCC lead sheet- as of 4 November 2009_GECT Package for YE2009" xfId="52272" xr:uid="{00000000-0005-0000-0000-0000AC170000}"/>
    <cellStyle name="_GEMRB-GECT.13'2006 (130) for KPMG_KCC lead sheet- as of 4 November 2009_GECT Package for YE2009 2" xfId="52273" xr:uid="{00000000-0005-0000-0000-0000AD170000}"/>
    <cellStyle name="_GEMRB-GECT.13'2006 (130) for KPMG_KCC lead sheet- as of 4 November 2009_KCC_Mth pack 200911" xfId="52274" xr:uid="{00000000-0005-0000-0000-0000AE170000}"/>
    <cellStyle name="_GEMRB-GECT.13'2006 (130) for KPMG_KCC lead sheet- as of 4 November 2009_KCC_Mth pack 200911 2" xfId="52275" xr:uid="{00000000-0005-0000-0000-0000AF170000}"/>
    <cellStyle name="_GEMRB-GECT.13'2006 (130) for KPMG_KCC lead sheet- as of 4 November 2009_KCC_Mth pack 200911 3" xfId="52276" xr:uid="{00000000-0005-0000-0000-0000B0170000}"/>
    <cellStyle name="_GEMRB-GECT.13'2006 (130) for KPMG_KCC lead sheet- as of 4 November 2009_KCC_Mth pack 200911 4" xfId="52277" xr:uid="{00000000-0005-0000-0000-0000B1170000}"/>
    <cellStyle name="_GEMRB-GECT.13'2006 (130) for KPMG_KCC lead sheet- as of 4 November 2009_KCC_Mth pack 200911 5" xfId="52278" xr:uid="{00000000-0005-0000-0000-0000B2170000}"/>
    <cellStyle name="_GEMRB-GECT.13'2006 (130) for KPMG_KCC lead sheet- as of 4 November 2009_KCC_Mth pack 200911_GCS_Package for 2010May" xfId="52279" xr:uid="{00000000-0005-0000-0000-0000B3170000}"/>
    <cellStyle name="_GEMRB-GECT.13'2006 (130) for KPMG_KCC lead sheet- as of 4 November 2009_KCC_Mth pack 200911_GCS_Package for 2010May 2" xfId="52280" xr:uid="{00000000-0005-0000-0000-0000B4170000}"/>
    <cellStyle name="_GEMRB-GECT.13'2006 (130) for KPMG_KCC lead sheet- as of 4 November 2009_KCC_Mth pack 200911_GCS_Package for 2010Nov" xfId="52281" xr:uid="{00000000-0005-0000-0000-0000B5170000}"/>
    <cellStyle name="_GEMRB-GECT.13'2006 (130) for KPMG_KCC lead sheet- as of 4 November 2009_KCC_Mth pack 200911_GCS_Package for 2010Oct" xfId="52282" xr:uid="{00000000-0005-0000-0000-0000B6170000}"/>
    <cellStyle name="_GEMRB-GECT.13'2006 (130) for KPMG_KCC lead sheet- as of 4 November 2009_KCC_Mth pack 200911_GCS_Package for 2011Feb" xfId="52283" xr:uid="{00000000-0005-0000-0000-0000B7170000}"/>
    <cellStyle name="_GEMRB-GECT.13'2006 (130) for KPMG_KCC lead sheet- as of 4 November 2009_KCC_Mth pack 200911_GCS_Package for 2011Jan" xfId="52284" xr:uid="{00000000-0005-0000-0000-0000B8170000}"/>
    <cellStyle name="_GEMRB-GECT.13'2006 (130) for KPMG_KCC lead sheet- as of 4 November 2009_KCC_Mth pack 200911_GCS_Package for YE2009_150110" xfId="52285" xr:uid="{00000000-0005-0000-0000-0000B9170000}"/>
    <cellStyle name="_GEMRB-GECT.13'2006 (130) for KPMG_KCC lead sheet- as of 4 November 2009_KCC_Mth pack 200911_GCS_Package for YE2009_150110 2" xfId="52286" xr:uid="{00000000-0005-0000-0000-0000BA170000}"/>
    <cellStyle name="_GEMRB-GECT.13'2006 (130) for KPMG_KCC lead sheet- as of 4 November 2009_KCC_Mth pack 200911_GECT Package for 2010JAN" xfId="52287" xr:uid="{00000000-0005-0000-0000-0000BB170000}"/>
    <cellStyle name="_GEMRB-GECT.13'2006 (130) for KPMG_KCC lead sheet- as of 4 November 2009_KCC_Mth pack 200911_GECT Package for 2010JAN 2" xfId="52288" xr:uid="{00000000-0005-0000-0000-0000BC170000}"/>
    <cellStyle name="_GEMRB-GECT.13'2006 (130) for KPMG_KCC lead sheet- as of 4 November 2009_KCC_Mth pack 200911_GECT Package for YE2009" xfId="52289" xr:uid="{00000000-0005-0000-0000-0000BD170000}"/>
    <cellStyle name="_GEMRB-GECT.13'2006 (130) for KPMG_KCC lead sheet- as of 4 November 2009_KCC_Mth pack 200911_GECT Package for YE2009 2" xfId="52290" xr:uid="{00000000-0005-0000-0000-0000BE170000}"/>
    <cellStyle name="_GEMRB-GECT.13'2006 (130) for KPMG_KCC lead sheet- as of 4 November 2009_TSS_Mth pack 200911_091209" xfId="52291" xr:uid="{00000000-0005-0000-0000-0000BF170000}"/>
    <cellStyle name="_GEMRB-GECT.13'2006 (130) for KPMG_KCC_Mth pack 200911" xfId="52292" xr:uid="{00000000-0005-0000-0000-0000C0170000}"/>
    <cellStyle name="_GEMRB-GECT.13'2006 (130) for KPMG_KCC_Mth pack 200911 2" xfId="52293" xr:uid="{00000000-0005-0000-0000-0000C1170000}"/>
    <cellStyle name="_GEMRB-GECT.13'2006 (130) for KPMG_KCC_Mth pack 200911 3" xfId="52294" xr:uid="{00000000-0005-0000-0000-0000C2170000}"/>
    <cellStyle name="_GEMRB-GECT.13'2006 (130) for KPMG_KCC_Mth pack 200911 4" xfId="52295" xr:uid="{00000000-0005-0000-0000-0000C3170000}"/>
    <cellStyle name="_GEMRB-GECT.13'2006 (130) for KPMG_KCC_Mth pack 200911 5" xfId="52296" xr:uid="{00000000-0005-0000-0000-0000C4170000}"/>
    <cellStyle name="_GEMRB-GECT.13'2006 (130) for KPMG_KCC_Mth pack 200911_GCS_Package for 2010May" xfId="52297" xr:uid="{00000000-0005-0000-0000-0000C5170000}"/>
    <cellStyle name="_GEMRB-GECT.13'2006 (130) for KPMG_KCC_Mth pack 200911_GCS_Package for 2010May 2" xfId="52298" xr:uid="{00000000-0005-0000-0000-0000C6170000}"/>
    <cellStyle name="_GEMRB-GECT.13'2006 (130) for KPMG_KCC_Mth pack 200911_GCS_Package for 2010Nov" xfId="52299" xr:uid="{00000000-0005-0000-0000-0000C7170000}"/>
    <cellStyle name="_GEMRB-GECT.13'2006 (130) for KPMG_KCC_Mth pack 200911_GCS_Package for 2010Oct" xfId="52300" xr:uid="{00000000-0005-0000-0000-0000C8170000}"/>
    <cellStyle name="_GEMRB-GECT.13'2006 (130) for KPMG_KCC_Mth pack 200911_GCS_Package for 2011Feb" xfId="52301" xr:uid="{00000000-0005-0000-0000-0000C9170000}"/>
    <cellStyle name="_GEMRB-GECT.13'2006 (130) for KPMG_KCC_Mth pack 200911_GCS_Package for 2011Jan" xfId="52302" xr:uid="{00000000-0005-0000-0000-0000CA170000}"/>
    <cellStyle name="_GEMRB-GECT.13'2006 (130) for KPMG_KCC_Mth pack 200911_GCS_Package for YE2009_150110" xfId="52303" xr:uid="{00000000-0005-0000-0000-0000CB170000}"/>
    <cellStyle name="_GEMRB-GECT.13'2006 (130) for KPMG_KCC_Mth pack 200911_GCS_Package for YE2009_150110 2" xfId="52304" xr:uid="{00000000-0005-0000-0000-0000CC170000}"/>
    <cellStyle name="_GEMRB-GECT.13'2006 (130) for KPMG_KCC_Mth pack 200911_GECT Package for 2010JAN" xfId="52305" xr:uid="{00000000-0005-0000-0000-0000CD170000}"/>
    <cellStyle name="_GEMRB-GECT.13'2006 (130) for KPMG_KCC_Mth pack 200911_GECT Package for 2010JAN 2" xfId="52306" xr:uid="{00000000-0005-0000-0000-0000CE170000}"/>
    <cellStyle name="_GEMRB-GECT.13'2006 (130) for KPMG_KCC_Mth pack 200911_GECT Package for YE2009" xfId="52307" xr:uid="{00000000-0005-0000-0000-0000CF170000}"/>
    <cellStyle name="_GEMRB-GECT.13'2006 (130) for KPMG_KCC_Mth pack 200911_GECT Package for YE2009 2" xfId="52308" xr:uid="{00000000-0005-0000-0000-0000D0170000}"/>
    <cellStyle name="_GEMRB-GECT.13'2006 (130) for KPMG_KCC_Package for YE2009_11.01.10" xfId="52309" xr:uid="{00000000-0005-0000-0000-0000D1170000}"/>
    <cellStyle name="_GEMRB-GECT.13'2006 (130) for KPMG_KCC_Package for YE2009_11.01.10 2" xfId="52310" xr:uid="{00000000-0005-0000-0000-0000D2170000}"/>
    <cellStyle name="_GEMRB-GECT.13'2006 (130) for KPMG_KCC_Package for YE2009_11.01.10 3" xfId="52311" xr:uid="{00000000-0005-0000-0000-0000D3170000}"/>
    <cellStyle name="_GEMRB-GECT.13'2006 (130) for KPMG_KCC_Package for YE2009_11.01.10 4" xfId="52312" xr:uid="{00000000-0005-0000-0000-0000D4170000}"/>
    <cellStyle name="_GEMRB-GECT.13'2006 (130) for KPMG_KCC_Package for YE2009_11.01.10_GCS_Package for 2010May" xfId="52313" xr:uid="{00000000-0005-0000-0000-0000D5170000}"/>
    <cellStyle name="_GEMRB-GECT.13'2006 (130) for KPMG_KCC_Package for YE2009_11.01.10_GCS_Package for 2010May 2" xfId="52314" xr:uid="{00000000-0005-0000-0000-0000D6170000}"/>
    <cellStyle name="_GEMRB-GECT.13'2006 (130) for KPMG_KCC_Package for YE2009_11.01.10_GCS_Package for 2010Nov" xfId="52315" xr:uid="{00000000-0005-0000-0000-0000D7170000}"/>
    <cellStyle name="_GEMRB-GECT.13'2006 (130) for KPMG_KCC_Package for YE2009_11.01.10_GCS_Package for 2010Oct" xfId="52316" xr:uid="{00000000-0005-0000-0000-0000D8170000}"/>
    <cellStyle name="_GEMRB-GECT.13'2006 (130) for KPMG_KCC_Package for YE2009_11.01.10_GCS_Package for 2011Feb" xfId="52317" xr:uid="{00000000-0005-0000-0000-0000D9170000}"/>
    <cellStyle name="_GEMRB-GECT.13'2006 (130) for KPMG_KCC_Package for YE2009_11.01.10_GCS_Package for 2011Jan" xfId="52318" xr:uid="{00000000-0005-0000-0000-0000DA170000}"/>
    <cellStyle name="_GEMRB-GECT.13'2006 (130) for KPMG_KCC_Package for YE2009_11.01.10_GCS_Package for YE2009_150110" xfId="52319" xr:uid="{00000000-0005-0000-0000-0000DB170000}"/>
    <cellStyle name="_GEMRB-GECT.13'2006 (130) for KPMG_KCC_Package for YE2009_11.01.10_GCS_Package for YE2009_150110 2" xfId="52320" xr:uid="{00000000-0005-0000-0000-0000DC170000}"/>
    <cellStyle name="_GEMRB-GECT.13'2006 (130) for KPMG_Loan_Classification_YR2009_consol" xfId="52321" xr:uid="{00000000-0005-0000-0000-0000DD170000}"/>
    <cellStyle name="_GEMRB-GECT.13'2006 (130) for KPMG_Loan_Classification_YR2009_consol 2" xfId="52322" xr:uid="{00000000-0005-0000-0000-0000DE170000}"/>
    <cellStyle name="_GEMRB-GECT.13'2006 (130) for KPMG_Loan_Classification_YR2009_consol 3" xfId="52323" xr:uid="{00000000-0005-0000-0000-0000DF170000}"/>
    <cellStyle name="_GEMRB-GECT.13'2006 (130) for KPMG_Loan_Classification_YR2009_consol 4" xfId="52324" xr:uid="{00000000-0005-0000-0000-0000E0170000}"/>
    <cellStyle name="_GEMRB-GECT.13'2006 (130) for KPMG_Loan_Classification_YR2009_consol_GCS_Package for 2010Jun" xfId="52325" xr:uid="{00000000-0005-0000-0000-0000E1170000}"/>
    <cellStyle name="_GEMRB-GECT.13'2006 (130) for KPMG_Loan_Classification_YR2009_consol_GCS_Package for YE2009_150110" xfId="52326" xr:uid="{00000000-0005-0000-0000-0000E2170000}"/>
    <cellStyle name="_GEMRB-GECT.13'2006 (130) for KPMG_Loan_Classification_YR2009_consol_GCS_Package for YE2009_150110 2" xfId="52327" xr:uid="{00000000-0005-0000-0000-0000E3170000}"/>
    <cellStyle name="_GEMRB-GECT.13'2006 (130) for KPMG_Loan_Classification_YR2009_consol_GCS_Package for YE2009_150110_1" xfId="52328" xr:uid="{00000000-0005-0000-0000-0000E4170000}"/>
    <cellStyle name="_GEMRB-GECT.13'2006 (130) for KPMG_Loan_Classification_YR2009_consol_GCS_Package for YE2009_150110_1 2" xfId="52329" xr:uid="{00000000-0005-0000-0000-0000E5170000}"/>
    <cellStyle name="_GEMRB-GECT.13'2006 (130) for KPMG_Loan_Classification_YR2009_consol_GCS_Package for YE2009_150110_GCS_Package for 2010May" xfId="52330" xr:uid="{00000000-0005-0000-0000-0000E6170000}"/>
    <cellStyle name="_GEMRB-GECT.13'2006 (130) for KPMG_Loan_Classification_YR2009_consol_GCS_Package for YE2009_150110_GCS_Package for 2010May 2" xfId="52331" xr:uid="{00000000-0005-0000-0000-0000E7170000}"/>
    <cellStyle name="_GEMRB-GECT.13'2006 (130) for KPMG_Loan_Classification_YR2009_consol_GCS_Package for YE2009_150110_GCS_Package for 2010Nov" xfId="52332" xr:uid="{00000000-0005-0000-0000-0000E8170000}"/>
    <cellStyle name="_GEMRB-GECT.13'2006 (130) for KPMG_Loan_Classification_YR2009_consol_GCS_Package for YE2009_150110_GCS_Package for 2010Oct" xfId="52333" xr:uid="{00000000-0005-0000-0000-0000E9170000}"/>
    <cellStyle name="_GEMRB-GECT.13'2006 (130) for KPMG_Loan_Classification_YR2009_consol_GCS_Package for YE2009_150110_GCS_Package for 2011Feb" xfId="52334" xr:uid="{00000000-0005-0000-0000-0000EA170000}"/>
    <cellStyle name="_GEMRB-GECT.13'2006 (130) for KPMG_Loan_Classification_YR2009_consol_GCS_Package for YE2009_150110_GCS_Package for 2011Jan" xfId="52335" xr:uid="{00000000-0005-0000-0000-0000EB170000}"/>
    <cellStyle name="_GEMRB-GECT.13'2006 (130) for KPMG_TSS_Mth pack 200911_091209" xfId="52336" xr:uid="{00000000-0005-0000-0000-0000EC170000}"/>
    <cellStyle name="_GH-CAR 개발의뢰서 2" xfId="624" xr:uid="{00000000-0005-0000-0000-0000ED170000}"/>
    <cellStyle name="_gl 01.11 (original)" xfId="52337" xr:uid="{00000000-0005-0000-0000-0000EE170000}"/>
    <cellStyle name="_gl 01.11 (original)_9 IntercoBS" xfId="52338" xr:uid="{00000000-0005-0000-0000-0000EF170000}"/>
    <cellStyle name="_GL INPUT 130004999.0008_Y2010" xfId="52339" xr:uid="{00000000-0005-0000-0000-0000F0170000}"/>
    <cellStyle name="_GL reimb." xfId="52340" xr:uid="{00000000-0005-0000-0000-0000F1170000}"/>
    <cellStyle name="_GL reimb._9 IntercoBS" xfId="52341" xr:uid="{00000000-0005-0000-0000-0000F2170000}"/>
    <cellStyle name="_GL_BayCard" xfId="52342" xr:uid="{00000000-0005-0000-0000-0000F3170000}"/>
    <cellStyle name="_GL_BayCard_9 IntercoBS" xfId="52343" xr:uid="{00000000-0005-0000-0000-0000F4170000}"/>
    <cellStyle name="_GL_Reim" xfId="52344" xr:uid="{00000000-0005-0000-0000-0000F5170000}"/>
    <cellStyle name="_GL_Reim_9 IntercoBS" xfId="52345" xr:uid="{00000000-0005-0000-0000-0000F6170000}"/>
    <cellStyle name="_GL_reimb." xfId="52346" xr:uid="{00000000-0005-0000-0000-0000F7170000}"/>
    <cellStyle name="_GL_reimb._9 IntercoBS" xfId="52347" xr:uid="{00000000-0005-0000-0000-0000F8170000}"/>
    <cellStyle name="_GL0111" xfId="52348" xr:uid="{00000000-0005-0000-0000-0000F9170000}"/>
    <cellStyle name="_GL0111_9 IntercoBS" xfId="52349" xr:uid="{00000000-0005-0000-0000-0000FA170000}"/>
    <cellStyle name="_GLS 31.12.06 from ve" xfId="625" xr:uid="{00000000-0005-0000-0000-0000FB170000}"/>
    <cellStyle name="_gms_hc_June 07 NEW FORMAT" xfId="52350" xr:uid="{00000000-0005-0000-0000-0000FC170000}"/>
    <cellStyle name="_gms_hc_June 07 NEW FORMAT 2" xfId="52351" xr:uid="{00000000-0005-0000-0000-0000FD170000}"/>
    <cellStyle name="_gms_hc_June 07 NEW FORMAT_GCS_Package for YE2009_150110" xfId="52352" xr:uid="{00000000-0005-0000-0000-0000FE170000}"/>
    <cellStyle name="_gms_hc_June 07 NEW FORMAT_GECT Package for 2010JAN" xfId="52353" xr:uid="{00000000-0005-0000-0000-0000FF170000}"/>
    <cellStyle name="_gms_hc_June 07 NEW FORMAT_GECT_Mth pack 200911_091209" xfId="52354" xr:uid="{00000000-0005-0000-0000-000000180000}"/>
    <cellStyle name="_gms_hc_June 07 NEW FORMAT_GECT_Mth pack 200911_091209 2" xfId="52355" xr:uid="{00000000-0005-0000-0000-000001180000}"/>
    <cellStyle name="_gms_hc_June 07 NEW FORMAT_KCC_Mth pack 200911" xfId="52356" xr:uid="{00000000-0005-0000-0000-000002180000}"/>
    <cellStyle name="_gms_hc_June 07 NEW FORMAT_KCC_Mth pack 200911 2" xfId="52357" xr:uid="{00000000-0005-0000-0000-000003180000}"/>
    <cellStyle name="_gms_hc_June 07 NEW FORMAT_KCC_Mth pack 200911_GCS_Package for YE2009_150110" xfId="52358" xr:uid="{00000000-0005-0000-0000-000004180000}"/>
    <cellStyle name="_gms_hc_June 07 NEW FORMAT_KCC_Mth pack 200911_GECT Package for 2010JAN" xfId="52359" xr:uid="{00000000-0005-0000-0000-000005180000}"/>
    <cellStyle name="_gms_hc_June 07 NEW FORMAT_KCC_Mth pack 200911_TCS_Package for 2010Apr" xfId="52360" xr:uid="{00000000-0005-0000-0000-000006180000}"/>
    <cellStyle name="_gms_hc_June 07 NEW FORMAT_KCC_Mth pack 200911_TCS_Package for 2010JAN" xfId="52361" xr:uid="{00000000-0005-0000-0000-000007180000}"/>
    <cellStyle name="_gms_hc_June 07 NEW FORMAT_KCC_Mth pack 200911_TCS_Package for 2010Mar" xfId="52362" xr:uid="{00000000-0005-0000-0000-000008180000}"/>
    <cellStyle name="_gms_hc_June 07 NEW FORMAT_KCC_Mth pack 200911_TCS_Package for 2010May" xfId="52363" xr:uid="{00000000-0005-0000-0000-000009180000}"/>
    <cellStyle name="_gms_hc_June 07 NEW FORMAT_KCC_Mth pack 200911_TSS_Package for 2010JAN" xfId="52364" xr:uid="{00000000-0005-0000-0000-00000A180000}"/>
    <cellStyle name="_gms_hc_June 07 NEW FORMAT_TCS_Package for 2010Apr" xfId="52365" xr:uid="{00000000-0005-0000-0000-00000B180000}"/>
    <cellStyle name="_gms_hc_June 07 NEW FORMAT_TCS_Package for 2010JAN" xfId="52366" xr:uid="{00000000-0005-0000-0000-00000C180000}"/>
    <cellStyle name="_gms_hc_June 07 NEW FORMAT_TCS_Package for 2010Mar" xfId="52367" xr:uid="{00000000-0005-0000-0000-00000D180000}"/>
    <cellStyle name="_gms_hc_June 07 NEW FORMAT_TCS_Package for 2010May" xfId="52368" xr:uid="{00000000-0005-0000-0000-00000E180000}"/>
    <cellStyle name="_gms_hc_June 07 NEW FORMAT_Trail Balance" xfId="52369" xr:uid="{00000000-0005-0000-0000-00000F180000}"/>
    <cellStyle name="_gms_hc_June 07 NEW FORMAT_TSS_Mth pack 200911_091209" xfId="52370" xr:uid="{00000000-0005-0000-0000-000010180000}"/>
    <cellStyle name="_gms_hc_June 07 NEW FORMAT_TSS_Mth pack 200911_091209_TSS_Package for 2010JAN" xfId="52371" xr:uid="{00000000-0005-0000-0000-000011180000}"/>
    <cellStyle name="_gms_hc_June 07 NEW FORMAT_TSS_Package for 2010JAN" xfId="52372" xr:uid="{00000000-0005-0000-0000-000012180000}"/>
    <cellStyle name="_GNBS_ES_Data Request_Nestlé Mexico_HR data" xfId="626" xr:uid="{00000000-0005-0000-0000-000013180000}"/>
    <cellStyle name="_GoodWill Adjustment_methodology_V2" xfId="52373" xr:uid="{00000000-0005-0000-0000-000014180000}"/>
    <cellStyle name="_GoodWill Adjustment_methodology_V2 2" xfId="52374" xr:uid="{00000000-0005-0000-0000-000015180000}"/>
    <cellStyle name="_GoodWill Adjustment_methodology_V2 3" xfId="52375" xr:uid="{00000000-0005-0000-0000-000016180000}"/>
    <cellStyle name="_GoodWill Adjustment_methodology_V2 4" xfId="52376" xr:uid="{00000000-0005-0000-0000-000017180000}"/>
    <cellStyle name="_GoodWill Adjustment_methodology_V2 5" xfId="52377" xr:uid="{00000000-0005-0000-0000-000018180000}"/>
    <cellStyle name="_GoodWill Adjustment_methodology_V2_RE Reconcile Value" xfId="52378" xr:uid="{00000000-0005-0000-0000-000019180000}"/>
    <cellStyle name="_GoodWill Adjustment_methodology_V2_RE Reconcile Value 2" xfId="52379" xr:uid="{00000000-0005-0000-0000-00001A180000}"/>
    <cellStyle name="_GoodWill Adjustment_methodology_V2_RE Reconcile Value 3" xfId="52380" xr:uid="{00000000-0005-0000-0000-00001B180000}"/>
    <cellStyle name="_GoodWill Adjustment_methodology_V2_RE Reconcile Value 4" xfId="52381" xr:uid="{00000000-0005-0000-0000-00001C180000}"/>
    <cellStyle name="_GoodWill Adjustment_methodology_V2_RE Reconcile Value 5" xfId="52382" xr:uid="{00000000-0005-0000-0000-00001D180000}"/>
    <cellStyle name="_GoodWill Adjustment_methodology_V2_RE Reconcile Value_Trail Balance" xfId="52383" xr:uid="{00000000-0005-0000-0000-00001E180000}"/>
    <cellStyle name="_GoodWill Adjustment_methodology_V2_Trail Balance" xfId="52384" xr:uid="{00000000-0005-0000-0000-00001F180000}"/>
    <cellStyle name="_GP Rate" xfId="627" xr:uid="{00000000-0005-0000-0000-000020180000}"/>
    <cellStyle name="_GP Rate_Top SGRTH YE'10 from p'chies" xfId="628" xr:uid="{00000000-0005-0000-0000-000021180000}"/>
    <cellStyle name="_group TB-Roche" xfId="629" xr:uid="{00000000-0005-0000-0000-000022180000}"/>
    <cellStyle name="_GT Tax computation sheet_FY11 Sep10" xfId="630" xr:uid="{00000000-0005-0000-0000-000023180000}"/>
    <cellStyle name="_GT0111" xfId="52385" xr:uid="{00000000-0005-0000-0000-000024180000}"/>
    <cellStyle name="_GT0111_9 IntercoBS" xfId="52386" xr:uid="{00000000-0005-0000-0000-000025180000}"/>
    <cellStyle name="_GT-FS Report Feb10" xfId="631" xr:uid="{00000000-0005-0000-0000-000026180000}"/>
    <cellStyle name="_Guarantee-rental" xfId="632" xr:uid="{00000000-0005-0000-0000-000027180000}"/>
    <cellStyle name="_Guarantee-rental_APN-Other co." xfId="633" xr:uid="{00000000-0005-0000-0000-000028180000}"/>
    <cellStyle name="_Guarantee-rental_Confirm related " xfId="634" xr:uid="{00000000-0005-0000-0000-000029180000}"/>
    <cellStyle name="_Guarantee-rental_ODP-2" xfId="635" xr:uid="{00000000-0005-0000-0000-00002A180000}"/>
    <cellStyle name="_HCS OP07 Consol template" xfId="52387" xr:uid="{00000000-0005-0000-0000-00002B180000}"/>
    <cellStyle name="_HCS OP07 Consol template 2" xfId="52388" xr:uid="{00000000-0005-0000-0000-00002C180000}"/>
    <cellStyle name="_HCS OP07 Consol template 3" xfId="52389" xr:uid="{00000000-0005-0000-0000-00002D180000}"/>
    <cellStyle name="_HCS OP07 Consol template 4" xfId="52390" xr:uid="{00000000-0005-0000-0000-00002E180000}"/>
    <cellStyle name="_HCS OP07 Consol template 5" xfId="52391" xr:uid="{00000000-0005-0000-0000-00002F180000}"/>
    <cellStyle name="_HCS OP07 Consol template_December 2006 Estimate V4" xfId="52392" xr:uid="{00000000-0005-0000-0000-000030180000}"/>
    <cellStyle name="_HCS OP07 Consol template_December 2006 Estimate V4 2" xfId="52393" xr:uid="{00000000-0005-0000-0000-000031180000}"/>
    <cellStyle name="_HCS OP07 Consol template_December 2006 Estimate V4 3" xfId="52394" xr:uid="{00000000-0005-0000-0000-000032180000}"/>
    <cellStyle name="_HCS OP07 Consol template_December 2006 Estimate V4 4" xfId="52395" xr:uid="{00000000-0005-0000-0000-000033180000}"/>
    <cellStyle name="_HCS OP07 Consol template_December 2006 Estimate V4 5" xfId="52396" xr:uid="{00000000-0005-0000-0000-000034180000}"/>
    <cellStyle name="_HCS OP07 Consol template_December 2006 Estimate V4_Trail Balance" xfId="52397" xr:uid="{00000000-0005-0000-0000-000035180000}"/>
    <cellStyle name="_HCS OP07 Consol template_Trail Balance" xfId="52398" xr:uid="{00000000-0005-0000-0000-000036180000}"/>
    <cellStyle name="_Heading" xfId="636" xr:uid="{00000000-0005-0000-0000-000037180000}"/>
    <cellStyle name="_Highlight" xfId="637" xr:uid="{00000000-0005-0000-0000-000038180000}"/>
    <cellStyle name="_Him rinSummit" xfId="52399" xr:uid="{00000000-0005-0000-0000-000039180000}"/>
    <cellStyle name="_Him rinSummit_9 IntercoBS" xfId="52400" xr:uid="{00000000-0005-0000-0000-00003A180000}"/>
    <cellStyle name="_HW_ARR 12-09" xfId="638" xr:uid="{00000000-0005-0000-0000-00003B180000}"/>
    <cellStyle name="_HW_ARR 12-09_APN-Other co." xfId="639" xr:uid="{00000000-0005-0000-0000-00003C180000}"/>
    <cellStyle name="_HW_ARR 12-09_B2S Legal COA_BSPL_ P13A  02032012 " xfId="640" xr:uid="{00000000-0005-0000-0000-00003D180000}"/>
    <cellStyle name="_HW_ARR 12-09_Confirm related " xfId="641" xr:uid="{00000000-0005-0000-0000-00003E180000}"/>
    <cellStyle name="_HW_ARR 12-09_ODP-2" xfId="642" xr:uid="{00000000-0005-0000-0000-00003F180000}"/>
    <cellStyle name="_Hws-LEAD_Sub'09" xfId="643" xr:uid="{00000000-0005-0000-0000-000040180000}"/>
    <cellStyle name="_Hws-LEAD_Sub'09_APN-Other co." xfId="644" xr:uid="{00000000-0005-0000-0000-000041180000}"/>
    <cellStyle name="_Hws-LEAD_Sub'09_Confirm related " xfId="645" xr:uid="{00000000-0005-0000-0000-000042180000}"/>
    <cellStyle name="_Hws-LEAD_Sub'09_ODP-2" xfId="646" xr:uid="{00000000-0005-0000-0000-000043180000}"/>
    <cellStyle name="_HWS-LEAD'09" xfId="647" xr:uid="{00000000-0005-0000-0000-000044180000}"/>
    <cellStyle name="_ID10_C34 0 IG AP_APR'09 (2)" xfId="648" xr:uid="{00000000-0005-0000-0000-000045180000}"/>
    <cellStyle name="_ID10_C34.0 IG AP_JUL'09" xfId="649" xr:uid="{00000000-0005-0000-0000-000046180000}"/>
    <cellStyle name="_ID10_MIT &amp; GIT_DEC'08" xfId="650" xr:uid="{00000000-0005-0000-0000-000047180000}"/>
    <cellStyle name="_ID10_MIT &amp; GIT_FEB'09" xfId="651" xr:uid="{00000000-0005-0000-0000-000048180000}"/>
    <cellStyle name="_ID10_MIT &amp; GIT_JAN'09" xfId="652" xr:uid="{00000000-0005-0000-0000-000049180000}"/>
    <cellStyle name="_ID10_MIT &amp; GIT_JUL'09" xfId="653" xr:uid="{00000000-0005-0000-0000-00004A180000}"/>
    <cellStyle name="_ID10_MIT &amp; GIT_MAR'09" xfId="654" xr:uid="{00000000-0005-0000-0000-00004B180000}"/>
    <cellStyle name="_ID10_MIT &amp; GIT_MAY'09" xfId="655" xr:uid="{00000000-0005-0000-0000-00004C180000}"/>
    <cellStyle name="_ID10_MIT &amp; GIT_NOV'08" xfId="656" xr:uid="{00000000-0005-0000-0000-00004D180000}"/>
    <cellStyle name="_ID10_RECONCILE SOA AFF_APR'09" xfId="657" xr:uid="{00000000-0005-0000-0000-00004E180000}"/>
    <cellStyle name="_ID10_RECONCILE SOA AFF_DEC'08" xfId="658" xr:uid="{00000000-0005-0000-0000-00004F180000}"/>
    <cellStyle name="_ID10_RECONCILE SOA AFF_DEC'08_1" xfId="659" xr:uid="{00000000-0005-0000-0000-000050180000}"/>
    <cellStyle name="_ID10_RECONCILE SOA AFF_DEC'08_1_NZ_2084300_201012(1)" xfId="660" xr:uid="{00000000-0005-0000-0000-000051180000}"/>
    <cellStyle name="_ID10_RECONCILE SOA AFF_DEC'08_ID10_C34.0 IG AP_ FEB'09" xfId="661" xr:uid="{00000000-0005-0000-0000-000052180000}"/>
    <cellStyle name="_ID10_RECONCILE SOA AFF_DEC'08_ID10_C34.0 IG AP_ JAN'09" xfId="662" xr:uid="{00000000-0005-0000-0000-000053180000}"/>
    <cellStyle name="_ID10_RECONCILE SOA AFF_DEC'08_ID11_C34.0 IG AP_MAR'09" xfId="663" xr:uid="{00000000-0005-0000-0000-000054180000}"/>
    <cellStyle name="_ID10_RECONCILE SOA AFF_DEC'08_ID11_C34.0 IG AP_MAR'09_NZ_2084300_201012(1)" xfId="664" xr:uid="{00000000-0005-0000-0000-000055180000}"/>
    <cellStyle name="_ID10_RECONCILE SOA AFF_FEB'09" xfId="665" xr:uid="{00000000-0005-0000-0000-000056180000}"/>
    <cellStyle name="_ID10_RECONCILE SOA AFF_FEB'09_NZ_2084300_201012(1)" xfId="666" xr:uid="{00000000-0005-0000-0000-000057180000}"/>
    <cellStyle name="_ID10_RECONCILE SOA AFF_FEB'09_PRELIM" xfId="667" xr:uid="{00000000-0005-0000-0000-000058180000}"/>
    <cellStyle name="_ID10_RECONCILE SOA AFF_FEB'09_PRELIM_NZ_2084300_201012(1)" xfId="668" xr:uid="{00000000-0005-0000-0000-000059180000}"/>
    <cellStyle name="_ID10_RECONCILE SOA AFF_JAN'09" xfId="669" xr:uid="{00000000-0005-0000-0000-00005A180000}"/>
    <cellStyle name="_ID10_RECONCILE SOA AFF_JAN'09(2)" xfId="670" xr:uid="{00000000-0005-0000-0000-00005B180000}"/>
    <cellStyle name="_ID10_RECONCILE SOA AFF_JAN'09(2)_NZ_2084300_201012(1)" xfId="671" xr:uid="{00000000-0005-0000-0000-00005C180000}"/>
    <cellStyle name="_ID10_RECONCILE SOA AFF_JAN'09_NZ_2084300_201012(1)" xfId="672" xr:uid="{00000000-0005-0000-0000-00005D180000}"/>
    <cellStyle name="_ID10_RECONCILE SOA AFF_JULY'09" xfId="673" xr:uid="{00000000-0005-0000-0000-00005E180000}"/>
    <cellStyle name="_ID10_RECONCILE SOA AFF_JUN'09" xfId="674" xr:uid="{00000000-0005-0000-0000-00005F180000}"/>
    <cellStyle name="_ID10_RECONCILE SOA AFF_MAR'09" xfId="675" xr:uid="{00000000-0005-0000-0000-000060180000}"/>
    <cellStyle name="_ID10_RECONCILE SOA AFF_MAR'09_4 (2)" xfId="676" xr:uid="{00000000-0005-0000-0000-000061180000}"/>
    <cellStyle name="_ID10_RECONCILE SOA AFF_MAR'09_4 (2)_NZ_2084300_201012(1)" xfId="677" xr:uid="{00000000-0005-0000-0000-000062180000}"/>
    <cellStyle name="_ID10_RECONCILE SOA AFF_MAR'09_6" xfId="678" xr:uid="{00000000-0005-0000-0000-000063180000}"/>
    <cellStyle name="_ID10_RECONCILE SOA AFF_MAR'09_7" xfId="679" xr:uid="{00000000-0005-0000-0000-000064180000}"/>
    <cellStyle name="_ID10_RECONCILE SOA AFF_MAR'09_NZ_2084300_201012(1)" xfId="680" xr:uid="{00000000-0005-0000-0000-000065180000}"/>
    <cellStyle name="_ID10_RECONCILE SOA AFF_MAR'09_PETCARE" xfId="681" xr:uid="{00000000-0005-0000-0000-000066180000}"/>
    <cellStyle name="_ID10_RECONCILE SOA AFF_MAR'09_PETCARE_NZ_2084300_201012(1)" xfId="682" xr:uid="{00000000-0005-0000-0000-000067180000}"/>
    <cellStyle name="_ID10_RECONCILE SOA AFF_NOV'08" xfId="683" xr:uid="{00000000-0005-0000-0000-000068180000}"/>
    <cellStyle name="_ID10_RECONCILE SOA AFF_SEP'08" xfId="684" xr:uid="{00000000-0005-0000-0000-000069180000}"/>
    <cellStyle name="_ID11_RECONCILE SOA AFF_DEC'08" xfId="685" xr:uid="{00000000-0005-0000-0000-00006A180000}"/>
    <cellStyle name="_ID11_RECONCILE SOA AFF_FEB'09" xfId="686" xr:uid="{00000000-0005-0000-0000-00006B180000}"/>
    <cellStyle name="_ID11_RECONCILE SOA AFF_JAN'09" xfId="687" xr:uid="{00000000-0005-0000-0000-00006C180000}"/>
    <cellStyle name="_ID11_RECONCILE SOA AFF_MAR'09" xfId="688" xr:uid="{00000000-0005-0000-0000-00006D180000}"/>
    <cellStyle name="_IG ACCRUAL_JAN09" xfId="689" xr:uid="{00000000-0005-0000-0000-00006E180000}"/>
    <cellStyle name="_IG ACCRUAL_MAR09_03.30.2009" xfId="690" xr:uid="{00000000-0005-0000-0000-00006F180000}"/>
    <cellStyle name="_IG ACCRUAL_MAR09_03.31.2009" xfId="691" xr:uid="{00000000-0005-0000-0000-000070180000}"/>
    <cellStyle name="_IG ACCRUAL_MAY2009_310509" xfId="692" xr:uid="{00000000-0005-0000-0000-000071180000}"/>
    <cellStyle name="_IG ACCRUAL_MAY2009_310509_NZ_2084300_201012(1)" xfId="693" xr:uid="{00000000-0005-0000-0000-000072180000}"/>
    <cellStyle name="_IG Accrual_MY_01.10.2008" xfId="694" xr:uid="{00000000-0005-0000-0000-000073180000}"/>
    <cellStyle name="_IG Accrual_MY_01.11.2008" xfId="695" xr:uid="{00000000-0005-0000-0000-000074180000}"/>
    <cellStyle name="_IG ACCRUAL_MY_JUL09_03.08.2009" xfId="696" xr:uid="{00000000-0005-0000-0000-000075180000}"/>
    <cellStyle name="_IG ACCRUAL_MY_JUL09_03.08.2009_NZ_2084300_201012(1)" xfId="697" xr:uid="{00000000-0005-0000-0000-000076180000}"/>
    <cellStyle name="_IG Accrual_MY_Nov3008" xfId="698" xr:uid="{00000000-0005-0000-0000-000077180000}"/>
    <cellStyle name="_IN JNL'S APR'02" xfId="699" xr:uid="{00000000-0005-0000-0000-000078180000}"/>
    <cellStyle name="_IN JNL'S APR'03" xfId="700" xr:uid="{00000000-0005-0000-0000-000079180000}"/>
    <cellStyle name="_IN JNL'S JUL'02" xfId="701" xr:uid="{00000000-0005-0000-0000-00007A180000}"/>
    <cellStyle name="_IN JNL'S MAR'03" xfId="702" xr:uid="{00000000-0005-0000-0000-00007B180000}"/>
    <cellStyle name="_IN JNL'S SEP'02" xfId="703" xr:uid="{00000000-0005-0000-0000-00007C180000}"/>
    <cellStyle name="_Income test07" xfId="52401" xr:uid="{00000000-0005-0000-0000-00007D180000}"/>
    <cellStyle name="_Income test07 2" xfId="52402" xr:uid="{00000000-0005-0000-0000-00007E180000}"/>
    <cellStyle name="_Income test07 3" xfId="52403" xr:uid="{00000000-0005-0000-0000-00007F180000}"/>
    <cellStyle name="_Income test07 4" xfId="52404" xr:uid="{00000000-0005-0000-0000-000080180000}"/>
    <cellStyle name="_Income test07 5" xfId="52405" xr:uid="{00000000-0005-0000-0000-000081180000}"/>
    <cellStyle name="_Income test07_GCS_Package for 2010May" xfId="52406" xr:uid="{00000000-0005-0000-0000-000082180000}"/>
    <cellStyle name="_Income test07_GCS_Package for 2010May 2" xfId="52407" xr:uid="{00000000-0005-0000-0000-000083180000}"/>
    <cellStyle name="_Income test07_GCS_Package for 2010Nov" xfId="52408" xr:uid="{00000000-0005-0000-0000-000084180000}"/>
    <cellStyle name="_Income test07_GCS_Package for 2010Oct" xfId="52409" xr:uid="{00000000-0005-0000-0000-000085180000}"/>
    <cellStyle name="_Income test07_GCS_Package for 2011Feb" xfId="52410" xr:uid="{00000000-0005-0000-0000-000086180000}"/>
    <cellStyle name="_Income test07_GCS_Package for 2011Jan" xfId="52411" xr:uid="{00000000-0005-0000-0000-000087180000}"/>
    <cellStyle name="_Income test07_GCS_Package for YE2009_150110" xfId="52412" xr:uid="{00000000-0005-0000-0000-000088180000}"/>
    <cellStyle name="_Income test07_GCS_Package for YE2009_150110 2" xfId="52413" xr:uid="{00000000-0005-0000-0000-000089180000}"/>
    <cellStyle name="_Income test07_GECT Package for 2010JAN" xfId="52414" xr:uid="{00000000-0005-0000-0000-00008A180000}"/>
    <cellStyle name="_Income test07_GECT Package for 2010JAN 2" xfId="52415" xr:uid="{00000000-0005-0000-0000-00008B180000}"/>
    <cellStyle name="_Income test07_GECT Package for YE2009" xfId="52416" xr:uid="{00000000-0005-0000-0000-00008C180000}"/>
    <cellStyle name="_Income test07_GECT Package for YE2009 2" xfId="52417" xr:uid="{00000000-0005-0000-0000-00008D180000}"/>
    <cellStyle name="_Income test07_GECT_Eliminate template_Jan 10" xfId="52418" xr:uid="{00000000-0005-0000-0000-00008E180000}"/>
    <cellStyle name="_Income test07_GECT_Eliminate template_Jan 10 2" xfId="52419" xr:uid="{00000000-0005-0000-0000-00008F180000}"/>
    <cellStyle name="_Income test07_GECT_Eliminate template_Jan 10_AYCAP_Package for 2010Apr" xfId="52420" xr:uid="{00000000-0005-0000-0000-000090180000}"/>
    <cellStyle name="_Income test07_GECT_Eliminate template_Jan 10_AYCAP_Package for 2010Apr 2" xfId="52421" xr:uid="{00000000-0005-0000-0000-000091180000}"/>
    <cellStyle name="_Income test07_GECT_Eliminate template_Jan 10_AYCAP_Package for 2010Jun" xfId="52422" xr:uid="{00000000-0005-0000-0000-000092180000}"/>
    <cellStyle name="_Income test07_GECT_Eliminate template_Jan 10_AYCAP_Package for 2010Jun 2" xfId="52423" xr:uid="{00000000-0005-0000-0000-000093180000}"/>
    <cellStyle name="_Income test07_GECT_Eliminate template_Jan 10_AYCAP_Package for 2010Mar" xfId="52424" xr:uid="{00000000-0005-0000-0000-000094180000}"/>
    <cellStyle name="_Income test07_GECT_Eliminate template_Jan 10_AYCAP_Package for 2010Mar 2" xfId="52425" xr:uid="{00000000-0005-0000-0000-000095180000}"/>
    <cellStyle name="_Income test07_GECT_Eliminate template_Jan 10_AYCAP_Package for 2010Nov" xfId="52426" xr:uid="{00000000-0005-0000-0000-000096180000}"/>
    <cellStyle name="_Income test07_GECT_Eliminate template_Jan 10_AYCAP_Package for 2010Nov 2" xfId="52427" xr:uid="{00000000-0005-0000-0000-000097180000}"/>
    <cellStyle name="_Income test07_GECT_Eliminate template_Jan 10_AYCAP_Package for 2010Oct" xfId="52428" xr:uid="{00000000-0005-0000-0000-000098180000}"/>
    <cellStyle name="_Income test07_GECT_Eliminate template_Jan 10_AYCAP_Package for 2010Oct 2" xfId="52429" xr:uid="{00000000-0005-0000-0000-000099180000}"/>
    <cellStyle name="_Income test07_GECT_Eliminate template_Jan 10_GECT Package for 2010Mar" xfId="52430" xr:uid="{00000000-0005-0000-0000-00009A180000}"/>
    <cellStyle name="_Income test07_GECT_Eliminate template_Jan 10_GECT Package for 2010Mar 2" xfId="52431" xr:uid="{00000000-0005-0000-0000-00009B180000}"/>
    <cellStyle name="_Income test07_GECT_Eliminate template_Nov 09" xfId="52432" xr:uid="{00000000-0005-0000-0000-00009C180000}"/>
    <cellStyle name="_Income test07_GECT_Eliminate template_Nov 09 2" xfId="52433" xr:uid="{00000000-0005-0000-0000-00009D180000}"/>
    <cellStyle name="_Income test07_GECT_Eliminate template_Nov 09 3" xfId="52434" xr:uid="{00000000-0005-0000-0000-00009E180000}"/>
    <cellStyle name="_Income test07_GECT_Eliminate template_Nov 09 4" xfId="52435" xr:uid="{00000000-0005-0000-0000-00009F180000}"/>
    <cellStyle name="_Income test07_GECT_Eliminate template_Nov 09 5" xfId="52436" xr:uid="{00000000-0005-0000-0000-0000A0180000}"/>
    <cellStyle name="_Income test07_GECT_Eliminate template_Nov 09_GECT Package for 2010JAN" xfId="52437" xr:uid="{00000000-0005-0000-0000-0000A1180000}"/>
    <cellStyle name="_Income test07_GECT_Eliminate template_Nov 09_GECT Package for 2010JAN 2" xfId="52438" xr:uid="{00000000-0005-0000-0000-0000A2180000}"/>
    <cellStyle name="_Income test07_GECT_Eliminate template_Nov 09_GECT Package for YE2009" xfId="52439" xr:uid="{00000000-0005-0000-0000-0000A3180000}"/>
    <cellStyle name="_Income test07_GECT_Eliminate template_Nov 09_GECT Package for YE2009 2" xfId="52440" xr:uid="{00000000-0005-0000-0000-0000A4180000}"/>
    <cellStyle name="_Income test07_KCC lead sheet- as of 4 November 2009" xfId="52441" xr:uid="{00000000-0005-0000-0000-0000A5180000}"/>
    <cellStyle name="_Income test07_KCC lead sheet- as of 4 November 2009 2" xfId="52442" xr:uid="{00000000-0005-0000-0000-0000A6180000}"/>
    <cellStyle name="_Income test07_KCC lead sheet- as of 4 November 2009 3" xfId="52443" xr:uid="{00000000-0005-0000-0000-0000A7180000}"/>
    <cellStyle name="_Income test07_KCC lead sheet- as of 4 November 2009 4" xfId="52444" xr:uid="{00000000-0005-0000-0000-0000A8180000}"/>
    <cellStyle name="_Income test07_KCC lead sheet- as of 4 November 2009 5" xfId="52445" xr:uid="{00000000-0005-0000-0000-0000A9180000}"/>
    <cellStyle name="_Income test07_KCC lead sheet- as of 4 November 2009_GCS_Package for 2010May" xfId="52446" xr:uid="{00000000-0005-0000-0000-0000AA180000}"/>
    <cellStyle name="_Income test07_KCC lead sheet- as of 4 November 2009_GCS_Package for 2010May 2" xfId="52447" xr:uid="{00000000-0005-0000-0000-0000AB180000}"/>
    <cellStyle name="_Income test07_KCC lead sheet- as of 4 November 2009_GCS_Package for 2010Nov" xfId="52448" xr:uid="{00000000-0005-0000-0000-0000AC180000}"/>
    <cellStyle name="_Income test07_KCC lead sheet- as of 4 November 2009_GCS_Package for 2010Oct" xfId="52449" xr:uid="{00000000-0005-0000-0000-0000AD180000}"/>
    <cellStyle name="_Income test07_KCC lead sheet- as of 4 November 2009_GCS_Package for 2011Feb" xfId="52450" xr:uid="{00000000-0005-0000-0000-0000AE180000}"/>
    <cellStyle name="_Income test07_KCC lead sheet- as of 4 November 2009_GCS_Package for 2011Jan" xfId="52451" xr:uid="{00000000-0005-0000-0000-0000AF180000}"/>
    <cellStyle name="_Income test07_KCC lead sheet- as of 4 November 2009_GCS_Package for YE2009_150110" xfId="52452" xr:uid="{00000000-0005-0000-0000-0000B0180000}"/>
    <cellStyle name="_Income test07_KCC lead sheet- as of 4 November 2009_GCS_Package for YE2009_150110 2" xfId="52453" xr:uid="{00000000-0005-0000-0000-0000B1180000}"/>
    <cellStyle name="_Income test07_KCC lead sheet- as of 4 November 2009_GECT Package for 2010JAN" xfId="52454" xr:uid="{00000000-0005-0000-0000-0000B2180000}"/>
    <cellStyle name="_Income test07_KCC lead sheet- as of 4 November 2009_GECT Package for 2010JAN 2" xfId="52455" xr:uid="{00000000-0005-0000-0000-0000B3180000}"/>
    <cellStyle name="_Income test07_KCC lead sheet- as of 4 November 2009_GECT Package for YE2009" xfId="52456" xr:uid="{00000000-0005-0000-0000-0000B4180000}"/>
    <cellStyle name="_Income test07_KCC lead sheet- as of 4 November 2009_GECT Package for YE2009 2" xfId="52457" xr:uid="{00000000-0005-0000-0000-0000B5180000}"/>
    <cellStyle name="_Income test07_KCC lead sheet- as of 4 November 2009_KCC_Mth pack 200911" xfId="52458" xr:uid="{00000000-0005-0000-0000-0000B6180000}"/>
    <cellStyle name="_Income test07_KCC lead sheet- as of 4 November 2009_KCC_Mth pack 200911 2" xfId="52459" xr:uid="{00000000-0005-0000-0000-0000B7180000}"/>
    <cellStyle name="_Income test07_KCC lead sheet- as of 4 November 2009_KCC_Mth pack 200911 3" xfId="52460" xr:uid="{00000000-0005-0000-0000-0000B8180000}"/>
    <cellStyle name="_Income test07_KCC lead sheet- as of 4 November 2009_KCC_Mth pack 200911 4" xfId="52461" xr:uid="{00000000-0005-0000-0000-0000B9180000}"/>
    <cellStyle name="_Income test07_KCC lead sheet- as of 4 November 2009_KCC_Mth pack 200911 5" xfId="52462" xr:uid="{00000000-0005-0000-0000-0000BA180000}"/>
    <cellStyle name="_Income test07_KCC lead sheet- as of 4 November 2009_KCC_Mth pack 200911_GCS_Package for 2010May" xfId="52463" xr:uid="{00000000-0005-0000-0000-0000BB180000}"/>
    <cellStyle name="_Income test07_KCC lead sheet- as of 4 November 2009_KCC_Mth pack 200911_GCS_Package for 2010May 2" xfId="52464" xr:uid="{00000000-0005-0000-0000-0000BC180000}"/>
    <cellStyle name="_Income test07_KCC lead sheet- as of 4 November 2009_KCC_Mth pack 200911_GCS_Package for 2010Nov" xfId="52465" xr:uid="{00000000-0005-0000-0000-0000BD180000}"/>
    <cellStyle name="_Income test07_KCC lead sheet- as of 4 November 2009_KCC_Mth pack 200911_GCS_Package for 2010Oct" xfId="52466" xr:uid="{00000000-0005-0000-0000-0000BE180000}"/>
    <cellStyle name="_Income test07_KCC lead sheet- as of 4 November 2009_KCC_Mth pack 200911_GCS_Package for 2011Feb" xfId="52467" xr:uid="{00000000-0005-0000-0000-0000BF180000}"/>
    <cellStyle name="_Income test07_KCC lead sheet- as of 4 November 2009_KCC_Mth pack 200911_GCS_Package for 2011Jan" xfId="52468" xr:uid="{00000000-0005-0000-0000-0000C0180000}"/>
    <cellStyle name="_Income test07_KCC lead sheet- as of 4 November 2009_KCC_Mth pack 200911_GCS_Package for YE2009_150110" xfId="52469" xr:uid="{00000000-0005-0000-0000-0000C1180000}"/>
    <cellStyle name="_Income test07_KCC lead sheet- as of 4 November 2009_KCC_Mth pack 200911_GCS_Package for YE2009_150110 2" xfId="52470" xr:uid="{00000000-0005-0000-0000-0000C2180000}"/>
    <cellStyle name="_Income test07_KCC lead sheet- as of 4 November 2009_KCC_Mth pack 200911_GECT Package for 2010JAN" xfId="52471" xr:uid="{00000000-0005-0000-0000-0000C3180000}"/>
    <cellStyle name="_Income test07_KCC lead sheet- as of 4 November 2009_KCC_Mth pack 200911_GECT Package for 2010JAN 2" xfId="52472" xr:uid="{00000000-0005-0000-0000-0000C4180000}"/>
    <cellStyle name="_Income test07_KCC lead sheet- as of 4 November 2009_KCC_Mth pack 200911_GECT Package for YE2009" xfId="52473" xr:uid="{00000000-0005-0000-0000-0000C5180000}"/>
    <cellStyle name="_Income test07_KCC lead sheet- as of 4 November 2009_KCC_Mth pack 200911_GECT Package for YE2009 2" xfId="52474" xr:uid="{00000000-0005-0000-0000-0000C6180000}"/>
    <cellStyle name="_Income test07_KCC lead sheet- as of 4 November 2009_TSS_Mth pack 200911_091209" xfId="52475" xr:uid="{00000000-0005-0000-0000-0000C7180000}"/>
    <cellStyle name="_Income test07_KCC_Mth pack 200911" xfId="52476" xr:uid="{00000000-0005-0000-0000-0000C8180000}"/>
    <cellStyle name="_Income test07_KCC_Mth pack 200911 2" xfId="52477" xr:uid="{00000000-0005-0000-0000-0000C9180000}"/>
    <cellStyle name="_Income test07_KCC_Mth pack 200911 3" xfId="52478" xr:uid="{00000000-0005-0000-0000-0000CA180000}"/>
    <cellStyle name="_Income test07_KCC_Mth pack 200911 4" xfId="52479" xr:uid="{00000000-0005-0000-0000-0000CB180000}"/>
    <cellStyle name="_Income test07_KCC_Mth pack 200911 5" xfId="52480" xr:uid="{00000000-0005-0000-0000-0000CC180000}"/>
    <cellStyle name="_Income test07_KCC_Mth pack 200911_GCS_Package for 2010May" xfId="52481" xr:uid="{00000000-0005-0000-0000-0000CD180000}"/>
    <cellStyle name="_Income test07_KCC_Mth pack 200911_GCS_Package for 2010May 2" xfId="52482" xr:uid="{00000000-0005-0000-0000-0000CE180000}"/>
    <cellStyle name="_Income test07_KCC_Mth pack 200911_GCS_Package for 2010Nov" xfId="52483" xr:uid="{00000000-0005-0000-0000-0000CF180000}"/>
    <cellStyle name="_Income test07_KCC_Mth pack 200911_GCS_Package for 2010Oct" xfId="52484" xr:uid="{00000000-0005-0000-0000-0000D0180000}"/>
    <cellStyle name="_Income test07_KCC_Mth pack 200911_GCS_Package for 2011Feb" xfId="52485" xr:uid="{00000000-0005-0000-0000-0000D1180000}"/>
    <cellStyle name="_Income test07_KCC_Mth pack 200911_GCS_Package for 2011Jan" xfId="52486" xr:uid="{00000000-0005-0000-0000-0000D2180000}"/>
    <cellStyle name="_Income test07_KCC_Mth pack 200911_GCS_Package for YE2009_150110" xfId="52487" xr:uid="{00000000-0005-0000-0000-0000D3180000}"/>
    <cellStyle name="_Income test07_KCC_Mth pack 200911_GCS_Package for YE2009_150110 2" xfId="52488" xr:uid="{00000000-0005-0000-0000-0000D4180000}"/>
    <cellStyle name="_Income test07_KCC_Mth pack 200911_GECT Package for 2010JAN" xfId="52489" xr:uid="{00000000-0005-0000-0000-0000D5180000}"/>
    <cellStyle name="_Income test07_KCC_Mth pack 200911_GECT Package for 2010JAN 2" xfId="52490" xr:uid="{00000000-0005-0000-0000-0000D6180000}"/>
    <cellStyle name="_Income test07_KCC_Mth pack 200911_GECT Package for YE2009" xfId="52491" xr:uid="{00000000-0005-0000-0000-0000D7180000}"/>
    <cellStyle name="_Income test07_KCC_Mth pack 200911_GECT Package for YE2009 2" xfId="52492" xr:uid="{00000000-0005-0000-0000-0000D8180000}"/>
    <cellStyle name="_Income test07_KCC_Package for YE2009_11.01.10" xfId="52493" xr:uid="{00000000-0005-0000-0000-0000D9180000}"/>
    <cellStyle name="_Income test07_KCC_Package for YE2009_11.01.10 2" xfId="52494" xr:uid="{00000000-0005-0000-0000-0000DA180000}"/>
    <cellStyle name="_Income test07_KCC_Package for YE2009_11.01.10 3" xfId="52495" xr:uid="{00000000-0005-0000-0000-0000DB180000}"/>
    <cellStyle name="_Income test07_KCC_Package for YE2009_11.01.10 4" xfId="52496" xr:uid="{00000000-0005-0000-0000-0000DC180000}"/>
    <cellStyle name="_Income test07_KCC_Package for YE2009_11.01.10_GCS_Package for 2010May" xfId="52497" xr:uid="{00000000-0005-0000-0000-0000DD180000}"/>
    <cellStyle name="_Income test07_KCC_Package for YE2009_11.01.10_GCS_Package for 2010May 2" xfId="52498" xr:uid="{00000000-0005-0000-0000-0000DE180000}"/>
    <cellStyle name="_Income test07_KCC_Package for YE2009_11.01.10_GCS_Package for 2010Nov" xfId="52499" xr:uid="{00000000-0005-0000-0000-0000DF180000}"/>
    <cellStyle name="_Income test07_KCC_Package for YE2009_11.01.10_GCS_Package for 2010Oct" xfId="52500" xr:uid="{00000000-0005-0000-0000-0000E0180000}"/>
    <cellStyle name="_Income test07_KCC_Package for YE2009_11.01.10_GCS_Package for 2011Feb" xfId="52501" xr:uid="{00000000-0005-0000-0000-0000E1180000}"/>
    <cellStyle name="_Income test07_KCC_Package for YE2009_11.01.10_GCS_Package for 2011Jan" xfId="52502" xr:uid="{00000000-0005-0000-0000-0000E2180000}"/>
    <cellStyle name="_Income test07_KCC_Package for YE2009_11.01.10_GCS_Package for YE2009_150110" xfId="52503" xr:uid="{00000000-0005-0000-0000-0000E3180000}"/>
    <cellStyle name="_Income test07_KCC_Package for YE2009_11.01.10_GCS_Package for YE2009_150110 2" xfId="52504" xr:uid="{00000000-0005-0000-0000-0000E4180000}"/>
    <cellStyle name="_Income test07_Loan_Classification_YR2009_consol" xfId="52505" xr:uid="{00000000-0005-0000-0000-0000E5180000}"/>
    <cellStyle name="_Income test07_Loan_Classification_YR2009_consol 2" xfId="52506" xr:uid="{00000000-0005-0000-0000-0000E6180000}"/>
    <cellStyle name="_Income test07_Loan_Classification_YR2009_consol 3" xfId="52507" xr:uid="{00000000-0005-0000-0000-0000E7180000}"/>
    <cellStyle name="_Income test07_Loan_Classification_YR2009_consol 4" xfId="52508" xr:uid="{00000000-0005-0000-0000-0000E8180000}"/>
    <cellStyle name="_Income test07_Loan_Classification_YR2009_consol_GCS_Package for 2010Jun" xfId="52509" xr:uid="{00000000-0005-0000-0000-0000E9180000}"/>
    <cellStyle name="_Income test07_Loan_Classification_YR2009_consol_GCS_Package for YE2009_150110" xfId="52510" xr:uid="{00000000-0005-0000-0000-0000EA180000}"/>
    <cellStyle name="_Income test07_Loan_Classification_YR2009_consol_GCS_Package for YE2009_150110 2" xfId="52511" xr:uid="{00000000-0005-0000-0000-0000EB180000}"/>
    <cellStyle name="_Income test07_Loan_Classification_YR2009_consol_GCS_Package for YE2009_150110_1" xfId="52512" xr:uid="{00000000-0005-0000-0000-0000EC180000}"/>
    <cellStyle name="_Income test07_Loan_Classification_YR2009_consol_GCS_Package for YE2009_150110_1 2" xfId="52513" xr:uid="{00000000-0005-0000-0000-0000ED180000}"/>
    <cellStyle name="_Income test07_Loan_Classification_YR2009_consol_GCS_Package for YE2009_150110_GCS_Package for 2010May" xfId="52514" xr:uid="{00000000-0005-0000-0000-0000EE180000}"/>
    <cellStyle name="_Income test07_Loan_Classification_YR2009_consol_GCS_Package for YE2009_150110_GCS_Package for 2010May 2" xfId="52515" xr:uid="{00000000-0005-0000-0000-0000EF180000}"/>
    <cellStyle name="_Income test07_Loan_Classification_YR2009_consol_GCS_Package for YE2009_150110_GCS_Package for 2010Nov" xfId="52516" xr:uid="{00000000-0005-0000-0000-0000F0180000}"/>
    <cellStyle name="_Income test07_Loan_Classification_YR2009_consol_GCS_Package for YE2009_150110_GCS_Package for 2010Oct" xfId="52517" xr:uid="{00000000-0005-0000-0000-0000F1180000}"/>
    <cellStyle name="_Income test07_Loan_Classification_YR2009_consol_GCS_Package for YE2009_150110_GCS_Package for 2011Feb" xfId="52518" xr:uid="{00000000-0005-0000-0000-0000F2180000}"/>
    <cellStyle name="_Income test07_Loan_Classification_YR2009_consol_GCS_Package for YE2009_150110_GCS_Package for 2011Jan" xfId="52519" xr:uid="{00000000-0005-0000-0000-0000F3180000}"/>
    <cellStyle name="_Income test07_TSS_Mth pack 200911_091209" xfId="52520" xr:uid="{00000000-0005-0000-0000-0000F4180000}"/>
    <cellStyle name="_Ind.xls" xfId="704" xr:uid="{00000000-0005-0000-0000-0000F5180000}"/>
    <cellStyle name="_Input vat 01.11" xfId="52521" xr:uid="{00000000-0005-0000-0000-0000F6180000}"/>
    <cellStyle name="_Input vat 01.11_9 IntercoBS" xfId="52522" xr:uid="{00000000-0005-0000-0000-0000F7180000}"/>
    <cellStyle name="_Intercompany BAY Y'2008_Dec" xfId="52523" xr:uid="{00000000-0005-0000-0000-0000F8180000}"/>
    <cellStyle name="_Intercompany BAY Y'2008_Dec 2" xfId="52524" xr:uid="{00000000-0005-0000-0000-0000F9180000}"/>
    <cellStyle name="_Intercompany BAY Y'2008_Dec 3" xfId="52525" xr:uid="{00000000-0005-0000-0000-0000FA180000}"/>
    <cellStyle name="_Intercompany BAY Y'2008_Dec 4" xfId="52526" xr:uid="{00000000-0005-0000-0000-0000FB180000}"/>
    <cellStyle name="_Intercompany BAY Y'2008_Dec 5" xfId="52527" xr:uid="{00000000-0005-0000-0000-0000FC180000}"/>
    <cellStyle name="_Intercompany BAY Y'2008_Dec_GECT Package for 2010JAN" xfId="52528" xr:uid="{00000000-0005-0000-0000-0000FD180000}"/>
    <cellStyle name="_Intercompany BAY Y'2008_Dec_GECT Package for 2010JAN 2" xfId="52529" xr:uid="{00000000-0005-0000-0000-0000FE180000}"/>
    <cellStyle name="_Intercompany BAY Y'2008_Dec_GECT Package for YE2009" xfId="52530" xr:uid="{00000000-0005-0000-0000-0000FF180000}"/>
    <cellStyle name="_Intercompany BAY Y'2008_Dec_GECT Package for YE2009 2" xfId="52531" xr:uid="{00000000-0005-0000-0000-000000190000}"/>
    <cellStyle name="_Intercompany BAY Y'2008_Dec_GECT_Eliminate template_Jan 10" xfId="52532" xr:uid="{00000000-0005-0000-0000-000001190000}"/>
    <cellStyle name="_Intercompany BAY Y'2008_Dec_GECT_Eliminate template_Jan 10 2" xfId="52533" xr:uid="{00000000-0005-0000-0000-000002190000}"/>
    <cellStyle name="_Intercompany BAY Y'2008_Dec_GECT_Eliminate template_Jan 10_AYCAP_Package for 2010Apr" xfId="52534" xr:uid="{00000000-0005-0000-0000-000003190000}"/>
    <cellStyle name="_Intercompany BAY Y'2008_Dec_GECT_Eliminate template_Jan 10_AYCAP_Package for 2010Apr 2" xfId="52535" xr:uid="{00000000-0005-0000-0000-000004190000}"/>
    <cellStyle name="_Intercompany BAY Y'2008_Dec_GECT_Eliminate template_Jan 10_AYCAP_Package for 2010Jun" xfId="52536" xr:uid="{00000000-0005-0000-0000-000005190000}"/>
    <cellStyle name="_Intercompany BAY Y'2008_Dec_GECT_Eliminate template_Jan 10_AYCAP_Package for 2010Jun 2" xfId="52537" xr:uid="{00000000-0005-0000-0000-000006190000}"/>
    <cellStyle name="_Intercompany BAY Y'2008_Dec_GECT_Eliminate template_Jan 10_AYCAP_Package for 2010Mar" xfId="52538" xr:uid="{00000000-0005-0000-0000-000007190000}"/>
    <cellStyle name="_Intercompany BAY Y'2008_Dec_GECT_Eliminate template_Jan 10_AYCAP_Package for 2010Mar 2" xfId="52539" xr:uid="{00000000-0005-0000-0000-000008190000}"/>
    <cellStyle name="_Intercompany BAY Y'2008_Dec_GECT_Eliminate template_Jan 10_AYCAP_Package for 2010Nov" xfId="52540" xr:uid="{00000000-0005-0000-0000-000009190000}"/>
    <cellStyle name="_Intercompany BAY Y'2008_Dec_GECT_Eliminate template_Jan 10_AYCAP_Package for 2010Nov 2" xfId="52541" xr:uid="{00000000-0005-0000-0000-00000A190000}"/>
    <cellStyle name="_Intercompany BAY Y'2008_Dec_GECT_Eliminate template_Jan 10_AYCAP_Package for 2010Oct" xfId="52542" xr:uid="{00000000-0005-0000-0000-00000B190000}"/>
    <cellStyle name="_Intercompany BAY Y'2008_Dec_GECT_Eliminate template_Jan 10_AYCAP_Package for 2010Oct 2" xfId="52543" xr:uid="{00000000-0005-0000-0000-00000C190000}"/>
    <cellStyle name="_Intercompany BAY Y'2008_Dec_GECT_Eliminate template_Jan 10_GECT Package for 2010Mar" xfId="52544" xr:uid="{00000000-0005-0000-0000-00000D190000}"/>
    <cellStyle name="_Intercompany BAY Y'2008_Dec_GECT_Eliminate template_Jan 10_GECT Package for 2010Mar 2" xfId="52545" xr:uid="{00000000-0005-0000-0000-00000E190000}"/>
    <cellStyle name="_Inventory2007" xfId="705" xr:uid="{00000000-0005-0000-0000-00000F190000}"/>
    <cellStyle name="_ISSUED TRADE RATE CARD ver 1.6.0  Mar 12 " xfId="706" xr:uid="{00000000-0005-0000-0000-000010190000}"/>
    <cellStyle name="_IT Apricot Project - Phase 1" xfId="52546" xr:uid="{00000000-0005-0000-0000-000011190000}"/>
    <cellStyle name="_IT???_05?IT????" xfId="52547" xr:uid="{00000000-0005-0000-0000-000012190000}"/>
    <cellStyle name="_ITC-AP.ODP" xfId="707" xr:uid="{00000000-0005-0000-0000-000013190000}"/>
    <cellStyle name="_j200 사양 및 PP계획020620" xfId="708" xr:uid="{00000000-0005-0000-0000-000014190000}"/>
    <cellStyle name="_Jan 10_JV1774_Sales of AYTS Fixed asset_F032520041635 ตู้โมบายเก็บเอกสาร" xfId="52548" xr:uid="{00000000-0005-0000-0000-000015190000}"/>
    <cellStyle name="_JAN_Supersport_InvesReport" xfId="709" xr:uid="{00000000-0005-0000-0000-000016190000}"/>
    <cellStyle name="_JAN_Supersport_InvesReport_APN-Other co." xfId="710" xr:uid="{00000000-0005-0000-0000-000017190000}"/>
    <cellStyle name="_JAN_Supersport_InvesReport_AUG_SuperSports_Report" xfId="711" xr:uid="{00000000-0005-0000-0000-000018190000}"/>
    <cellStyle name="_JAN_Supersport_InvesReport_AUG_SuperSports_Report_APN-Other co." xfId="712" xr:uid="{00000000-0005-0000-0000-000019190000}"/>
    <cellStyle name="_JAN_Supersport_InvesReport_AUG_SuperSports_Report_Check Diff" xfId="713" xr:uid="{00000000-0005-0000-0000-00001A190000}"/>
    <cellStyle name="_JAN_Supersport_InvesReport_AUG_SuperSports_Report_Confirm related " xfId="714" xr:uid="{00000000-0005-0000-0000-00001B190000}"/>
    <cellStyle name="_JAN_Supersport_InvesReport_AUG_SuperSports_Report_Master_Macro กระทบรายละเอียดประกอบงบ" xfId="715" xr:uid="{00000000-0005-0000-0000-00001C190000}"/>
    <cellStyle name="_JAN_Supersport_InvesReport_AUG_SuperSports_Report_ODP-10-2009" xfId="716" xr:uid="{00000000-0005-0000-0000-00001D190000}"/>
    <cellStyle name="_JAN_Supersport_InvesReport_AUG_SuperSports_Report_ODP-2" xfId="717" xr:uid="{00000000-0005-0000-0000-00001E190000}"/>
    <cellStyle name="_JAN_Supersport_InvesReport_AUG_SuperSports_Report_ODP-Nov-09" xfId="718" xr:uid="{00000000-0005-0000-0000-00001F190000}"/>
    <cellStyle name="_JAN_Supersport_InvesReport_AUG_SuperSports_Report_SPS-NOV-09" xfId="719" xr:uid="{00000000-0005-0000-0000-000020190000}"/>
    <cellStyle name="_JAN_Supersport_InvesReport_Check Diff" xfId="720" xr:uid="{00000000-0005-0000-0000-000021190000}"/>
    <cellStyle name="_JAN_Supersport_InvesReport_Confirm related " xfId="721" xr:uid="{00000000-0005-0000-0000-000022190000}"/>
    <cellStyle name="_JAN_Supersport_InvesReport_Master_Macro กระทบรายละเอียดประกอบงบ" xfId="722" xr:uid="{00000000-0005-0000-0000-000023190000}"/>
    <cellStyle name="_JAN_Supersport_InvesReport_ODP-10-2009" xfId="723" xr:uid="{00000000-0005-0000-0000-000024190000}"/>
    <cellStyle name="_JAN_Supersport_InvesReport_ODP-2" xfId="724" xr:uid="{00000000-0005-0000-0000-000025190000}"/>
    <cellStyle name="_JAN_Supersport_InvesReport_ODP-Nov-09" xfId="725" xr:uid="{00000000-0005-0000-0000-000026190000}"/>
    <cellStyle name="_JAN_Supersport_InvesReport_SEP_SuperSports_Report" xfId="726" xr:uid="{00000000-0005-0000-0000-000027190000}"/>
    <cellStyle name="_JAN_Supersport_InvesReport_SEP_SuperSports_Report_APN-Other co." xfId="727" xr:uid="{00000000-0005-0000-0000-000028190000}"/>
    <cellStyle name="_JAN_Supersport_InvesReport_SEP_SuperSports_Report_Check Diff" xfId="728" xr:uid="{00000000-0005-0000-0000-000029190000}"/>
    <cellStyle name="_JAN_Supersport_InvesReport_SEP_SuperSports_Report_Confirm related " xfId="729" xr:uid="{00000000-0005-0000-0000-00002A190000}"/>
    <cellStyle name="_JAN_Supersport_InvesReport_SEP_SuperSports_Report_Master_Macro กระทบรายละเอียดประกอบงบ" xfId="730" xr:uid="{00000000-0005-0000-0000-00002B190000}"/>
    <cellStyle name="_JAN_Supersport_InvesReport_SEP_SuperSports_Report_ODP-10-2009" xfId="731" xr:uid="{00000000-0005-0000-0000-00002C190000}"/>
    <cellStyle name="_JAN_Supersport_InvesReport_SEP_SuperSports_Report_ODP-2" xfId="732" xr:uid="{00000000-0005-0000-0000-00002D190000}"/>
    <cellStyle name="_JAN_Supersport_InvesReport_SEP_SuperSports_Report_ODP-Nov-09" xfId="733" xr:uid="{00000000-0005-0000-0000-00002E190000}"/>
    <cellStyle name="_JAN_Supersport_InvesReport_SEP_SuperSports_Report_SPS-NOV-09" xfId="734" xr:uid="{00000000-0005-0000-0000-00002F190000}"/>
    <cellStyle name="_JAN_Supersport_InvesReport_SPS-NOV-09" xfId="735" xr:uid="{00000000-0005-0000-0000-000030190000}"/>
    <cellStyle name="_J-HOOK 원가계산서" xfId="736" xr:uid="{00000000-0005-0000-0000-000031190000}"/>
    <cellStyle name="_JM2 cost and bonus accrual" xfId="52549" xr:uid="{00000000-0005-0000-0000-000032190000}"/>
    <cellStyle name="_Journal Voucher 4 Column (GW Adj) 2Q08 v1" xfId="52550" xr:uid="{00000000-0005-0000-0000-000033190000}"/>
    <cellStyle name="_Journal Voucher 4 Column (GW Adj) 2Q08 v1_AYCS TB_201103" xfId="52551" xr:uid="{00000000-0005-0000-0000-000034190000}"/>
    <cellStyle name="_Journal Voucher 4 Column (GW Adj) 2Q08 v1_AYCS TB_201103_Trail Balance" xfId="52552" xr:uid="{00000000-0005-0000-0000-000035190000}"/>
    <cellStyle name="_Journal Voucher 4 Column (GW Adj) 2Q08 v1_AYTS TB_201103" xfId="52553" xr:uid="{00000000-0005-0000-0000-000036190000}"/>
    <cellStyle name="_Journal Voucher 4 Column (GW Adj) 2Q08 v1_AYTS TB_201103_Trail Balance" xfId="52554" xr:uid="{00000000-0005-0000-0000-000037190000}"/>
    <cellStyle name="_Journal Voucher 4 Column (GW Adj) 2Q08 v1_Trail Balance" xfId="52555" xr:uid="{00000000-0005-0000-0000-000038190000}"/>
    <cellStyle name="_Journal Voucher 4 Column (GW Adj) 2Q08 v1_Trail Balance_1" xfId="52556" xr:uid="{00000000-0005-0000-0000-000039190000}"/>
    <cellStyle name="_Journal Voucher 4 Column (GW Adj) 2Q08 v2" xfId="52557" xr:uid="{00000000-0005-0000-0000-00003A190000}"/>
    <cellStyle name="_Journal Voucher 4 Column (GW Adj) 2Q08 v2_AYCS TB_201103" xfId="52558" xr:uid="{00000000-0005-0000-0000-00003B190000}"/>
    <cellStyle name="_Journal Voucher 4 Column (GW Adj) 2Q08 v2_AYCS TB_201103_Trail Balance" xfId="52559" xr:uid="{00000000-0005-0000-0000-00003C190000}"/>
    <cellStyle name="_Journal Voucher 4 Column (GW Adj) 2Q08 v2_AYTS TB_201103" xfId="52560" xr:uid="{00000000-0005-0000-0000-00003D190000}"/>
    <cellStyle name="_Journal Voucher 4 Column (GW Adj) 2Q08 v2_AYTS TB_201103_Trail Balance" xfId="52561" xr:uid="{00000000-0005-0000-0000-00003E190000}"/>
    <cellStyle name="_Journal Voucher 4 Column (GW Adj) 2Q08 v2_Trail Balance" xfId="52562" xr:uid="{00000000-0005-0000-0000-00003F190000}"/>
    <cellStyle name="_Journal Voucher 4 Column (GW Adj) 2Q08 v2_Trail Balance_1" xfId="52563" xr:uid="{00000000-0005-0000-0000-000040190000}"/>
    <cellStyle name="_Journal Voucher Joint Venture Tax return to provision Year 2008_Post in closing AUG 09" xfId="52564" xr:uid="{00000000-0005-0000-0000-000041190000}"/>
    <cellStyle name="_Journal Voucher Joint Venture Tax return to provision Year 2008_Post in closing AUG 09 2" xfId="52565" xr:uid="{00000000-0005-0000-0000-000042190000}"/>
    <cellStyle name="_Journal Voucher Joint Venture Tax return to provision Year 2008_Post in closing AUG 09 3" xfId="52566" xr:uid="{00000000-0005-0000-0000-000043190000}"/>
    <cellStyle name="_Journal Voucher Joint Venture Tax return to provision Year 2008_Post in closing AUG 09 4" xfId="52567" xr:uid="{00000000-0005-0000-0000-000044190000}"/>
    <cellStyle name="_Journal Voucher Joint Venture Tax return to provision Year 2008_Post in closing AUG 09 5" xfId="52568" xr:uid="{00000000-0005-0000-0000-000045190000}"/>
    <cellStyle name="_Journal Voucher Joint Venture Tax return to provision Year 2008_Post in closing AUG 09_GECT Package for 2010JAN" xfId="52569" xr:uid="{00000000-0005-0000-0000-000046190000}"/>
    <cellStyle name="_Journal Voucher Joint Venture Tax return to provision Year 2008_Post in closing AUG 09_GECT Package for 2010JAN 2" xfId="52570" xr:uid="{00000000-0005-0000-0000-000047190000}"/>
    <cellStyle name="_Journal Voucher Joint Venture Tax return to provision Year 2008_Post in closing AUG 09_GECT Package for YE2009" xfId="52571" xr:uid="{00000000-0005-0000-0000-000048190000}"/>
    <cellStyle name="_Journal Voucher Joint Venture Tax return to provision Year 2008_Post in closing AUG 09_GECT Package for YE2009 2" xfId="52572" xr:uid="{00000000-0005-0000-0000-000049190000}"/>
    <cellStyle name="_Journal Voucher Joint Venture Tax return to provision Year 2008_Post in closing AUG 09_GECT_Mth pack 200911_091209" xfId="52573" xr:uid="{00000000-0005-0000-0000-00004A190000}"/>
    <cellStyle name="_Journal Voucher Joint Venture Tax return to provision Year 2008_Post in closing AUG 09_GECT_Mth pack 200911_091209 2" xfId="52574" xr:uid="{00000000-0005-0000-0000-00004B190000}"/>
    <cellStyle name="_Journal Voucher Joint Venture Tax return to provision Year 2008_Post in closing AUG 09_GECT_Mth pack 200911_091209 3" xfId="52575" xr:uid="{00000000-0005-0000-0000-00004C190000}"/>
    <cellStyle name="_Journal Voucher Joint Venture Tax return to provision Year 2008_Post in closing AUG 09_GECT_Mth pack 200911_091209 4" xfId="52576" xr:uid="{00000000-0005-0000-0000-00004D190000}"/>
    <cellStyle name="_Journal Voucher Joint Venture Tax return to provision Year 2008_Post in closing AUG 09_GECT_Mth pack 200911_091209 5" xfId="52577" xr:uid="{00000000-0005-0000-0000-00004E190000}"/>
    <cellStyle name="_Journal Voucher Joint Venture Tax return to provision Year 2008_Post in closing AUG 09_GECT_Mth pack 200911_091209_GECT Package for 2010JAN" xfId="52578" xr:uid="{00000000-0005-0000-0000-00004F190000}"/>
    <cellStyle name="_Journal Voucher Joint Venture Tax return to provision Year 2008_Post in closing AUG 09_GECT_Mth pack 200911_091209_GECT Package for 2010JAN 2" xfId="52579" xr:uid="{00000000-0005-0000-0000-000050190000}"/>
    <cellStyle name="_Journal Voucher Joint Venture Tax return to provision Year 2008_Post in closing AUG 09_GECT_Mth pack 200911_091209_GECT Package for YE2009" xfId="52580" xr:uid="{00000000-0005-0000-0000-000051190000}"/>
    <cellStyle name="_Journal Voucher Joint Venture Tax return to provision Year 2008_Post in closing AUG 09_GECT_Mth pack 200911_091209_GECT Package for YE2009 2" xfId="52581" xr:uid="{00000000-0005-0000-0000-000052190000}"/>
    <cellStyle name="_Journal Voucher_Joint Venture_True up FAS 109 Year 2008." xfId="52582" xr:uid="{00000000-0005-0000-0000-000053190000}"/>
    <cellStyle name="_Journal Voucher_Joint Venture_True up FAS 109 Year 2008. 2" xfId="52583" xr:uid="{00000000-0005-0000-0000-000054190000}"/>
    <cellStyle name="_Journal Voucher_Joint Venture_True up FAS 109 Year 2008. 3" xfId="52584" xr:uid="{00000000-0005-0000-0000-000055190000}"/>
    <cellStyle name="_Journal Voucher_Joint Venture_True up FAS 109 Year 2008. 4" xfId="52585" xr:uid="{00000000-0005-0000-0000-000056190000}"/>
    <cellStyle name="_Journal Voucher_Joint Venture_True up FAS 109 Year 2008. 5" xfId="52586" xr:uid="{00000000-0005-0000-0000-000057190000}"/>
    <cellStyle name="_Journal Voucher_Joint Venture_True up FAS 109 Year 2008._GECT Package for 2010JAN" xfId="52587" xr:uid="{00000000-0005-0000-0000-000058190000}"/>
    <cellStyle name="_Journal Voucher_Joint Venture_True up FAS 109 Year 2008._GECT Package for 2010JAN 2" xfId="52588" xr:uid="{00000000-0005-0000-0000-000059190000}"/>
    <cellStyle name="_Journal Voucher_Joint Venture_True up FAS 109 Year 2008._GECT Package for YE2009" xfId="52589" xr:uid="{00000000-0005-0000-0000-00005A190000}"/>
    <cellStyle name="_Journal Voucher_Joint Venture_True up FAS 109 Year 2008._GECT Package for YE2009 2" xfId="52590" xr:uid="{00000000-0005-0000-0000-00005B190000}"/>
    <cellStyle name="_Journal Voucher_Joint Venture_True up FAS 109 Year 2008._GECT_Mth pack 200911_091209" xfId="52591" xr:uid="{00000000-0005-0000-0000-00005C190000}"/>
    <cellStyle name="_Journal Voucher_Joint Venture_True up FAS 109 Year 2008._GECT_Mth pack 200911_091209 2" xfId="52592" xr:uid="{00000000-0005-0000-0000-00005D190000}"/>
    <cellStyle name="_Journal Voucher_Joint Venture_True up FAS 109 Year 2008._GECT_Mth pack 200911_091209 3" xfId="52593" xr:uid="{00000000-0005-0000-0000-00005E190000}"/>
    <cellStyle name="_Journal Voucher_Joint Venture_True up FAS 109 Year 2008._GECT_Mth pack 200911_091209 4" xfId="52594" xr:uid="{00000000-0005-0000-0000-00005F190000}"/>
    <cellStyle name="_Journal Voucher_Joint Venture_True up FAS 109 Year 2008._GECT_Mth pack 200911_091209 5" xfId="52595" xr:uid="{00000000-0005-0000-0000-000060190000}"/>
    <cellStyle name="_Journal Voucher_Joint Venture_True up FAS 109 Year 2008._GECT_Mth pack 200911_091209_GECT Package for 2010JAN" xfId="52596" xr:uid="{00000000-0005-0000-0000-000061190000}"/>
    <cellStyle name="_Journal Voucher_Joint Venture_True up FAS 109 Year 2008._GECT_Mth pack 200911_091209_GECT Package for 2010JAN 2" xfId="52597" xr:uid="{00000000-0005-0000-0000-000062190000}"/>
    <cellStyle name="_Journal Voucher_Joint Venture_True up FAS 109 Year 2008._GECT_Mth pack 200911_091209_GECT Package for YE2009" xfId="52598" xr:uid="{00000000-0005-0000-0000-000063190000}"/>
    <cellStyle name="_Journal Voucher_Joint Venture_True up FAS 109 Year 2008._GECT_Mth pack 200911_091209_GECT Package for YE2009 2" xfId="52599" xr:uid="{00000000-0005-0000-0000-000064190000}"/>
    <cellStyle name="_journal_Vouchers_Summary True up Year 2007" xfId="52600" xr:uid="{00000000-0005-0000-0000-000065190000}"/>
    <cellStyle name="_journal_Vouchers_Summary True up Year 2007 2" xfId="52601" xr:uid="{00000000-0005-0000-0000-000066190000}"/>
    <cellStyle name="_journal_Vouchers_Summary True up Year 2007 3" xfId="52602" xr:uid="{00000000-0005-0000-0000-000067190000}"/>
    <cellStyle name="_journal_Vouchers_Summary True up Year 2007 4" xfId="52603" xr:uid="{00000000-0005-0000-0000-000068190000}"/>
    <cellStyle name="_journal_Vouchers_Summary True up Year 2007 5" xfId="52604" xr:uid="{00000000-0005-0000-0000-000069190000}"/>
    <cellStyle name="_journal_Vouchers_Summary True up Year 2007_GCS_Package for 2010May" xfId="52605" xr:uid="{00000000-0005-0000-0000-00006A190000}"/>
    <cellStyle name="_journal_Vouchers_Summary True up Year 2007_GCS_Package for 2010May 2" xfId="52606" xr:uid="{00000000-0005-0000-0000-00006B190000}"/>
    <cellStyle name="_journal_Vouchers_Summary True up Year 2007_GCS_Package for 2010Nov" xfId="52607" xr:uid="{00000000-0005-0000-0000-00006C190000}"/>
    <cellStyle name="_journal_Vouchers_Summary True up Year 2007_GCS_Package for 2010Oct" xfId="52608" xr:uid="{00000000-0005-0000-0000-00006D190000}"/>
    <cellStyle name="_journal_Vouchers_Summary True up Year 2007_GCS_Package for 2011Feb" xfId="52609" xr:uid="{00000000-0005-0000-0000-00006E190000}"/>
    <cellStyle name="_journal_Vouchers_Summary True up Year 2007_GCS_Package for 2011Jan" xfId="52610" xr:uid="{00000000-0005-0000-0000-00006F190000}"/>
    <cellStyle name="_journal_Vouchers_Summary True up Year 2007_GCS_Package for YE2009_150110" xfId="52611" xr:uid="{00000000-0005-0000-0000-000070190000}"/>
    <cellStyle name="_journal_Vouchers_Summary True up Year 2007_GCS_Package for YE2009_150110 2" xfId="52612" xr:uid="{00000000-0005-0000-0000-000071190000}"/>
    <cellStyle name="_journal_Vouchers_Summary True up Year 2007_GECT Package for 2010JAN" xfId="52613" xr:uid="{00000000-0005-0000-0000-000072190000}"/>
    <cellStyle name="_journal_Vouchers_Summary True up Year 2007_GECT Package for 2010JAN 2" xfId="52614" xr:uid="{00000000-0005-0000-0000-000073190000}"/>
    <cellStyle name="_journal_Vouchers_Summary True up Year 2007_GECT Package for YE2009" xfId="52615" xr:uid="{00000000-0005-0000-0000-000074190000}"/>
    <cellStyle name="_journal_Vouchers_Summary True up Year 2007_GECT Package for YE2009 2" xfId="52616" xr:uid="{00000000-0005-0000-0000-000075190000}"/>
    <cellStyle name="_journal_Vouchers_Summary True up Year 2007_TSS_Mth pack 200911_091209" xfId="52617" xr:uid="{00000000-0005-0000-0000-000076190000}"/>
    <cellStyle name="_JP Balance Sheet Reconciliation 200209" xfId="737" xr:uid="{00000000-0005-0000-0000-000077190000}"/>
    <cellStyle name="_JP Balance Sheet Reconciliation 200210" xfId="738" xr:uid="{00000000-0005-0000-0000-000078190000}"/>
    <cellStyle name="_JP Balance Sheet Reconciliation 200212(REVISED)" xfId="739" xr:uid="{00000000-0005-0000-0000-000079190000}"/>
    <cellStyle name="_JP Balance Sheet Reconciliation 200301" xfId="740" xr:uid="{00000000-0005-0000-0000-00007A190000}"/>
    <cellStyle name="_JP Balance Sheet Reconciliation 200303" xfId="741" xr:uid="{00000000-0005-0000-0000-00007B190000}"/>
    <cellStyle name="_JP Balance Sheet Reconciliation 200306" xfId="742" xr:uid="{00000000-0005-0000-0000-00007C190000}"/>
    <cellStyle name="_JP Balance Sheet Reconciliation 200306-MH" xfId="743" xr:uid="{00000000-0005-0000-0000-00007D190000}"/>
    <cellStyle name="_JP Balance Sheet Reconciliation 200307" xfId="744" xr:uid="{00000000-0005-0000-0000-00007E190000}"/>
    <cellStyle name="_JP Balance Sheet Reconciliation 200309" xfId="745" xr:uid="{00000000-0005-0000-0000-00007F190000}"/>
    <cellStyle name="_JP Balance Sheet Reconciliation 200311" xfId="746" xr:uid="{00000000-0005-0000-0000-000080190000}"/>
    <cellStyle name="_JP Balance Sheet Reconciliation 200312" xfId="747" xr:uid="{00000000-0005-0000-0000-000081190000}"/>
    <cellStyle name="_JP Balance Sheet Reconciliation 200401" xfId="748" xr:uid="{00000000-0005-0000-0000-000082190000}"/>
    <cellStyle name="_JP Balance Sheet Reconciliation 200402" xfId="749" xr:uid="{00000000-0005-0000-0000-000083190000}"/>
    <cellStyle name="_JP Balance Sheet Reconciliation 200403" xfId="750" xr:uid="{00000000-0005-0000-0000-000084190000}"/>
    <cellStyle name="_JP Balance Sheet Reconciliation 200405" xfId="751" xr:uid="{00000000-0005-0000-0000-000085190000}"/>
    <cellStyle name="_JP Balance Sheet Reconciliation 200406" xfId="752" xr:uid="{00000000-0005-0000-0000-000086190000}"/>
    <cellStyle name="_JP JNL'S APR'02" xfId="753" xr:uid="{00000000-0005-0000-0000-000087190000}"/>
    <cellStyle name="_JP JNL'S JAN'03" xfId="754" xr:uid="{00000000-0005-0000-0000-000088190000}"/>
    <cellStyle name="_JP JNL'S JUN'02" xfId="755" xr:uid="{00000000-0005-0000-0000-000089190000}"/>
    <cellStyle name="_JP JNL'S MAR'02" xfId="756" xr:uid="{00000000-0005-0000-0000-00008A190000}"/>
    <cellStyle name="_JP Reconciliation 200204" xfId="757" xr:uid="{00000000-0005-0000-0000-00008B190000}"/>
    <cellStyle name="_JP Reconciliation 200205" xfId="758" xr:uid="{00000000-0005-0000-0000-00008C190000}"/>
    <cellStyle name="_JP Reconciliation 200206" xfId="759" xr:uid="{00000000-0005-0000-0000-00008D190000}"/>
    <cellStyle name="_JP Reconciliation 200207" xfId="760" xr:uid="{00000000-0005-0000-0000-00008E190000}"/>
    <cellStyle name="_JP Reconciliation 200208" xfId="761" xr:uid="{00000000-0005-0000-0000-00008F190000}"/>
    <cellStyle name="_JUL_Homework_LPMonthly" xfId="762" xr:uid="{00000000-0005-0000-0000-000090190000}"/>
    <cellStyle name="_JUL_Homework_LPMonthly_APN-Other co." xfId="763" xr:uid="{00000000-0005-0000-0000-000091190000}"/>
    <cellStyle name="_JUL_Homework_LPMonthly_Check Diff" xfId="764" xr:uid="{00000000-0005-0000-0000-000092190000}"/>
    <cellStyle name="_JUL_Homework_LPMonthly_Confirm related " xfId="765" xr:uid="{00000000-0005-0000-0000-000093190000}"/>
    <cellStyle name="_JUL_Homework_LPMonthly_Master_Macro กระทบรายละเอียดประกอบงบ" xfId="766" xr:uid="{00000000-0005-0000-0000-000094190000}"/>
    <cellStyle name="_JUL_Homework_LPMonthly_ODP-10-2009" xfId="767" xr:uid="{00000000-0005-0000-0000-000095190000}"/>
    <cellStyle name="_JUL_Homework_LPMonthly_ODP-2" xfId="768" xr:uid="{00000000-0005-0000-0000-000096190000}"/>
    <cellStyle name="_JUL_Homework_LPMonthly_ODP-Nov-09" xfId="769" xr:uid="{00000000-0005-0000-0000-000097190000}"/>
    <cellStyle name="_JUL_Homework_LPMonthly_SPS-NOV-09" xfId="770" xr:uid="{00000000-0005-0000-0000-000098190000}"/>
    <cellStyle name="_JULY_Supersport_InvesReport" xfId="771" xr:uid="{00000000-0005-0000-0000-000099190000}"/>
    <cellStyle name="_JULY_Supersport_InvesReport_APN-Other co." xfId="772" xr:uid="{00000000-0005-0000-0000-00009A190000}"/>
    <cellStyle name="_JULY_Supersport_InvesReport_AUG_SuperSports_Report" xfId="773" xr:uid="{00000000-0005-0000-0000-00009B190000}"/>
    <cellStyle name="_JULY_Supersport_InvesReport_AUG_SuperSports_Report_APN-Other co." xfId="774" xr:uid="{00000000-0005-0000-0000-00009C190000}"/>
    <cellStyle name="_JULY_Supersport_InvesReport_AUG_SuperSports_Report_Check Diff" xfId="775" xr:uid="{00000000-0005-0000-0000-00009D190000}"/>
    <cellStyle name="_JULY_Supersport_InvesReport_AUG_SuperSports_Report_Confirm related " xfId="776" xr:uid="{00000000-0005-0000-0000-00009E190000}"/>
    <cellStyle name="_JULY_Supersport_InvesReport_AUG_SuperSports_Report_Master_Macro กระทบรายละเอียดประกอบงบ" xfId="777" xr:uid="{00000000-0005-0000-0000-00009F190000}"/>
    <cellStyle name="_JULY_Supersport_InvesReport_AUG_SuperSports_Report_ODP-10-2009" xfId="778" xr:uid="{00000000-0005-0000-0000-0000A0190000}"/>
    <cellStyle name="_JULY_Supersport_InvesReport_AUG_SuperSports_Report_ODP-2" xfId="779" xr:uid="{00000000-0005-0000-0000-0000A1190000}"/>
    <cellStyle name="_JULY_Supersport_InvesReport_AUG_SuperSports_Report_ODP-Nov-09" xfId="780" xr:uid="{00000000-0005-0000-0000-0000A2190000}"/>
    <cellStyle name="_JULY_Supersport_InvesReport_AUG_SuperSports_Report_SPS-NOV-09" xfId="781" xr:uid="{00000000-0005-0000-0000-0000A3190000}"/>
    <cellStyle name="_JULY_Supersport_InvesReport_Check Diff" xfId="782" xr:uid="{00000000-0005-0000-0000-0000A4190000}"/>
    <cellStyle name="_JULY_Supersport_InvesReport_Confirm related " xfId="783" xr:uid="{00000000-0005-0000-0000-0000A5190000}"/>
    <cellStyle name="_JULY_Supersport_InvesReport_Master_Macro กระทบรายละเอียดประกอบงบ" xfId="784" xr:uid="{00000000-0005-0000-0000-0000A6190000}"/>
    <cellStyle name="_JULY_Supersport_InvesReport_ODP-10-2009" xfId="785" xr:uid="{00000000-0005-0000-0000-0000A7190000}"/>
    <cellStyle name="_JULY_Supersport_InvesReport_ODP-2" xfId="786" xr:uid="{00000000-0005-0000-0000-0000A8190000}"/>
    <cellStyle name="_JULY_Supersport_InvesReport_ODP-Nov-09" xfId="787" xr:uid="{00000000-0005-0000-0000-0000A9190000}"/>
    <cellStyle name="_JULY_Supersport_InvesReport_SEP_SuperSports_Report" xfId="788" xr:uid="{00000000-0005-0000-0000-0000AA190000}"/>
    <cellStyle name="_JULY_Supersport_InvesReport_SEP_SuperSports_Report_APN-Other co." xfId="789" xr:uid="{00000000-0005-0000-0000-0000AB190000}"/>
    <cellStyle name="_JULY_Supersport_InvesReport_SEP_SuperSports_Report_Check Diff" xfId="790" xr:uid="{00000000-0005-0000-0000-0000AC190000}"/>
    <cellStyle name="_JULY_Supersport_InvesReport_SEP_SuperSports_Report_Confirm related " xfId="791" xr:uid="{00000000-0005-0000-0000-0000AD190000}"/>
    <cellStyle name="_JULY_Supersport_InvesReport_SEP_SuperSports_Report_Master_Macro กระทบรายละเอียดประกอบงบ" xfId="792" xr:uid="{00000000-0005-0000-0000-0000AE190000}"/>
    <cellStyle name="_JULY_Supersport_InvesReport_SEP_SuperSports_Report_ODP-10-2009" xfId="793" xr:uid="{00000000-0005-0000-0000-0000AF190000}"/>
    <cellStyle name="_JULY_Supersport_InvesReport_SEP_SuperSports_Report_ODP-2" xfId="794" xr:uid="{00000000-0005-0000-0000-0000B0190000}"/>
    <cellStyle name="_JULY_Supersport_InvesReport_SEP_SuperSports_Report_ODP-Nov-09" xfId="795" xr:uid="{00000000-0005-0000-0000-0000B1190000}"/>
    <cellStyle name="_JULY_Supersport_InvesReport_SEP_SuperSports_Report_SPS-NOV-09" xfId="796" xr:uid="{00000000-0005-0000-0000-0000B2190000}"/>
    <cellStyle name="_JULY_Supersport_InvesReport_SPS-NOV-09" xfId="797" xr:uid="{00000000-0005-0000-0000-0000B3190000}"/>
    <cellStyle name="_JUNE_Supersport_InvesReport" xfId="798" xr:uid="{00000000-0005-0000-0000-0000B4190000}"/>
    <cellStyle name="_JUNE_Supersport_InvesReport_APN-Other co." xfId="799" xr:uid="{00000000-0005-0000-0000-0000B5190000}"/>
    <cellStyle name="_JUNE_Supersport_InvesReport_AUG_SuperSports_Report" xfId="800" xr:uid="{00000000-0005-0000-0000-0000B6190000}"/>
    <cellStyle name="_JUNE_Supersport_InvesReport_AUG_SuperSports_Report_APN-Other co." xfId="801" xr:uid="{00000000-0005-0000-0000-0000B7190000}"/>
    <cellStyle name="_JUNE_Supersport_InvesReport_AUG_SuperSports_Report_Check Diff" xfId="802" xr:uid="{00000000-0005-0000-0000-0000B8190000}"/>
    <cellStyle name="_JUNE_Supersport_InvesReport_AUG_SuperSports_Report_Confirm related " xfId="803" xr:uid="{00000000-0005-0000-0000-0000B9190000}"/>
    <cellStyle name="_JUNE_Supersport_InvesReport_AUG_SuperSports_Report_Master_Macro กระทบรายละเอียดประกอบงบ" xfId="804" xr:uid="{00000000-0005-0000-0000-0000BA190000}"/>
    <cellStyle name="_JUNE_Supersport_InvesReport_AUG_SuperSports_Report_ODP-10-2009" xfId="805" xr:uid="{00000000-0005-0000-0000-0000BB190000}"/>
    <cellStyle name="_JUNE_Supersport_InvesReport_AUG_SuperSports_Report_ODP-2" xfId="806" xr:uid="{00000000-0005-0000-0000-0000BC190000}"/>
    <cellStyle name="_JUNE_Supersport_InvesReport_AUG_SuperSports_Report_ODP-Nov-09" xfId="807" xr:uid="{00000000-0005-0000-0000-0000BD190000}"/>
    <cellStyle name="_JUNE_Supersport_InvesReport_AUG_SuperSports_Report_SPS-NOV-09" xfId="808" xr:uid="{00000000-0005-0000-0000-0000BE190000}"/>
    <cellStyle name="_JUNE_Supersport_InvesReport_Check Diff" xfId="809" xr:uid="{00000000-0005-0000-0000-0000BF190000}"/>
    <cellStyle name="_JUNE_Supersport_InvesReport_Confirm related " xfId="810" xr:uid="{00000000-0005-0000-0000-0000C0190000}"/>
    <cellStyle name="_JUNE_Supersport_InvesReport_Master_Macro กระทบรายละเอียดประกอบงบ" xfId="811" xr:uid="{00000000-0005-0000-0000-0000C1190000}"/>
    <cellStyle name="_JUNE_Supersport_InvesReport_ODP-10-2009" xfId="812" xr:uid="{00000000-0005-0000-0000-0000C2190000}"/>
    <cellStyle name="_JUNE_Supersport_InvesReport_ODP-2" xfId="813" xr:uid="{00000000-0005-0000-0000-0000C3190000}"/>
    <cellStyle name="_JUNE_Supersport_InvesReport_ODP-Nov-09" xfId="814" xr:uid="{00000000-0005-0000-0000-0000C4190000}"/>
    <cellStyle name="_JUNE_Supersport_InvesReport_SEP_SuperSports_Report" xfId="815" xr:uid="{00000000-0005-0000-0000-0000C5190000}"/>
    <cellStyle name="_JUNE_Supersport_InvesReport_SEP_SuperSports_Report_APN-Other co." xfId="816" xr:uid="{00000000-0005-0000-0000-0000C6190000}"/>
    <cellStyle name="_JUNE_Supersport_InvesReport_SEP_SuperSports_Report_Check Diff" xfId="817" xr:uid="{00000000-0005-0000-0000-0000C7190000}"/>
    <cellStyle name="_JUNE_Supersport_InvesReport_SEP_SuperSports_Report_Confirm related " xfId="818" xr:uid="{00000000-0005-0000-0000-0000C8190000}"/>
    <cellStyle name="_JUNE_Supersport_InvesReport_SEP_SuperSports_Report_Master_Macro กระทบรายละเอียดประกอบงบ" xfId="819" xr:uid="{00000000-0005-0000-0000-0000C9190000}"/>
    <cellStyle name="_JUNE_Supersport_InvesReport_SEP_SuperSports_Report_ODP-10-2009" xfId="820" xr:uid="{00000000-0005-0000-0000-0000CA190000}"/>
    <cellStyle name="_JUNE_Supersport_InvesReport_SEP_SuperSports_Report_ODP-2" xfId="821" xr:uid="{00000000-0005-0000-0000-0000CB190000}"/>
    <cellStyle name="_JUNE_Supersport_InvesReport_SEP_SuperSports_Report_ODP-Nov-09" xfId="822" xr:uid="{00000000-0005-0000-0000-0000CC190000}"/>
    <cellStyle name="_JUNE_Supersport_InvesReport_SEP_SuperSports_Report_SPS-NOV-09" xfId="823" xr:uid="{00000000-0005-0000-0000-0000CD190000}"/>
    <cellStyle name="_JUNE_Supersport_InvesReport_SPS-NOV-09" xfId="824" xr:uid="{00000000-0005-0000-0000-0000CE190000}"/>
    <cellStyle name="_JV" xfId="825" xr:uid="{00000000-0005-0000-0000-0000CF190000}"/>
    <cellStyle name="_JV Entry 1Q08 v1" xfId="52618" xr:uid="{00000000-0005-0000-0000-0000D0190000}"/>
    <cellStyle name="_JV Entry 1Q08 v1_AYCS TB_201103" xfId="52619" xr:uid="{00000000-0005-0000-0000-0000D1190000}"/>
    <cellStyle name="_JV Entry 1Q08 v1_AYCS TB_201103_Trail Balance" xfId="52620" xr:uid="{00000000-0005-0000-0000-0000D2190000}"/>
    <cellStyle name="_JV Entry 1Q08 v1_AYTS TB_201103" xfId="52621" xr:uid="{00000000-0005-0000-0000-0000D3190000}"/>
    <cellStyle name="_JV Entry 1Q08 v1_AYTS TB_201103_Trail Balance" xfId="52622" xr:uid="{00000000-0005-0000-0000-0000D4190000}"/>
    <cellStyle name="_JV Entry 1Q08 v1_Trail Balance" xfId="52623" xr:uid="{00000000-0005-0000-0000-0000D5190000}"/>
    <cellStyle name="_JV Entry 1Q08 v1_Trail Balance_1" xfId="52624" xr:uid="{00000000-0005-0000-0000-0000D6190000}"/>
    <cellStyle name="_JV Entry for NI PickUp 2Q08" xfId="52625" xr:uid="{00000000-0005-0000-0000-0000D7190000}"/>
    <cellStyle name="_JV Entry for NI PickUp 2Q08_AYCS TB_201103" xfId="52626" xr:uid="{00000000-0005-0000-0000-0000D8190000}"/>
    <cellStyle name="_JV Entry for NI PickUp 2Q08_AYCS TB_201103_Trail Balance" xfId="52627" xr:uid="{00000000-0005-0000-0000-0000D9190000}"/>
    <cellStyle name="_JV Entry for NI PickUp 2Q08_AYTS TB_201103" xfId="52628" xr:uid="{00000000-0005-0000-0000-0000DA190000}"/>
    <cellStyle name="_JV Entry for NI PickUp 2Q08_AYTS TB_201103_Trail Balance" xfId="52629" xr:uid="{00000000-0005-0000-0000-0000DB190000}"/>
    <cellStyle name="_JV Entry for NI PickUp 2Q08_Trail Balance" xfId="52630" xr:uid="{00000000-0005-0000-0000-0000DC190000}"/>
    <cellStyle name="_JV Entry for NI PickUp 2Q08_Trail Balance_1" xfId="52631" xr:uid="{00000000-0005-0000-0000-0000DD190000}"/>
    <cellStyle name="_K-330" xfId="826" xr:uid="{00000000-0005-0000-0000-0000DE190000}"/>
    <cellStyle name="_K330 Provision" xfId="827" xr:uid="{00000000-0005-0000-0000-0000DF190000}"/>
    <cellStyle name="_KCC lead sheet-Dec08 up after adj tax cal_ning280409 _final" xfId="52632" xr:uid="{00000000-0005-0000-0000-0000E0190000}"/>
    <cellStyle name="_KCC lead sheet-Dec08 up after adj tax cal_ning280409 _final 2" xfId="52633" xr:uid="{00000000-0005-0000-0000-0000E1190000}"/>
    <cellStyle name="_KCC lead sheet-Dec08 up after adj tax cal_ning280409 _final 3" xfId="52634" xr:uid="{00000000-0005-0000-0000-0000E2190000}"/>
    <cellStyle name="_KCC lead sheet-Dec08 up after adj tax cal_ning280409 _final 4" xfId="52635" xr:uid="{00000000-0005-0000-0000-0000E3190000}"/>
    <cellStyle name="_KCC lead sheet-Dec08 up after adj tax cal_ning280409 _final_GCS_Package for 2010May" xfId="52636" xr:uid="{00000000-0005-0000-0000-0000E4190000}"/>
    <cellStyle name="_KCC lead sheet-Dec08 up after adj tax cal_ning280409 _final_GCS_Package for 2010May 2" xfId="52637" xr:uid="{00000000-0005-0000-0000-0000E5190000}"/>
    <cellStyle name="_KCC lead sheet-Dec08 up after adj tax cal_ning280409 _final_GCS_Package for 2010Nov" xfId="52638" xr:uid="{00000000-0005-0000-0000-0000E6190000}"/>
    <cellStyle name="_KCC lead sheet-Dec08 up after adj tax cal_ning280409 _final_GCS_Package for 2010Oct" xfId="52639" xr:uid="{00000000-0005-0000-0000-0000E7190000}"/>
    <cellStyle name="_KCC lead sheet-Dec08 up after adj tax cal_ning280409 _final_GCS_Package for 2011Feb" xfId="52640" xr:uid="{00000000-0005-0000-0000-0000E8190000}"/>
    <cellStyle name="_KCC lead sheet-Dec08 up after adj tax cal_ning280409 _final_GCS_Package for 2011Jan" xfId="52641" xr:uid="{00000000-0005-0000-0000-0000E9190000}"/>
    <cellStyle name="_KCC lead sheet-Dec08 up after adj tax cal_ning280409 _final_GCS_Package for YE2009_150110" xfId="52642" xr:uid="{00000000-0005-0000-0000-0000EA190000}"/>
    <cellStyle name="_KCC lead sheet-Dec08 up after adj tax cal_ning280409 _final_GCS_Package for YE2009_150110 2" xfId="52643" xr:uid="{00000000-0005-0000-0000-0000EB190000}"/>
    <cellStyle name="_KCC tax grouping 50" xfId="52644" xr:uid="{00000000-0005-0000-0000-0000EC190000}"/>
    <cellStyle name="_KCC tax grouping 50 2" xfId="52645" xr:uid="{00000000-0005-0000-0000-0000ED190000}"/>
    <cellStyle name="_KCC tax grouping 50 3" xfId="52646" xr:uid="{00000000-0005-0000-0000-0000EE190000}"/>
    <cellStyle name="_KCC tax grouping 50 4" xfId="52647" xr:uid="{00000000-0005-0000-0000-0000EF190000}"/>
    <cellStyle name="_KCC tax grouping 50 5" xfId="52648" xr:uid="{00000000-0005-0000-0000-0000F0190000}"/>
    <cellStyle name="_KCC tax grouping 50_GCS_Package for 2010May" xfId="52649" xr:uid="{00000000-0005-0000-0000-0000F1190000}"/>
    <cellStyle name="_KCC tax grouping 50_GCS_Package for 2010May 2" xfId="52650" xr:uid="{00000000-0005-0000-0000-0000F2190000}"/>
    <cellStyle name="_KCC tax grouping 50_GCS_Package for 2010Nov" xfId="52651" xr:uid="{00000000-0005-0000-0000-0000F3190000}"/>
    <cellStyle name="_KCC tax grouping 50_GCS_Package for 2010Oct" xfId="52652" xr:uid="{00000000-0005-0000-0000-0000F4190000}"/>
    <cellStyle name="_KCC tax grouping 50_GCS_Package for 2011Feb" xfId="52653" xr:uid="{00000000-0005-0000-0000-0000F5190000}"/>
    <cellStyle name="_KCC tax grouping 50_GCS_Package for 2011Jan" xfId="52654" xr:uid="{00000000-0005-0000-0000-0000F6190000}"/>
    <cellStyle name="_KCC tax grouping 50_GCS_Package for YE2009_150110" xfId="52655" xr:uid="{00000000-0005-0000-0000-0000F7190000}"/>
    <cellStyle name="_KCC tax grouping 50_GCS_Package for YE2009_150110 2" xfId="52656" xr:uid="{00000000-0005-0000-0000-0000F8190000}"/>
    <cellStyle name="_KCC tax grouping 50_GECT Package for 2010JAN" xfId="52657" xr:uid="{00000000-0005-0000-0000-0000F9190000}"/>
    <cellStyle name="_KCC tax grouping 50_GECT Package for 2010JAN 2" xfId="52658" xr:uid="{00000000-0005-0000-0000-0000FA190000}"/>
    <cellStyle name="_KCC tax grouping 50_GECT Package for YE2009" xfId="52659" xr:uid="{00000000-0005-0000-0000-0000FB190000}"/>
    <cellStyle name="_KCC tax grouping 50_GECT Package for YE2009 2" xfId="52660" xr:uid="{00000000-0005-0000-0000-0000FC190000}"/>
    <cellStyle name="_KCC tax grouping 50_GECT_Mth pack 200911_091209" xfId="52661" xr:uid="{00000000-0005-0000-0000-0000FD190000}"/>
    <cellStyle name="_KCC tax grouping 50_GECT_Mth pack 200911_091209 2" xfId="52662" xr:uid="{00000000-0005-0000-0000-0000FE190000}"/>
    <cellStyle name="_KCC tax grouping 50_GECT_Mth pack 200911_091209 3" xfId="52663" xr:uid="{00000000-0005-0000-0000-0000FF190000}"/>
    <cellStyle name="_KCC tax grouping 50_GECT_Mth pack 200911_091209 4" xfId="52664" xr:uid="{00000000-0005-0000-0000-0000001A0000}"/>
    <cellStyle name="_KCC tax grouping 50_GECT_Mth pack 200911_091209 5" xfId="52665" xr:uid="{00000000-0005-0000-0000-0000011A0000}"/>
    <cellStyle name="_KCC tax grouping 50_GECT_Mth pack 200911_091209_GECT Package for 2010JAN" xfId="52666" xr:uid="{00000000-0005-0000-0000-0000021A0000}"/>
    <cellStyle name="_KCC tax grouping 50_GECT_Mth pack 200911_091209_GECT Package for 2010JAN 2" xfId="52667" xr:uid="{00000000-0005-0000-0000-0000031A0000}"/>
    <cellStyle name="_KCC tax grouping 50_GECT_Mth pack 200911_091209_GECT Package for YE2009" xfId="52668" xr:uid="{00000000-0005-0000-0000-0000041A0000}"/>
    <cellStyle name="_KCC tax grouping 50_GECT_Mth pack 200911_091209_GECT Package for YE2009 2" xfId="52669" xr:uid="{00000000-0005-0000-0000-0000051A0000}"/>
    <cellStyle name="_KCC_Mth pack 200911" xfId="52670" xr:uid="{00000000-0005-0000-0000-0000061A0000}"/>
    <cellStyle name="_KCC_Mth pack 200911 2" xfId="52671" xr:uid="{00000000-0005-0000-0000-0000071A0000}"/>
    <cellStyle name="_KCC_Mth pack 200911 3" xfId="52672" xr:uid="{00000000-0005-0000-0000-0000081A0000}"/>
    <cellStyle name="_KCC_Mth pack 200911 4" xfId="52673" xr:uid="{00000000-0005-0000-0000-0000091A0000}"/>
    <cellStyle name="_KCC_Mth pack 200911 5" xfId="52674" xr:uid="{00000000-0005-0000-0000-00000A1A0000}"/>
    <cellStyle name="_KCC_Mth pack 200911_GCS_Package for 2010May" xfId="52675" xr:uid="{00000000-0005-0000-0000-00000B1A0000}"/>
    <cellStyle name="_KCC_Mth pack 200911_GCS_Package for 2010May 2" xfId="52676" xr:uid="{00000000-0005-0000-0000-00000C1A0000}"/>
    <cellStyle name="_KCC_Mth pack 200911_GCS_Package for 2010Nov" xfId="52677" xr:uid="{00000000-0005-0000-0000-00000D1A0000}"/>
    <cellStyle name="_KCC_Mth pack 200911_GCS_Package for 2010Oct" xfId="52678" xr:uid="{00000000-0005-0000-0000-00000E1A0000}"/>
    <cellStyle name="_KCC_Mth pack 200911_GCS_Package for 2011Feb" xfId="52679" xr:uid="{00000000-0005-0000-0000-00000F1A0000}"/>
    <cellStyle name="_KCC_Mth pack 200911_GCS_Package for 2011Jan" xfId="52680" xr:uid="{00000000-0005-0000-0000-0000101A0000}"/>
    <cellStyle name="_KCC_Mth pack 200911_GCS_Package for YE2009_150110" xfId="52681" xr:uid="{00000000-0005-0000-0000-0000111A0000}"/>
    <cellStyle name="_KCC_Mth pack 200911_GCS_Package for YE2009_150110 2" xfId="52682" xr:uid="{00000000-0005-0000-0000-0000121A0000}"/>
    <cellStyle name="_KCC_Mth pack 200911_GECT Package for 2010JAN" xfId="52683" xr:uid="{00000000-0005-0000-0000-0000131A0000}"/>
    <cellStyle name="_KCC_Mth pack 200911_GECT Package for 2010JAN 2" xfId="52684" xr:uid="{00000000-0005-0000-0000-0000141A0000}"/>
    <cellStyle name="_KCC_Mth pack 200911_GECT Package for YE2009" xfId="52685" xr:uid="{00000000-0005-0000-0000-0000151A0000}"/>
    <cellStyle name="_KCC_Mth pack 200911_GECT Package for YE2009 2" xfId="52686" xr:uid="{00000000-0005-0000-0000-0000161A0000}"/>
    <cellStyle name="_KCC_Mth pack 200911_GECT_Mth pack 200911_091209" xfId="52687" xr:uid="{00000000-0005-0000-0000-0000171A0000}"/>
    <cellStyle name="_KCC_Mth pack 200911_GECT_Mth pack 200911_091209 2" xfId="52688" xr:uid="{00000000-0005-0000-0000-0000181A0000}"/>
    <cellStyle name="_KCC_Mth pack 200911_GECT_Mth pack 200911_091209 3" xfId="52689" xr:uid="{00000000-0005-0000-0000-0000191A0000}"/>
    <cellStyle name="_KCC_Mth pack 200911_GECT_Mth pack 200911_091209 4" xfId="52690" xr:uid="{00000000-0005-0000-0000-00001A1A0000}"/>
    <cellStyle name="_KCC_Mth pack 200911_GECT_Mth pack 200911_091209 5" xfId="52691" xr:uid="{00000000-0005-0000-0000-00001B1A0000}"/>
    <cellStyle name="_KCC_Mth pack 200911_GECT_Mth pack 200911_091209_GECT Package for 2010JAN" xfId="52692" xr:uid="{00000000-0005-0000-0000-00001C1A0000}"/>
    <cellStyle name="_KCC_Mth pack 200911_GECT_Mth pack 200911_091209_GECT Package for 2010JAN 2" xfId="52693" xr:uid="{00000000-0005-0000-0000-00001D1A0000}"/>
    <cellStyle name="_KCC_Mth pack 200911_GECT_Mth pack 200911_091209_GECT Package for YE2009" xfId="52694" xr:uid="{00000000-0005-0000-0000-00001E1A0000}"/>
    <cellStyle name="_KCC_Mth pack 200911_GECT_Mth pack 200911_091209_GECT Package for YE2009 2" xfId="52695" xr:uid="{00000000-0005-0000-0000-00001F1A0000}"/>
    <cellStyle name="_KD1121" xfId="828" xr:uid="{00000000-0005-0000-0000-0000201A0000}"/>
    <cellStyle name="_KD1121_부평프레스첨부" xfId="829" xr:uid="{00000000-0005-0000-0000-0000211A0000}"/>
    <cellStyle name="_Kluber interim by Nat" xfId="830" xr:uid="{00000000-0005-0000-0000-0000221A0000}"/>
    <cellStyle name="_Kluber interim by Nat_APN-Other co." xfId="831" xr:uid="{00000000-0005-0000-0000-0000231A0000}"/>
    <cellStyle name="_Kluber interim by Nat_Confirm related " xfId="832" xr:uid="{00000000-0005-0000-0000-0000241A0000}"/>
    <cellStyle name="_Kluber interim by Nat_ODP-2" xfId="833" xr:uid="{00000000-0005-0000-0000-0000251A0000}"/>
    <cellStyle name="_KSP-expenditure_2" xfId="834" xr:uid="{00000000-0005-0000-0000-0000261A0000}"/>
    <cellStyle name="_KSP-expenditure_2_APN-Other co." xfId="835" xr:uid="{00000000-0005-0000-0000-0000271A0000}"/>
    <cellStyle name="_KSP-expenditure_2_Confirm related " xfId="836" xr:uid="{00000000-0005-0000-0000-0000281A0000}"/>
    <cellStyle name="_KSP-expenditure_2_ODP-2" xfId="837" xr:uid="{00000000-0005-0000-0000-0000291A0000}"/>
    <cellStyle name="_L-1" xfId="838" xr:uid="{00000000-0005-0000-0000-00002A1A0000}"/>
    <cellStyle name="_L-300" xfId="839" xr:uid="{00000000-0005-0000-0000-00002B1A0000}"/>
    <cellStyle name="_L300_SIIX" xfId="840" xr:uid="{00000000-0005-0000-0000-00002C1A0000}"/>
    <cellStyle name="_L301.1" xfId="841" xr:uid="{00000000-0005-0000-0000-00002D1A0000}"/>
    <cellStyle name="_L301.1_APN-Other co." xfId="842" xr:uid="{00000000-0005-0000-0000-00002E1A0000}"/>
    <cellStyle name="_L301.1_Confirm related " xfId="843" xr:uid="{00000000-0005-0000-0000-00002F1A0000}"/>
    <cellStyle name="_L301.1_ODP-2" xfId="844" xr:uid="{00000000-0005-0000-0000-0000301A0000}"/>
    <cellStyle name="_Lead Seiko" xfId="845" xr:uid="{00000000-0005-0000-0000-0000311A0000}"/>
    <cellStyle name="_Lead sheet TCSGIB_2008" xfId="52696" xr:uid="{00000000-0005-0000-0000-0000321A0000}"/>
    <cellStyle name="_Lead sheet TCSGIB_2008 2" xfId="52697" xr:uid="{00000000-0005-0000-0000-0000331A0000}"/>
    <cellStyle name="_Lead sheet TCSGIB_2008 3" xfId="52698" xr:uid="{00000000-0005-0000-0000-0000341A0000}"/>
    <cellStyle name="_Lead sheet TCSGIB_2008 4" xfId="52699" xr:uid="{00000000-0005-0000-0000-0000351A0000}"/>
    <cellStyle name="_Lead sheet TCSGIB_2008 5" xfId="52700" xr:uid="{00000000-0005-0000-0000-0000361A0000}"/>
    <cellStyle name="_Lead sheet TCSGIB_2008_GCS_Package for 2010May" xfId="52701" xr:uid="{00000000-0005-0000-0000-0000371A0000}"/>
    <cellStyle name="_Lead sheet TCSGIB_2008_GCS_Package for 2010May 2" xfId="52702" xr:uid="{00000000-0005-0000-0000-0000381A0000}"/>
    <cellStyle name="_Lead sheet TCSGIB_2008_GCS_Package for 2010Nov" xfId="52703" xr:uid="{00000000-0005-0000-0000-0000391A0000}"/>
    <cellStyle name="_Lead sheet TCSGIB_2008_GCS_Package for 2010Oct" xfId="52704" xr:uid="{00000000-0005-0000-0000-00003A1A0000}"/>
    <cellStyle name="_Lead sheet TCSGIB_2008_GCS_Package for 2011Feb" xfId="52705" xr:uid="{00000000-0005-0000-0000-00003B1A0000}"/>
    <cellStyle name="_Lead sheet TCSGIB_2008_GCS_Package for 2011Jan" xfId="52706" xr:uid="{00000000-0005-0000-0000-00003C1A0000}"/>
    <cellStyle name="_Lead sheet TCSGIB_2008_GCS_Package for YE2009_150110" xfId="52707" xr:uid="{00000000-0005-0000-0000-00003D1A0000}"/>
    <cellStyle name="_Lead sheet TCSGIB_2008_GCS_Package for YE2009_150110 2" xfId="52708" xr:uid="{00000000-0005-0000-0000-00003E1A0000}"/>
    <cellStyle name="_Lead sheet TCSGIB_2008_GECT Package for 2010JAN" xfId="52709" xr:uid="{00000000-0005-0000-0000-00003F1A0000}"/>
    <cellStyle name="_Lead sheet TCSGIB_2008_GECT Package for 2010JAN 2" xfId="52710" xr:uid="{00000000-0005-0000-0000-0000401A0000}"/>
    <cellStyle name="_Lead sheet TCSGIB_2008_GECT Package for YE2009" xfId="52711" xr:uid="{00000000-0005-0000-0000-0000411A0000}"/>
    <cellStyle name="_Lead sheet TCSGIB_2008_GECT Package for YE2009 2" xfId="52712" xr:uid="{00000000-0005-0000-0000-0000421A0000}"/>
    <cellStyle name="_Lead sheet TCSGIB_2008_KCC_Mth pack 200911" xfId="52713" xr:uid="{00000000-0005-0000-0000-0000431A0000}"/>
    <cellStyle name="_Lead sheet TCSGIB_2008_KCC_Mth pack 200911 2" xfId="52714" xr:uid="{00000000-0005-0000-0000-0000441A0000}"/>
    <cellStyle name="_Lead sheet TCSGIB_2008_KCC_Mth pack 200911 3" xfId="52715" xr:uid="{00000000-0005-0000-0000-0000451A0000}"/>
    <cellStyle name="_Lead sheet TCSGIB_2008_KCC_Mth pack 200911 4" xfId="52716" xr:uid="{00000000-0005-0000-0000-0000461A0000}"/>
    <cellStyle name="_Lead sheet TCSGIB_2008_KCC_Mth pack 200911 5" xfId="52717" xr:uid="{00000000-0005-0000-0000-0000471A0000}"/>
    <cellStyle name="_Lead sheet TCSGIB_2008_KCC_Mth pack 200911_GCS_Package for 2010May" xfId="52718" xr:uid="{00000000-0005-0000-0000-0000481A0000}"/>
    <cellStyle name="_Lead sheet TCSGIB_2008_KCC_Mth pack 200911_GCS_Package for 2010May 2" xfId="52719" xr:uid="{00000000-0005-0000-0000-0000491A0000}"/>
    <cellStyle name="_Lead sheet TCSGIB_2008_KCC_Mth pack 200911_GCS_Package for 2010Nov" xfId="52720" xr:uid="{00000000-0005-0000-0000-00004A1A0000}"/>
    <cellStyle name="_Lead sheet TCSGIB_2008_KCC_Mth pack 200911_GCS_Package for 2010Oct" xfId="52721" xr:uid="{00000000-0005-0000-0000-00004B1A0000}"/>
    <cellStyle name="_Lead sheet TCSGIB_2008_KCC_Mth pack 200911_GCS_Package for 2011Feb" xfId="52722" xr:uid="{00000000-0005-0000-0000-00004C1A0000}"/>
    <cellStyle name="_Lead sheet TCSGIB_2008_KCC_Mth pack 200911_GCS_Package for 2011Jan" xfId="52723" xr:uid="{00000000-0005-0000-0000-00004D1A0000}"/>
    <cellStyle name="_Lead sheet TCSGIB_2008_KCC_Mth pack 200911_GCS_Package for YE2009_150110" xfId="52724" xr:uid="{00000000-0005-0000-0000-00004E1A0000}"/>
    <cellStyle name="_Lead sheet TCSGIB_2008_KCC_Mth pack 200911_GCS_Package for YE2009_150110 2" xfId="52725" xr:uid="{00000000-0005-0000-0000-00004F1A0000}"/>
    <cellStyle name="_Lead sheet TCSGIB_2008_KCC_Mth pack 200911_GECT Package for 2010JAN" xfId="52726" xr:uid="{00000000-0005-0000-0000-0000501A0000}"/>
    <cellStyle name="_Lead sheet TCSGIB_2008_KCC_Mth pack 200911_GECT Package for 2010JAN 2" xfId="52727" xr:uid="{00000000-0005-0000-0000-0000511A0000}"/>
    <cellStyle name="_Lead sheet TCSGIB_2008_KCC_Mth pack 200911_GECT Package for YE2009" xfId="52728" xr:uid="{00000000-0005-0000-0000-0000521A0000}"/>
    <cellStyle name="_Lead sheet TCSGIB_2008_KCC_Mth pack 200911_GECT Package for YE2009 2" xfId="52729" xr:uid="{00000000-0005-0000-0000-0000531A0000}"/>
    <cellStyle name="_Lead sheet TCSGIB_2008_TSS_Mth pack 200911_091209" xfId="52730" xr:uid="{00000000-0005-0000-0000-0000541A0000}"/>
    <cellStyle name="_Lead sheet TCSGIB_2008--by P'Big" xfId="52731" xr:uid="{00000000-0005-0000-0000-0000551A0000}"/>
    <cellStyle name="_Lead sheet TCSGIB_2008--by P'Big 2" xfId="52732" xr:uid="{00000000-0005-0000-0000-0000561A0000}"/>
    <cellStyle name="_Lead sheet TCSGIB_2008--by P'Big 3" xfId="52733" xr:uid="{00000000-0005-0000-0000-0000571A0000}"/>
    <cellStyle name="_Lead sheet TCSGIB_2008--by P'Big 4" xfId="52734" xr:uid="{00000000-0005-0000-0000-0000581A0000}"/>
    <cellStyle name="_Lead sheet TCSGIB_2008--by P'Big 5" xfId="52735" xr:uid="{00000000-0005-0000-0000-0000591A0000}"/>
    <cellStyle name="_Lead sheet TCSGIB_2008--by P'Big_GCS_Package for 2010May" xfId="52736" xr:uid="{00000000-0005-0000-0000-00005A1A0000}"/>
    <cellStyle name="_Lead sheet TCSGIB_2008--by P'Big_GCS_Package for 2010May 2" xfId="52737" xr:uid="{00000000-0005-0000-0000-00005B1A0000}"/>
    <cellStyle name="_Lead sheet TCSGIB_2008--by P'Big_GCS_Package for 2010Nov" xfId="52738" xr:uid="{00000000-0005-0000-0000-00005C1A0000}"/>
    <cellStyle name="_Lead sheet TCSGIB_2008--by P'Big_GCS_Package for 2010Oct" xfId="52739" xr:uid="{00000000-0005-0000-0000-00005D1A0000}"/>
    <cellStyle name="_Lead sheet TCSGIB_2008--by P'Big_GCS_Package for 2011Feb" xfId="52740" xr:uid="{00000000-0005-0000-0000-00005E1A0000}"/>
    <cellStyle name="_Lead sheet TCSGIB_2008--by P'Big_GCS_Package for 2011Jan" xfId="52741" xr:uid="{00000000-0005-0000-0000-00005F1A0000}"/>
    <cellStyle name="_Lead sheet TCSGIB_2008--by P'Big_GCS_Package for YE2009_150110" xfId="52742" xr:uid="{00000000-0005-0000-0000-0000601A0000}"/>
    <cellStyle name="_Lead sheet TCSGIB_2008--by P'Big_GCS_Package for YE2009_150110 2" xfId="52743" xr:uid="{00000000-0005-0000-0000-0000611A0000}"/>
    <cellStyle name="_Lead sheet TCSGIB_2008--by P'Big_GECT Package for 2010JAN" xfId="52744" xr:uid="{00000000-0005-0000-0000-0000621A0000}"/>
    <cellStyle name="_Lead sheet TCSGIB_2008--by P'Big_GECT Package for 2010JAN 2" xfId="52745" xr:uid="{00000000-0005-0000-0000-0000631A0000}"/>
    <cellStyle name="_Lead sheet TCSGIB_2008--by P'Big_GECT Package for YE2009" xfId="52746" xr:uid="{00000000-0005-0000-0000-0000641A0000}"/>
    <cellStyle name="_Lead sheet TCSGIB_2008--by P'Big_GECT Package for YE2009 2" xfId="52747" xr:uid="{00000000-0005-0000-0000-0000651A0000}"/>
    <cellStyle name="_Lead sheet TCSGIB_2008--by P'Big_KCC_Mth pack 200911" xfId="52748" xr:uid="{00000000-0005-0000-0000-0000661A0000}"/>
    <cellStyle name="_Lead sheet TCSGIB_2008--by P'Big_KCC_Mth pack 200911 2" xfId="52749" xr:uid="{00000000-0005-0000-0000-0000671A0000}"/>
    <cellStyle name="_Lead sheet TCSGIB_2008--by P'Big_KCC_Mth pack 200911 3" xfId="52750" xr:uid="{00000000-0005-0000-0000-0000681A0000}"/>
    <cellStyle name="_Lead sheet TCSGIB_2008--by P'Big_KCC_Mth pack 200911 4" xfId="52751" xr:uid="{00000000-0005-0000-0000-0000691A0000}"/>
    <cellStyle name="_Lead sheet TCSGIB_2008--by P'Big_KCC_Mth pack 200911 5" xfId="52752" xr:uid="{00000000-0005-0000-0000-00006A1A0000}"/>
    <cellStyle name="_Lead sheet TCSGIB_2008--by P'Big_KCC_Mth pack 200911_GCS_Package for 2010May" xfId="52753" xr:uid="{00000000-0005-0000-0000-00006B1A0000}"/>
    <cellStyle name="_Lead sheet TCSGIB_2008--by P'Big_KCC_Mth pack 200911_GCS_Package for 2010May 2" xfId="52754" xr:uid="{00000000-0005-0000-0000-00006C1A0000}"/>
    <cellStyle name="_Lead sheet TCSGIB_2008--by P'Big_KCC_Mth pack 200911_GCS_Package for 2010Nov" xfId="52755" xr:uid="{00000000-0005-0000-0000-00006D1A0000}"/>
    <cellStyle name="_Lead sheet TCSGIB_2008--by P'Big_KCC_Mth pack 200911_GCS_Package for 2010Oct" xfId="52756" xr:uid="{00000000-0005-0000-0000-00006E1A0000}"/>
    <cellStyle name="_Lead sheet TCSGIB_2008--by P'Big_KCC_Mth pack 200911_GCS_Package for 2011Feb" xfId="52757" xr:uid="{00000000-0005-0000-0000-00006F1A0000}"/>
    <cellStyle name="_Lead sheet TCSGIB_2008--by P'Big_KCC_Mth pack 200911_GCS_Package for 2011Jan" xfId="52758" xr:uid="{00000000-0005-0000-0000-0000701A0000}"/>
    <cellStyle name="_Lead sheet TCSGIB_2008--by P'Big_KCC_Mth pack 200911_GCS_Package for YE2009_150110" xfId="52759" xr:uid="{00000000-0005-0000-0000-0000711A0000}"/>
    <cellStyle name="_Lead sheet TCSGIB_2008--by P'Big_KCC_Mth pack 200911_GCS_Package for YE2009_150110 2" xfId="52760" xr:uid="{00000000-0005-0000-0000-0000721A0000}"/>
    <cellStyle name="_Lead sheet TCSGIB_2008--by P'Big_KCC_Mth pack 200911_GECT Package for 2010JAN" xfId="52761" xr:uid="{00000000-0005-0000-0000-0000731A0000}"/>
    <cellStyle name="_Lead sheet TCSGIB_2008--by P'Big_KCC_Mth pack 200911_GECT Package for 2010JAN 2" xfId="52762" xr:uid="{00000000-0005-0000-0000-0000741A0000}"/>
    <cellStyle name="_Lead sheet TCSGIB_2008--by P'Big_KCC_Mth pack 200911_GECT Package for YE2009" xfId="52763" xr:uid="{00000000-0005-0000-0000-0000751A0000}"/>
    <cellStyle name="_Lead sheet TCSGIB_2008--by P'Big_KCC_Mth pack 200911_GECT Package for YE2009 2" xfId="52764" xr:uid="{00000000-0005-0000-0000-0000761A0000}"/>
    <cellStyle name="_Lead sheet TCSGIB_2008--by P'Big_TSS_Mth pack 200911_091209" xfId="52765" xr:uid="{00000000-0005-0000-0000-0000771A0000}"/>
    <cellStyle name="_Lead sheet TCSGIB_2008--post adjust for tax cal - 1 May 09_20090520" xfId="52766" xr:uid="{00000000-0005-0000-0000-0000781A0000}"/>
    <cellStyle name="_Lead sheet TCSGIB_2008--post adjust for tax cal - 1 May 09_20090520 2" xfId="52767" xr:uid="{00000000-0005-0000-0000-0000791A0000}"/>
    <cellStyle name="_Lead sheet TCSGIB_2008--post adjust for tax cal - 1 May 09_20090520 3" xfId="52768" xr:uid="{00000000-0005-0000-0000-00007A1A0000}"/>
    <cellStyle name="_Lead sheet TCSGIB_2008--post adjust for tax cal - 1 May 09_20090520 4" xfId="52769" xr:uid="{00000000-0005-0000-0000-00007B1A0000}"/>
    <cellStyle name="_Lead sheet TCSGIB_2008--post adjust for tax cal - 1 May 09_20090520 5" xfId="52770" xr:uid="{00000000-0005-0000-0000-00007C1A0000}"/>
    <cellStyle name="_Lead sheet TCSGIB_2008--post adjust for tax cal - 1 May 09_20090520_GCS_Package for 2010May" xfId="52771" xr:uid="{00000000-0005-0000-0000-00007D1A0000}"/>
    <cellStyle name="_Lead sheet TCSGIB_2008--post adjust for tax cal - 1 May 09_20090520_GCS_Package for 2010May 2" xfId="52772" xr:uid="{00000000-0005-0000-0000-00007E1A0000}"/>
    <cellStyle name="_Lead sheet TCSGIB_2008--post adjust for tax cal - 1 May 09_20090520_GCS_Package for 2010Nov" xfId="52773" xr:uid="{00000000-0005-0000-0000-00007F1A0000}"/>
    <cellStyle name="_Lead sheet TCSGIB_2008--post adjust for tax cal - 1 May 09_20090520_GCS_Package for 2010Oct" xfId="52774" xr:uid="{00000000-0005-0000-0000-0000801A0000}"/>
    <cellStyle name="_Lead sheet TCSGIB_2008--post adjust for tax cal - 1 May 09_20090520_GCS_Package for 2011Feb" xfId="52775" xr:uid="{00000000-0005-0000-0000-0000811A0000}"/>
    <cellStyle name="_Lead sheet TCSGIB_2008--post adjust for tax cal - 1 May 09_20090520_GCS_Package for 2011Jan" xfId="52776" xr:uid="{00000000-0005-0000-0000-0000821A0000}"/>
    <cellStyle name="_Lead sheet TCSGIB_2008--post adjust for tax cal - 1 May 09_20090520_GCS_Package for YE2009_150110" xfId="52777" xr:uid="{00000000-0005-0000-0000-0000831A0000}"/>
    <cellStyle name="_Lead sheet TCSGIB_2008--post adjust for tax cal - 1 May 09_20090520_GCS_Package for YE2009_150110 2" xfId="52778" xr:uid="{00000000-0005-0000-0000-0000841A0000}"/>
    <cellStyle name="_Lead sheet TCSGIB_2008--post adjust for tax cal - 1 May 09_20090520_GECT Package for 2010JAN" xfId="52779" xr:uid="{00000000-0005-0000-0000-0000851A0000}"/>
    <cellStyle name="_Lead sheet TCSGIB_2008--post adjust for tax cal - 1 May 09_20090520_GECT Package for 2010JAN 2" xfId="52780" xr:uid="{00000000-0005-0000-0000-0000861A0000}"/>
    <cellStyle name="_Lead sheet TCSGIB_2008--post adjust for tax cal - 1 May 09_20090520_GECT Package for YE2009" xfId="52781" xr:uid="{00000000-0005-0000-0000-0000871A0000}"/>
    <cellStyle name="_Lead sheet TCSGIB_2008--post adjust for tax cal - 1 May 09_20090520_GECT Package for YE2009 2" xfId="52782" xr:uid="{00000000-0005-0000-0000-0000881A0000}"/>
    <cellStyle name="_Lead sheet TCSGIB_2008--post adjust for tax cal - 1 May 09_20090520_KCC_Mth pack 200911" xfId="52783" xr:uid="{00000000-0005-0000-0000-0000891A0000}"/>
    <cellStyle name="_Lead sheet TCSGIB_2008--post adjust for tax cal - 1 May 09_20090520_KCC_Mth pack 200911 2" xfId="52784" xr:uid="{00000000-0005-0000-0000-00008A1A0000}"/>
    <cellStyle name="_Lead sheet TCSGIB_2008--post adjust for tax cal - 1 May 09_20090520_KCC_Mth pack 200911 3" xfId="52785" xr:uid="{00000000-0005-0000-0000-00008B1A0000}"/>
    <cellStyle name="_Lead sheet TCSGIB_2008--post adjust for tax cal - 1 May 09_20090520_KCC_Mth pack 200911 4" xfId="52786" xr:uid="{00000000-0005-0000-0000-00008C1A0000}"/>
    <cellStyle name="_Lead sheet TCSGIB_2008--post adjust for tax cal - 1 May 09_20090520_KCC_Mth pack 200911 5" xfId="52787" xr:uid="{00000000-0005-0000-0000-00008D1A0000}"/>
    <cellStyle name="_Lead sheet TCSGIB_2008--post adjust for tax cal - 1 May 09_20090520_KCC_Mth pack 200911_GCS_Package for 2010May" xfId="52788" xr:uid="{00000000-0005-0000-0000-00008E1A0000}"/>
    <cellStyle name="_Lead sheet TCSGIB_2008--post adjust for tax cal - 1 May 09_20090520_KCC_Mth pack 200911_GCS_Package for 2010May 2" xfId="52789" xr:uid="{00000000-0005-0000-0000-00008F1A0000}"/>
    <cellStyle name="_Lead sheet TCSGIB_2008--post adjust for tax cal - 1 May 09_20090520_KCC_Mth pack 200911_GCS_Package for 2010Nov" xfId="52790" xr:uid="{00000000-0005-0000-0000-0000901A0000}"/>
    <cellStyle name="_Lead sheet TCSGIB_2008--post adjust for tax cal - 1 May 09_20090520_KCC_Mth pack 200911_GCS_Package for 2010Oct" xfId="52791" xr:uid="{00000000-0005-0000-0000-0000911A0000}"/>
    <cellStyle name="_Lead sheet TCSGIB_2008--post adjust for tax cal - 1 May 09_20090520_KCC_Mth pack 200911_GCS_Package for 2011Feb" xfId="52792" xr:uid="{00000000-0005-0000-0000-0000921A0000}"/>
    <cellStyle name="_Lead sheet TCSGIB_2008--post adjust for tax cal - 1 May 09_20090520_KCC_Mth pack 200911_GCS_Package for 2011Jan" xfId="52793" xr:uid="{00000000-0005-0000-0000-0000931A0000}"/>
    <cellStyle name="_Lead sheet TCSGIB_2008--post adjust for tax cal - 1 May 09_20090520_KCC_Mth pack 200911_GCS_Package for YE2009_150110" xfId="52794" xr:uid="{00000000-0005-0000-0000-0000941A0000}"/>
    <cellStyle name="_Lead sheet TCSGIB_2008--post adjust for tax cal - 1 May 09_20090520_KCC_Mth pack 200911_GCS_Package for YE2009_150110 2" xfId="52795" xr:uid="{00000000-0005-0000-0000-0000951A0000}"/>
    <cellStyle name="_Lead sheet TCSGIB_2008--post adjust for tax cal - 1 May 09_20090520_KCC_Mth pack 200911_GECT Package for 2010JAN" xfId="52796" xr:uid="{00000000-0005-0000-0000-0000961A0000}"/>
    <cellStyle name="_Lead sheet TCSGIB_2008--post adjust for tax cal - 1 May 09_20090520_KCC_Mth pack 200911_GECT Package for 2010JAN 2" xfId="52797" xr:uid="{00000000-0005-0000-0000-0000971A0000}"/>
    <cellStyle name="_Lead sheet TCSGIB_2008--post adjust for tax cal - 1 May 09_20090520_KCC_Mth pack 200911_GECT Package for YE2009" xfId="52798" xr:uid="{00000000-0005-0000-0000-0000981A0000}"/>
    <cellStyle name="_Lead sheet TCSGIB_2008--post adjust for tax cal - 1 May 09_20090520_KCC_Mth pack 200911_GECT Package for YE2009 2" xfId="52799" xr:uid="{00000000-0005-0000-0000-0000991A0000}"/>
    <cellStyle name="_Lead sheet TCSGIB_2008--post adjust for tax cal - 1 May 09_20090520_TSS_Mth pack 200911_091209" xfId="52800" xr:uid="{00000000-0005-0000-0000-00009A1A0000}"/>
    <cellStyle name="_Lead_CW_31-12-08 file 2" xfId="846" xr:uid="{00000000-0005-0000-0000-00009B1A0000}"/>
    <cellStyle name="_Lead_CW_31-12-08 file 2_L301_BP&amp;ATS" xfId="847" xr:uid="{00000000-0005-0000-0000-00009C1A0000}"/>
    <cellStyle name="_Lead_CW_31-12-08 file 2_Top SGRTH YE'10 from p'chies" xfId="848" xr:uid="{00000000-0005-0000-0000-00009D1A0000}"/>
    <cellStyle name="_Lead_Mar'08-sugar" xfId="849" xr:uid="{00000000-0005-0000-0000-00009E1A0000}"/>
    <cellStyle name="_Lead_update_Hws08_021909" xfId="850" xr:uid="{00000000-0005-0000-0000-00009F1A0000}"/>
    <cellStyle name="_Lead_update_Hws08_030609" xfId="851" xr:uid="{00000000-0005-0000-0000-0000A01A0000}"/>
    <cellStyle name="_Lead_update_Hws08_030909_Sub" xfId="852" xr:uid="{00000000-0005-0000-0000-0000A11A0000}"/>
    <cellStyle name="_Lead_update_Hws08_030909_Sub_APN-Other co." xfId="853" xr:uid="{00000000-0005-0000-0000-0000A21A0000}"/>
    <cellStyle name="_Lead_update_Hws08_030909_Sub_Confirm related " xfId="854" xr:uid="{00000000-0005-0000-0000-0000A31A0000}"/>
    <cellStyle name="_Lead_update_Hws08_030909_Sub_ODP-2" xfId="855" xr:uid="{00000000-0005-0000-0000-0000A41A0000}"/>
    <cellStyle name="_Lead_update_Hws08_031709_Sub" xfId="856" xr:uid="{00000000-0005-0000-0000-0000A51A0000}"/>
    <cellStyle name="_Lead_update_Hws08_031709_Sub_APN-Other co." xfId="857" xr:uid="{00000000-0005-0000-0000-0000A61A0000}"/>
    <cellStyle name="_Lead_update_Hws08_031709_Sub_Confirm related " xfId="858" xr:uid="{00000000-0005-0000-0000-0000A71A0000}"/>
    <cellStyle name="_Lead_update_Hws08_031709_Sub_ODP-2" xfId="859" xr:uid="{00000000-0005-0000-0000-0000A81A0000}"/>
    <cellStyle name="_Lead_update_Hws08_031909_Sub" xfId="860" xr:uid="{00000000-0005-0000-0000-0000A91A0000}"/>
    <cellStyle name="_Lead_update_Hws08_031909_Sub_APN-Other co." xfId="861" xr:uid="{00000000-0005-0000-0000-0000AA1A0000}"/>
    <cellStyle name="_Lead_update_Hws08_031909_Sub_Confirm related " xfId="862" xr:uid="{00000000-0005-0000-0000-0000AB1A0000}"/>
    <cellStyle name="_Lead_update_Hws08_031909_Sub_ODP-2" xfId="863" xr:uid="{00000000-0005-0000-0000-0000AC1A0000}"/>
    <cellStyle name="_Lead_update_Hws2009_112409" xfId="864" xr:uid="{00000000-0005-0000-0000-0000AD1A0000}"/>
    <cellStyle name="_Lead_update_ODP08" xfId="865" xr:uid="{00000000-0005-0000-0000-0000AE1A0000}"/>
    <cellStyle name="_Lead_update_ODP2009_113009" xfId="866" xr:uid="{00000000-0005-0000-0000-0000AF1A0000}"/>
    <cellStyle name="_LeadSchedule PB_09_1" xfId="867" xr:uid="{00000000-0005-0000-0000-0000B01A0000}"/>
    <cellStyle name="_Leadsheet &amp; FS_GCS5_Big" xfId="52801" xr:uid="{00000000-0005-0000-0000-0000B11A0000}"/>
    <cellStyle name="_Leadsheet &amp; FS_GCS5_Big 2" xfId="52802" xr:uid="{00000000-0005-0000-0000-0000B21A0000}"/>
    <cellStyle name="_Leadsheet &amp; FS_GCS5_Big 3" xfId="52803" xr:uid="{00000000-0005-0000-0000-0000B31A0000}"/>
    <cellStyle name="_Leadsheet &amp; FS_GCS5_Big 4" xfId="52804" xr:uid="{00000000-0005-0000-0000-0000B41A0000}"/>
    <cellStyle name="_Leadsheet &amp; FS_GCS5_Big 5" xfId="52805" xr:uid="{00000000-0005-0000-0000-0000B51A0000}"/>
    <cellStyle name="_Leadsheet &amp; FS_GCS5_Big_GCS_Package for 2010May" xfId="52806" xr:uid="{00000000-0005-0000-0000-0000B61A0000}"/>
    <cellStyle name="_Leadsheet &amp; FS_GCS5_Big_GCS_Package for 2010May 2" xfId="52807" xr:uid="{00000000-0005-0000-0000-0000B71A0000}"/>
    <cellStyle name="_Leadsheet &amp; FS_GCS5_Big_GCS_Package for 2010Nov" xfId="52808" xr:uid="{00000000-0005-0000-0000-0000B81A0000}"/>
    <cellStyle name="_Leadsheet &amp; FS_GCS5_Big_GCS_Package for 2010Oct" xfId="52809" xr:uid="{00000000-0005-0000-0000-0000B91A0000}"/>
    <cellStyle name="_Leadsheet &amp; FS_GCS5_Big_GCS_Package for 2011Feb" xfId="52810" xr:uid="{00000000-0005-0000-0000-0000BA1A0000}"/>
    <cellStyle name="_Leadsheet &amp; FS_GCS5_Big_GCS_Package for 2011Jan" xfId="52811" xr:uid="{00000000-0005-0000-0000-0000BB1A0000}"/>
    <cellStyle name="_Leadsheet &amp; FS_GCS5_Big_GCS_Package for YE2009_150110" xfId="52812" xr:uid="{00000000-0005-0000-0000-0000BC1A0000}"/>
    <cellStyle name="_Leadsheet &amp; FS_GCS5_Big_GCS_Package for YE2009_150110 2" xfId="52813" xr:uid="{00000000-0005-0000-0000-0000BD1A0000}"/>
    <cellStyle name="_Leadsheet &amp; FS_GCS5_Big_GECT Package for 2010JAN" xfId="52814" xr:uid="{00000000-0005-0000-0000-0000BE1A0000}"/>
    <cellStyle name="_Leadsheet &amp; FS_GCS5_Big_GECT Package for 2010JAN 2" xfId="52815" xr:uid="{00000000-0005-0000-0000-0000BF1A0000}"/>
    <cellStyle name="_Leadsheet &amp; FS_GCS5_Big_GECT Package for YE2009" xfId="52816" xr:uid="{00000000-0005-0000-0000-0000C01A0000}"/>
    <cellStyle name="_Leadsheet &amp; FS_GCS5_Big_GECT Package for YE2009 2" xfId="52817" xr:uid="{00000000-0005-0000-0000-0000C11A0000}"/>
    <cellStyle name="_Leadsheet &amp; FS_GCS5_Big_GECT_Mth pack 200911_091209" xfId="52818" xr:uid="{00000000-0005-0000-0000-0000C21A0000}"/>
    <cellStyle name="_Leadsheet &amp; FS_GCS5_Big_GECT_Mth pack 200911_091209 2" xfId="52819" xr:uid="{00000000-0005-0000-0000-0000C31A0000}"/>
    <cellStyle name="_Leadsheet &amp; FS_GCS5_Big_GECT_Mth pack 200911_091209 3" xfId="52820" xr:uid="{00000000-0005-0000-0000-0000C41A0000}"/>
    <cellStyle name="_Leadsheet &amp; FS_GCS5_Big_GECT_Mth pack 200911_091209 4" xfId="52821" xr:uid="{00000000-0005-0000-0000-0000C51A0000}"/>
    <cellStyle name="_Leadsheet &amp; FS_GCS5_Big_GECT_Mth pack 200911_091209 5" xfId="52822" xr:uid="{00000000-0005-0000-0000-0000C61A0000}"/>
    <cellStyle name="_Leadsheet &amp; FS_GCS5_Big_GECT_Mth pack 200911_091209_GECT Package for 2010JAN" xfId="52823" xr:uid="{00000000-0005-0000-0000-0000C71A0000}"/>
    <cellStyle name="_Leadsheet &amp; FS_GCS5_Big_GECT_Mth pack 200911_091209_GECT Package for 2010JAN 2" xfId="52824" xr:uid="{00000000-0005-0000-0000-0000C81A0000}"/>
    <cellStyle name="_Leadsheet &amp; FS_GCS5_Big_GECT_Mth pack 200911_091209_GECT Package for YE2009" xfId="52825" xr:uid="{00000000-0005-0000-0000-0000C91A0000}"/>
    <cellStyle name="_Leadsheet &amp; FS_GCS5_Big_GECT_Mth pack 200911_091209_GECT Package for YE2009 2" xfId="52826" xr:uid="{00000000-0005-0000-0000-0000CA1A0000}"/>
    <cellStyle name="_Leadsheet &amp; FS_GCS5_Big_S2G Template_GECT" xfId="52827" xr:uid="{00000000-0005-0000-0000-0000CB1A0000}"/>
    <cellStyle name="_Leadsheet &amp; FS_GCS5_Big_S2G Template_GECT 2" xfId="52828" xr:uid="{00000000-0005-0000-0000-0000CC1A0000}"/>
    <cellStyle name="_Leadsheet &amp; FS_GCS5_Big_S2G Template_GECT 3" xfId="52829" xr:uid="{00000000-0005-0000-0000-0000CD1A0000}"/>
    <cellStyle name="_Leadsheet &amp; FS_GCS5_Big_S2G Template_GECT 4" xfId="52830" xr:uid="{00000000-0005-0000-0000-0000CE1A0000}"/>
    <cellStyle name="_Leadsheet &amp; FS_GCS5_Big_S2G Template_GECT 5" xfId="52831" xr:uid="{00000000-0005-0000-0000-0000CF1A0000}"/>
    <cellStyle name="_Leadsheet &amp; FS_GCS5_Big_S2G Template_GECT_GCS_Package for 2010May" xfId="52832" xr:uid="{00000000-0005-0000-0000-0000D01A0000}"/>
    <cellStyle name="_Leadsheet &amp; FS_GCS5_Big_S2G Template_GECT_GCS_Package for 2010May 2" xfId="52833" xr:uid="{00000000-0005-0000-0000-0000D11A0000}"/>
    <cellStyle name="_Leadsheet &amp; FS_GCS5_Big_S2G Template_GECT_GCS_Package for 2010Nov" xfId="52834" xr:uid="{00000000-0005-0000-0000-0000D21A0000}"/>
    <cellStyle name="_Leadsheet &amp; FS_GCS5_Big_S2G Template_GECT_GCS_Package for 2010Oct" xfId="52835" xr:uid="{00000000-0005-0000-0000-0000D31A0000}"/>
    <cellStyle name="_Leadsheet &amp; FS_GCS5_Big_S2G Template_GECT_GCS_Package for 2011Feb" xfId="52836" xr:uid="{00000000-0005-0000-0000-0000D41A0000}"/>
    <cellStyle name="_Leadsheet &amp; FS_GCS5_Big_S2G Template_GECT_GCS_Package for 2011Jan" xfId="52837" xr:uid="{00000000-0005-0000-0000-0000D51A0000}"/>
    <cellStyle name="_Leadsheet &amp; FS_GCS5_Big_S2G Template_GECT_GCS_Package for YE2009_150110" xfId="52838" xr:uid="{00000000-0005-0000-0000-0000D61A0000}"/>
    <cellStyle name="_Leadsheet &amp; FS_GCS5_Big_S2G Template_GECT_GCS_Package for YE2009_150110 2" xfId="52839" xr:uid="{00000000-0005-0000-0000-0000D71A0000}"/>
    <cellStyle name="_Leadsheet &amp; FS_GCS5_Big_S2G Template_GECT_GECT Package for 2010JAN" xfId="52840" xr:uid="{00000000-0005-0000-0000-0000D81A0000}"/>
    <cellStyle name="_Leadsheet &amp; FS_GCS5_Big_S2G Template_GECT_GECT Package for 2010JAN 2" xfId="52841" xr:uid="{00000000-0005-0000-0000-0000D91A0000}"/>
    <cellStyle name="_Leadsheet &amp; FS_GCS5_Big_S2G Template_GECT_GECT Package for YE2009" xfId="52842" xr:uid="{00000000-0005-0000-0000-0000DA1A0000}"/>
    <cellStyle name="_Leadsheet &amp; FS_GCS5_Big_S2G Template_GECT_GECT Package for YE2009 2" xfId="52843" xr:uid="{00000000-0005-0000-0000-0000DB1A0000}"/>
    <cellStyle name="_Leadsheet &amp; FS_GCS5_Big_S2G Template_GECT_GECT_Mth pack 200911_091209" xfId="52844" xr:uid="{00000000-0005-0000-0000-0000DC1A0000}"/>
    <cellStyle name="_Leadsheet &amp; FS_GCS5_Big_S2G Template_GECT_GECT_Mth pack 200911_091209 2" xfId="52845" xr:uid="{00000000-0005-0000-0000-0000DD1A0000}"/>
    <cellStyle name="_Leadsheet &amp; FS_GCS5_Big_S2G Template_GECT_GECT_Mth pack 200911_091209 3" xfId="52846" xr:uid="{00000000-0005-0000-0000-0000DE1A0000}"/>
    <cellStyle name="_Leadsheet &amp; FS_GCS5_Big_S2G Template_GECT_GECT_Mth pack 200911_091209 4" xfId="52847" xr:uid="{00000000-0005-0000-0000-0000DF1A0000}"/>
    <cellStyle name="_Leadsheet &amp; FS_GCS5_Big_S2G Template_GECT_GECT_Mth pack 200911_091209 5" xfId="52848" xr:uid="{00000000-0005-0000-0000-0000E01A0000}"/>
    <cellStyle name="_Leadsheet &amp; FS_GCS5_Big_S2G Template_GECT_GECT_Mth pack 200911_091209_GECT Package for 2010JAN" xfId="52849" xr:uid="{00000000-0005-0000-0000-0000E11A0000}"/>
    <cellStyle name="_Leadsheet &amp; FS_GCS5_Big_S2G Template_GECT_GECT_Mth pack 200911_091209_GECT Package for 2010JAN 2" xfId="52850" xr:uid="{00000000-0005-0000-0000-0000E21A0000}"/>
    <cellStyle name="_Leadsheet &amp; FS_GCS5_Big_S2G Template_GECT_GECT_Mth pack 200911_091209_GECT Package for YE2009" xfId="52851" xr:uid="{00000000-0005-0000-0000-0000E31A0000}"/>
    <cellStyle name="_Leadsheet &amp; FS_GCS5_Big_S2G Template_GECT_GECT_Mth pack 200911_091209_GECT Package for YE2009 2" xfId="52852" xr:uid="{00000000-0005-0000-0000-0000E41A0000}"/>
    <cellStyle name="_Leadsheet_BCP_YE'09 update1" xfId="868" xr:uid="{00000000-0005-0000-0000-0000E51A0000}"/>
    <cellStyle name="_Leadsheet_BCP_YE'09 update1_L301_BP&amp;ATS" xfId="869" xr:uid="{00000000-0005-0000-0000-0000E61A0000}"/>
    <cellStyle name="_Leadsheet_FMC_31 DEC 08_V3_Jue" xfId="870" xr:uid="{00000000-0005-0000-0000-0000E71A0000}"/>
    <cellStyle name="_LEADSHEET_GECT as of 4 November 2009" xfId="52853" xr:uid="{00000000-0005-0000-0000-0000E81A0000}"/>
    <cellStyle name="_LEADSHEET_GECT as of 4 November 2009 2" xfId="52854" xr:uid="{00000000-0005-0000-0000-0000E91A0000}"/>
    <cellStyle name="_LEADSHEET_GECT as of 4 November 2009 3" xfId="52855" xr:uid="{00000000-0005-0000-0000-0000EA1A0000}"/>
    <cellStyle name="_LEADSHEET_GECT as of 4 November 2009 4" xfId="52856" xr:uid="{00000000-0005-0000-0000-0000EB1A0000}"/>
    <cellStyle name="_LEADSHEET_GECT as of 4 November 2009 5" xfId="52857" xr:uid="{00000000-0005-0000-0000-0000EC1A0000}"/>
    <cellStyle name="_LEADSHEET_GECT as of 4 November 2009_GECT Package for 2010JAN" xfId="52858" xr:uid="{00000000-0005-0000-0000-0000ED1A0000}"/>
    <cellStyle name="_LEADSHEET_GECT as of 4 November 2009_GECT Package for 2010JAN 2" xfId="52859" xr:uid="{00000000-0005-0000-0000-0000EE1A0000}"/>
    <cellStyle name="_LEADSHEET_GECT as of 4 November 2009_GECT Package for YE2009" xfId="52860" xr:uid="{00000000-0005-0000-0000-0000EF1A0000}"/>
    <cellStyle name="_LEADSHEET_GECT as of 4 November 2009_GECT Package for YE2009 2" xfId="52861" xr:uid="{00000000-0005-0000-0000-0000F01A0000}"/>
    <cellStyle name="_LEADSHEET_GECT as of 4 November 2009_GECT_Mth pack 200911_091209" xfId="52862" xr:uid="{00000000-0005-0000-0000-0000F11A0000}"/>
    <cellStyle name="_LEADSHEET_GECT as of 4 November 2009_GECT_Mth pack 200911_091209 2" xfId="52863" xr:uid="{00000000-0005-0000-0000-0000F21A0000}"/>
    <cellStyle name="_LEADSHEET_GECT as of 4 November 2009_GECT_Mth pack 200911_091209 3" xfId="52864" xr:uid="{00000000-0005-0000-0000-0000F31A0000}"/>
    <cellStyle name="_LEADSHEET_GECT as of 4 November 2009_GECT_Mth pack 200911_091209 4" xfId="52865" xr:uid="{00000000-0005-0000-0000-0000F41A0000}"/>
    <cellStyle name="_LEADSHEET_GECT as of 4 November 2009_GECT_Mth pack 200911_091209 5" xfId="52866" xr:uid="{00000000-0005-0000-0000-0000F51A0000}"/>
    <cellStyle name="_LEADSHEET_GECT as of 4 November 2009_GECT_Mth pack 200911_091209_GECT Package for 2010JAN" xfId="52867" xr:uid="{00000000-0005-0000-0000-0000F61A0000}"/>
    <cellStyle name="_LEADSHEET_GECT as of 4 November 2009_GECT_Mth pack 200911_091209_GECT Package for 2010JAN 2" xfId="52868" xr:uid="{00000000-0005-0000-0000-0000F71A0000}"/>
    <cellStyle name="_LEADSHEET_GECT as of 4 November 2009_GECT_Mth pack 200911_091209_GECT Package for YE2009" xfId="52869" xr:uid="{00000000-0005-0000-0000-0000F81A0000}"/>
    <cellStyle name="_LEADSHEET_GECT as of 4 November 2009_GECT_Mth pack 200911_091209_GECT Package for YE2009 2" xfId="52870" xr:uid="{00000000-0005-0000-0000-0000F91A0000}"/>
    <cellStyle name="_Leadsheet200910_QLAB" xfId="52871" xr:uid="{00000000-0005-0000-0000-0000FA1A0000}"/>
    <cellStyle name="_Leadsheet200910_QLAB_GECT_Mth pack 200911_091209" xfId="52872" xr:uid="{00000000-0005-0000-0000-0000FB1A0000}"/>
    <cellStyle name="_leadsheets-j" xfId="871" xr:uid="{00000000-0005-0000-0000-0000FC1A0000}"/>
    <cellStyle name="_leadsheets-j_APN-Other co." xfId="872" xr:uid="{00000000-0005-0000-0000-0000FD1A0000}"/>
    <cellStyle name="_leadsheets-j_B2S Legal COA_BSPL_ P13A  02032012 " xfId="873" xr:uid="{00000000-0005-0000-0000-0000FE1A0000}"/>
    <cellStyle name="_leadsheets-j_Confirm related " xfId="874" xr:uid="{00000000-0005-0000-0000-0000FF1A0000}"/>
    <cellStyle name="_leadsheets-j_Lead Q1'11" xfId="875" xr:uid="{00000000-0005-0000-0000-0000001B0000}"/>
    <cellStyle name="_leadsheets-j_ODP-2" xfId="876" xr:uid="{00000000-0005-0000-0000-0000011B0000}"/>
    <cellStyle name="_leadsheets-K" xfId="877" xr:uid="{00000000-0005-0000-0000-0000021B0000}"/>
    <cellStyle name="_leadsheets-K_APN-Other co." xfId="878" xr:uid="{00000000-0005-0000-0000-0000031B0000}"/>
    <cellStyle name="_leadsheets-K_B2S Legal COA_BSPL_ P13A  02032012 " xfId="879" xr:uid="{00000000-0005-0000-0000-0000041B0000}"/>
    <cellStyle name="_leadsheets-K_Confirm related " xfId="880" xr:uid="{00000000-0005-0000-0000-0000051B0000}"/>
    <cellStyle name="_leadsheets-K_Lead Q1'11" xfId="881" xr:uid="{00000000-0005-0000-0000-0000061B0000}"/>
    <cellStyle name="_leadsheets-K_ODP-2" xfId="882" xr:uid="{00000000-0005-0000-0000-0000071B0000}"/>
    <cellStyle name="_leadsheets-L" xfId="883" xr:uid="{00000000-0005-0000-0000-0000081B0000}"/>
    <cellStyle name="_leadsheets-N" xfId="884" xr:uid="{00000000-0005-0000-0000-0000091B0000}"/>
    <cellStyle name="_leadsheets-N_APN-Other co." xfId="885" xr:uid="{00000000-0005-0000-0000-00000A1B0000}"/>
    <cellStyle name="_leadsheets-N_B2S Legal COA_BSPL_ P13A  02032012 " xfId="886" xr:uid="{00000000-0005-0000-0000-00000B1B0000}"/>
    <cellStyle name="_leadsheets-N_Confirm related " xfId="887" xr:uid="{00000000-0005-0000-0000-00000C1B0000}"/>
    <cellStyle name="_leadsheets-N_Lead Q1'11" xfId="888" xr:uid="{00000000-0005-0000-0000-00000D1B0000}"/>
    <cellStyle name="_leadsheets-N_ODP-2" xfId="889" xr:uid="{00000000-0005-0000-0000-00000E1B0000}"/>
    <cellStyle name="_leadsheets-P" xfId="890" xr:uid="{00000000-0005-0000-0000-00000F1B0000}"/>
    <cellStyle name="_leadsheets-Y" xfId="891" xr:uid="{00000000-0005-0000-0000-0000101B0000}"/>
    <cellStyle name="_LLR - April 09 (1-7)" xfId="52873" xr:uid="{00000000-0005-0000-0000-0000111B0000}"/>
    <cellStyle name="_LLR - April 09 (1-7)_Trail Balance" xfId="52874" xr:uid="{00000000-0005-0000-0000-0000121B0000}"/>
    <cellStyle name="_LLR 0609" xfId="52875" xr:uid="{00000000-0005-0000-0000-0000131B0000}"/>
    <cellStyle name="_LLR 0609_AIGRB52H updated at 19.08" xfId="52876" xr:uid="{00000000-0005-0000-0000-0000141B0000}"/>
    <cellStyle name="_LLR 0609_AIGRB52H updated at 19.08_Trail Balance" xfId="52877" xr:uid="{00000000-0005-0000-0000-0000151B0000}"/>
    <cellStyle name="_LLR 0609_AIGRR09H  updated at 19.08" xfId="52878" xr:uid="{00000000-0005-0000-0000-0000161B0000}"/>
    <cellStyle name="_LLR 0609_AIGRR09H  updated at 19.08_Trail Balance" xfId="52879" xr:uid="{00000000-0005-0000-0000-0000171B0000}"/>
    <cellStyle name="_LLR 0609_AYTS52_15122009" xfId="52880" xr:uid="{00000000-0005-0000-0000-0000181B0000}"/>
    <cellStyle name="_LLR 0609_AYTS52_15122009_Trail Balance" xfId="52881" xr:uid="{00000000-0005-0000-0000-0000191B0000}"/>
    <cellStyle name="_LLR 0609_TB" xfId="52882" xr:uid="{00000000-0005-0000-0000-00001A1B0000}"/>
    <cellStyle name="_LLR 0609_TB_Local_200911_V1(Dec 15'09)" xfId="52883" xr:uid="{00000000-0005-0000-0000-00001B1B0000}"/>
    <cellStyle name="_LLR 0609_TB_Local_200911_V1(Dec 15'09)_TB" xfId="52884" xr:uid="{00000000-0005-0000-0000-00001C1B0000}"/>
    <cellStyle name="_LLR 0609_TB_Local_200911_V1(Dec 15'09)_Trail Balance" xfId="52885" xr:uid="{00000000-0005-0000-0000-00001D1B0000}"/>
    <cellStyle name="_LLR 0609_Trail Balance" xfId="52886" xr:uid="{00000000-0005-0000-0000-00001E1B0000}"/>
    <cellStyle name="_LLR 0709" xfId="52887" xr:uid="{00000000-0005-0000-0000-00001F1B0000}"/>
    <cellStyle name="_LLR 0709_Trail Balance" xfId="52888" xr:uid="{00000000-0005-0000-0000-0000201B0000}"/>
    <cellStyle name="_LLR 0809" xfId="52889" xr:uid="{00000000-0005-0000-0000-0000211B0000}"/>
    <cellStyle name="_LLR 0809_Trail Balance" xfId="52890" xr:uid="{00000000-0005-0000-0000-0000221B0000}"/>
    <cellStyle name="_LLR Y2009" xfId="52891" xr:uid="{00000000-0005-0000-0000-0000231B0000}"/>
    <cellStyle name="_LLR Y2009_Trail Balance" xfId="52892" xr:uid="{00000000-0005-0000-0000-0000241B0000}"/>
    <cellStyle name="_LLR_Dec 2009" xfId="52893" xr:uid="{00000000-0005-0000-0000-0000251B0000}"/>
    <cellStyle name="_LLR_Dec 2009_Trail Balance" xfId="52894" xr:uid="{00000000-0005-0000-0000-0000261B0000}"/>
    <cellStyle name="_LLR_Feb 2010" xfId="52895" xr:uid="{00000000-0005-0000-0000-0000271B0000}"/>
    <cellStyle name="_LLR_Jan 2010" xfId="52896" xr:uid="{00000000-0005-0000-0000-0000281B0000}"/>
    <cellStyle name="_LLR_Mar 2010" xfId="52897" xr:uid="{00000000-0005-0000-0000-0000291B0000}"/>
    <cellStyle name="_LLR_May 2010" xfId="52898" xr:uid="{00000000-0005-0000-0000-00002A1B0000}"/>
    <cellStyle name="_LLR_Oct 2009" xfId="52899" xr:uid="{00000000-0005-0000-0000-00002B1B0000}"/>
    <cellStyle name="_LLR_Oct 2009_Trail Balance" xfId="52900" xr:uid="{00000000-0005-0000-0000-00002C1B0000}"/>
    <cellStyle name="_LLR_Sep 2009" xfId="52901" xr:uid="{00000000-0005-0000-0000-00002D1B0000}"/>
    <cellStyle name="_LLR_Sep 2009_Trail Balance" xfId="52902" xr:uid="{00000000-0005-0000-0000-00002E1B0000}"/>
    <cellStyle name="_LLR_Sep 2010" xfId="52903" xr:uid="{00000000-0005-0000-0000-00002F1B0000}"/>
    <cellStyle name="_Loan" xfId="892" xr:uid="{00000000-0005-0000-0000-0000301B0000}"/>
    <cellStyle name="_Loan Ops_Opex Budget09_Loan Ops" xfId="52904" xr:uid="{00000000-0005-0000-0000-0000311B0000}"/>
    <cellStyle name="_Loan Ops_Opex Budget09_Loan Ops_Trail Balance" xfId="52905" xr:uid="{00000000-0005-0000-0000-0000321B0000}"/>
    <cellStyle name="_LOT량에 따른 제조원가" xfId="893" xr:uid="{00000000-0005-0000-0000-0000331B0000}"/>
    <cellStyle name="_LTX-DEC05" xfId="894" xr:uid="{00000000-0005-0000-0000-0000341B0000}"/>
    <cellStyle name="_M&amp;SP??????" xfId="52906" xr:uid="{00000000-0005-0000-0000-0000351B0000}"/>
    <cellStyle name="_M&amp;SP?????? 2" xfId="52907" xr:uid="{00000000-0005-0000-0000-0000361B0000}"/>
    <cellStyle name="_M&amp;SP?????? 3" xfId="52908" xr:uid="{00000000-0005-0000-0000-0000371B0000}"/>
    <cellStyle name="_M&amp;SP?????? 4" xfId="52909" xr:uid="{00000000-0005-0000-0000-0000381B0000}"/>
    <cellStyle name="_M&amp;SP?????? 5" xfId="52910" xr:uid="{00000000-0005-0000-0000-0000391B0000}"/>
    <cellStyle name="_M&amp;SP??????_December 2006 Estimate V4" xfId="52911" xr:uid="{00000000-0005-0000-0000-00003A1B0000}"/>
    <cellStyle name="_M&amp;SP??????_December 2006 Estimate V4 2" xfId="52912" xr:uid="{00000000-0005-0000-0000-00003B1B0000}"/>
    <cellStyle name="_M&amp;SP??????_December 2006 Estimate V4 3" xfId="52913" xr:uid="{00000000-0005-0000-0000-00003C1B0000}"/>
    <cellStyle name="_M&amp;SP??????_December 2006 Estimate V4 4" xfId="52914" xr:uid="{00000000-0005-0000-0000-00003D1B0000}"/>
    <cellStyle name="_M&amp;SP??????_December 2006 Estimate V4 5" xfId="52915" xr:uid="{00000000-0005-0000-0000-00003E1B0000}"/>
    <cellStyle name="_M&amp;SP??????_December 2006 Estimate V4_Trail Balance" xfId="52916" xr:uid="{00000000-0005-0000-0000-00003F1B0000}"/>
    <cellStyle name="_M&amp;SP??????_Trail Balance" xfId="52917" xr:uid="{00000000-0005-0000-0000-0000401B0000}"/>
    <cellStyle name="_M??3Q" xfId="52918" xr:uid="{00000000-0005-0000-0000-0000411B0000}"/>
    <cellStyle name="_M??3Q 2" xfId="52919" xr:uid="{00000000-0005-0000-0000-0000421B0000}"/>
    <cellStyle name="_M??3Q 3" xfId="52920" xr:uid="{00000000-0005-0000-0000-0000431B0000}"/>
    <cellStyle name="_M??3Q 4" xfId="52921" xr:uid="{00000000-0005-0000-0000-0000441B0000}"/>
    <cellStyle name="_M??3Q 5" xfId="52922" xr:uid="{00000000-0005-0000-0000-0000451B0000}"/>
    <cellStyle name="_M??3Q_December 2006 Estimate V4" xfId="52923" xr:uid="{00000000-0005-0000-0000-0000461B0000}"/>
    <cellStyle name="_M??3Q_December 2006 Estimate V4 2" xfId="52924" xr:uid="{00000000-0005-0000-0000-0000471B0000}"/>
    <cellStyle name="_M??3Q_December 2006 Estimate V4 3" xfId="52925" xr:uid="{00000000-0005-0000-0000-0000481B0000}"/>
    <cellStyle name="_M??3Q_December 2006 Estimate V4 4" xfId="52926" xr:uid="{00000000-0005-0000-0000-0000491B0000}"/>
    <cellStyle name="_M??3Q_December 2006 Estimate V4 5" xfId="52927" xr:uid="{00000000-0005-0000-0000-00004A1B0000}"/>
    <cellStyle name="_M??3Q_December 2006 Estimate V4_Trail Balance" xfId="52928" xr:uid="{00000000-0005-0000-0000-00004B1B0000}"/>
    <cellStyle name="_M??3Q_Trail Balance" xfId="52929" xr:uid="{00000000-0005-0000-0000-00004C1B0000}"/>
    <cellStyle name="_M-300" xfId="895" xr:uid="{00000000-0005-0000-0000-00004D1B0000}"/>
    <cellStyle name="_Macro_Cost Adjustments Report by Branch (custom) update" xfId="896" xr:uid="{00000000-0005-0000-0000-00004E1B0000}"/>
    <cellStyle name="_Man Ferrostall-Big" xfId="897" xr:uid="{00000000-0005-0000-0000-00004F1B0000}"/>
    <cellStyle name="_Mapping for BF TR TB AIGRB_Sep09_V.1(09142009)" xfId="52930" xr:uid="{00000000-0005-0000-0000-0000501B0000}"/>
    <cellStyle name="_Mapping for BF TR TB AIGRB_Sep09_V.1(09142009)_TB" xfId="52931" xr:uid="{00000000-0005-0000-0000-0000511B0000}"/>
    <cellStyle name="_Mapping for BF TR TB AIGRB_Sep09_V.1(09142009)_Trail Balance" xfId="52932" xr:uid="{00000000-0005-0000-0000-0000521B0000}"/>
    <cellStyle name="_Mar 10_JV2062_Sales of AYTS Fixed asset_CAR (3) and Furniture AYCAL" xfId="52933" xr:uid="{00000000-0005-0000-0000-0000531B0000}"/>
    <cellStyle name="_Mar(factoring)" xfId="52934" xr:uid="{00000000-0005-0000-0000-0000541B0000}"/>
    <cellStyle name="_Mar(factoring)_9 IntercoBS" xfId="52935" xr:uid="{00000000-0005-0000-0000-0000551B0000}"/>
    <cellStyle name="_MAR_Homework_LPreport" xfId="898" xr:uid="{00000000-0005-0000-0000-0000561B0000}"/>
    <cellStyle name="_MAR_Homework_LPreport_APN-Other co." xfId="899" xr:uid="{00000000-0005-0000-0000-0000571B0000}"/>
    <cellStyle name="_MAR_Homework_LPreport_Check Diff" xfId="900" xr:uid="{00000000-0005-0000-0000-0000581B0000}"/>
    <cellStyle name="_MAR_Homework_LPreport_Confirm related " xfId="901" xr:uid="{00000000-0005-0000-0000-0000591B0000}"/>
    <cellStyle name="_MAR_Homework_LPreport_Master_Macro กระทบรายละเอียดประกอบงบ" xfId="902" xr:uid="{00000000-0005-0000-0000-00005A1B0000}"/>
    <cellStyle name="_MAR_Homework_LPreport_ODP-10-2009" xfId="903" xr:uid="{00000000-0005-0000-0000-00005B1B0000}"/>
    <cellStyle name="_MAR_Homework_LPreport_ODP-2" xfId="904" xr:uid="{00000000-0005-0000-0000-00005C1B0000}"/>
    <cellStyle name="_MAR_Homework_LPreport_ODP-Nov-09" xfId="905" xr:uid="{00000000-0005-0000-0000-00005D1B0000}"/>
    <cellStyle name="_MAR_Homework_LPreport_SPS-NOV-09" xfId="906" xr:uid="{00000000-0005-0000-0000-00005E1B0000}"/>
    <cellStyle name="_MAR_Supersport_InvesReport" xfId="907" xr:uid="{00000000-0005-0000-0000-00005F1B0000}"/>
    <cellStyle name="_MAR_Supersport_InvesReport_APN-Other co." xfId="908" xr:uid="{00000000-0005-0000-0000-0000601B0000}"/>
    <cellStyle name="_MAR_Supersport_InvesReport_AUG_SuperSports_Report" xfId="909" xr:uid="{00000000-0005-0000-0000-0000611B0000}"/>
    <cellStyle name="_MAR_Supersport_InvesReport_AUG_SuperSports_Report_APN-Other co." xfId="910" xr:uid="{00000000-0005-0000-0000-0000621B0000}"/>
    <cellStyle name="_MAR_Supersport_InvesReport_AUG_SuperSports_Report_Check Diff" xfId="911" xr:uid="{00000000-0005-0000-0000-0000631B0000}"/>
    <cellStyle name="_MAR_Supersport_InvesReport_AUG_SuperSports_Report_Confirm related " xfId="912" xr:uid="{00000000-0005-0000-0000-0000641B0000}"/>
    <cellStyle name="_MAR_Supersport_InvesReport_AUG_SuperSports_Report_Master_Macro กระทบรายละเอียดประกอบงบ" xfId="913" xr:uid="{00000000-0005-0000-0000-0000651B0000}"/>
    <cellStyle name="_MAR_Supersport_InvesReport_AUG_SuperSports_Report_ODP-10-2009" xfId="914" xr:uid="{00000000-0005-0000-0000-0000661B0000}"/>
    <cellStyle name="_MAR_Supersport_InvesReport_AUG_SuperSports_Report_ODP-2" xfId="915" xr:uid="{00000000-0005-0000-0000-0000671B0000}"/>
    <cellStyle name="_MAR_Supersport_InvesReport_AUG_SuperSports_Report_ODP-Nov-09" xfId="916" xr:uid="{00000000-0005-0000-0000-0000681B0000}"/>
    <cellStyle name="_MAR_Supersport_InvesReport_AUG_SuperSports_Report_SPS-NOV-09" xfId="917" xr:uid="{00000000-0005-0000-0000-0000691B0000}"/>
    <cellStyle name="_MAR_Supersport_InvesReport_Check Diff" xfId="918" xr:uid="{00000000-0005-0000-0000-00006A1B0000}"/>
    <cellStyle name="_MAR_Supersport_InvesReport_Confirm related " xfId="919" xr:uid="{00000000-0005-0000-0000-00006B1B0000}"/>
    <cellStyle name="_MAR_Supersport_InvesReport_Master_Macro กระทบรายละเอียดประกอบงบ" xfId="920" xr:uid="{00000000-0005-0000-0000-00006C1B0000}"/>
    <cellStyle name="_MAR_Supersport_InvesReport_ODP-10-2009" xfId="921" xr:uid="{00000000-0005-0000-0000-00006D1B0000}"/>
    <cellStyle name="_MAR_Supersport_InvesReport_ODP-2" xfId="922" xr:uid="{00000000-0005-0000-0000-00006E1B0000}"/>
    <cellStyle name="_MAR_Supersport_InvesReport_ODP-Nov-09" xfId="923" xr:uid="{00000000-0005-0000-0000-00006F1B0000}"/>
    <cellStyle name="_MAR_Supersport_InvesReport_SEP_SuperSports_Report" xfId="924" xr:uid="{00000000-0005-0000-0000-0000701B0000}"/>
    <cellStyle name="_MAR_Supersport_InvesReport_SEP_SuperSports_Report_APN-Other co." xfId="925" xr:uid="{00000000-0005-0000-0000-0000711B0000}"/>
    <cellStyle name="_MAR_Supersport_InvesReport_SEP_SuperSports_Report_Check Diff" xfId="926" xr:uid="{00000000-0005-0000-0000-0000721B0000}"/>
    <cellStyle name="_MAR_Supersport_InvesReport_SEP_SuperSports_Report_Confirm related " xfId="927" xr:uid="{00000000-0005-0000-0000-0000731B0000}"/>
    <cellStyle name="_MAR_Supersport_InvesReport_SEP_SuperSports_Report_Master_Macro กระทบรายละเอียดประกอบงบ" xfId="928" xr:uid="{00000000-0005-0000-0000-0000741B0000}"/>
    <cellStyle name="_MAR_Supersport_InvesReport_SEP_SuperSports_Report_ODP-10-2009" xfId="929" xr:uid="{00000000-0005-0000-0000-0000751B0000}"/>
    <cellStyle name="_MAR_Supersport_InvesReport_SEP_SuperSports_Report_ODP-2" xfId="930" xr:uid="{00000000-0005-0000-0000-0000761B0000}"/>
    <cellStyle name="_MAR_Supersport_InvesReport_SEP_SuperSports_Report_ODP-Nov-09" xfId="931" xr:uid="{00000000-0005-0000-0000-0000771B0000}"/>
    <cellStyle name="_MAR_Supersport_InvesReport_SEP_SuperSports_Report_SPS-NOV-09" xfId="932" xr:uid="{00000000-0005-0000-0000-0000781B0000}"/>
    <cellStyle name="_MAR_Supersport_InvesReport_SPS-NOV-09" xfId="933" xr:uid="{00000000-0005-0000-0000-0000791B0000}"/>
    <cellStyle name="_Mar12" xfId="52936" xr:uid="{00000000-0005-0000-0000-00007A1B0000}"/>
    <cellStyle name="_Mass Allocation" xfId="52937" xr:uid="{00000000-0005-0000-0000-00007B1B0000}"/>
    <cellStyle name="_Mass Allocation 2" xfId="52938" xr:uid="{00000000-0005-0000-0000-00007C1B0000}"/>
    <cellStyle name="_Mass Allocation 3" xfId="52939" xr:uid="{00000000-0005-0000-0000-00007D1B0000}"/>
    <cellStyle name="_Mass Allocation 4" xfId="52940" xr:uid="{00000000-0005-0000-0000-00007E1B0000}"/>
    <cellStyle name="_Mass Allocation 5" xfId="52941" xr:uid="{00000000-0005-0000-0000-00007F1B0000}"/>
    <cellStyle name="_Mass Allocation_FS" xfId="52942" xr:uid="{00000000-0005-0000-0000-0000801B0000}"/>
    <cellStyle name="_Mass Allocation_FS 2" xfId="52943" xr:uid="{00000000-0005-0000-0000-0000811B0000}"/>
    <cellStyle name="_Mass Allocation_FS 3" xfId="52944" xr:uid="{00000000-0005-0000-0000-0000821B0000}"/>
    <cellStyle name="_Mass Allocation_FS 4" xfId="52945" xr:uid="{00000000-0005-0000-0000-0000831B0000}"/>
    <cellStyle name="_Mass Allocation_FS 5" xfId="52946" xr:uid="{00000000-0005-0000-0000-0000841B0000}"/>
    <cellStyle name="_Mass Allocation_FS_GCS_Package for 2010May" xfId="52947" xr:uid="{00000000-0005-0000-0000-0000851B0000}"/>
    <cellStyle name="_Mass Allocation_FS_GCS_Package for 2010May 2" xfId="52948" xr:uid="{00000000-0005-0000-0000-0000861B0000}"/>
    <cellStyle name="_Mass Allocation_FS_GCS_Package for 2010Nov" xfId="52949" xr:uid="{00000000-0005-0000-0000-0000871B0000}"/>
    <cellStyle name="_Mass Allocation_FS_GCS_Package for 2010Oct" xfId="52950" xr:uid="{00000000-0005-0000-0000-0000881B0000}"/>
    <cellStyle name="_Mass Allocation_FS_GCS_Package for 2011Feb" xfId="52951" xr:uid="{00000000-0005-0000-0000-0000891B0000}"/>
    <cellStyle name="_Mass Allocation_FS_GCS_Package for 2011Jan" xfId="52952" xr:uid="{00000000-0005-0000-0000-00008A1B0000}"/>
    <cellStyle name="_Mass Allocation_FS_GCS_Package for YE2009_150110" xfId="52953" xr:uid="{00000000-0005-0000-0000-00008B1B0000}"/>
    <cellStyle name="_Mass Allocation_FS_GCS_Package for YE2009_150110 2" xfId="52954" xr:uid="{00000000-0005-0000-0000-00008C1B0000}"/>
    <cellStyle name="_Mass Allocation_FS_GECT Package for 2010JAN" xfId="52955" xr:uid="{00000000-0005-0000-0000-00008D1B0000}"/>
    <cellStyle name="_Mass Allocation_FS_GECT Package for 2010JAN 2" xfId="52956" xr:uid="{00000000-0005-0000-0000-00008E1B0000}"/>
    <cellStyle name="_Mass Allocation_FS_GECT Package for YE2009" xfId="52957" xr:uid="{00000000-0005-0000-0000-00008F1B0000}"/>
    <cellStyle name="_Mass Allocation_FS_GECT Package for YE2009 2" xfId="52958" xr:uid="{00000000-0005-0000-0000-0000901B0000}"/>
    <cellStyle name="_Mass Allocation_FS_KCC_Mth pack 200911" xfId="52959" xr:uid="{00000000-0005-0000-0000-0000911B0000}"/>
    <cellStyle name="_Mass Allocation_FS_KCC_Mth pack 200911 2" xfId="52960" xr:uid="{00000000-0005-0000-0000-0000921B0000}"/>
    <cellStyle name="_Mass Allocation_FS_KCC_Mth pack 200911 3" xfId="52961" xr:uid="{00000000-0005-0000-0000-0000931B0000}"/>
    <cellStyle name="_Mass Allocation_FS_KCC_Mth pack 200911 4" xfId="52962" xr:uid="{00000000-0005-0000-0000-0000941B0000}"/>
    <cellStyle name="_Mass Allocation_FS_KCC_Mth pack 200911 5" xfId="52963" xr:uid="{00000000-0005-0000-0000-0000951B0000}"/>
    <cellStyle name="_Mass Allocation_FS_KCC_Mth pack 200911_GCS_Package for 2010May" xfId="52964" xr:uid="{00000000-0005-0000-0000-0000961B0000}"/>
    <cellStyle name="_Mass Allocation_FS_KCC_Mth pack 200911_GCS_Package for 2010May 2" xfId="52965" xr:uid="{00000000-0005-0000-0000-0000971B0000}"/>
    <cellStyle name="_Mass Allocation_FS_KCC_Mth pack 200911_GCS_Package for 2010Nov" xfId="52966" xr:uid="{00000000-0005-0000-0000-0000981B0000}"/>
    <cellStyle name="_Mass Allocation_FS_KCC_Mth pack 200911_GCS_Package for 2010Oct" xfId="52967" xr:uid="{00000000-0005-0000-0000-0000991B0000}"/>
    <cellStyle name="_Mass Allocation_FS_KCC_Mth pack 200911_GCS_Package for 2011Feb" xfId="52968" xr:uid="{00000000-0005-0000-0000-00009A1B0000}"/>
    <cellStyle name="_Mass Allocation_FS_KCC_Mth pack 200911_GCS_Package for 2011Jan" xfId="52969" xr:uid="{00000000-0005-0000-0000-00009B1B0000}"/>
    <cellStyle name="_Mass Allocation_FS_KCC_Mth pack 200911_GCS_Package for YE2009_150110" xfId="52970" xr:uid="{00000000-0005-0000-0000-00009C1B0000}"/>
    <cellStyle name="_Mass Allocation_FS_KCC_Mth pack 200911_GCS_Package for YE2009_150110 2" xfId="52971" xr:uid="{00000000-0005-0000-0000-00009D1B0000}"/>
    <cellStyle name="_Mass Allocation_FS_KCC_Mth pack 200911_GECT Package for 2010JAN" xfId="52972" xr:uid="{00000000-0005-0000-0000-00009E1B0000}"/>
    <cellStyle name="_Mass Allocation_FS_KCC_Mth pack 200911_GECT Package for 2010JAN 2" xfId="52973" xr:uid="{00000000-0005-0000-0000-00009F1B0000}"/>
    <cellStyle name="_Mass Allocation_FS_KCC_Mth pack 200911_GECT Package for YE2009" xfId="52974" xr:uid="{00000000-0005-0000-0000-0000A01B0000}"/>
    <cellStyle name="_Mass Allocation_FS_KCC_Mth pack 200911_GECT Package for YE2009 2" xfId="52975" xr:uid="{00000000-0005-0000-0000-0000A11B0000}"/>
    <cellStyle name="_Mass Allocation_FS_TSS_Mth pack 200911_091209" xfId="52976" xr:uid="{00000000-0005-0000-0000-0000A21B0000}"/>
    <cellStyle name="_Mass Allocation_GCS_Mth pack 200911" xfId="52977" xr:uid="{00000000-0005-0000-0000-0000A31B0000}"/>
    <cellStyle name="_Mass Allocation_GCS_Mth pack 200911_TSS_Mth pack 200911_091209" xfId="52978" xr:uid="{00000000-0005-0000-0000-0000A41B0000}"/>
    <cellStyle name="_Mass Allocation_GCS_Package for 2010May" xfId="52979" xr:uid="{00000000-0005-0000-0000-0000A51B0000}"/>
    <cellStyle name="_Mass Allocation_GCS_Package for 2010May 2" xfId="52980" xr:uid="{00000000-0005-0000-0000-0000A61B0000}"/>
    <cellStyle name="_Mass Allocation_GCS_Package for 2010Nov" xfId="52981" xr:uid="{00000000-0005-0000-0000-0000A71B0000}"/>
    <cellStyle name="_Mass Allocation_GCS_Package for 2010Oct" xfId="52982" xr:uid="{00000000-0005-0000-0000-0000A81B0000}"/>
    <cellStyle name="_Mass Allocation_GCS_Package for 2011Feb" xfId="52983" xr:uid="{00000000-0005-0000-0000-0000A91B0000}"/>
    <cellStyle name="_Mass Allocation_GCS_Package for 2011Jan" xfId="52984" xr:uid="{00000000-0005-0000-0000-0000AA1B0000}"/>
    <cellStyle name="_Mass Allocation_GCS_Package for YE2009_150110" xfId="52985" xr:uid="{00000000-0005-0000-0000-0000AB1B0000}"/>
    <cellStyle name="_Mass Allocation_GCS_Package for YE2009_150110 2" xfId="52986" xr:uid="{00000000-0005-0000-0000-0000AC1B0000}"/>
    <cellStyle name="_Mass Allocation_GECT Package for 2010JAN" xfId="52987" xr:uid="{00000000-0005-0000-0000-0000AD1B0000}"/>
    <cellStyle name="_Mass Allocation_GECT Package for 2010JAN 2" xfId="52988" xr:uid="{00000000-0005-0000-0000-0000AE1B0000}"/>
    <cellStyle name="_Mass Allocation_GECT Package for YE2009" xfId="52989" xr:uid="{00000000-0005-0000-0000-0000AF1B0000}"/>
    <cellStyle name="_Mass Allocation_GECT Package for YE2009 2" xfId="52990" xr:uid="{00000000-0005-0000-0000-0000B01B0000}"/>
    <cellStyle name="_Mass Allocation_GECT_Eliminate template_Jan 10" xfId="52991" xr:uid="{00000000-0005-0000-0000-0000B11B0000}"/>
    <cellStyle name="_Mass Allocation_GECT_Eliminate template_Jan 10 2" xfId="52992" xr:uid="{00000000-0005-0000-0000-0000B21B0000}"/>
    <cellStyle name="_Mass Allocation_GECT_Eliminate template_Jan 10_AYCAP_Package for 2010Apr" xfId="52993" xr:uid="{00000000-0005-0000-0000-0000B31B0000}"/>
    <cellStyle name="_Mass Allocation_GECT_Eliminate template_Jan 10_AYCAP_Package for 2010Apr 2" xfId="52994" xr:uid="{00000000-0005-0000-0000-0000B41B0000}"/>
    <cellStyle name="_Mass Allocation_GECT_Eliminate template_Jan 10_AYCAP_Package for 2010Jun" xfId="52995" xr:uid="{00000000-0005-0000-0000-0000B51B0000}"/>
    <cellStyle name="_Mass Allocation_GECT_Eliminate template_Jan 10_AYCAP_Package for 2010Jun 2" xfId="52996" xr:uid="{00000000-0005-0000-0000-0000B61B0000}"/>
    <cellStyle name="_Mass Allocation_GECT_Eliminate template_Jan 10_AYCAP_Package for 2010Mar" xfId="52997" xr:uid="{00000000-0005-0000-0000-0000B71B0000}"/>
    <cellStyle name="_Mass Allocation_GECT_Eliminate template_Jan 10_AYCAP_Package for 2010Mar 2" xfId="52998" xr:uid="{00000000-0005-0000-0000-0000B81B0000}"/>
    <cellStyle name="_Mass Allocation_GECT_Eliminate template_Jan 10_AYCAP_Package for 2010Nov" xfId="52999" xr:uid="{00000000-0005-0000-0000-0000B91B0000}"/>
    <cellStyle name="_Mass Allocation_GECT_Eliminate template_Jan 10_AYCAP_Package for 2010Nov 2" xfId="53000" xr:uid="{00000000-0005-0000-0000-0000BA1B0000}"/>
    <cellStyle name="_Mass Allocation_GECT_Eliminate template_Jan 10_AYCAP_Package for 2010Oct" xfId="53001" xr:uid="{00000000-0005-0000-0000-0000BB1B0000}"/>
    <cellStyle name="_Mass Allocation_GECT_Eliminate template_Jan 10_AYCAP_Package for 2010Oct 2" xfId="53002" xr:uid="{00000000-0005-0000-0000-0000BC1B0000}"/>
    <cellStyle name="_Mass Allocation_GECT_Eliminate template_Jan 10_GECT Package for 2010Mar" xfId="53003" xr:uid="{00000000-0005-0000-0000-0000BD1B0000}"/>
    <cellStyle name="_Mass Allocation_GECT_Eliminate template_Jan 10_GECT Package for 2010Mar 2" xfId="53004" xr:uid="{00000000-0005-0000-0000-0000BE1B0000}"/>
    <cellStyle name="_Mass Allocation_GECT_Eliminate template_Nov 09" xfId="53005" xr:uid="{00000000-0005-0000-0000-0000BF1B0000}"/>
    <cellStyle name="_Mass Allocation_GECT_Eliminate template_Nov 09 2" xfId="53006" xr:uid="{00000000-0005-0000-0000-0000C01B0000}"/>
    <cellStyle name="_Mass Allocation_GECT_Eliminate template_Nov 09 3" xfId="53007" xr:uid="{00000000-0005-0000-0000-0000C11B0000}"/>
    <cellStyle name="_Mass Allocation_GECT_Eliminate template_Nov 09 4" xfId="53008" xr:uid="{00000000-0005-0000-0000-0000C21B0000}"/>
    <cellStyle name="_Mass Allocation_GECT_Eliminate template_Nov 09 5" xfId="53009" xr:uid="{00000000-0005-0000-0000-0000C31B0000}"/>
    <cellStyle name="_Mass Allocation_GECT_Eliminate template_Nov 09_GECT Package for 2010JAN" xfId="53010" xr:uid="{00000000-0005-0000-0000-0000C41B0000}"/>
    <cellStyle name="_Mass Allocation_GECT_Eliminate template_Nov 09_GECT Package for 2010JAN 2" xfId="53011" xr:uid="{00000000-0005-0000-0000-0000C51B0000}"/>
    <cellStyle name="_Mass Allocation_GECT_Eliminate template_Nov 09_GECT Package for YE2009" xfId="53012" xr:uid="{00000000-0005-0000-0000-0000C61B0000}"/>
    <cellStyle name="_Mass Allocation_GECT_Eliminate template_Nov 09_GECT Package for YE2009 2" xfId="53013" xr:uid="{00000000-0005-0000-0000-0000C71B0000}"/>
    <cellStyle name="_Mass Allocation_KCC lead sheet- as of 4 November 2009" xfId="53014" xr:uid="{00000000-0005-0000-0000-0000C81B0000}"/>
    <cellStyle name="_Mass Allocation_KCC lead sheet- as of 4 November 2009 2" xfId="53015" xr:uid="{00000000-0005-0000-0000-0000C91B0000}"/>
    <cellStyle name="_Mass Allocation_KCC lead sheet- as of 4 November 2009 3" xfId="53016" xr:uid="{00000000-0005-0000-0000-0000CA1B0000}"/>
    <cellStyle name="_Mass Allocation_KCC lead sheet- as of 4 November 2009 4" xfId="53017" xr:uid="{00000000-0005-0000-0000-0000CB1B0000}"/>
    <cellStyle name="_Mass Allocation_KCC lead sheet- as of 4 November 2009 5" xfId="53018" xr:uid="{00000000-0005-0000-0000-0000CC1B0000}"/>
    <cellStyle name="_Mass Allocation_KCC lead sheet- as of 4 November 2009_GCS_Package for 2010May" xfId="53019" xr:uid="{00000000-0005-0000-0000-0000CD1B0000}"/>
    <cellStyle name="_Mass Allocation_KCC lead sheet- as of 4 November 2009_GCS_Package for 2010May 2" xfId="53020" xr:uid="{00000000-0005-0000-0000-0000CE1B0000}"/>
    <cellStyle name="_Mass Allocation_KCC lead sheet- as of 4 November 2009_GCS_Package for 2010Nov" xfId="53021" xr:uid="{00000000-0005-0000-0000-0000CF1B0000}"/>
    <cellStyle name="_Mass Allocation_KCC lead sheet- as of 4 November 2009_GCS_Package for 2010Oct" xfId="53022" xr:uid="{00000000-0005-0000-0000-0000D01B0000}"/>
    <cellStyle name="_Mass Allocation_KCC lead sheet- as of 4 November 2009_GCS_Package for 2011Feb" xfId="53023" xr:uid="{00000000-0005-0000-0000-0000D11B0000}"/>
    <cellStyle name="_Mass Allocation_KCC lead sheet- as of 4 November 2009_GCS_Package for 2011Jan" xfId="53024" xr:uid="{00000000-0005-0000-0000-0000D21B0000}"/>
    <cellStyle name="_Mass Allocation_KCC lead sheet- as of 4 November 2009_GCS_Package for YE2009_150110" xfId="53025" xr:uid="{00000000-0005-0000-0000-0000D31B0000}"/>
    <cellStyle name="_Mass Allocation_KCC lead sheet- as of 4 November 2009_GCS_Package for YE2009_150110 2" xfId="53026" xr:uid="{00000000-0005-0000-0000-0000D41B0000}"/>
    <cellStyle name="_Mass Allocation_KCC lead sheet- as of 4 November 2009_GECT Package for 2010JAN" xfId="53027" xr:uid="{00000000-0005-0000-0000-0000D51B0000}"/>
    <cellStyle name="_Mass Allocation_KCC lead sheet- as of 4 November 2009_GECT Package for 2010JAN 2" xfId="53028" xr:uid="{00000000-0005-0000-0000-0000D61B0000}"/>
    <cellStyle name="_Mass Allocation_KCC lead sheet- as of 4 November 2009_GECT Package for YE2009" xfId="53029" xr:uid="{00000000-0005-0000-0000-0000D71B0000}"/>
    <cellStyle name="_Mass Allocation_KCC lead sheet- as of 4 November 2009_GECT Package for YE2009 2" xfId="53030" xr:uid="{00000000-0005-0000-0000-0000D81B0000}"/>
    <cellStyle name="_Mass Allocation_KCC lead sheet- as of 4 November 2009_KCC_Mth pack 200911" xfId="53031" xr:uid="{00000000-0005-0000-0000-0000D91B0000}"/>
    <cellStyle name="_Mass Allocation_KCC lead sheet- as of 4 November 2009_KCC_Mth pack 200911 2" xfId="53032" xr:uid="{00000000-0005-0000-0000-0000DA1B0000}"/>
    <cellStyle name="_Mass Allocation_KCC lead sheet- as of 4 November 2009_KCC_Mth pack 200911 3" xfId="53033" xr:uid="{00000000-0005-0000-0000-0000DB1B0000}"/>
    <cellStyle name="_Mass Allocation_KCC lead sheet- as of 4 November 2009_KCC_Mth pack 200911 4" xfId="53034" xr:uid="{00000000-0005-0000-0000-0000DC1B0000}"/>
    <cellStyle name="_Mass Allocation_KCC lead sheet- as of 4 November 2009_KCC_Mth pack 200911 5" xfId="53035" xr:uid="{00000000-0005-0000-0000-0000DD1B0000}"/>
    <cellStyle name="_Mass Allocation_KCC lead sheet- as of 4 November 2009_KCC_Mth pack 200911_GCS_Package for 2010May" xfId="53036" xr:uid="{00000000-0005-0000-0000-0000DE1B0000}"/>
    <cellStyle name="_Mass Allocation_KCC lead sheet- as of 4 November 2009_KCC_Mth pack 200911_GCS_Package for 2010May 2" xfId="53037" xr:uid="{00000000-0005-0000-0000-0000DF1B0000}"/>
    <cellStyle name="_Mass Allocation_KCC lead sheet- as of 4 November 2009_KCC_Mth pack 200911_GCS_Package for 2010Nov" xfId="53038" xr:uid="{00000000-0005-0000-0000-0000E01B0000}"/>
    <cellStyle name="_Mass Allocation_KCC lead sheet- as of 4 November 2009_KCC_Mth pack 200911_GCS_Package for 2010Oct" xfId="53039" xr:uid="{00000000-0005-0000-0000-0000E11B0000}"/>
    <cellStyle name="_Mass Allocation_KCC lead sheet- as of 4 November 2009_KCC_Mth pack 200911_GCS_Package for 2011Feb" xfId="53040" xr:uid="{00000000-0005-0000-0000-0000E21B0000}"/>
    <cellStyle name="_Mass Allocation_KCC lead sheet- as of 4 November 2009_KCC_Mth pack 200911_GCS_Package for 2011Jan" xfId="53041" xr:uid="{00000000-0005-0000-0000-0000E31B0000}"/>
    <cellStyle name="_Mass Allocation_KCC lead sheet- as of 4 November 2009_KCC_Mth pack 200911_GCS_Package for YE2009_150110" xfId="53042" xr:uid="{00000000-0005-0000-0000-0000E41B0000}"/>
    <cellStyle name="_Mass Allocation_KCC lead sheet- as of 4 November 2009_KCC_Mth pack 200911_GCS_Package for YE2009_150110 2" xfId="53043" xr:uid="{00000000-0005-0000-0000-0000E51B0000}"/>
    <cellStyle name="_Mass Allocation_KCC lead sheet- as of 4 November 2009_KCC_Mth pack 200911_GECT Package for 2010JAN" xfId="53044" xr:uid="{00000000-0005-0000-0000-0000E61B0000}"/>
    <cellStyle name="_Mass Allocation_KCC lead sheet- as of 4 November 2009_KCC_Mth pack 200911_GECT Package for 2010JAN 2" xfId="53045" xr:uid="{00000000-0005-0000-0000-0000E71B0000}"/>
    <cellStyle name="_Mass Allocation_KCC lead sheet- as of 4 November 2009_KCC_Mth pack 200911_GECT Package for YE2009" xfId="53046" xr:uid="{00000000-0005-0000-0000-0000E81B0000}"/>
    <cellStyle name="_Mass Allocation_KCC lead sheet- as of 4 November 2009_KCC_Mth pack 200911_GECT Package for YE2009 2" xfId="53047" xr:uid="{00000000-0005-0000-0000-0000E91B0000}"/>
    <cellStyle name="_Mass Allocation_KCC lead sheet- as of 4 November 2009_TSS_Mth pack 200911_091209" xfId="53048" xr:uid="{00000000-0005-0000-0000-0000EA1B0000}"/>
    <cellStyle name="_Mass Allocation_KCC_Mth pack 200911" xfId="53049" xr:uid="{00000000-0005-0000-0000-0000EB1B0000}"/>
    <cellStyle name="_Mass Allocation_KCC_Mth pack 200911 2" xfId="53050" xr:uid="{00000000-0005-0000-0000-0000EC1B0000}"/>
    <cellStyle name="_Mass Allocation_KCC_Mth pack 200911 3" xfId="53051" xr:uid="{00000000-0005-0000-0000-0000ED1B0000}"/>
    <cellStyle name="_Mass Allocation_KCC_Mth pack 200911 4" xfId="53052" xr:uid="{00000000-0005-0000-0000-0000EE1B0000}"/>
    <cellStyle name="_Mass Allocation_KCC_Mth pack 200911 5" xfId="53053" xr:uid="{00000000-0005-0000-0000-0000EF1B0000}"/>
    <cellStyle name="_Mass Allocation_KCC_Mth pack 200911_GCS_Package for 2010May" xfId="53054" xr:uid="{00000000-0005-0000-0000-0000F01B0000}"/>
    <cellStyle name="_Mass Allocation_KCC_Mth pack 200911_GCS_Package for 2010May 2" xfId="53055" xr:uid="{00000000-0005-0000-0000-0000F11B0000}"/>
    <cellStyle name="_Mass Allocation_KCC_Mth pack 200911_GCS_Package for 2010Nov" xfId="53056" xr:uid="{00000000-0005-0000-0000-0000F21B0000}"/>
    <cellStyle name="_Mass Allocation_KCC_Mth pack 200911_GCS_Package for 2010Oct" xfId="53057" xr:uid="{00000000-0005-0000-0000-0000F31B0000}"/>
    <cellStyle name="_Mass Allocation_KCC_Mth pack 200911_GCS_Package for 2011Feb" xfId="53058" xr:uid="{00000000-0005-0000-0000-0000F41B0000}"/>
    <cellStyle name="_Mass Allocation_KCC_Mth pack 200911_GCS_Package for 2011Jan" xfId="53059" xr:uid="{00000000-0005-0000-0000-0000F51B0000}"/>
    <cellStyle name="_Mass Allocation_KCC_Mth pack 200911_GCS_Package for YE2009_150110" xfId="53060" xr:uid="{00000000-0005-0000-0000-0000F61B0000}"/>
    <cellStyle name="_Mass Allocation_KCC_Mth pack 200911_GCS_Package for YE2009_150110 2" xfId="53061" xr:uid="{00000000-0005-0000-0000-0000F71B0000}"/>
    <cellStyle name="_Mass Allocation_KCC_Mth pack 200911_GECT Package for 2010JAN" xfId="53062" xr:uid="{00000000-0005-0000-0000-0000F81B0000}"/>
    <cellStyle name="_Mass Allocation_KCC_Mth pack 200911_GECT Package for 2010JAN 2" xfId="53063" xr:uid="{00000000-0005-0000-0000-0000F91B0000}"/>
    <cellStyle name="_Mass Allocation_KCC_Mth pack 200911_GECT Package for YE2009" xfId="53064" xr:uid="{00000000-0005-0000-0000-0000FA1B0000}"/>
    <cellStyle name="_Mass Allocation_KCC_Mth pack 200911_GECT Package for YE2009 2" xfId="53065" xr:uid="{00000000-0005-0000-0000-0000FB1B0000}"/>
    <cellStyle name="_Mass Allocation_KCC_Mth pack 200911_TSS_Mth pack 200911_091209" xfId="53066" xr:uid="{00000000-0005-0000-0000-0000FC1B0000}"/>
    <cellStyle name="_Mass Allocation_KCC_Package for YE2009_11.01.10" xfId="53067" xr:uid="{00000000-0005-0000-0000-0000FD1B0000}"/>
    <cellStyle name="_Mass Allocation_KCC_Package for YE2009_11.01.10 2" xfId="53068" xr:uid="{00000000-0005-0000-0000-0000FE1B0000}"/>
    <cellStyle name="_Mass Allocation_KCC_Package for YE2009_11.01.10 3" xfId="53069" xr:uid="{00000000-0005-0000-0000-0000FF1B0000}"/>
    <cellStyle name="_Mass Allocation_KCC_Package for YE2009_11.01.10 4" xfId="53070" xr:uid="{00000000-0005-0000-0000-0000001C0000}"/>
    <cellStyle name="_Mass Allocation_KCC_Package for YE2009_11.01.10_GCS_Package for 2010May" xfId="53071" xr:uid="{00000000-0005-0000-0000-0000011C0000}"/>
    <cellStyle name="_Mass Allocation_KCC_Package for YE2009_11.01.10_GCS_Package for 2010May 2" xfId="53072" xr:uid="{00000000-0005-0000-0000-0000021C0000}"/>
    <cellStyle name="_Mass Allocation_KCC_Package for YE2009_11.01.10_GCS_Package for 2010Nov" xfId="53073" xr:uid="{00000000-0005-0000-0000-0000031C0000}"/>
    <cellStyle name="_Mass Allocation_KCC_Package for YE2009_11.01.10_GCS_Package for 2010Oct" xfId="53074" xr:uid="{00000000-0005-0000-0000-0000041C0000}"/>
    <cellStyle name="_Mass Allocation_KCC_Package for YE2009_11.01.10_GCS_Package for 2011Feb" xfId="53075" xr:uid="{00000000-0005-0000-0000-0000051C0000}"/>
    <cellStyle name="_Mass Allocation_KCC_Package for YE2009_11.01.10_GCS_Package for 2011Jan" xfId="53076" xr:uid="{00000000-0005-0000-0000-0000061C0000}"/>
    <cellStyle name="_Mass Allocation_KCC_Package for YE2009_11.01.10_GCS_Package for YE2009_150110" xfId="53077" xr:uid="{00000000-0005-0000-0000-0000071C0000}"/>
    <cellStyle name="_Mass Allocation_KCC_Package for YE2009_11.01.10_GCS_Package for YE2009_150110 2" xfId="53078" xr:uid="{00000000-0005-0000-0000-0000081C0000}"/>
    <cellStyle name="_Mass Allocation_Leadsheet &amp; FS_GCS_2009_Nov4" xfId="53079" xr:uid="{00000000-0005-0000-0000-0000091C0000}"/>
    <cellStyle name="_Mass Allocation_Leadsheet &amp; FS_GCS_2009_Nov4 2" xfId="53080" xr:uid="{00000000-0005-0000-0000-00000A1C0000}"/>
    <cellStyle name="_Mass Allocation_Leadsheet &amp; FS_GCS_2009_Nov4 3" xfId="53081" xr:uid="{00000000-0005-0000-0000-00000B1C0000}"/>
    <cellStyle name="_Mass Allocation_Leadsheet &amp; FS_GCS_2009_Nov4 4" xfId="53082" xr:uid="{00000000-0005-0000-0000-00000C1C0000}"/>
    <cellStyle name="_Mass Allocation_Leadsheet &amp; FS_GCS_2009_Nov4 5" xfId="53083" xr:uid="{00000000-0005-0000-0000-00000D1C0000}"/>
    <cellStyle name="_Mass Allocation_Leadsheet &amp; FS_GCS_2009_Nov4_GCS_Package for 2010May" xfId="53084" xr:uid="{00000000-0005-0000-0000-00000E1C0000}"/>
    <cellStyle name="_Mass Allocation_Leadsheet &amp; FS_GCS_2009_Nov4_GCS_Package for 2010May 2" xfId="53085" xr:uid="{00000000-0005-0000-0000-00000F1C0000}"/>
    <cellStyle name="_Mass Allocation_Leadsheet &amp; FS_GCS_2009_Nov4_GCS_Package for 2010Nov" xfId="53086" xr:uid="{00000000-0005-0000-0000-0000101C0000}"/>
    <cellStyle name="_Mass Allocation_Leadsheet &amp; FS_GCS_2009_Nov4_GCS_Package for 2010Oct" xfId="53087" xr:uid="{00000000-0005-0000-0000-0000111C0000}"/>
    <cellStyle name="_Mass Allocation_Leadsheet &amp; FS_GCS_2009_Nov4_GCS_Package for 2011Feb" xfId="53088" xr:uid="{00000000-0005-0000-0000-0000121C0000}"/>
    <cellStyle name="_Mass Allocation_Leadsheet &amp; FS_GCS_2009_Nov4_GCS_Package for 2011Jan" xfId="53089" xr:uid="{00000000-0005-0000-0000-0000131C0000}"/>
    <cellStyle name="_Mass Allocation_Leadsheet &amp; FS_GCS_2009_Nov4_GCS_Package for YE2009_150110" xfId="53090" xr:uid="{00000000-0005-0000-0000-0000141C0000}"/>
    <cellStyle name="_Mass Allocation_Leadsheet &amp; FS_GCS_2009_Nov4_GCS_Package for YE2009_150110 2" xfId="53091" xr:uid="{00000000-0005-0000-0000-0000151C0000}"/>
    <cellStyle name="_Mass Allocation_Leadsheet &amp; FS_GCS_2009_Nov4_GECT Package for 2010JAN" xfId="53092" xr:uid="{00000000-0005-0000-0000-0000161C0000}"/>
    <cellStyle name="_Mass Allocation_Leadsheet &amp; FS_GCS_2009_Nov4_GECT Package for 2010JAN 2" xfId="53093" xr:uid="{00000000-0005-0000-0000-0000171C0000}"/>
    <cellStyle name="_Mass Allocation_Leadsheet &amp; FS_GCS_2009_Nov4_GECT Package for YE2009" xfId="53094" xr:uid="{00000000-0005-0000-0000-0000181C0000}"/>
    <cellStyle name="_Mass Allocation_Leadsheet &amp; FS_GCS_2009_Nov4_GECT Package for YE2009 2" xfId="53095" xr:uid="{00000000-0005-0000-0000-0000191C0000}"/>
    <cellStyle name="_Mass Allocation_Leadsheet &amp; FS_GCS_2009_Nov4_TSS_Mth pack 200911_091209" xfId="53096" xr:uid="{00000000-0005-0000-0000-00001A1C0000}"/>
    <cellStyle name="_Mass Allocation_LEADSHEET_GECT as of 4 November 2009" xfId="53097" xr:uid="{00000000-0005-0000-0000-00001B1C0000}"/>
    <cellStyle name="_Mass Allocation_LEADSHEET_GECT as of 4 November 2009 2" xfId="53098" xr:uid="{00000000-0005-0000-0000-00001C1C0000}"/>
    <cellStyle name="_Mass Allocation_LEADSHEET_GECT as of 4 November 2009 3" xfId="53099" xr:uid="{00000000-0005-0000-0000-00001D1C0000}"/>
    <cellStyle name="_Mass Allocation_LEADSHEET_GECT as of 4 November 2009 4" xfId="53100" xr:uid="{00000000-0005-0000-0000-00001E1C0000}"/>
    <cellStyle name="_Mass Allocation_LEADSHEET_GECT as of 4 November 2009 5" xfId="53101" xr:uid="{00000000-0005-0000-0000-00001F1C0000}"/>
    <cellStyle name="_Mass Allocation_LEADSHEET_GECT as of 4 November 2009_GECT Package for 2010JAN" xfId="53102" xr:uid="{00000000-0005-0000-0000-0000201C0000}"/>
    <cellStyle name="_Mass Allocation_LEADSHEET_GECT as of 4 November 2009_GECT Package for 2010JAN 2" xfId="53103" xr:uid="{00000000-0005-0000-0000-0000211C0000}"/>
    <cellStyle name="_Mass Allocation_LEADSHEET_GECT as of 4 November 2009_GECT Package for YE2009" xfId="53104" xr:uid="{00000000-0005-0000-0000-0000221C0000}"/>
    <cellStyle name="_Mass Allocation_LEADSHEET_GECT as of 4 November 2009_GECT Package for YE2009 2" xfId="53105" xr:uid="{00000000-0005-0000-0000-0000231C0000}"/>
    <cellStyle name="_Mass Allocation_Loan_Classification_YR2009_consol" xfId="53106" xr:uid="{00000000-0005-0000-0000-0000241C0000}"/>
    <cellStyle name="_Mass Allocation_Loan_Classification_YR2009_consol 2" xfId="53107" xr:uid="{00000000-0005-0000-0000-0000251C0000}"/>
    <cellStyle name="_Mass Allocation_Loan_Classification_YR2009_consol 3" xfId="53108" xr:uid="{00000000-0005-0000-0000-0000261C0000}"/>
    <cellStyle name="_Mass Allocation_Loan_Classification_YR2009_consol 4" xfId="53109" xr:uid="{00000000-0005-0000-0000-0000271C0000}"/>
    <cellStyle name="_Mass Allocation_Loan_Classification_YR2009_consol_GCS_Package for 2010Jun" xfId="53110" xr:uid="{00000000-0005-0000-0000-0000281C0000}"/>
    <cellStyle name="_Mass Allocation_Loan_Classification_YR2009_consol_GCS_Package for YE2009_150110" xfId="53111" xr:uid="{00000000-0005-0000-0000-0000291C0000}"/>
    <cellStyle name="_Mass Allocation_Loan_Classification_YR2009_consol_GCS_Package for YE2009_150110 2" xfId="53112" xr:uid="{00000000-0005-0000-0000-00002A1C0000}"/>
    <cellStyle name="_Mass Allocation_Loan_Classification_YR2009_consol_GCS_Package for YE2009_150110_1" xfId="53113" xr:uid="{00000000-0005-0000-0000-00002B1C0000}"/>
    <cellStyle name="_Mass Allocation_Loan_Classification_YR2009_consol_GCS_Package for YE2009_150110_1 2" xfId="53114" xr:uid="{00000000-0005-0000-0000-00002C1C0000}"/>
    <cellStyle name="_Mass Allocation_Loan_Classification_YR2009_consol_GCS_Package for YE2009_150110_GCS_Package for 2010May" xfId="53115" xr:uid="{00000000-0005-0000-0000-00002D1C0000}"/>
    <cellStyle name="_Mass Allocation_Loan_Classification_YR2009_consol_GCS_Package for YE2009_150110_GCS_Package for 2010May 2" xfId="53116" xr:uid="{00000000-0005-0000-0000-00002E1C0000}"/>
    <cellStyle name="_Mass Allocation_Loan_Classification_YR2009_consol_GCS_Package for YE2009_150110_GCS_Package for 2010Nov" xfId="53117" xr:uid="{00000000-0005-0000-0000-00002F1C0000}"/>
    <cellStyle name="_Mass Allocation_Loan_Classification_YR2009_consol_GCS_Package for YE2009_150110_GCS_Package for 2010Oct" xfId="53118" xr:uid="{00000000-0005-0000-0000-0000301C0000}"/>
    <cellStyle name="_Mass Allocation_Loan_Classification_YR2009_consol_GCS_Package for YE2009_150110_GCS_Package for 2011Feb" xfId="53119" xr:uid="{00000000-0005-0000-0000-0000311C0000}"/>
    <cellStyle name="_Mass Allocation_Loan_Classification_YR2009_consol_GCS_Package for YE2009_150110_GCS_Package for 2011Jan" xfId="53120" xr:uid="{00000000-0005-0000-0000-0000321C0000}"/>
    <cellStyle name="_Mass Allocation_QLAB_Mth pack 200911" xfId="53121" xr:uid="{00000000-0005-0000-0000-0000331C0000}"/>
    <cellStyle name="_Mass Allocation_QLAB_Mth pack 200911_TSS_Mth pack 200911_091209" xfId="53122" xr:uid="{00000000-0005-0000-0000-0000341C0000}"/>
    <cellStyle name="_Mass Allocation_S2G 4 Nov' 09 after true up GECT 20091112" xfId="53123" xr:uid="{00000000-0005-0000-0000-0000351C0000}"/>
    <cellStyle name="_Mass Allocation_S2G 4 Nov' 09 after true up GECT 20091112 2" xfId="53124" xr:uid="{00000000-0005-0000-0000-0000361C0000}"/>
    <cellStyle name="_Mass Allocation_S2G 4 Nov' 09 after true up GECT 20091112 3" xfId="53125" xr:uid="{00000000-0005-0000-0000-0000371C0000}"/>
    <cellStyle name="_Mass Allocation_S2G 4 Nov' 09 after true up GECT 20091112 4" xfId="53126" xr:uid="{00000000-0005-0000-0000-0000381C0000}"/>
    <cellStyle name="_Mass Allocation_S2G 4 Nov' 09 after true up GECT 20091112 5" xfId="53127" xr:uid="{00000000-0005-0000-0000-0000391C0000}"/>
    <cellStyle name="_Mass Allocation_S2G 4 Nov' 09 after true up GECT 20091112_GECT Package for 2010JAN" xfId="53128" xr:uid="{00000000-0005-0000-0000-00003A1C0000}"/>
    <cellStyle name="_Mass Allocation_S2G 4 Nov' 09 after true up GECT 20091112_GECT Package for 2010JAN 2" xfId="53129" xr:uid="{00000000-0005-0000-0000-00003B1C0000}"/>
    <cellStyle name="_Mass Allocation_S2G 4 Nov' 09 after true up GECT 20091112_GECT Package for YE2009" xfId="53130" xr:uid="{00000000-0005-0000-0000-00003C1C0000}"/>
    <cellStyle name="_Mass Allocation_S2G 4 Nov' 09 after true up GECT 20091112_GECT Package for YE2009 2" xfId="53131" xr:uid="{00000000-0005-0000-0000-00003D1C0000}"/>
    <cellStyle name="_Mass Allocation_S2G Template_GECT" xfId="53132" xr:uid="{00000000-0005-0000-0000-00003E1C0000}"/>
    <cellStyle name="_Mass Allocation_S2G Template_GECT 2" xfId="53133" xr:uid="{00000000-0005-0000-0000-00003F1C0000}"/>
    <cellStyle name="_Mass Allocation_S2G Template_GECT 3" xfId="53134" xr:uid="{00000000-0005-0000-0000-0000401C0000}"/>
    <cellStyle name="_Mass Allocation_S2G Template_GECT 4" xfId="53135" xr:uid="{00000000-0005-0000-0000-0000411C0000}"/>
    <cellStyle name="_Mass Allocation_S2G Template_GECT 5" xfId="53136" xr:uid="{00000000-0005-0000-0000-0000421C0000}"/>
    <cellStyle name="_Mass Allocation_S2G Template_GECT_GCS_Package for 2010May" xfId="53137" xr:uid="{00000000-0005-0000-0000-0000431C0000}"/>
    <cellStyle name="_Mass Allocation_S2G Template_GECT_GCS_Package for 2010May 2" xfId="53138" xr:uid="{00000000-0005-0000-0000-0000441C0000}"/>
    <cellStyle name="_Mass Allocation_S2G Template_GECT_GCS_Package for 2010Nov" xfId="53139" xr:uid="{00000000-0005-0000-0000-0000451C0000}"/>
    <cellStyle name="_Mass Allocation_S2G Template_GECT_GCS_Package for 2010Oct" xfId="53140" xr:uid="{00000000-0005-0000-0000-0000461C0000}"/>
    <cellStyle name="_Mass Allocation_S2G Template_GECT_GCS_Package for 2011Feb" xfId="53141" xr:uid="{00000000-0005-0000-0000-0000471C0000}"/>
    <cellStyle name="_Mass Allocation_S2G Template_GECT_GCS_Package for 2011Jan" xfId="53142" xr:uid="{00000000-0005-0000-0000-0000481C0000}"/>
    <cellStyle name="_Mass Allocation_S2G Template_GECT_GCS_Package for YE2009_150110" xfId="53143" xr:uid="{00000000-0005-0000-0000-0000491C0000}"/>
    <cellStyle name="_Mass Allocation_S2G Template_GECT_GCS_Package for YE2009_150110 2" xfId="53144" xr:uid="{00000000-0005-0000-0000-00004A1C0000}"/>
    <cellStyle name="_Mass Allocation_S2G Template_GECT_GECT Package for 2010JAN" xfId="53145" xr:uid="{00000000-0005-0000-0000-00004B1C0000}"/>
    <cellStyle name="_Mass Allocation_S2G Template_GECT_GECT Package for 2010JAN 2" xfId="53146" xr:uid="{00000000-0005-0000-0000-00004C1C0000}"/>
    <cellStyle name="_Mass Allocation_S2G Template_GECT_GECT Package for YE2009" xfId="53147" xr:uid="{00000000-0005-0000-0000-00004D1C0000}"/>
    <cellStyle name="_Mass Allocation_S2G Template_GECT_GECT Package for YE2009 2" xfId="53148" xr:uid="{00000000-0005-0000-0000-00004E1C0000}"/>
    <cellStyle name="_Mass Allocation_S2G Template_GECT_GECT_Mth pack 200911_091209" xfId="53149" xr:uid="{00000000-0005-0000-0000-00004F1C0000}"/>
    <cellStyle name="_Mass Allocation_S2G Template_GECT_GECT_Mth pack 200911_091209 2" xfId="53150" xr:uid="{00000000-0005-0000-0000-0000501C0000}"/>
    <cellStyle name="_Mass Allocation_S2G Template_GECT_GECT_Mth pack 200911_091209 3" xfId="53151" xr:uid="{00000000-0005-0000-0000-0000511C0000}"/>
    <cellStyle name="_Mass Allocation_S2G Template_GECT_GECT_Mth pack 200911_091209 4" xfId="53152" xr:uid="{00000000-0005-0000-0000-0000521C0000}"/>
    <cellStyle name="_Mass Allocation_S2G Template_GECT_GECT_Mth pack 200911_091209 5" xfId="53153" xr:uid="{00000000-0005-0000-0000-0000531C0000}"/>
    <cellStyle name="_Mass Allocation_S2G Template_GECT_GECT_Mth pack 200911_091209_GECT Package for 2010JAN" xfId="53154" xr:uid="{00000000-0005-0000-0000-0000541C0000}"/>
    <cellStyle name="_Mass Allocation_S2G Template_GECT_GECT_Mth pack 200911_091209_GECT Package for 2010JAN 2" xfId="53155" xr:uid="{00000000-0005-0000-0000-0000551C0000}"/>
    <cellStyle name="_Mass Allocation_S2G Template_GECT_GECT_Mth pack 200911_091209_GECT Package for YE2009" xfId="53156" xr:uid="{00000000-0005-0000-0000-0000561C0000}"/>
    <cellStyle name="_Mass Allocation_S2G Template_GECT_GECT_Mth pack 200911_091209_GECT Package for YE2009 2" xfId="53157" xr:uid="{00000000-0005-0000-0000-0000571C0000}"/>
    <cellStyle name="_Mass Allocation_TB" xfId="53158" xr:uid="{00000000-0005-0000-0000-0000581C0000}"/>
    <cellStyle name="_Mass Allocation_TB 2" xfId="53159" xr:uid="{00000000-0005-0000-0000-0000591C0000}"/>
    <cellStyle name="_Mass Allocation_TB 3" xfId="53160" xr:uid="{00000000-0005-0000-0000-00005A1C0000}"/>
    <cellStyle name="_Mass Allocation_TB 4" xfId="53161" xr:uid="{00000000-0005-0000-0000-00005B1C0000}"/>
    <cellStyle name="_Mass Allocation_TB 5" xfId="53162" xr:uid="{00000000-0005-0000-0000-00005C1C0000}"/>
    <cellStyle name="_Mass Allocation_TB_GCS_Package for 2010May" xfId="53163" xr:uid="{00000000-0005-0000-0000-00005D1C0000}"/>
    <cellStyle name="_Mass Allocation_TB_GCS_Package for 2010May 2" xfId="53164" xr:uid="{00000000-0005-0000-0000-00005E1C0000}"/>
    <cellStyle name="_Mass Allocation_TB_GCS_Package for 2010Nov" xfId="53165" xr:uid="{00000000-0005-0000-0000-00005F1C0000}"/>
    <cellStyle name="_Mass Allocation_TB_GCS_Package for 2010Oct" xfId="53166" xr:uid="{00000000-0005-0000-0000-0000601C0000}"/>
    <cellStyle name="_Mass Allocation_TB_GCS_Package for 2011Feb" xfId="53167" xr:uid="{00000000-0005-0000-0000-0000611C0000}"/>
    <cellStyle name="_Mass Allocation_TB_GCS_Package for 2011Jan" xfId="53168" xr:uid="{00000000-0005-0000-0000-0000621C0000}"/>
    <cellStyle name="_Mass Allocation_TB_GCS_Package for YE2009_150110" xfId="53169" xr:uid="{00000000-0005-0000-0000-0000631C0000}"/>
    <cellStyle name="_Mass Allocation_TB_GCS_Package for YE2009_150110 2" xfId="53170" xr:uid="{00000000-0005-0000-0000-0000641C0000}"/>
    <cellStyle name="_Mass Allocation_TB_GECT Package for 2010JAN" xfId="53171" xr:uid="{00000000-0005-0000-0000-0000651C0000}"/>
    <cellStyle name="_Mass Allocation_TB_GECT Package for 2010JAN 2" xfId="53172" xr:uid="{00000000-0005-0000-0000-0000661C0000}"/>
    <cellStyle name="_Mass Allocation_TB_GECT Package for YE2009" xfId="53173" xr:uid="{00000000-0005-0000-0000-0000671C0000}"/>
    <cellStyle name="_Mass Allocation_TB_GECT Package for YE2009 2" xfId="53174" xr:uid="{00000000-0005-0000-0000-0000681C0000}"/>
    <cellStyle name="_Mass Allocation_TB_KCC_Mth pack 200911" xfId="53175" xr:uid="{00000000-0005-0000-0000-0000691C0000}"/>
    <cellStyle name="_Mass Allocation_TB_KCC_Mth pack 200911 2" xfId="53176" xr:uid="{00000000-0005-0000-0000-00006A1C0000}"/>
    <cellStyle name="_Mass Allocation_TB_KCC_Mth pack 200911 3" xfId="53177" xr:uid="{00000000-0005-0000-0000-00006B1C0000}"/>
    <cellStyle name="_Mass Allocation_TB_KCC_Mth pack 200911 4" xfId="53178" xr:uid="{00000000-0005-0000-0000-00006C1C0000}"/>
    <cellStyle name="_Mass Allocation_TB_KCC_Mth pack 200911 5" xfId="53179" xr:uid="{00000000-0005-0000-0000-00006D1C0000}"/>
    <cellStyle name="_Mass Allocation_TB_KCC_Mth pack 200911_GCS_Package for 2010May" xfId="53180" xr:uid="{00000000-0005-0000-0000-00006E1C0000}"/>
    <cellStyle name="_Mass Allocation_TB_KCC_Mth pack 200911_GCS_Package for 2010May 2" xfId="53181" xr:uid="{00000000-0005-0000-0000-00006F1C0000}"/>
    <cellStyle name="_Mass Allocation_TB_KCC_Mth pack 200911_GCS_Package for 2010Nov" xfId="53182" xr:uid="{00000000-0005-0000-0000-0000701C0000}"/>
    <cellStyle name="_Mass Allocation_TB_KCC_Mth pack 200911_GCS_Package for 2010Oct" xfId="53183" xr:uid="{00000000-0005-0000-0000-0000711C0000}"/>
    <cellStyle name="_Mass Allocation_TB_KCC_Mth pack 200911_GCS_Package for 2011Feb" xfId="53184" xr:uid="{00000000-0005-0000-0000-0000721C0000}"/>
    <cellStyle name="_Mass Allocation_TB_KCC_Mth pack 200911_GCS_Package for 2011Jan" xfId="53185" xr:uid="{00000000-0005-0000-0000-0000731C0000}"/>
    <cellStyle name="_Mass Allocation_TB_KCC_Mth pack 200911_GCS_Package for YE2009_150110" xfId="53186" xr:uid="{00000000-0005-0000-0000-0000741C0000}"/>
    <cellStyle name="_Mass Allocation_TB_KCC_Mth pack 200911_GCS_Package for YE2009_150110 2" xfId="53187" xr:uid="{00000000-0005-0000-0000-0000751C0000}"/>
    <cellStyle name="_Mass Allocation_TB_KCC_Mth pack 200911_GECT Package for 2010JAN" xfId="53188" xr:uid="{00000000-0005-0000-0000-0000761C0000}"/>
    <cellStyle name="_Mass Allocation_TB_KCC_Mth pack 200911_GECT Package for 2010JAN 2" xfId="53189" xr:uid="{00000000-0005-0000-0000-0000771C0000}"/>
    <cellStyle name="_Mass Allocation_TB_KCC_Mth pack 200911_GECT Package for YE2009" xfId="53190" xr:uid="{00000000-0005-0000-0000-0000781C0000}"/>
    <cellStyle name="_Mass Allocation_TB_KCC_Mth pack 200911_GECT Package for YE2009 2" xfId="53191" xr:uid="{00000000-0005-0000-0000-0000791C0000}"/>
    <cellStyle name="_Mass Allocation_TB_TSS_Mth pack 200911_091209" xfId="53192" xr:uid="{00000000-0005-0000-0000-00007A1C0000}"/>
    <cellStyle name="_Mass Allocation_TSS_" xfId="53193" xr:uid="{00000000-0005-0000-0000-00007B1C0000}"/>
    <cellStyle name="_Mass Allocation_TSS__TSS_Mth pack 200911_091209" xfId="53194" xr:uid="{00000000-0005-0000-0000-00007C1C0000}"/>
    <cellStyle name="_Mass Allocation_TSS_Mth pack 200911_091209" xfId="53195" xr:uid="{00000000-0005-0000-0000-00007D1C0000}"/>
    <cellStyle name="_Mass ล้าง Accued Jan-13" xfId="934" xr:uid="{00000000-0005-0000-0000-00007E1C0000}"/>
    <cellStyle name="_MATAQ2'05" xfId="935" xr:uid="{00000000-0005-0000-0000-00007F1C0000}"/>
    <cellStyle name="_MAY_Supersport_InvesReport" xfId="936" xr:uid="{00000000-0005-0000-0000-0000801C0000}"/>
    <cellStyle name="_MAY_Supersport_InvesReport_APN-Other co." xfId="937" xr:uid="{00000000-0005-0000-0000-0000811C0000}"/>
    <cellStyle name="_MAY_Supersport_InvesReport_AUG_SuperSports_Report" xfId="938" xr:uid="{00000000-0005-0000-0000-0000821C0000}"/>
    <cellStyle name="_MAY_Supersport_InvesReport_AUG_SuperSports_Report_APN-Other co." xfId="939" xr:uid="{00000000-0005-0000-0000-0000831C0000}"/>
    <cellStyle name="_MAY_Supersport_InvesReport_AUG_SuperSports_Report_Check Diff" xfId="940" xr:uid="{00000000-0005-0000-0000-0000841C0000}"/>
    <cellStyle name="_MAY_Supersport_InvesReport_AUG_SuperSports_Report_Confirm related " xfId="941" xr:uid="{00000000-0005-0000-0000-0000851C0000}"/>
    <cellStyle name="_MAY_Supersport_InvesReport_AUG_SuperSports_Report_Master_Macro กระทบรายละเอียดประกอบงบ" xfId="942" xr:uid="{00000000-0005-0000-0000-0000861C0000}"/>
    <cellStyle name="_MAY_Supersport_InvesReport_AUG_SuperSports_Report_ODP-10-2009" xfId="943" xr:uid="{00000000-0005-0000-0000-0000871C0000}"/>
    <cellStyle name="_MAY_Supersport_InvesReport_AUG_SuperSports_Report_ODP-2" xfId="944" xr:uid="{00000000-0005-0000-0000-0000881C0000}"/>
    <cellStyle name="_MAY_Supersport_InvesReport_AUG_SuperSports_Report_ODP-Nov-09" xfId="945" xr:uid="{00000000-0005-0000-0000-0000891C0000}"/>
    <cellStyle name="_MAY_Supersport_InvesReport_AUG_SuperSports_Report_SPS-NOV-09" xfId="946" xr:uid="{00000000-0005-0000-0000-00008A1C0000}"/>
    <cellStyle name="_MAY_Supersport_InvesReport_Check Diff" xfId="947" xr:uid="{00000000-0005-0000-0000-00008B1C0000}"/>
    <cellStyle name="_MAY_Supersport_InvesReport_Confirm related " xfId="948" xr:uid="{00000000-0005-0000-0000-00008C1C0000}"/>
    <cellStyle name="_MAY_Supersport_InvesReport_Master_Macro กระทบรายละเอียดประกอบงบ" xfId="949" xr:uid="{00000000-0005-0000-0000-00008D1C0000}"/>
    <cellStyle name="_MAY_Supersport_InvesReport_ODP-10-2009" xfId="950" xr:uid="{00000000-0005-0000-0000-00008E1C0000}"/>
    <cellStyle name="_MAY_Supersport_InvesReport_ODP-2" xfId="951" xr:uid="{00000000-0005-0000-0000-00008F1C0000}"/>
    <cellStyle name="_MAY_Supersport_InvesReport_ODP-Nov-09" xfId="952" xr:uid="{00000000-0005-0000-0000-0000901C0000}"/>
    <cellStyle name="_MAY_Supersport_InvesReport_SEP_SuperSports_Report" xfId="953" xr:uid="{00000000-0005-0000-0000-0000911C0000}"/>
    <cellStyle name="_MAY_Supersport_InvesReport_SEP_SuperSports_Report_APN-Other co." xfId="954" xr:uid="{00000000-0005-0000-0000-0000921C0000}"/>
    <cellStyle name="_MAY_Supersport_InvesReport_SEP_SuperSports_Report_Check Diff" xfId="955" xr:uid="{00000000-0005-0000-0000-0000931C0000}"/>
    <cellStyle name="_MAY_Supersport_InvesReport_SEP_SuperSports_Report_Confirm related " xfId="956" xr:uid="{00000000-0005-0000-0000-0000941C0000}"/>
    <cellStyle name="_MAY_Supersport_InvesReport_SEP_SuperSports_Report_Master_Macro กระทบรายละเอียดประกอบงบ" xfId="957" xr:uid="{00000000-0005-0000-0000-0000951C0000}"/>
    <cellStyle name="_MAY_Supersport_InvesReport_SEP_SuperSports_Report_ODP-10-2009" xfId="958" xr:uid="{00000000-0005-0000-0000-0000961C0000}"/>
    <cellStyle name="_MAY_Supersport_InvesReport_SEP_SuperSports_Report_ODP-2" xfId="959" xr:uid="{00000000-0005-0000-0000-0000971C0000}"/>
    <cellStyle name="_MAY_Supersport_InvesReport_SEP_SuperSports_Report_ODP-Nov-09" xfId="960" xr:uid="{00000000-0005-0000-0000-0000981C0000}"/>
    <cellStyle name="_MAY_Supersport_InvesReport_SEP_SuperSports_Report_SPS-NOV-09" xfId="961" xr:uid="{00000000-0005-0000-0000-0000991C0000}"/>
    <cellStyle name="_MAY_Supersport_InvesReport_SPS-NOV-09" xfId="962" xr:uid="{00000000-0005-0000-0000-00009A1C0000}"/>
    <cellStyle name="_May31" xfId="53196" xr:uid="{00000000-0005-0000-0000-00009B1C0000}"/>
    <cellStyle name="_MI adjustment v14" xfId="53197" xr:uid="{00000000-0005-0000-0000-00009C1C0000}"/>
    <cellStyle name="_MI adjustment v14_AYCS TB_201103" xfId="53198" xr:uid="{00000000-0005-0000-0000-00009D1C0000}"/>
    <cellStyle name="_MI adjustment v14_AYCS TB_201103_Trail Balance" xfId="53199" xr:uid="{00000000-0005-0000-0000-00009E1C0000}"/>
    <cellStyle name="_MI adjustment v14_AYTS TB_201103" xfId="53200" xr:uid="{00000000-0005-0000-0000-00009F1C0000}"/>
    <cellStyle name="_MI adjustment v14_AYTS TB_201103_Trail Balance" xfId="53201" xr:uid="{00000000-0005-0000-0000-0000A01C0000}"/>
    <cellStyle name="_MI adjustment v14_Trail Balance" xfId="53202" xr:uid="{00000000-0005-0000-0000-0000A11C0000}"/>
    <cellStyle name="_MI adjustment v14_Trail Balance_1" xfId="53203" xr:uid="{00000000-0005-0000-0000-0000A21C0000}"/>
    <cellStyle name="_MI adjustment v9" xfId="53204" xr:uid="{00000000-0005-0000-0000-0000A31C0000}"/>
    <cellStyle name="_MI adjustment v9_AYCS TB_201103" xfId="53205" xr:uid="{00000000-0005-0000-0000-0000A41C0000}"/>
    <cellStyle name="_MI adjustment v9_AYCS TB_201103_Trail Balance" xfId="53206" xr:uid="{00000000-0005-0000-0000-0000A51C0000}"/>
    <cellStyle name="_MI adjustment v9_AYTS TB_201103" xfId="53207" xr:uid="{00000000-0005-0000-0000-0000A61C0000}"/>
    <cellStyle name="_MI adjustment v9_AYTS TB_201103_Trail Balance" xfId="53208" xr:uid="{00000000-0005-0000-0000-0000A71C0000}"/>
    <cellStyle name="_MI adjustment v9_Trail Balance" xfId="53209" xr:uid="{00000000-0005-0000-0000-0000A81C0000}"/>
    <cellStyle name="_MI adjustment v9_Trail Balance_1" xfId="53210" xr:uid="{00000000-0005-0000-0000-0000A91C0000}"/>
    <cellStyle name="_MILD 2003-Sep SQ Tech_Rev" xfId="53211" xr:uid="{00000000-0005-0000-0000-0000AA1C0000}"/>
    <cellStyle name="_MILD Digital On-Media-Oct02-Revised" xfId="53212" xr:uid="{00000000-0005-0000-0000-0000AB1C0000}"/>
    <cellStyle name="_MILD_NACF_09302003_#7(5)_real-fin" xfId="53213" xr:uid="{00000000-0005-0000-0000-0000AC1C0000}"/>
    <cellStyle name="_MILD_NSO_Dec 31" xfId="53214" xr:uid="{00000000-0005-0000-0000-0000AD1C0000}"/>
    <cellStyle name="_MiscDef-Inc" xfId="53215" xr:uid="{00000000-0005-0000-0000-0000AE1C0000}"/>
    <cellStyle name="_MIT  GIT_OCT2008 (3)" xfId="963" xr:uid="{00000000-0005-0000-0000-0000AF1C0000}"/>
    <cellStyle name="_Movement AR" xfId="964" xr:uid="{00000000-0005-0000-0000-0000B01C0000}"/>
    <cellStyle name="_Movement PPE+vouch addition YE'09" xfId="965" xr:uid="{00000000-0005-0000-0000-0000B11C0000}"/>
    <cellStyle name="_MSO &amp; IBF &amp; DLM_Mar.04" xfId="966" xr:uid="{00000000-0005-0000-0000-0000B21C0000}"/>
    <cellStyle name="_MSO journal " xfId="967" xr:uid="{00000000-0005-0000-0000-0000B31C0000}"/>
    <cellStyle name="_MS분석2" xfId="968" xr:uid="{00000000-0005-0000-0000-0000B41C0000}"/>
    <cellStyle name="_MTM IRS_AIGRB" xfId="53216" xr:uid="{00000000-0005-0000-0000-0000B51C0000}"/>
    <cellStyle name="_MTM IRS_AIGRB 2" xfId="53217" xr:uid="{00000000-0005-0000-0000-0000B61C0000}"/>
    <cellStyle name="_MTM IRS_AIGRB 3" xfId="53218" xr:uid="{00000000-0005-0000-0000-0000B71C0000}"/>
    <cellStyle name="_MTM IRS_AIGRB 4" xfId="53219" xr:uid="{00000000-0005-0000-0000-0000B81C0000}"/>
    <cellStyle name="_MTM IRS_AIGRB 5" xfId="53220" xr:uid="{00000000-0005-0000-0000-0000B91C0000}"/>
    <cellStyle name="_MTM IRS_AIGRB_AYCS TB_201103" xfId="53221" xr:uid="{00000000-0005-0000-0000-0000BA1C0000}"/>
    <cellStyle name="_MTM IRS_AIGRB_AYCS TB_201103_Trail Balance" xfId="53222" xr:uid="{00000000-0005-0000-0000-0000BB1C0000}"/>
    <cellStyle name="_MTM IRS_AIGRB_AYTS TB_201103" xfId="53223" xr:uid="{00000000-0005-0000-0000-0000BC1C0000}"/>
    <cellStyle name="_MTM IRS_AIGRB_AYTS TB_201103_Trail Balance" xfId="53224" xr:uid="{00000000-0005-0000-0000-0000BD1C0000}"/>
    <cellStyle name="_MTM IRS_AIGRB_Trail Balance" xfId="53225" xr:uid="{00000000-0005-0000-0000-0000BE1C0000}"/>
    <cellStyle name="_Multiple" xfId="969" xr:uid="{00000000-0005-0000-0000-0000BF1C0000}"/>
    <cellStyle name="_Multiple_Cheque On Hand" xfId="970" xr:uid="{00000000-0005-0000-0000-0000C01C0000}"/>
    <cellStyle name="_MultipleSpace" xfId="971" xr:uid="{00000000-0005-0000-0000-0000C11C0000}"/>
    <cellStyle name="_MultipleSpace_Cheque On Hand" xfId="972" xr:uid="{00000000-0005-0000-0000-0000C21C0000}"/>
    <cellStyle name="_MY_IG ACCRUAL_DEC08_060109" xfId="973" xr:uid="{00000000-0005-0000-0000-0000C31C0000}"/>
    <cellStyle name="_MY_IG ACCRUAL_DEC08_060109_NZ_2084300_201012(1)" xfId="974" xr:uid="{00000000-0005-0000-0000-0000C41C0000}"/>
    <cellStyle name="_MY_IG ACCRUAL_DEC08_311208" xfId="975" xr:uid="{00000000-0005-0000-0000-0000C51C0000}"/>
    <cellStyle name="_MY_IG ACCRUAL_DEC08_311208_NZ_2084300_201012(1)" xfId="976" xr:uid="{00000000-0005-0000-0000-0000C61C0000}"/>
    <cellStyle name="_MY15" xfId="977" xr:uid="{00000000-0005-0000-0000-0000C71C0000}"/>
    <cellStyle name="_N" xfId="978" xr:uid="{00000000-0005-0000-0000-0000C81C0000}"/>
    <cellStyle name="_N_APN-Other co." xfId="979" xr:uid="{00000000-0005-0000-0000-0000C91C0000}"/>
    <cellStyle name="_N_Confirm related " xfId="980" xr:uid="{00000000-0005-0000-0000-0000CA1C0000}"/>
    <cellStyle name="_N_ODP-2" xfId="981" xr:uid="{00000000-0005-0000-0000-0000CB1C0000}"/>
    <cellStyle name="_NACF assignment accounting-Total" xfId="53226" xr:uid="{00000000-0005-0000-0000-0000CC1C0000}"/>
    <cellStyle name="_NBS_AOA_Nestle Oceania_Worshadowing Plan_AO" xfId="982" xr:uid="{00000000-0005-0000-0000-0000CD1C0000}"/>
    <cellStyle name="_NBS_AOA_Nestle Oceania_Worshadowing Plan_AO_v1" xfId="983" xr:uid="{00000000-0005-0000-0000-0000CE1C0000}"/>
    <cellStyle name="_Nestle Oceania Desktop Procedures_WS Plan" xfId="984" xr:uid="{00000000-0005-0000-0000-0000CF1C0000}"/>
    <cellStyle name="_Net worth adjustment_CFGS_10.11.09" xfId="53227" xr:uid="{00000000-0005-0000-0000-0000D01C0000}"/>
    <cellStyle name="_Net worth adjustment_CFGS_10.11.09 2" xfId="53228" xr:uid="{00000000-0005-0000-0000-0000D11C0000}"/>
    <cellStyle name="_Net worth adjustment_CFGS_10.11.09 3" xfId="53229" xr:uid="{00000000-0005-0000-0000-0000D21C0000}"/>
    <cellStyle name="_Net worth adjustment_CFGS_10.11.09 4" xfId="53230" xr:uid="{00000000-0005-0000-0000-0000D31C0000}"/>
    <cellStyle name="_Net worth adjustment_CFGS_10.11.09 5" xfId="53231" xr:uid="{00000000-0005-0000-0000-0000D41C0000}"/>
    <cellStyle name="_Net worth adjustment_CFGS_10.11.09_Trail Balance" xfId="53232" xr:uid="{00000000-0005-0000-0000-0000D51C0000}"/>
    <cellStyle name="_Net_Worth_Statement_Closing_04_03_09" xfId="53233" xr:uid="{00000000-0005-0000-0000-0000D61C0000}"/>
    <cellStyle name="_Net_Worth_Statement_Closing_04_03_09_AYCS TB_201103" xfId="53234" xr:uid="{00000000-0005-0000-0000-0000D71C0000}"/>
    <cellStyle name="_Net_Worth_Statement_Closing_04_03_09_AYCS TB_201103_Trail Balance" xfId="53235" xr:uid="{00000000-0005-0000-0000-0000D81C0000}"/>
    <cellStyle name="_Net_Worth_Statement_Closing_04_03_09_AYTS TB_201103" xfId="53236" xr:uid="{00000000-0005-0000-0000-0000D91C0000}"/>
    <cellStyle name="_Net_Worth_Statement_Closing_04_03_09_AYTS TB_201103_Trail Balance" xfId="53237" xr:uid="{00000000-0005-0000-0000-0000DA1C0000}"/>
    <cellStyle name="_Net_Worth_Statement_Closing_04_03_09_Trail Balance" xfId="53238" xr:uid="{00000000-0005-0000-0000-0000DB1C0000}"/>
    <cellStyle name="_New JV booking 4 Broker" xfId="53239" xr:uid="{00000000-0005-0000-0000-0000DC1C0000}"/>
    <cellStyle name="_New JV booking 4 Broker_9 IntercoBS" xfId="53240" xr:uid="{00000000-0005-0000-0000-0000DD1C0000}"/>
    <cellStyle name="_New Monthly Report 2007" xfId="985" xr:uid="{00000000-0005-0000-0000-0000DE1C0000}"/>
    <cellStyle name="_newb" xfId="53241" xr:uid="{00000000-0005-0000-0000-0000DF1C0000}"/>
    <cellStyle name="_NFS-BAW" xfId="986" xr:uid="{00000000-0005-0000-0000-0000E01C0000}"/>
    <cellStyle name="_NI_12.31.05_WP_YIM" xfId="987" xr:uid="{00000000-0005-0000-0000-0000E11C0000}"/>
    <cellStyle name="_NOL_200911" xfId="53242" xr:uid="{00000000-0005-0000-0000-0000E21C0000}"/>
    <cellStyle name="_NOL_200911_Trail Balance" xfId="53243" xr:uid="{00000000-0005-0000-0000-0000E31C0000}"/>
    <cellStyle name="_Note_ 29 Jun 10" xfId="988" xr:uid="{00000000-0005-0000-0000-0000E41C0000}"/>
    <cellStyle name="_Note_ 29 Jun 10_B2S Legal COA_BSPL_ P13A  02032012 " xfId="989" xr:uid="{00000000-0005-0000-0000-0000E51C0000}"/>
    <cellStyle name="_Nov 09_JV1556_Sales of AYTS Fixed asset to BAY" xfId="53244" xr:uid="{00000000-0005-0000-0000-0000E61C0000}"/>
    <cellStyle name="_Nov 09_JV1556_Sales of AYTS Fixed asset to BAY_Trail Balance" xfId="53245" xr:uid="{00000000-0005-0000-0000-0000E71C0000}"/>
    <cellStyle name="_Nov 09_JV1557_Sales of AYTS Fixed asset Notebook" xfId="53246" xr:uid="{00000000-0005-0000-0000-0000E81C0000}"/>
    <cellStyle name="_Nov 09_JV1557_Sales of AYTS Fixed asset Notebook_Trail Balance" xfId="53247" xr:uid="{00000000-0005-0000-0000-0000E91C0000}"/>
    <cellStyle name="_NOV_HW_Audit _Scores" xfId="990" xr:uid="{00000000-0005-0000-0000-0000EA1C0000}"/>
    <cellStyle name="_NOV_HW_Audit _Scores_APN-Other co." xfId="991" xr:uid="{00000000-0005-0000-0000-0000EB1C0000}"/>
    <cellStyle name="_NOV_HW_Audit _Scores_Check Diff" xfId="992" xr:uid="{00000000-0005-0000-0000-0000EC1C0000}"/>
    <cellStyle name="_NOV_HW_Audit _Scores_Confirm related " xfId="993" xr:uid="{00000000-0005-0000-0000-0000ED1C0000}"/>
    <cellStyle name="_NOV_HW_Audit _Scores_MAR_Homework_LPreport" xfId="994" xr:uid="{00000000-0005-0000-0000-0000EE1C0000}"/>
    <cellStyle name="_NOV_HW_Audit _Scores_MAR_Homework_LPreport_APN-Other co." xfId="995" xr:uid="{00000000-0005-0000-0000-0000EF1C0000}"/>
    <cellStyle name="_NOV_HW_Audit _Scores_MAR_Homework_LPreport_Check Diff" xfId="996" xr:uid="{00000000-0005-0000-0000-0000F01C0000}"/>
    <cellStyle name="_NOV_HW_Audit _Scores_MAR_Homework_LPreport_Confirm related " xfId="997" xr:uid="{00000000-0005-0000-0000-0000F11C0000}"/>
    <cellStyle name="_NOV_HW_Audit _Scores_MAR_Homework_LPreport_Master_Macro กระทบรายละเอียดประกอบงบ" xfId="998" xr:uid="{00000000-0005-0000-0000-0000F21C0000}"/>
    <cellStyle name="_NOV_HW_Audit _Scores_MAR_Homework_LPreport_ODP-10-2009" xfId="999" xr:uid="{00000000-0005-0000-0000-0000F31C0000}"/>
    <cellStyle name="_NOV_HW_Audit _Scores_MAR_Homework_LPreport_ODP-2" xfId="1000" xr:uid="{00000000-0005-0000-0000-0000F41C0000}"/>
    <cellStyle name="_NOV_HW_Audit _Scores_MAR_Homework_LPreport_ODP-Nov-09" xfId="1001" xr:uid="{00000000-0005-0000-0000-0000F51C0000}"/>
    <cellStyle name="_NOV_HW_Audit _Scores_MAR_Homework_LPreport_SPS-NOV-09" xfId="1002" xr:uid="{00000000-0005-0000-0000-0000F61C0000}"/>
    <cellStyle name="_NOV_HW_Audit _Scores_Master_Macro กระทบรายละเอียดประกอบงบ" xfId="1003" xr:uid="{00000000-0005-0000-0000-0000F71C0000}"/>
    <cellStyle name="_NOV_HW_Audit _Scores_NOV_SuperSports_Report" xfId="1004" xr:uid="{00000000-0005-0000-0000-0000F81C0000}"/>
    <cellStyle name="_NOV_HW_Audit _Scores_NOV_SuperSports_Report_APN-Other co." xfId="1005" xr:uid="{00000000-0005-0000-0000-0000F91C0000}"/>
    <cellStyle name="_NOV_HW_Audit _Scores_NOV_SuperSports_Report_Check Diff" xfId="1006" xr:uid="{00000000-0005-0000-0000-0000FA1C0000}"/>
    <cellStyle name="_NOV_HW_Audit _Scores_NOV_SuperSports_Report_Confirm related " xfId="1007" xr:uid="{00000000-0005-0000-0000-0000FB1C0000}"/>
    <cellStyle name="_NOV_HW_Audit _Scores_NOV_SuperSports_Report_Master_Macro กระทบรายละเอียดประกอบงบ" xfId="1008" xr:uid="{00000000-0005-0000-0000-0000FC1C0000}"/>
    <cellStyle name="_NOV_HW_Audit _Scores_NOV_SuperSports_Report_ODP-10-2009" xfId="1009" xr:uid="{00000000-0005-0000-0000-0000FD1C0000}"/>
    <cellStyle name="_NOV_HW_Audit _Scores_NOV_SuperSports_Report_ODP-2" xfId="1010" xr:uid="{00000000-0005-0000-0000-0000FE1C0000}"/>
    <cellStyle name="_NOV_HW_Audit _Scores_NOV_SuperSports_Report_ODP-Nov-09" xfId="1011" xr:uid="{00000000-0005-0000-0000-0000FF1C0000}"/>
    <cellStyle name="_NOV_HW_Audit _Scores_NOV_SuperSports_Report_SPS-NOV-09" xfId="1012" xr:uid="{00000000-0005-0000-0000-0000001D0000}"/>
    <cellStyle name="_NOV_HW_Audit _Scores_OCT_SuperSports_Report" xfId="1013" xr:uid="{00000000-0005-0000-0000-0000011D0000}"/>
    <cellStyle name="_NOV_HW_Audit _Scores_OCT_SuperSports_Report_APN-Other co." xfId="1014" xr:uid="{00000000-0005-0000-0000-0000021D0000}"/>
    <cellStyle name="_NOV_HW_Audit _Scores_OCT_SuperSports_Report_Check Diff" xfId="1015" xr:uid="{00000000-0005-0000-0000-0000031D0000}"/>
    <cellStyle name="_NOV_HW_Audit _Scores_OCT_SuperSports_Report_Confirm related " xfId="1016" xr:uid="{00000000-0005-0000-0000-0000041D0000}"/>
    <cellStyle name="_NOV_HW_Audit _Scores_OCT_SuperSports_Report_Master_Macro กระทบรายละเอียดประกอบงบ" xfId="1017" xr:uid="{00000000-0005-0000-0000-0000051D0000}"/>
    <cellStyle name="_NOV_HW_Audit _Scores_OCT_SuperSports_Report_ODP-10-2009" xfId="1018" xr:uid="{00000000-0005-0000-0000-0000061D0000}"/>
    <cellStyle name="_NOV_HW_Audit _Scores_OCT_SuperSports_Report_ODP-2" xfId="1019" xr:uid="{00000000-0005-0000-0000-0000071D0000}"/>
    <cellStyle name="_NOV_HW_Audit _Scores_OCT_SuperSports_Report_ODP-Nov-09" xfId="1020" xr:uid="{00000000-0005-0000-0000-0000081D0000}"/>
    <cellStyle name="_NOV_HW_Audit _Scores_OCT_SuperSports_Report_SPS-NOV-09" xfId="1021" xr:uid="{00000000-0005-0000-0000-0000091D0000}"/>
    <cellStyle name="_NOV_HW_Audit _Scores_ODP-10-2009" xfId="1022" xr:uid="{00000000-0005-0000-0000-00000A1D0000}"/>
    <cellStyle name="_NOV_HW_Audit _Scores_ODP-2" xfId="1023" xr:uid="{00000000-0005-0000-0000-00000B1D0000}"/>
    <cellStyle name="_NOV_HW_Audit _Scores_ODP-Nov-09" xfId="1024" xr:uid="{00000000-0005-0000-0000-00000C1D0000}"/>
    <cellStyle name="_NOV_HW_Audit _Scores_SPS-NOV-09" xfId="1025" xr:uid="{00000000-0005-0000-0000-00000D1D0000}"/>
    <cellStyle name="_Nov_Supersport_InvesReport" xfId="1026" xr:uid="{00000000-0005-0000-0000-00000E1D0000}"/>
    <cellStyle name="_Nov_Supersport_InvesReport_APN-Other co." xfId="1027" xr:uid="{00000000-0005-0000-0000-00000F1D0000}"/>
    <cellStyle name="_Nov_Supersport_InvesReport_AUG_SuperSports_Report" xfId="1028" xr:uid="{00000000-0005-0000-0000-0000101D0000}"/>
    <cellStyle name="_Nov_Supersport_InvesReport_AUG_SuperSports_Report_APN-Other co." xfId="1029" xr:uid="{00000000-0005-0000-0000-0000111D0000}"/>
    <cellStyle name="_Nov_Supersport_InvesReport_AUG_SuperSports_Report_Check Diff" xfId="1030" xr:uid="{00000000-0005-0000-0000-0000121D0000}"/>
    <cellStyle name="_Nov_Supersport_InvesReport_AUG_SuperSports_Report_Confirm related " xfId="1031" xr:uid="{00000000-0005-0000-0000-0000131D0000}"/>
    <cellStyle name="_Nov_Supersport_InvesReport_AUG_SuperSports_Report_Master_Macro กระทบรายละเอียดประกอบงบ" xfId="1032" xr:uid="{00000000-0005-0000-0000-0000141D0000}"/>
    <cellStyle name="_Nov_Supersport_InvesReport_AUG_SuperSports_Report_ODP-10-2009" xfId="1033" xr:uid="{00000000-0005-0000-0000-0000151D0000}"/>
    <cellStyle name="_Nov_Supersport_InvesReport_AUG_SuperSports_Report_ODP-2" xfId="1034" xr:uid="{00000000-0005-0000-0000-0000161D0000}"/>
    <cellStyle name="_Nov_Supersport_InvesReport_AUG_SuperSports_Report_ODP-Nov-09" xfId="1035" xr:uid="{00000000-0005-0000-0000-0000171D0000}"/>
    <cellStyle name="_Nov_Supersport_InvesReport_AUG_SuperSports_Report_SPS-NOV-09" xfId="1036" xr:uid="{00000000-0005-0000-0000-0000181D0000}"/>
    <cellStyle name="_Nov_Supersport_InvesReport_Check Diff" xfId="1037" xr:uid="{00000000-0005-0000-0000-0000191D0000}"/>
    <cellStyle name="_Nov_Supersport_InvesReport_Confirm related " xfId="1038" xr:uid="{00000000-0005-0000-0000-00001A1D0000}"/>
    <cellStyle name="_Nov_Supersport_InvesReport_Master_Macro กระทบรายละเอียดประกอบงบ" xfId="1039" xr:uid="{00000000-0005-0000-0000-00001B1D0000}"/>
    <cellStyle name="_Nov_Supersport_InvesReport_ODP-10-2009" xfId="1040" xr:uid="{00000000-0005-0000-0000-00001C1D0000}"/>
    <cellStyle name="_Nov_Supersport_InvesReport_ODP-2" xfId="1041" xr:uid="{00000000-0005-0000-0000-00001D1D0000}"/>
    <cellStyle name="_Nov_Supersport_InvesReport_ODP-Nov-09" xfId="1042" xr:uid="{00000000-0005-0000-0000-00001E1D0000}"/>
    <cellStyle name="_Nov_Supersport_InvesReport_SEP_SuperSports_Report" xfId="1043" xr:uid="{00000000-0005-0000-0000-00001F1D0000}"/>
    <cellStyle name="_Nov_Supersport_InvesReport_SEP_SuperSports_Report_APN-Other co." xfId="1044" xr:uid="{00000000-0005-0000-0000-0000201D0000}"/>
    <cellStyle name="_Nov_Supersport_InvesReport_SEP_SuperSports_Report_Check Diff" xfId="1045" xr:uid="{00000000-0005-0000-0000-0000211D0000}"/>
    <cellStyle name="_Nov_Supersport_InvesReport_SEP_SuperSports_Report_Confirm related " xfId="1046" xr:uid="{00000000-0005-0000-0000-0000221D0000}"/>
    <cellStyle name="_Nov_Supersport_InvesReport_SEP_SuperSports_Report_Master_Macro กระทบรายละเอียดประกอบงบ" xfId="1047" xr:uid="{00000000-0005-0000-0000-0000231D0000}"/>
    <cellStyle name="_Nov_Supersport_InvesReport_SEP_SuperSports_Report_ODP-10-2009" xfId="1048" xr:uid="{00000000-0005-0000-0000-0000241D0000}"/>
    <cellStyle name="_Nov_Supersport_InvesReport_SEP_SuperSports_Report_ODP-2" xfId="1049" xr:uid="{00000000-0005-0000-0000-0000251D0000}"/>
    <cellStyle name="_Nov_Supersport_InvesReport_SEP_SuperSports_Report_ODP-Nov-09" xfId="1050" xr:uid="{00000000-0005-0000-0000-0000261D0000}"/>
    <cellStyle name="_Nov_Supersport_InvesReport_SEP_SuperSports_Report_SPS-NOV-09" xfId="1051" xr:uid="{00000000-0005-0000-0000-0000271D0000}"/>
    <cellStyle name="_Nov_Supersport_InvesReport_SPS-NOV-09" xfId="1052" xr:uid="{00000000-0005-0000-0000-0000281D0000}"/>
    <cellStyle name="_O_Loan-Sample substantive work papers" xfId="1053" xr:uid="{00000000-0005-0000-0000-0000291D0000}"/>
    <cellStyle name="_O_Loan-Sample substantive work papers_APN-Other co." xfId="1054" xr:uid="{00000000-0005-0000-0000-00002A1D0000}"/>
    <cellStyle name="_O_Loan-Sample substantive work papers_B2S Legal COA_BSPL_ P13A  02032012 " xfId="1055" xr:uid="{00000000-0005-0000-0000-00002B1D0000}"/>
    <cellStyle name="_O_Loan-Sample substantive work papers_Confirm related " xfId="1056" xr:uid="{00000000-0005-0000-0000-00002C1D0000}"/>
    <cellStyle name="_O_Loan-Sample substantive work papers_Lead Q1'11" xfId="1057" xr:uid="{00000000-0005-0000-0000-00002D1D0000}"/>
    <cellStyle name="_O_Loan-Sample substantive work papers_ODP-2" xfId="1058" xr:uid="{00000000-0005-0000-0000-00002E1D0000}"/>
    <cellStyle name="_OCN RECLASS-112" xfId="1059" xr:uid="{00000000-0005-0000-0000-00002F1D0000}"/>
    <cellStyle name="_OCN RECLASS-1IN" xfId="1060" xr:uid="{00000000-0005-0000-0000-0000301D0000}"/>
    <cellStyle name="_OCT_SuperSports_Report" xfId="1061" xr:uid="{00000000-0005-0000-0000-0000311D0000}"/>
    <cellStyle name="_OCT_SuperSports_Report_APN-Other co." xfId="1062" xr:uid="{00000000-0005-0000-0000-0000321D0000}"/>
    <cellStyle name="_OCT_SuperSports_Report_AUG_SuperSports_Report" xfId="1063" xr:uid="{00000000-0005-0000-0000-0000331D0000}"/>
    <cellStyle name="_OCT_SuperSports_Report_AUG_SuperSports_Report_APN-Other co." xfId="1064" xr:uid="{00000000-0005-0000-0000-0000341D0000}"/>
    <cellStyle name="_OCT_SuperSports_Report_AUG_SuperSports_Report_Check Diff" xfId="1065" xr:uid="{00000000-0005-0000-0000-0000351D0000}"/>
    <cellStyle name="_OCT_SuperSports_Report_AUG_SuperSports_Report_Confirm related " xfId="1066" xr:uid="{00000000-0005-0000-0000-0000361D0000}"/>
    <cellStyle name="_OCT_SuperSports_Report_AUG_SuperSports_Report_Master_Macro กระทบรายละเอียดประกอบงบ" xfId="1067" xr:uid="{00000000-0005-0000-0000-0000371D0000}"/>
    <cellStyle name="_OCT_SuperSports_Report_AUG_SuperSports_Report_ODP-10-2009" xfId="1068" xr:uid="{00000000-0005-0000-0000-0000381D0000}"/>
    <cellStyle name="_OCT_SuperSports_Report_AUG_SuperSports_Report_ODP-2" xfId="1069" xr:uid="{00000000-0005-0000-0000-0000391D0000}"/>
    <cellStyle name="_OCT_SuperSports_Report_AUG_SuperSports_Report_ODP-Nov-09" xfId="1070" xr:uid="{00000000-0005-0000-0000-00003A1D0000}"/>
    <cellStyle name="_OCT_SuperSports_Report_AUG_SuperSports_Report_SPS-NOV-09" xfId="1071" xr:uid="{00000000-0005-0000-0000-00003B1D0000}"/>
    <cellStyle name="_OCT_SuperSports_Report_Check Diff" xfId="1072" xr:uid="{00000000-0005-0000-0000-00003C1D0000}"/>
    <cellStyle name="_OCT_SuperSports_Report_Confirm related " xfId="1073" xr:uid="{00000000-0005-0000-0000-00003D1D0000}"/>
    <cellStyle name="_OCT_SuperSports_Report_Master_Macro กระทบรายละเอียดประกอบงบ" xfId="1074" xr:uid="{00000000-0005-0000-0000-00003E1D0000}"/>
    <cellStyle name="_OCT_SuperSports_Report_ODP-10-2009" xfId="1075" xr:uid="{00000000-0005-0000-0000-00003F1D0000}"/>
    <cellStyle name="_OCT_SuperSports_Report_ODP-2" xfId="1076" xr:uid="{00000000-0005-0000-0000-0000401D0000}"/>
    <cellStyle name="_OCT_SuperSports_Report_ODP-Nov-09" xfId="1077" xr:uid="{00000000-0005-0000-0000-0000411D0000}"/>
    <cellStyle name="_OCT_SuperSports_Report_SEP_SuperSports_Report" xfId="1078" xr:uid="{00000000-0005-0000-0000-0000421D0000}"/>
    <cellStyle name="_OCT_SuperSports_Report_SEP_SuperSports_Report_APN-Other co." xfId="1079" xr:uid="{00000000-0005-0000-0000-0000431D0000}"/>
    <cellStyle name="_OCT_SuperSports_Report_SEP_SuperSports_Report_Check Diff" xfId="1080" xr:uid="{00000000-0005-0000-0000-0000441D0000}"/>
    <cellStyle name="_OCT_SuperSports_Report_SEP_SuperSports_Report_Confirm related " xfId="1081" xr:uid="{00000000-0005-0000-0000-0000451D0000}"/>
    <cellStyle name="_OCT_SuperSports_Report_SEP_SuperSports_Report_Master_Macro กระทบรายละเอียดประกอบงบ" xfId="1082" xr:uid="{00000000-0005-0000-0000-0000461D0000}"/>
    <cellStyle name="_OCT_SuperSports_Report_SEP_SuperSports_Report_ODP-10-2009" xfId="1083" xr:uid="{00000000-0005-0000-0000-0000471D0000}"/>
    <cellStyle name="_OCT_SuperSports_Report_SEP_SuperSports_Report_ODP-2" xfId="1084" xr:uid="{00000000-0005-0000-0000-0000481D0000}"/>
    <cellStyle name="_OCT_SuperSports_Report_SEP_SuperSports_Report_ODP-Nov-09" xfId="1085" xr:uid="{00000000-0005-0000-0000-0000491D0000}"/>
    <cellStyle name="_OCT_SuperSports_Report_SEP_SuperSports_Report_SPS-NOV-09" xfId="1086" xr:uid="{00000000-0005-0000-0000-00004A1D0000}"/>
    <cellStyle name="_OCT_SuperSports_Report_SPS-NOV-09" xfId="1087" xr:uid="{00000000-0005-0000-0000-00004B1D0000}"/>
    <cellStyle name="_OD&amp;OC_21930052-4_DEC09" xfId="1088" xr:uid="{00000000-0005-0000-0000-00004C1D0000}"/>
    <cellStyle name="_OD&amp;OC_21930052-4_DEC09_APN-Other co." xfId="1089" xr:uid="{00000000-0005-0000-0000-00004D1D0000}"/>
    <cellStyle name="_OD&amp;OC_21930052-4_DEC09_Confirm related " xfId="1090" xr:uid="{00000000-0005-0000-0000-00004E1D0000}"/>
    <cellStyle name="_OD&amp;OC_21930052-4_DEC09_ODP-2" xfId="1091" xr:uid="{00000000-0005-0000-0000-00004F1D0000}"/>
    <cellStyle name="_ODP_จดหมายยันยอด-Mail Conso ขอ 2552" xfId="1092" xr:uid="{00000000-0005-0000-0000-0000501D0000}"/>
    <cellStyle name="_ODP_จดหมายยันยอด-Mail Conso ขอ 2552_APN-Other co." xfId="1093" xr:uid="{00000000-0005-0000-0000-0000511D0000}"/>
    <cellStyle name="_ODP_จดหมายยันยอด-Mail Conso ขอ 2552_Confirm related " xfId="1094" xr:uid="{00000000-0005-0000-0000-0000521D0000}"/>
    <cellStyle name="_ODP_จดหมายยันยอด-Mail Conso ขอ 2552_ODP-2" xfId="1095" xr:uid="{00000000-0005-0000-0000-0000531D0000}"/>
    <cellStyle name="_ODP-1" xfId="1096" xr:uid="{00000000-0005-0000-0000-0000541D0000}"/>
    <cellStyle name="_ODP-TEMPLATE-OFFSET-MAY-2012" xfId="1097" xr:uid="{00000000-0005-0000-0000-0000551D0000}"/>
    <cellStyle name="_ODP-TEMPLATE-OFFSET-MAY-2012_B2S-กระทบยอดขายเดือน 01-13" xfId="1098" xr:uid="{00000000-0005-0000-0000-0000561D0000}"/>
    <cellStyle name="_ODP-TEMPLATE-OFFSET-MAY-2012_B2S-กระทบยอดขายเดือน 02-13" xfId="1099" xr:uid="{00000000-0005-0000-0000-0000571D0000}"/>
    <cellStyle name="_ODP-TEMPLATE-OFFSET-MAY-2012_B2S-กระทบยอดขายเดือน 03-13" xfId="1100" xr:uid="{00000000-0005-0000-0000-0000581D0000}"/>
    <cellStyle name="_ODP-TEMPLATE-OFFSET-MAY-2012_B2S-กระทบยอดขายเดือน 04-13" xfId="1101" xr:uid="{00000000-0005-0000-0000-0000591D0000}"/>
    <cellStyle name="_ODP-TEMPLATE-OFFSET-MAY-2012_B2S-กระทบยอดขายเดือน 05-13" xfId="1102" xr:uid="{00000000-0005-0000-0000-00005A1D0000}"/>
    <cellStyle name="_ODP-TEMPLATE-OFFSET-MAY-2012_B2S-กระทบยอดขายเดือน 06-13" xfId="1103" xr:uid="{00000000-0005-0000-0000-00005B1D0000}"/>
    <cellStyle name="_ODP-TEMPLATE-OFFSET-MAY-2012_B2S-กระทบยอดขายเดือน 12-12" xfId="1104" xr:uid="{00000000-0005-0000-0000-00005C1D0000}"/>
    <cellStyle name="_ODP-TEMPLATE-OFFSET-MAY-2012_Comparison Inventory &amp; AP consign B2S 300613" xfId="1105" xr:uid="{00000000-0005-0000-0000-00005D1D0000}"/>
    <cellStyle name="_ODP-TEMPLATE-OFFSET-MAY-2012_Comparison Inventory &amp; AP consign B2S 310313_Conso" xfId="1106" xr:uid="{00000000-0005-0000-0000-00005E1D0000}"/>
    <cellStyle name="_ODP-TEMPLATE-OFFSET-MAY-2012_Comparison Inventory &amp; AP consign B2S 311212_Conso" xfId="1107" xr:uid="{00000000-0005-0000-0000-00005F1D0000}"/>
    <cellStyle name="_ODP-ค้างรับ 10-09" xfId="1108" xr:uid="{00000000-0005-0000-0000-0000601D0000}"/>
    <cellStyle name="_ODP-ค้างรับ 10-09_APN-Other co." xfId="1109" xr:uid="{00000000-0005-0000-0000-0000611D0000}"/>
    <cellStyle name="_ODP-ค้างรับ 10-09_Confirm related " xfId="1110" xr:uid="{00000000-0005-0000-0000-0000621D0000}"/>
    <cellStyle name="_ODP-ค้างรับ 10-09_ODP-2" xfId="1111" xr:uid="{00000000-0005-0000-0000-0000631D0000}"/>
    <cellStyle name="_Oishi Group04-Accounts-A3103e" xfId="1112" xr:uid="{00000000-0005-0000-0000-0000641D0000}"/>
    <cellStyle name="_Oishi Group04-Accounts-A3103e_1" xfId="1113" xr:uid="{00000000-0005-0000-0000-0000651D0000}"/>
    <cellStyle name="_Oishi Group04-Accounts-A3103e_2" xfId="1114" xr:uid="{00000000-0005-0000-0000-0000661D0000}"/>
    <cellStyle name="_Oishi Group04-Accounts-A3103e_3" xfId="1115" xr:uid="{00000000-0005-0000-0000-0000671D0000}"/>
    <cellStyle name="_Oishi Group04-Accounts-A3103e_4" xfId="1116" xr:uid="{00000000-0005-0000-0000-0000681D0000}"/>
    <cellStyle name="_Oishi Group04-Accounts-A3103e_5" xfId="1117" xr:uid="{00000000-0005-0000-0000-0000691D0000}"/>
    <cellStyle name="_Oishi Group04-Accounts-A3103e_6" xfId="1118" xr:uid="{00000000-0005-0000-0000-00006A1D0000}"/>
    <cellStyle name="_Oishi Group04-Accounts-A3103e_7" xfId="1119" xr:uid="{00000000-0005-0000-0000-00006B1D0000}"/>
    <cellStyle name="_Oishi Group04-Accounts-A3103e_8" xfId="1120" xr:uid="{00000000-0005-0000-0000-00006C1D0000}"/>
    <cellStyle name="_Oishi Group04-Accounts-A3103e_9" xfId="1121" xr:uid="{00000000-0005-0000-0000-00006D1D0000}"/>
    <cellStyle name="_Oishi Group04-Accounts-A3103e_A" xfId="1122" xr:uid="{00000000-0005-0000-0000-00006E1D0000}"/>
    <cellStyle name="_Oishi Group04-Accounts-A3103e_B" xfId="1123" xr:uid="{00000000-0005-0000-0000-00006F1D0000}"/>
    <cellStyle name="_Oishi Group04-Accounts-A3103e_C" xfId="1124" xr:uid="{00000000-0005-0000-0000-0000701D0000}"/>
    <cellStyle name="_Oishi Group04-Accounts-A3103e_D" xfId="1125" xr:uid="{00000000-0005-0000-0000-0000711D0000}"/>
    <cellStyle name="_Oishi_Group04-Accounts-A3006e" xfId="1126" xr:uid="{00000000-0005-0000-0000-0000721D0000}"/>
    <cellStyle name="_Oishi_Group04-Accounts-A3006e_1" xfId="1127" xr:uid="{00000000-0005-0000-0000-0000731D0000}"/>
    <cellStyle name="_Oishi_Group04-Accounts-A3006e_2" xfId="1128" xr:uid="{00000000-0005-0000-0000-0000741D0000}"/>
    <cellStyle name="_Oishi_Group04-Accounts-A3006e_3" xfId="1129" xr:uid="{00000000-0005-0000-0000-0000751D0000}"/>
    <cellStyle name="_Oishi_Group04-Accounts-A3006e_4" xfId="1130" xr:uid="{00000000-0005-0000-0000-0000761D0000}"/>
    <cellStyle name="_Oishi_Group04-Accounts-A3006e_5" xfId="1131" xr:uid="{00000000-0005-0000-0000-0000771D0000}"/>
    <cellStyle name="_Oishi_Group04-Accounts-A3006e_6" xfId="1132" xr:uid="{00000000-0005-0000-0000-0000781D0000}"/>
    <cellStyle name="_Oishi_Group04-Accounts-A3006e_7" xfId="1133" xr:uid="{00000000-0005-0000-0000-0000791D0000}"/>
    <cellStyle name="_Oishi_Group04-Accounts-A3006e_8" xfId="1134" xr:uid="{00000000-0005-0000-0000-00007A1D0000}"/>
    <cellStyle name="_Oishi_Group04-Accounts-A3006e_9" xfId="1135" xr:uid="{00000000-0005-0000-0000-00007B1D0000}"/>
    <cellStyle name="_Oishi_Group04-Accounts-A3006e_A" xfId="1136" xr:uid="{00000000-0005-0000-0000-00007C1D0000}"/>
    <cellStyle name="_Oishi_Group04-Accounts-A3006e_B" xfId="1137" xr:uid="{00000000-0005-0000-0000-00007D1D0000}"/>
    <cellStyle name="_Oishi_Group04-Accounts-A3006e_C" xfId="1138" xr:uid="{00000000-0005-0000-0000-00007E1D0000}"/>
    <cellStyle name="_Oishi_Group04-Accounts-A3006e_D" xfId="1139" xr:uid="{00000000-0005-0000-0000-00007F1D0000}"/>
    <cellStyle name="_Oishi_Res03-Accounts-A3112e" xfId="1140" xr:uid="{00000000-0005-0000-0000-0000801D0000}"/>
    <cellStyle name="_Oishi_Res03-Accounts-A3112e_1" xfId="1141" xr:uid="{00000000-0005-0000-0000-0000811D0000}"/>
    <cellStyle name="_Oishi_Res03-Accounts-A3112e_2" xfId="1142" xr:uid="{00000000-0005-0000-0000-0000821D0000}"/>
    <cellStyle name="_Oishi_Res03-Accounts-A3112e_3" xfId="1143" xr:uid="{00000000-0005-0000-0000-0000831D0000}"/>
    <cellStyle name="_Oishi_Res03-Accounts-A3112e_4" xfId="1144" xr:uid="{00000000-0005-0000-0000-0000841D0000}"/>
    <cellStyle name="_Oishi_Res03-Accounts-A3112e_5" xfId="1145" xr:uid="{00000000-0005-0000-0000-0000851D0000}"/>
    <cellStyle name="_Oishi_Res03-Accounts-A3112e_6" xfId="1146" xr:uid="{00000000-0005-0000-0000-0000861D0000}"/>
    <cellStyle name="_Oishi_Res03-Accounts-A3112e_7" xfId="1147" xr:uid="{00000000-0005-0000-0000-0000871D0000}"/>
    <cellStyle name="_Oishi_Res03-Accounts-A3112e_8" xfId="1148" xr:uid="{00000000-0005-0000-0000-0000881D0000}"/>
    <cellStyle name="_Oishi_Res03-Accounts-A3112e_9" xfId="1149" xr:uid="{00000000-0005-0000-0000-0000891D0000}"/>
    <cellStyle name="_Oishi_Res03-Accounts-A3112e_A" xfId="1150" xr:uid="{00000000-0005-0000-0000-00008A1D0000}"/>
    <cellStyle name="_Oishi_Res03-Accounts-A3112e_B" xfId="1151" xr:uid="{00000000-0005-0000-0000-00008B1D0000}"/>
    <cellStyle name="_Oishi_Res03-Accounts-A3112e_C" xfId="1152" xr:uid="{00000000-0005-0000-0000-00008C1D0000}"/>
    <cellStyle name="_Oishi_Res03-Accounts-A3112e_D" xfId="1153" xr:uid="{00000000-0005-0000-0000-00008D1D0000}"/>
    <cellStyle name="_OP2009 CB by cost centerHR280109" xfId="53248" xr:uid="{00000000-0005-0000-0000-00008E1D0000}"/>
    <cellStyle name="_OP2009 CB by cost centerHR280109 2" xfId="53249" xr:uid="{00000000-0005-0000-0000-00008F1D0000}"/>
    <cellStyle name="_OP2009 CB by cost centerHR280109 3" xfId="53250" xr:uid="{00000000-0005-0000-0000-0000901D0000}"/>
    <cellStyle name="_OP2009 CB by cost centerHR280109 4" xfId="53251" xr:uid="{00000000-0005-0000-0000-0000911D0000}"/>
    <cellStyle name="_OP2009 CB by cost centerHR280109 5" xfId="53252" xr:uid="{00000000-0005-0000-0000-0000921D0000}"/>
    <cellStyle name="_OP2009 CB by cost centerHR280109_AYTS package_201008" xfId="53253" xr:uid="{00000000-0005-0000-0000-0000931D0000}"/>
    <cellStyle name="_OP2009 CB by cost centerHR280109_AYTS_Package for 3Q10" xfId="53254" xr:uid="{00000000-0005-0000-0000-0000941D0000}"/>
    <cellStyle name="_OP2009 CB by cost centerHR280109_GCS_Package for YE2009_150110" xfId="53255" xr:uid="{00000000-0005-0000-0000-0000951D0000}"/>
    <cellStyle name="_OP2009 CB by cost centerHR280109_GECT Package for 2010JAN" xfId="53256" xr:uid="{00000000-0005-0000-0000-0000961D0000}"/>
    <cellStyle name="_OP2009 CB by cost centerHR280109_GECT_Eliminate template_Jan 10" xfId="53257" xr:uid="{00000000-0005-0000-0000-0000971D0000}"/>
    <cellStyle name="_OP2009 CB by cost centerHR280109_GECT_Eliminate template_Jan 10 2" xfId="53258" xr:uid="{00000000-0005-0000-0000-0000981D0000}"/>
    <cellStyle name="_OP2009 CB by cost centerHR280109_GECT_Eliminate template_Jan 10_AYCAP_Package for 2010Apr" xfId="53259" xr:uid="{00000000-0005-0000-0000-0000991D0000}"/>
    <cellStyle name="_OP2009 CB by cost centerHR280109_GECT_Eliminate template_Jan 10_AYCAP_Package for 2010Jun" xfId="53260" xr:uid="{00000000-0005-0000-0000-00009A1D0000}"/>
    <cellStyle name="_OP2009 CB by cost centerHR280109_GECT_Eliminate template_Jan 10_AYCAP_Package for 2010Mar" xfId="53261" xr:uid="{00000000-0005-0000-0000-00009B1D0000}"/>
    <cellStyle name="_OP2009 CB by cost centerHR280109_GECT_Eliminate template_Jan 10_AYCAP_Package for 2010Nov" xfId="53262" xr:uid="{00000000-0005-0000-0000-00009C1D0000}"/>
    <cellStyle name="_OP2009 CB by cost centerHR280109_GECT_Eliminate template_Jan 10_AYCAP_Package for 2010Oct" xfId="53263" xr:uid="{00000000-0005-0000-0000-00009D1D0000}"/>
    <cellStyle name="_OP2009 CB by cost centerHR280109_GECT_Eliminate template_Jan 10_GECT Package for 2010Mar" xfId="53264" xr:uid="{00000000-0005-0000-0000-00009E1D0000}"/>
    <cellStyle name="_OP2009 CB by cost centerHR280109_GECT_Mth pack 200911_091209" xfId="53265" xr:uid="{00000000-0005-0000-0000-00009F1D0000}"/>
    <cellStyle name="_OP2009 CB by cost centerHR280109_GECT_Mth pack 200911_091209 2" xfId="53266" xr:uid="{00000000-0005-0000-0000-0000A01D0000}"/>
    <cellStyle name="_OP2009 CB by cost centerHR280109_GECT_Mth pack 200911_091209 3" xfId="53267" xr:uid="{00000000-0005-0000-0000-0000A11D0000}"/>
    <cellStyle name="_OP2009 CB by cost centerHR280109_GECT_Mth pack 200911_091209 4" xfId="53268" xr:uid="{00000000-0005-0000-0000-0000A21D0000}"/>
    <cellStyle name="_OP2009 CB by cost centerHR280109_GECT_Mth pack 200911_091209 5" xfId="53269" xr:uid="{00000000-0005-0000-0000-0000A31D0000}"/>
    <cellStyle name="_OP2009 CB by cost centerHR280109_TCS_Package for 2010Apr" xfId="53270" xr:uid="{00000000-0005-0000-0000-0000A41D0000}"/>
    <cellStyle name="_OP2009 CB by cost centerHR280109_TCS_Package for 2010JAN" xfId="53271" xr:uid="{00000000-0005-0000-0000-0000A51D0000}"/>
    <cellStyle name="_OP2009 CB by cost centerHR280109_TCS_Package for 2010Mar" xfId="53272" xr:uid="{00000000-0005-0000-0000-0000A61D0000}"/>
    <cellStyle name="_OP2009 CB by cost centerHR280109_TCS_Package for 2010May" xfId="53273" xr:uid="{00000000-0005-0000-0000-0000A71D0000}"/>
    <cellStyle name="_OP2009 CB by cost centerHR280109_Trail Balance" xfId="53274" xr:uid="{00000000-0005-0000-0000-0000A81D0000}"/>
    <cellStyle name="_OP2009 CB by cost centerHR280109_TSS_Package for 2010JAN" xfId="53275" xr:uid="{00000000-0005-0000-0000-0000A91D0000}"/>
    <cellStyle name="_Opex Year 2008_10 FEB 09_v4" xfId="53276" xr:uid="{00000000-0005-0000-0000-0000AA1D0000}"/>
    <cellStyle name="_Opex Year 2008_10 FEB 09_v4 2" xfId="53277" xr:uid="{00000000-0005-0000-0000-0000AB1D0000}"/>
    <cellStyle name="_Opex Year 2008_10 FEB 09_v4 3" xfId="53278" xr:uid="{00000000-0005-0000-0000-0000AC1D0000}"/>
    <cellStyle name="_Opex Year 2008_10 FEB 09_v4 4" xfId="53279" xr:uid="{00000000-0005-0000-0000-0000AD1D0000}"/>
    <cellStyle name="_Opex Year 2008_10 FEB 09_v4 5" xfId="53280" xr:uid="{00000000-0005-0000-0000-0000AE1D0000}"/>
    <cellStyle name="_Opex Year 2008_10 FEB 09_v4_GECT Package for 2010JAN" xfId="53281" xr:uid="{00000000-0005-0000-0000-0000AF1D0000}"/>
    <cellStyle name="_Opex Year 2008_10 FEB 09_v4_GECT Package for 2010JAN 2" xfId="53282" xr:uid="{00000000-0005-0000-0000-0000B01D0000}"/>
    <cellStyle name="_Opex Year 2008_10 FEB 09_v4_GECT Package for YE2009" xfId="53283" xr:uid="{00000000-0005-0000-0000-0000B11D0000}"/>
    <cellStyle name="_Opex Year 2008_10 FEB 09_v4_GECT Package for YE2009 2" xfId="53284" xr:uid="{00000000-0005-0000-0000-0000B21D0000}"/>
    <cellStyle name="_Opex Year 2008_10 FEB 09_v4_GECT_Eliminate template_Jan 10" xfId="53285" xr:uid="{00000000-0005-0000-0000-0000B31D0000}"/>
    <cellStyle name="_Opex Year 2008_10 FEB 09_v4_GECT_Eliminate template_Jan 10 2" xfId="53286" xr:uid="{00000000-0005-0000-0000-0000B41D0000}"/>
    <cellStyle name="_Opex Year 2008_10 FEB 09_v4_GECT_Mth pack 200911_091209" xfId="53287" xr:uid="{00000000-0005-0000-0000-0000B51D0000}"/>
    <cellStyle name="_Opex Year 2008_10 FEB 09_v4_GECT_Mth pack 200911_091209 2" xfId="53288" xr:uid="{00000000-0005-0000-0000-0000B61D0000}"/>
    <cellStyle name="_Opex Year 2008_10 FEB 09_v4_GECT_Mth pack 200911_091209 3" xfId="53289" xr:uid="{00000000-0005-0000-0000-0000B71D0000}"/>
    <cellStyle name="_Opex Year 2008_10 FEB 09_v4_GECT_Mth pack 200911_091209 4" xfId="53290" xr:uid="{00000000-0005-0000-0000-0000B81D0000}"/>
    <cellStyle name="_Opex Year 2008_10 FEB 09_v4_GECT_Mth pack 200911_091209 5" xfId="53291" xr:uid="{00000000-0005-0000-0000-0000B91D0000}"/>
    <cellStyle name="_Opex Year 2008_10 FEB 09_v4_GECT_Mth pack 200911_091209_GECT Package for 2010JAN" xfId="53292" xr:uid="{00000000-0005-0000-0000-0000BA1D0000}"/>
    <cellStyle name="_Opex Year 2008_10 FEB 09_v4_GECT_Mth pack 200911_091209_GECT Package for 2010JAN 2" xfId="53293" xr:uid="{00000000-0005-0000-0000-0000BB1D0000}"/>
    <cellStyle name="_Opex Year 2008_10 FEB 09_v4_GECT_Mth pack 200911_091209_GECT Package for YE2009" xfId="53294" xr:uid="{00000000-0005-0000-0000-0000BC1D0000}"/>
    <cellStyle name="_Opex Year 2008_10 FEB 09_v4_GECT_Mth pack 200911_091209_GECT Package for YE2009 2" xfId="53295" xr:uid="{00000000-0005-0000-0000-0000BD1D0000}"/>
    <cellStyle name="_Opex Year 2008_11 FEB 09" xfId="53296" xr:uid="{00000000-0005-0000-0000-0000BE1D0000}"/>
    <cellStyle name="_Opex Year 2008_11 FEB 09 2" xfId="53297" xr:uid="{00000000-0005-0000-0000-0000BF1D0000}"/>
    <cellStyle name="_Opex Year 2008_11 FEB 09 3" xfId="53298" xr:uid="{00000000-0005-0000-0000-0000C01D0000}"/>
    <cellStyle name="_Opex Year 2008_11 FEB 09 4" xfId="53299" xr:uid="{00000000-0005-0000-0000-0000C11D0000}"/>
    <cellStyle name="_Opex Year 2008_11 FEB 09 5" xfId="53300" xr:uid="{00000000-0005-0000-0000-0000C21D0000}"/>
    <cellStyle name="_Opex Year 2008_11 FEB 09_GECT Package for 2010JAN" xfId="53301" xr:uid="{00000000-0005-0000-0000-0000C31D0000}"/>
    <cellStyle name="_Opex Year 2008_11 FEB 09_GECT Package for 2010JAN 2" xfId="53302" xr:uid="{00000000-0005-0000-0000-0000C41D0000}"/>
    <cellStyle name="_Opex Year 2008_11 FEB 09_GECT Package for YE2009" xfId="53303" xr:uid="{00000000-0005-0000-0000-0000C51D0000}"/>
    <cellStyle name="_Opex Year 2008_11 FEB 09_GECT Package for YE2009 2" xfId="53304" xr:uid="{00000000-0005-0000-0000-0000C61D0000}"/>
    <cellStyle name="_Opex Year 2008_11 FEB 09_GECT_Eliminate template_Jan 10" xfId="53305" xr:uid="{00000000-0005-0000-0000-0000C71D0000}"/>
    <cellStyle name="_Opex Year 2008_11 FEB 09_GECT_Eliminate template_Jan 10 2" xfId="53306" xr:uid="{00000000-0005-0000-0000-0000C81D0000}"/>
    <cellStyle name="_Opex Year 2008_11 FEB 09_GECT_Mth pack 200911_091209" xfId="53307" xr:uid="{00000000-0005-0000-0000-0000C91D0000}"/>
    <cellStyle name="_Opex Year 2008_11 FEB 09_GECT_Mth pack 200911_091209 2" xfId="53308" xr:uid="{00000000-0005-0000-0000-0000CA1D0000}"/>
    <cellStyle name="_Opex Year 2008_11 FEB 09_GECT_Mth pack 200911_091209 3" xfId="53309" xr:uid="{00000000-0005-0000-0000-0000CB1D0000}"/>
    <cellStyle name="_Opex Year 2008_11 FEB 09_GECT_Mth pack 200911_091209 4" xfId="53310" xr:uid="{00000000-0005-0000-0000-0000CC1D0000}"/>
    <cellStyle name="_Opex Year 2008_11 FEB 09_GECT_Mth pack 200911_091209 5" xfId="53311" xr:uid="{00000000-0005-0000-0000-0000CD1D0000}"/>
    <cellStyle name="_Opex Year 2008_11 FEB 09_GECT_Mth pack 200911_091209_GECT Package for 2010JAN" xfId="53312" xr:uid="{00000000-0005-0000-0000-0000CE1D0000}"/>
    <cellStyle name="_Opex Year 2008_11 FEB 09_GECT_Mth pack 200911_091209_GECT Package for 2010JAN 2" xfId="53313" xr:uid="{00000000-0005-0000-0000-0000CF1D0000}"/>
    <cellStyle name="_Opex Year 2008_11 FEB 09_GECT_Mth pack 200911_091209_GECT Package for YE2009" xfId="53314" xr:uid="{00000000-0005-0000-0000-0000D01D0000}"/>
    <cellStyle name="_Opex Year 2008_11 FEB 09_GECT_Mth pack 200911_091209_GECT Package for YE2009 2" xfId="53315" xr:uid="{00000000-0005-0000-0000-0000D11D0000}"/>
    <cellStyle name="_OPEXbyProductAct08ByCC15Jan09_v2" xfId="53316" xr:uid="{00000000-0005-0000-0000-0000D21D0000}"/>
    <cellStyle name="_OPEXbyProductAct08ByCC15Jan09_v2 2" xfId="53317" xr:uid="{00000000-0005-0000-0000-0000D31D0000}"/>
    <cellStyle name="_OPEXbyProductAct08ByCC15Jan09_v2 3" xfId="53318" xr:uid="{00000000-0005-0000-0000-0000D41D0000}"/>
    <cellStyle name="_OPEXbyProductAct08ByCC15Jan09_v2 4" xfId="53319" xr:uid="{00000000-0005-0000-0000-0000D51D0000}"/>
    <cellStyle name="_OPEXbyProductAct08ByCC15Jan09_v2 5" xfId="53320" xr:uid="{00000000-0005-0000-0000-0000D61D0000}"/>
    <cellStyle name="_OPEXbyProductAct08ByCC15Jan09_v2_GECT Package for 2010JAN" xfId="53321" xr:uid="{00000000-0005-0000-0000-0000D71D0000}"/>
    <cellStyle name="_OPEXbyProductAct08ByCC15Jan09_v2_GECT Package for 2010JAN 2" xfId="53322" xr:uid="{00000000-0005-0000-0000-0000D81D0000}"/>
    <cellStyle name="_OPEXbyProductAct08ByCC15Jan09_v2_GECT Package for YE2009" xfId="53323" xr:uid="{00000000-0005-0000-0000-0000D91D0000}"/>
    <cellStyle name="_OPEXbyProductAct08ByCC15Jan09_v2_GECT Package for YE2009 2" xfId="53324" xr:uid="{00000000-0005-0000-0000-0000DA1D0000}"/>
    <cellStyle name="_OPEXbyProductAct08ByCC15Jan09_v2_GECT_Eliminate template_Jan 10" xfId="53325" xr:uid="{00000000-0005-0000-0000-0000DB1D0000}"/>
    <cellStyle name="_OPEXbyProductAct08ByCC15Jan09_v2_GECT_Eliminate template_Jan 10 2" xfId="53326" xr:uid="{00000000-0005-0000-0000-0000DC1D0000}"/>
    <cellStyle name="_OPEXbyProductAct08ByCC15Jan09_v2_GECT_Eliminate template_Jan 10_AYCAP_Package for 2010Apr" xfId="53327" xr:uid="{00000000-0005-0000-0000-0000DD1D0000}"/>
    <cellStyle name="_OPEXbyProductAct08ByCC15Jan09_v2_GECT_Eliminate template_Jan 10_AYCAP_Package for 2010Apr 2" xfId="53328" xr:uid="{00000000-0005-0000-0000-0000DE1D0000}"/>
    <cellStyle name="_OPEXbyProductAct08ByCC15Jan09_v2_GECT_Eliminate template_Jan 10_AYCAP_Package for 2010Jun" xfId="53329" xr:uid="{00000000-0005-0000-0000-0000DF1D0000}"/>
    <cellStyle name="_OPEXbyProductAct08ByCC15Jan09_v2_GECT_Eliminate template_Jan 10_AYCAP_Package for 2010Jun 2" xfId="53330" xr:uid="{00000000-0005-0000-0000-0000E01D0000}"/>
    <cellStyle name="_OPEXbyProductAct08ByCC15Jan09_v2_GECT_Eliminate template_Jan 10_AYCAP_Package for 2010Mar" xfId="53331" xr:uid="{00000000-0005-0000-0000-0000E11D0000}"/>
    <cellStyle name="_OPEXbyProductAct08ByCC15Jan09_v2_GECT_Eliminate template_Jan 10_AYCAP_Package for 2010Mar 2" xfId="53332" xr:uid="{00000000-0005-0000-0000-0000E21D0000}"/>
    <cellStyle name="_OPEXbyProductAct08ByCC15Jan09_v2_GECT_Eliminate template_Jan 10_AYCAP_Package for 2010Nov" xfId="53333" xr:uid="{00000000-0005-0000-0000-0000E31D0000}"/>
    <cellStyle name="_OPEXbyProductAct08ByCC15Jan09_v2_GECT_Eliminate template_Jan 10_AYCAP_Package for 2010Nov 2" xfId="53334" xr:uid="{00000000-0005-0000-0000-0000E41D0000}"/>
    <cellStyle name="_OPEXbyProductAct08ByCC15Jan09_v2_GECT_Eliminate template_Jan 10_AYCAP_Package for 2010Oct" xfId="53335" xr:uid="{00000000-0005-0000-0000-0000E51D0000}"/>
    <cellStyle name="_OPEXbyProductAct08ByCC15Jan09_v2_GECT_Eliminate template_Jan 10_AYCAP_Package for 2010Oct 2" xfId="53336" xr:uid="{00000000-0005-0000-0000-0000E61D0000}"/>
    <cellStyle name="_OPEXbyProductAct08ByCC15Jan09_v2_GECT_Eliminate template_Jan 10_GECT Package for 2010Mar" xfId="53337" xr:uid="{00000000-0005-0000-0000-0000E71D0000}"/>
    <cellStyle name="_OPEXbyProductAct08ByCC15Jan09_v2_GECT_Eliminate template_Jan 10_GECT Package for 2010Mar 2" xfId="53338" xr:uid="{00000000-0005-0000-0000-0000E81D0000}"/>
    <cellStyle name="_OPEXbyProductAct08ByCC15Jan09_v3" xfId="53339" xr:uid="{00000000-0005-0000-0000-0000E91D0000}"/>
    <cellStyle name="_OPEXbyProductAct08ByCC15Jan09_v3 2" xfId="53340" xr:uid="{00000000-0005-0000-0000-0000EA1D0000}"/>
    <cellStyle name="_OPEXbyProductAct08ByCC15Jan09_v3 3" xfId="53341" xr:uid="{00000000-0005-0000-0000-0000EB1D0000}"/>
    <cellStyle name="_OPEXbyProductAct08ByCC15Jan09_v3 4" xfId="53342" xr:uid="{00000000-0005-0000-0000-0000EC1D0000}"/>
    <cellStyle name="_OPEXbyProductAct08ByCC15Jan09_v3 5" xfId="53343" xr:uid="{00000000-0005-0000-0000-0000ED1D0000}"/>
    <cellStyle name="_OPEXbyProductAct08ByCC15Jan09_v3_GECT Package for 2010JAN" xfId="53344" xr:uid="{00000000-0005-0000-0000-0000EE1D0000}"/>
    <cellStyle name="_OPEXbyProductAct08ByCC15Jan09_v3_GECT Package for 2010JAN 2" xfId="53345" xr:uid="{00000000-0005-0000-0000-0000EF1D0000}"/>
    <cellStyle name="_OPEXbyProductAct08ByCC15Jan09_v3_GECT Package for YE2009" xfId="53346" xr:uid="{00000000-0005-0000-0000-0000F01D0000}"/>
    <cellStyle name="_OPEXbyProductAct08ByCC15Jan09_v3_GECT Package for YE2009 2" xfId="53347" xr:uid="{00000000-0005-0000-0000-0000F11D0000}"/>
    <cellStyle name="_OPEXbyProductAct08ByCC15Jan09_v3_GECT_Eliminate template_Jan 10" xfId="53348" xr:uid="{00000000-0005-0000-0000-0000F21D0000}"/>
    <cellStyle name="_OPEXbyProductAct08ByCC15Jan09_v3_GECT_Eliminate template_Jan 10 2" xfId="53349" xr:uid="{00000000-0005-0000-0000-0000F31D0000}"/>
    <cellStyle name="_OPEXbyProductAct08ByCC15Jan09_v3_GECT_Eliminate template_Jan 10_AYCAP_Package for 2010Apr" xfId="53350" xr:uid="{00000000-0005-0000-0000-0000F41D0000}"/>
    <cellStyle name="_OPEXbyProductAct08ByCC15Jan09_v3_GECT_Eliminate template_Jan 10_AYCAP_Package for 2010Apr 2" xfId="53351" xr:uid="{00000000-0005-0000-0000-0000F51D0000}"/>
    <cellStyle name="_OPEXbyProductAct08ByCC15Jan09_v3_GECT_Eliminate template_Jan 10_AYCAP_Package for 2010Jun" xfId="53352" xr:uid="{00000000-0005-0000-0000-0000F61D0000}"/>
    <cellStyle name="_OPEXbyProductAct08ByCC15Jan09_v3_GECT_Eliminate template_Jan 10_AYCAP_Package for 2010Jun 2" xfId="53353" xr:uid="{00000000-0005-0000-0000-0000F71D0000}"/>
    <cellStyle name="_OPEXbyProductAct08ByCC15Jan09_v3_GECT_Eliminate template_Jan 10_AYCAP_Package for 2010Mar" xfId="53354" xr:uid="{00000000-0005-0000-0000-0000F81D0000}"/>
    <cellStyle name="_OPEXbyProductAct08ByCC15Jan09_v3_GECT_Eliminate template_Jan 10_AYCAP_Package for 2010Mar 2" xfId="53355" xr:uid="{00000000-0005-0000-0000-0000F91D0000}"/>
    <cellStyle name="_OPEXbyProductAct08ByCC15Jan09_v3_GECT_Eliminate template_Jan 10_AYCAP_Package for 2010Nov" xfId="53356" xr:uid="{00000000-0005-0000-0000-0000FA1D0000}"/>
    <cellStyle name="_OPEXbyProductAct08ByCC15Jan09_v3_GECT_Eliminate template_Jan 10_AYCAP_Package for 2010Nov 2" xfId="53357" xr:uid="{00000000-0005-0000-0000-0000FB1D0000}"/>
    <cellStyle name="_OPEXbyProductAct08ByCC15Jan09_v3_GECT_Eliminate template_Jan 10_AYCAP_Package for 2010Oct" xfId="53358" xr:uid="{00000000-0005-0000-0000-0000FC1D0000}"/>
    <cellStyle name="_OPEXbyProductAct08ByCC15Jan09_v3_GECT_Eliminate template_Jan 10_AYCAP_Package for 2010Oct 2" xfId="53359" xr:uid="{00000000-0005-0000-0000-0000FD1D0000}"/>
    <cellStyle name="_OPEXbyProductAct08ByCC15Jan09_v3_GECT_Eliminate template_Jan 10_GECT Package for 2010Mar" xfId="53360" xr:uid="{00000000-0005-0000-0000-0000FE1D0000}"/>
    <cellStyle name="_OPEXbyProductAct08ByCC15Jan09_v3_GECT_Eliminate template_Jan 10_GECT Package for 2010Mar 2" xfId="53361" xr:uid="{00000000-0005-0000-0000-0000FF1D0000}"/>
    <cellStyle name="_Order confirm(U31101,2,031001)" xfId="1154" xr:uid="{00000000-0005-0000-0000-0000001E0000}"/>
    <cellStyle name="_Otec_G-PPE'09" xfId="1155" xr:uid="{00000000-0005-0000-0000-0000011E0000}"/>
    <cellStyle name="_Other Loan Balance_Feb 2009" xfId="53362" xr:uid="{00000000-0005-0000-0000-0000021E0000}"/>
    <cellStyle name="_Other Loan Balance_Feb 2009_TB" xfId="53363" xr:uid="{00000000-0005-0000-0000-0000031E0000}"/>
    <cellStyle name="_Other Loan Balance_Feb 2009_Trail Balance" xfId="53364" xr:uid="{00000000-0005-0000-0000-0000041E0000}"/>
    <cellStyle name="_P13 21825000" xfId="1156" xr:uid="{00000000-0005-0000-0000-0000051E0000}"/>
    <cellStyle name="_P13 21825000_APN-Other co." xfId="1157" xr:uid="{00000000-0005-0000-0000-0000061E0000}"/>
    <cellStyle name="_P13 21825000_Confirm related " xfId="1158" xr:uid="{00000000-0005-0000-0000-0000071E0000}"/>
    <cellStyle name="_P13 21825000_ODP-2" xfId="1159" xr:uid="{00000000-0005-0000-0000-0000081E0000}"/>
    <cellStyle name="_P13 21825002" xfId="1160" xr:uid="{00000000-0005-0000-0000-0000091E0000}"/>
    <cellStyle name="_P13 21825002_APN-Other co." xfId="1161" xr:uid="{00000000-0005-0000-0000-00000A1E0000}"/>
    <cellStyle name="_P13 21825002_Confirm related " xfId="1162" xr:uid="{00000000-0005-0000-0000-00000B1E0000}"/>
    <cellStyle name="_P13 21825002_ODP-2" xfId="1163" xr:uid="{00000000-0005-0000-0000-00000C1E0000}"/>
    <cellStyle name="_P13 21825004" xfId="1164" xr:uid="{00000000-0005-0000-0000-00000D1E0000}"/>
    <cellStyle name="_P13 21825004_APN-Other co." xfId="1165" xr:uid="{00000000-0005-0000-0000-00000E1E0000}"/>
    <cellStyle name="_P13 21825004_Confirm related " xfId="1166" xr:uid="{00000000-0005-0000-0000-00000F1E0000}"/>
    <cellStyle name="_P13 21825004_ODP-2" xfId="1167" xr:uid="{00000000-0005-0000-0000-0000101E0000}"/>
    <cellStyle name="_P13 21835000" xfId="1168" xr:uid="{00000000-0005-0000-0000-0000111E0000}"/>
    <cellStyle name="_P13 21835000_APN-Other co." xfId="1169" xr:uid="{00000000-0005-0000-0000-0000121E0000}"/>
    <cellStyle name="_P13 21835000_Confirm related " xfId="1170" xr:uid="{00000000-0005-0000-0000-0000131E0000}"/>
    <cellStyle name="_P13 21835000_ODP-2" xfId="1171" xr:uid="{00000000-0005-0000-0000-0000141E0000}"/>
    <cellStyle name="_Package for Monthly_Apr '09" xfId="53365" xr:uid="{00000000-0005-0000-0000-0000151E0000}"/>
    <cellStyle name="_Package for Monthly_Apr '09 2" xfId="53366" xr:uid="{00000000-0005-0000-0000-0000161E0000}"/>
    <cellStyle name="_Package for Monthly_Apr '09 3" xfId="53367" xr:uid="{00000000-0005-0000-0000-0000171E0000}"/>
    <cellStyle name="_Package for Monthly_Apr '09 4" xfId="53368" xr:uid="{00000000-0005-0000-0000-0000181E0000}"/>
    <cellStyle name="_Package for Monthly_Apr '09_GCS_Package for 2010Jun" xfId="53369" xr:uid="{00000000-0005-0000-0000-0000191E0000}"/>
    <cellStyle name="_Package for Monthly_Apr '09_GCS_Package for YE2009_150110" xfId="53370" xr:uid="{00000000-0005-0000-0000-00001A1E0000}"/>
    <cellStyle name="_Package for Monthly_Apr '09_GCS_Package for YE2009_150110 2" xfId="53371" xr:uid="{00000000-0005-0000-0000-00001B1E0000}"/>
    <cellStyle name="_Package for Monthly_Apr '09_GCS_Package for YE2009_150110_1" xfId="53372" xr:uid="{00000000-0005-0000-0000-00001C1E0000}"/>
    <cellStyle name="_Package for Monthly_Apr '09_GCS_Package for YE2009_150110_1 2" xfId="53373" xr:uid="{00000000-0005-0000-0000-00001D1E0000}"/>
    <cellStyle name="_Package for Monthly_Apr '09_GCS_Package for YE2009_150110_GCS_Package for 2010May" xfId="53374" xr:uid="{00000000-0005-0000-0000-00001E1E0000}"/>
    <cellStyle name="_Package for Monthly_Apr '09_GCS_Package for YE2009_150110_GCS_Package for 2010May 2" xfId="53375" xr:uid="{00000000-0005-0000-0000-00001F1E0000}"/>
    <cellStyle name="_Package for Monthly_Apr '09_GCS_Package for YE2009_150110_GCS_Package for 2010Nov" xfId="53376" xr:uid="{00000000-0005-0000-0000-0000201E0000}"/>
    <cellStyle name="_Package for Monthly_Apr '09_GCS_Package for YE2009_150110_GCS_Package for 2010Oct" xfId="53377" xr:uid="{00000000-0005-0000-0000-0000211E0000}"/>
    <cellStyle name="_Package for Monthly_Apr '09_GCS_Package for YE2009_150110_GCS_Package for 2011Feb" xfId="53378" xr:uid="{00000000-0005-0000-0000-0000221E0000}"/>
    <cellStyle name="_Package for Monthly_Apr '09_GCS_Package for YE2009_150110_GCS_Package for 2011Jan" xfId="53379" xr:uid="{00000000-0005-0000-0000-0000231E0000}"/>
    <cellStyle name="_Package for Monthly_April'09" xfId="53380" xr:uid="{00000000-0005-0000-0000-0000241E0000}"/>
    <cellStyle name="_Package for Monthly_April'09 2" xfId="53381" xr:uid="{00000000-0005-0000-0000-0000251E0000}"/>
    <cellStyle name="_Package for Monthly_April'09 3" xfId="53382" xr:uid="{00000000-0005-0000-0000-0000261E0000}"/>
    <cellStyle name="_Package for Monthly_April'09 4" xfId="53383" xr:uid="{00000000-0005-0000-0000-0000271E0000}"/>
    <cellStyle name="_Package for Monthly_April'09_GCS_Package for 2010May" xfId="53384" xr:uid="{00000000-0005-0000-0000-0000281E0000}"/>
    <cellStyle name="_Package for Monthly_April'09_GCS_Package for 2010May 2" xfId="53385" xr:uid="{00000000-0005-0000-0000-0000291E0000}"/>
    <cellStyle name="_Package for Monthly_April'09_GCS_Package for 2010Nov" xfId="53386" xr:uid="{00000000-0005-0000-0000-00002A1E0000}"/>
    <cellStyle name="_Package for Monthly_April'09_GCS_Package for 2010Oct" xfId="53387" xr:uid="{00000000-0005-0000-0000-00002B1E0000}"/>
    <cellStyle name="_Package for Monthly_April'09_GCS_Package for 2011Feb" xfId="53388" xr:uid="{00000000-0005-0000-0000-00002C1E0000}"/>
    <cellStyle name="_Package for Monthly_April'09_GCS_Package for 2011Jan" xfId="53389" xr:uid="{00000000-0005-0000-0000-00002D1E0000}"/>
    <cellStyle name="_Package for Monthly_April'09_GCS_Package for YE2009_150110" xfId="53390" xr:uid="{00000000-0005-0000-0000-00002E1E0000}"/>
    <cellStyle name="_Package for Monthly_April'09_GCS_Package for YE2009_150110 2" xfId="53391" xr:uid="{00000000-0005-0000-0000-00002F1E0000}"/>
    <cellStyle name="_PACKAGE monthly v1 (2)" xfId="53392" xr:uid="{00000000-0005-0000-0000-0000301E0000}"/>
    <cellStyle name="_PACKAGE monthly v1 (2) 2" xfId="53393" xr:uid="{00000000-0005-0000-0000-0000311E0000}"/>
    <cellStyle name="_PACKAGE monthly v1 (2) 3" xfId="53394" xr:uid="{00000000-0005-0000-0000-0000321E0000}"/>
    <cellStyle name="_PACKAGE monthly v1 (2) 4" xfId="53395" xr:uid="{00000000-0005-0000-0000-0000331E0000}"/>
    <cellStyle name="_PACKAGE monthly v1 (2) 5" xfId="53396" xr:uid="{00000000-0005-0000-0000-0000341E0000}"/>
    <cellStyle name="_PACKAGE monthly v1 (2)_GCS_Package for 2010May" xfId="53397" xr:uid="{00000000-0005-0000-0000-0000351E0000}"/>
    <cellStyle name="_PACKAGE monthly v1 (2)_GCS_Package for 2010May 2" xfId="53398" xr:uid="{00000000-0005-0000-0000-0000361E0000}"/>
    <cellStyle name="_PACKAGE monthly v1 (2)_GCS_Package for 2010Nov" xfId="53399" xr:uid="{00000000-0005-0000-0000-0000371E0000}"/>
    <cellStyle name="_PACKAGE monthly v1 (2)_GCS_Package for 2010Oct" xfId="53400" xr:uid="{00000000-0005-0000-0000-0000381E0000}"/>
    <cellStyle name="_PACKAGE monthly v1 (2)_GCS_Package for 2011Feb" xfId="53401" xr:uid="{00000000-0005-0000-0000-0000391E0000}"/>
    <cellStyle name="_PACKAGE monthly v1 (2)_GCS_Package for 2011Jan" xfId="53402" xr:uid="{00000000-0005-0000-0000-00003A1E0000}"/>
    <cellStyle name="_PACKAGE monthly v1 (2)_GCS_Package for YE2009_150110" xfId="53403" xr:uid="{00000000-0005-0000-0000-00003B1E0000}"/>
    <cellStyle name="_PACKAGE monthly v1 (2)_GCS_Package for YE2009_150110 2" xfId="53404" xr:uid="{00000000-0005-0000-0000-00003C1E0000}"/>
    <cellStyle name="_PACKAGE monthly v1 (2)_GECT Package for 2010JAN" xfId="53405" xr:uid="{00000000-0005-0000-0000-00003D1E0000}"/>
    <cellStyle name="_PACKAGE monthly v1 (2)_GECT Package for 2010JAN 2" xfId="53406" xr:uid="{00000000-0005-0000-0000-00003E1E0000}"/>
    <cellStyle name="_PACKAGE monthly v1 (2)_GECT Package for YE2009" xfId="53407" xr:uid="{00000000-0005-0000-0000-00003F1E0000}"/>
    <cellStyle name="_PACKAGE monthly v1 (2)_GECT Package for YE2009 2" xfId="53408" xr:uid="{00000000-0005-0000-0000-0000401E0000}"/>
    <cellStyle name="_PACKAGE monthly v1 (2)_KCC_Mth pack 200911" xfId="53409" xr:uid="{00000000-0005-0000-0000-0000411E0000}"/>
    <cellStyle name="_PACKAGE monthly v1 (2)_KCC_Mth pack 200911 2" xfId="53410" xr:uid="{00000000-0005-0000-0000-0000421E0000}"/>
    <cellStyle name="_PACKAGE monthly v1 (2)_KCC_Mth pack 200911 3" xfId="53411" xr:uid="{00000000-0005-0000-0000-0000431E0000}"/>
    <cellStyle name="_PACKAGE monthly v1 (2)_KCC_Mth pack 200911 4" xfId="53412" xr:uid="{00000000-0005-0000-0000-0000441E0000}"/>
    <cellStyle name="_PACKAGE monthly v1 (2)_KCC_Mth pack 200911 5" xfId="53413" xr:uid="{00000000-0005-0000-0000-0000451E0000}"/>
    <cellStyle name="_PACKAGE monthly v1 (2)_KCC_Mth pack 200911_GCS_Package for 2010May" xfId="53414" xr:uid="{00000000-0005-0000-0000-0000461E0000}"/>
    <cellStyle name="_PACKAGE monthly v1 (2)_KCC_Mth pack 200911_GCS_Package for 2010May 2" xfId="53415" xr:uid="{00000000-0005-0000-0000-0000471E0000}"/>
    <cellStyle name="_PACKAGE monthly v1 (2)_KCC_Mth pack 200911_GCS_Package for 2010Nov" xfId="53416" xr:uid="{00000000-0005-0000-0000-0000481E0000}"/>
    <cellStyle name="_PACKAGE monthly v1 (2)_KCC_Mth pack 200911_GCS_Package for 2010Oct" xfId="53417" xr:uid="{00000000-0005-0000-0000-0000491E0000}"/>
    <cellStyle name="_PACKAGE monthly v1 (2)_KCC_Mth pack 200911_GCS_Package for 2011Feb" xfId="53418" xr:uid="{00000000-0005-0000-0000-00004A1E0000}"/>
    <cellStyle name="_PACKAGE monthly v1 (2)_KCC_Mth pack 200911_GCS_Package for 2011Jan" xfId="53419" xr:uid="{00000000-0005-0000-0000-00004B1E0000}"/>
    <cellStyle name="_PACKAGE monthly v1 (2)_KCC_Mth pack 200911_GCS_Package for YE2009_150110" xfId="53420" xr:uid="{00000000-0005-0000-0000-00004C1E0000}"/>
    <cellStyle name="_PACKAGE monthly v1 (2)_KCC_Mth pack 200911_GCS_Package for YE2009_150110 2" xfId="53421" xr:uid="{00000000-0005-0000-0000-00004D1E0000}"/>
    <cellStyle name="_PACKAGE monthly v1 (2)_KCC_Mth pack 200911_GECT Package for 2010JAN" xfId="53422" xr:uid="{00000000-0005-0000-0000-00004E1E0000}"/>
    <cellStyle name="_PACKAGE monthly v1 (2)_KCC_Mth pack 200911_GECT Package for 2010JAN 2" xfId="53423" xr:uid="{00000000-0005-0000-0000-00004F1E0000}"/>
    <cellStyle name="_PACKAGE monthly v1 (2)_KCC_Mth pack 200911_GECT Package for YE2009" xfId="53424" xr:uid="{00000000-0005-0000-0000-0000501E0000}"/>
    <cellStyle name="_PACKAGE monthly v1 (2)_KCC_Mth pack 200911_GECT Package for YE2009 2" xfId="53425" xr:uid="{00000000-0005-0000-0000-0000511E0000}"/>
    <cellStyle name="_PACKAGE monthly v1 (2)_TSS_Mth pack 200911_091209" xfId="53426" xr:uid="{00000000-0005-0000-0000-0000521E0000}"/>
    <cellStyle name="_Package_Q110" xfId="53427" xr:uid="{00000000-0005-0000-0000-0000531E0000}"/>
    <cellStyle name="_Payment template2007(Total)" xfId="53428" xr:uid="{00000000-0005-0000-0000-0000541E0000}"/>
    <cellStyle name="_PBC" xfId="1172" xr:uid="{00000000-0005-0000-0000-0000551E0000}"/>
    <cellStyle name="_PBC Done" xfId="1173" xr:uid="{00000000-0005-0000-0000-0000561E0000}"/>
    <cellStyle name="_PBC_APN-Other co." xfId="1174" xr:uid="{00000000-0005-0000-0000-0000571E0000}"/>
    <cellStyle name="_PBC_B2S Legal COA_BSPL_ P13A  02032012 " xfId="1175" xr:uid="{00000000-0005-0000-0000-0000581E0000}"/>
    <cellStyle name="_PBC_Confirm related " xfId="1176" xr:uid="{00000000-0005-0000-0000-0000591E0000}"/>
    <cellStyle name="_PBC_Lead Q1'11" xfId="1177" xr:uid="{00000000-0005-0000-0000-00005A1E0000}"/>
    <cellStyle name="_PBC_ODP-2" xfId="1178" xr:uid="{00000000-0005-0000-0000-00005B1E0000}"/>
    <cellStyle name="_PBC-ICE_Updated 29Aug08" xfId="1179" xr:uid="{00000000-0005-0000-0000-00005C1E0000}"/>
    <cellStyle name="_PBC-ICE_Updated 29Aug08_APN-Other co." xfId="1180" xr:uid="{00000000-0005-0000-0000-00005D1E0000}"/>
    <cellStyle name="_PBC-ICE_Updated 29Aug08_B2S Legal COA_BSPL_ P13A  02032012 " xfId="1181" xr:uid="{00000000-0005-0000-0000-00005E1E0000}"/>
    <cellStyle name="_PBC-ICE_Updated 29Aug08_Confirm related " xfId="1182" xr:uid="{00000000-0005-0000-0000-00005F1E0000}"/>
    <cellStyle name="_PBC-ICE_Updated 29Aug08_Lead Q1'11" xfId="1183" xr:uid="{00000000-0005-0000-0000-0000601E0000}"/>
    <cellStyle name="_PBC-ICE_Updated 29Aug08_ODP-2" xfId="1184" xr:uid="{00000000-0005-0000-0000-0000611E0000}"/>
    <cellStyle name="_PCC_Q2'05" xfId="1185" xr:uid="{00000000-0005-0000-0000-0000621E0000}"/>
    <cellStyle name="_PCC_Q'3 05-Tal" xfId="1186" xr:uid="{00000000-0005-0000-0000-0000631E0000}"/>
    <cellStyle name="_PCC-Tal" xfId="1187" xr:uid="{00000000-0005-0000-0000-0000641E0000}"/>
    <cellStyle name="_Percent" xfId="53429" xr:uid="{00000000-0005-0000-0000-0000651E0000}"/>
    <cellStyle name="_PercentSpace" xfId="53430" xr:uid="{00000000-0005-0000-0000-0000661E0000}"/>
    <cellStyle name="_PERSONAL" xfId="1188" xr:uid="{00000000-0005-0000-0000-0000671E0000}"/>
    <cellStyle name="_PERSONAL_(ODP) 113-20-000 (46180)_  1209 (Allowance for Doubtful Bad Debt)" xfId="1189" xr:uid="{00000000-0005-0000-0000-0000681E0000}"/>
    <cellStyle name="_PERSONAL_1" xfId="1190" xr:uid="{00000000-0005-0000-0000-0000691E0000}"/>
    <cellStyle name="_PERSONAL_APN-Other co." xfId="1191" xr:uid="{00000000-0005-0000-0000-00006A1E0000}"/>
    <cellStyle name="_PERSONAL_Confirm related " xfId="1192" xr:uid="{00000000-0005-0000-0000-00006B1E0000}"/>
    <cellStyle name="_PERSONAL_ODP-2" xfId="1193" xr:uid="{00000000-0005-0000-0000-00006C1E0000}"/>
    <cellStyle name="_PERSONAL_WCF_RBSC_270414" xfId="53431" xr:uid="{00000000-0005-0000-0000-00006D1E0000}"/>
    <cellStyle name="_PERSONAL_WCF_RBSI_110214" xfId="53432" xr:uid="{00000000-0005-0000-0000-00006E1E0000}"/>
    <cellStyle name="_PF ตารางแจ้งหนี้คงที่ 01.54 SSP Crocs" xfId="1194" xr:uid="{00000000-0005-0000-0000-00006F1E0000}"/>
    <cellStyle name="_PF ตารางแจ้งหนี้คงที่ 12.53" xfId="1195" xr:uid="{00000000-0005-0000-0000-0000701E0000}"/>
    <cellStyle name="_PF_610341-982_2010" xfId="1196" xr:uid="{00000000-0005-0000-0000-0000711E0000}"/>
    <cellStyle name="_PF_Top'09" xfId="1197" xr:uid="{00000000-0005-0000-0000-0000721E0000}"/>
    <cellStyle name="_PF_Top'09_12mth" xfId="1198" xr:uid="{00000000-0005-0000-0000-0000731E0000}"/>
    <cellStyle name="_PFDEC09" xfId="1199" xr:uid="{00000000-0005-0000-0000-0000741E0000}"/>
    <cellStyle name="_PFOCT09" xfId="1200" xr:uid="{00000000-0005-0000-0000-0000751E0000}"/>
    <cellStyle name="_PND 54,PP36 09.09 KCC" xfId="53433" xr:uid="{00000000-0005-0000-0000-0000761E0000}"/>
    <cellStyle name="_PND 54,PP36 09.09 KCC_9 IntercoBS" xfId="53434" xr:uid="{00000000-0005-0000-0000-0000771E0000}"/>
    <cellStyle name="_POO026A071A nut" xfId="1201" xr:uid="{00000000-0005-0000-0000-0000781E0000}"/>
    <cellStyle name="_PPE AHRN 08" xfId="1202" xr:uid="{00000000-0005-0000-0000-0000791E0000}"/>
    <cellStyle name="_Predictive interest exp._Thaipat" xfId="1203" xr:uid="{00000000-0005-0000-0000-00007A1E0000}"/>
    <cellStyle name="_Predict-ZC10-Hard Close" xfId="1204" xr:uid="{00000000-0005-0000-0000-00007B1E0000}"/>
    <cellStyle name="_Predict-ZC10-New(nual)" xfId="1205" xr:uid="{00000000-0005-0000-0000-00007C1E0000}"/>
    <cellStyle name="_Premier Product_Payment_31032010" xfId="53435" xr:uid="{00000000-0005-0000-0000-00007D1E0000}"/>
    <cellStyle name="_Profit and Loss for Fon from p'um" xfId="1206" xr:uid="{00000000-0005-0000-0000-00007E1E0000}"/>
    <cellStyle name="_Project Accrued_PWB Jul-12" xfId="1207" xr:uid="{00000000-0005-0000-0000-00007F1E0000}"/>
    <cellStyle name="_PWB_Grouping FS_2009_04.03.10" xfId="1208" xr:uid="{00000000-0005-0000-0000-0000801E0000}"/>
    <cellStyle name="_Q" xfId="1209" xr:uid="{00000000-0005-0000-0000-0000811E0000}"/>
    <cellStyle name="_Q_APN-Other co." xfId="1210" xr:uid="{00000000-0005-0000-0000-0000821E0000}"/>
    <cellStyle name="_Q_Confirm related " xfId="1211" xr:uid="{00000000-0005-0000-0000-0000831E0000}"/>
    <cellStyle name="_Q_Loan-Sample substantive work papers" xfId="1212" xr:uid="{00000000-0005-0000-0000-0000841E0000}"/>
    <cellStyle name="_Q_Loan-Sample substantive work papers_APN-Other co." xfId="1213" xr:uid="{00000000-0005-0000-0000-0000851E0000}"/>
    <cellStyle name="_Q_Loan-Sample substantive work papers_B2S Legal COA_BSPL_ P13A  02032012 " xfId="1214" xr:uid="{00000000-0005-0000-0000-0000861E0000}"/>
    <cellStyle name="_Q_Loan-Sample substantive work papers_Confirm related " xfId="1215" xr:uid="{00000000-0005-0000-0000-0000871E0000}"/>
    <cellStyle name="_Q_Loan-Sample substantive work papers_Lead Q1'11" xfId="1216" xr:uid="{00000000-0005-0000-0000-0000881E0000}"/>
    <cellStyle name="_Q_Loan-Sample substantive work papers_ODP-2" xfId="1217" xr:uid="{00000000-0005-0000-0000-0000891E0000}"/>
    <cellStyle name="_Q_ODP-2" xfId="1218" xr:uid="{00000000-0005-0000-0000-00008A1E0000}"/>
    <cellStyle name="_Q2'05-Jeab" xfId="1219" xr:uid="{00000000-0005-0000-0000-00008B1E0000}"/>
    <cellStyle name="_Q300-THA" xfId="1220" xr:uid="{00000000-0005-0000-0000-00008C1E0000}"/>
    <cellStyle name="_Q301" xfId="1221" xr:uid="{00000000-0005-0000-0000-00008D1E0000}"/>
    <cellStyle name="_QGIB_Mth pack 200911" xfId="53436" xr:uid="{00000000-0005-0000-0000-00008E1E0000}"/>
    <cellStyle name="_QGIB_Mth pack 200911 2" xfId="53437" xr:uid="{00000000-0005-0000-0000-00008F1E0000}"/>
    <cellStyle name="_QGIB_Mth pack 200911 3" xfId="53438" xr:uid="{00000000-0005-0000-0000-0000901E0000}"/>
    <cellStyle name="_QGIB_Mth pack 200911 4" xfId="53439" xr:uid="{00000000-0005-0000-0000-0000911E0000}"/>
    <cellStyle name="_QGIB_Mth pack 200911 5" xfId="53440" xr:uid="{00000000-0005-0000-0000-0000921E0000}"/>
    <cellStyle name="_QGIB_Mth pack 200911_GCS_Package for 2010May" xfId="53441" xr:uid="{00000000-0005-0000-0000-0000931E0000}"/>
    <cellStyle name="_QGIB_Mth pack 200911_GCS_Package for 2010May 2" xfId="53442" xr:uid="{00000000-0005-0000-0000-0000941E0000}"/>
    <cellStyle name="_QGIB_Mth pack 200911_GCS_Package for 2010Nov" xfId="53443" xr:uid="{00000000-0005-0000-0000-0000951E0000}"/>
    <cellStyle name="_QGIB_Mth pack 200911_GCS_Package for 2010Oct" xfId="53444" xr:uid="{00000000-0005-0000-0000-0000961E0000}"/>
    <cellStyle name="_QGIB_Mth pack 200911_GCS_Package for 2011Feb" xfId="53445" xr:uid="{00000000-0005-0000-0000-0000971E0000}"/>
    <cellStyle name="_QGIB_Mth pack 200911_GCS_Package for 2011Jan" xfId="53446" xr:uid="{00000000-0005-0000-0000-0000981E0000}"/>
    <cellStyle name="_QGIB_Mth pack 200911_GCS_Package for YE2009_150110" xfId="53447" xr:uid="{00000000-0005-0000-0000-0000991E0000}"/>
    <cellStyle name="_QGIB_Mth pack 200911_GCS_Package for YE2009_150110 2" xfId="53448" xr:uid="{00000000-0005-0000-0000-00009A1E0000}"/>
    <cellStyle name="_QGIB_Mth pack 200911_GECT Package for 2010JAN" xfId="53449" xr:uid="{00000000-0005-0000-0000-00009B1E0000}"/>
    <cellStyle name="_QGIB_Mth pack 200911_GECT Package for 2010JAN 2" xfId="53450" xr:uid="{00000000-0005-0000-0000-00009C1E0000}"/>
    <cellStyle name="_QGIB_Mth pack 200911_GECT Package for YE2009" xfId="53451" xr:uid="{00000000-0005-0000-0000-00009D1E0000}"/>
    <cellStyle name="_QGIB_Mth pack 200911_GECT Package for YE2009 2" xfId="53452" xr:uid="{00000000-0005-0000-0000-00009E1E0000}"/>
    <cellStyle name="_QGIB_Mth pack 200911_GECT_Mth pack 200911_091209" xfId="53453" xr:uid="{00000000-0005-0000-0000-00009F1E0000}"/>
    <cellStyle name="_QGIB_Mth pack 200911_GECT_Mth pack 200911_091209 2" xfId="53454" xr:uid="{00000000-0005-0000-0000-0000A01E0000}"/>
    <cellStyle name="_QGIB_Mth pack 200911_GECT_Mth pack 200911_091209 3" xfId="53455" xr:uid="{00000000-0005-0000-0000-0000A11E0000}"/>
    <cellStyle name="_QGIB_Mth pack 200911_GECT_Mth pack 200911_091209 4" xfId="53456" xr:uid="{00000000-0005-0000-0000-0000A21E0000}"/>
    <cellStyle name="_QGIB_Mth pack 200911_GECT_Mth pack 200911_091209 5" xfId="53457" xr:uid="{00000000-0005-0000-0000-0000A31E0000}"/>
    <cellStyle name="_QGIB_Mth pack 200911_GECT_Mth pack 200911_091209_GECT Package for 2010JAN" xfId="53458" xr:uid="{00000000-0005-0000-0000-0000A41E0000}"/>
    <cellStyle name="_QGIB_Mth pack 200911_GECT_Mth pack 200911_091209_GECT Package for 2010JAN 2" xfId="53459" xr:uid="{00000000-0005-0000-0000-0000A51E0000}"/>
    <cellStyle name="_QGIB_Mth pack 200911_GECT_Mth pack 200911_091209_GECT Package for YE2009" xfId="53460" xr:uid="{00000000-0005-0000-0000-0000A61E0000}"/>
    <cellStyle name="_QGIB_Mth pack 200911_GECT_Mth pack 200911_091209_GECT Package for YE2009 2" xfId="53461" xr:uid="{00000000-0005-0000-0000-0000A71E0000}"/>
    <cellStyle name="_QLAB_Mth pack 200911" xfId="53462" xr:uid="{00000000-0005-0000-0000-0000A81E0000}"/>
    <cellStyle name="_QLAB_Mth pack 200911 2" xfId="53463" xr:uid="{00000000-0005-0000-0000-0000A91E0000}"/>
    <cellStyle name="_QLAB_Mth pack 200911 3" xfId="53464" xr:uid="{00000000-0005-0000-0000-0000AA1E0000}"/>
    <cellStyle name="_QLAB_Mth pack 200911 4" xfId="53465" xr:uid="{00000000-0005-0000-0000-0000AB1E0000}"/>
    <cellStyle name="_QLAB_Mth pack 200911 5" xfId="53466" xr:uid="{00000000-0005-0000-0000-0000AC1E0000}"/>
    <cellStyle name="_QLAB_Mth pack 200911_GECT Package for 2010JAN" xfId="53467" xr:uid="{00000000-0005-0000-0000-0000AD1E0000}"/>
    <cellStyle name="_QLAB_Mth pack 200911_GECT Package for 2010JAN 2" xfId="53468" xr:uid="{00000000-0005-0000-0000-0000AE1E0000}"/>
    <cellStyle name="_QLAB_Mth pack 200911_GECT Package for YE2009" xfId="53469" xr:uid="{00000000-0005-0000-0000-0000AF1E0000}"/>
    <cellStyle name="_QLAB_Mth pack 200911_GECT Package for YE2009 2" xfId="53470" xr:uid="{00000000-0005-0000-0000-0000B01E0000}"/>
    <cellStyle name="_QLAB_Mth pack 200911_GECT_Mth pack 200911_091209" xfId="53471" xr:uid="{00000000-0005-0000-0000-0000B11E0000}"/>
    <cellStyle name="_QLAB_Mth pack 200911_GECT_Mth pack 200911_091209 2" xfId="53472" xr:uid="{00000000-0005-0000-0000-0000B21E0000}"/>
    <cellStyle name="_QLAB_Mth pack 200911_GECT_Mth pack 200911_091209 3" xfId="53473" xr:uid="{00000000-0005-0000-0000-0000B31E0000}"/>
    <cellStyle name="_QLAB_Mth pack 200911_GECT_Mth pack 200911_091209 4" xfId="53474" xr:uid="{00000000-0005-0000-0000-0000B41E0000}"/>
    <cellStyle name="_QLAB_Mth pack 200911_GECT_Mth pack 200911_091209 5" xfId="53475" xr:uid="{00000000-0005-0000-0000-0000B51E0000}"/>
    <cellStyle name="_QLAB_Mth pack 200911_GECT_Mth pack 200911_091209_GECT Package for 2010JAN" xfId="53476" xr:uid="{00000000-0005-0000-0000-0000B61E0000}"/>
    <cellStyle name="_QLAB_Mth pack 200911_GECT_Mth pack 200911_091209_GECT Package for 2010JAN 2" xfId="53477" xr:uid="{00000000-0005-0000-0000-0000B71E0000}"/>
    <cellStyle name="_QLAB_Mth pack 200911_GECT_Mth pack 200911_091209_GECT Package for YE2009" xfId="53478" xr:uid="{00000000-0005-0000-0000-0000B81E0000}"/>
    <cellStyle name="_QLAB_Mth pack 200911_GECT_Mth pack 200911_091209_GECT Package for YE2009 2" xfId="53479" xr:uid="{00000000-0005-0000-0000-0000B91E0000}"/>
    <cellStyle name="_r" xfId="1222" xr:uid="{00000000-0005-0000-0000-0000BA1E0000}"/>
    <cellStyle name="_r_양산T200종합" xfId="1223" xr:uid="{00000000-0005-0000-0000-0000BB1E0000}"/>
    <cellStyle name="_Ratio and Graph-DPC and WDS" xfId="1224" xr:uid="{00000000-0005-0000-0000-0000BC1E0000}"/>
    <cellStyle name="_Raw data" xfId="53480" xr:uid="{00000000-0005-0000-0000-0000BD1E0000}"/>
    <cellStyle name="_Raw data 2" xfId="53481" xr:uid="{00000000-0005-0000-0000-0000BE1E0000}"/>
    <cellStyle name="_Raw data 3" xfId="53482" xr:uid="{00000000-0005-0000-0000-0000BF1E0000}"/>
    <cellStyle name="_Raw data 4" xfId="53483" xr:uid="{00000000-0005-0000-0000-0000C01E0000}"/>
    <cellStyle name="_Raw data 5" xfId="53484" xr:uid="{00000000-0005-0000-0000-0000C11E0000}"/>
    <cellStyle name="_Raw data_December 2006 Estimate V4" xfId="53485" xr:uid="{00000000-0005-0000-0000-0000C21E0000}"/>
    <cellStyle name="_Raw data_December 2006 Estimate V4 2" xfId="53486" xr:uid="{00000000-0005-0000-0000-0000C31E0000}"/>
    <cellStyle name="_Raw data_December 2006 Estimate V4 3" xfId="53487" xr:uid="{00000000-0005-0000-0000-0000C41E0000}"/>
    <cellStyle name="_Raw data_December 2006 Estimate V4 4" xfId="53488" xr:uid="{00000000-0005-0000-0000-0000C51E0000}"/>
    <cellStyle name="_Raw data_December 2006 Estimate V4 5" xfId="53489" xr:uid="{00000000-0005-0000-0000-0000C61E0000}"/>
    <cellStyle name="_Raw data_December 2006 Estimate V4_Trail Balance" xfId="53490" xr:uid="{00000000-0005-0000-0000-0000C71E0000}"/>
    <cellStyle name="_Raw data_M??3Q" xfId="53491" xr:uid="{00000000-0005-0000-0000-0000C81E0000}"/>
    <cellStyle name="_Raw data_M??3Q 2" xfId="53492" xr:uid="{00000000-0005-0000-0000-0000C91E0000}"/>
    <cellStyle name="_Raw data_M??3Q 3" xfId="53493" xr:uid="{00000000-0005-0000-0000-0000CA1E0000}"/>
    <cellStyle name="_Raw data_M??3Q 4" xfId="53494" xr:uid="{00000000-0005-0000-0000-0000CB1E0000}"/>
    <cellStyle name="_Raw data_M??3Q 5" xfId="53495" xr:uid="{00000000-0005-0000-0000-0000CC1E0000}"/>
    <cellStyle name="_Raw data_M??3Q_December 2006 Estimate V4" xfId="53496" xr:uid="{00000000-0005-0000-0000-0000CD1E0000}"/>
    <cellStyle name="_Raw data_M??3Q_December 2006 Estimate V4 2" xfId="53497" xr:uid="{00000000-0005-0000-0000-0000CE1E0000}"/>
    <cellStyle name="_Raw data_M??3Q_December 2006 Estimate V4 3" xfId="53498" xr:uid="{00000000-0005-0000-0000-0000CF1E0000}"/>
    <cellStyle name="_Raw data_M??3Q_December 2006 Estimate V4 4" xfId="53499" xr:uid="{00000000-0005-0000-0000-0000D01E0000}"/>
    <cellStyle name="_Raw data_M??3Q_December 2006 Estimate V4 5" xfId="53500" xr:uid="{00000000-0005-0000-0000-0000D11E0000}"/>
    <cellStyle name="_Raw data_M??3Q_December 2006 Estimate V4_Trail Balance" xfId="53501" xr:uid="{00000000-0005-0000-0000-0000D21E0000}"/>
    <cellStyle name="_Raw data_M??3Q_Trail Balance" xfId="53502" xr:uid="{00000000-0005-0000-0000-0000D31E0000}"/>
    <cellStyle name="_Raw data_Trail Balance" xfId="53503" xr:uid="{00000000-0005-0000-0000-0000D41E0000}"/>
    <cellStyle name="_Raw data_US GAAP NI(2Q06)_HCS_Draft(Jun23)" xfId="53504" xr:uid="{00000000-0005-0000-0000-0000D51E0000}"/>
    <cellStyle name="_Raw data_US GAAP NI(2Q06)_HCS_Draft(Jun23) 2" xfId="53505" xr:uid="{00000000-0005-0000-0000-0000D61E0000}"/>
    <cellStyle name="_Raw data_US GAAP NI(2Q06)_HCS_Draft(Jun23) 3" xfId="53506" xr:uid="{00000000-0005-0000-0000-0000D71E0000}"/>
    <cellStyle name="_Raw data_US GAAP NI(2Q06)_HCS_Draft(Jun23) 4" xfId="53507" xr:uid="{00000000-0005-0000-0000-0000D81E0000}"/>
    <cellStyle name="_Raw data_US GAAP NI(2Q06)_HCS_Draft(Jun23) 5" xfId="53508" xr:uid="{00000000-0005-0000-0000-0000D91E0000}"/>
    <cellStyle name="_Raw data_US GAAP NI(2Q06)_HCS_Draft(Jun23)_December 2006 Estimate V4" xfId="53509" xr:uid="{00000000-0005-0000-0000-0000DA1E0000}"/>
    <cellStyle name="_Raw data_US GAAP NI(2Q06)_HCS_Draft(Jun23)_December 2006 Estimate V4 2" xfId="53510" xr:uid="{00000000-0005-0000-0000-0000DB1E0000}"/>
    <cellStyle name="_Raw data_US GAAP NI(2Q06)_HCS_Draft(Jun23)_December 2006 Estimate V4 3" xfId="53511" xr:uid="{00000000-0005-0000-0000-0000DC1E0000}"/>
    <cellStyle name="_Raw data_US GAAP NI(2Q06)_HCS_Draft(Jun23)_December 2006 Estimate V4 4" xfId="53512" xr:uid="{00000000-0005-0000-0000-0000DD1E0000}"/>
    <cellStyle name="_Raw data_US GAAP NI(2Q06)_HCS_Draft(Jun23)_December 2006 Estimate V4 5" xfId="53513" xr:uid="{00000000-0005-0000-0000-0000DE1E0000}"/>
    <cellStyle name="_Raw data_US GAAP NI(2Q06)_HCS_Draft(Jun23)_December 2006 Estimate V4_Trail Balance" xfId="53514" xr:uid="{00000000-0005-0000-0000-0000DF1E0000}"/>
    <cellStyle name="_Raw data_US GAAP NI(2Q06)_HCS_Draft(Jun23)_Trail Balance" xfId="53515" xr:uid="{00000000-0005-0000-0000-0000E01E0000}"/>
    <cellStyle name="_RBS_Consign_0311" xfId="1225" xr:uid="{00000000-0005-0000-0000-0000E11E0000}"/>
    <cellStyle name="_RDT-Dec2005-Nol" xfId="1226" xr:uid="{00000000-0005-0000-0000-0000E21E0000}"/>
    <cellStyle name="_RDT-Dec2005-Tudtu" xfId="1227" xr:uid="{00000000-0005-0000-0000-0000E31E0000}"/>
    <cellStyle name="_RDT-Dec2006-Tudtu" xfId="1228" xr:uid="{00000000-0005-0000-0000-0000E41E0000}"/>
    <cellStyle name="_Rec 328_TAX" xfId="53516" xr:uid="{00000000-0005-0000-0000-0000E51E0000}"/>
    <cellStyle name="_Rec 328_TAX 2" xfId="53517" xr:uid="{00000000-0005-0000-0000-0000E61E0000}"/>
    <cellStyle name="_Rec 328_TAX 3" xfId="53518" xr:uid="{00000000-0005-0000-0000-0000E71E0000}"/>
    <cellStyle name="_Rec 328_TAX 4" xfId="53519" xr:uid="{00000000-0005-0000-0000-0000E81E0000}"/>
    <cellStyle name="_Rec 328_TAX 5" xfId="53520" xr:uid="{00000000-0005-0000-0000-0000E91E0000}"/>
    <cellStyle name="_Rec 328_TAX_GECT Package for 2010JAN" xfId="53521" xr:uid="{00000000-0005-0000-0000-0000EA1E0000}"/>
    <cellStyle name="_Rec 328_TAX_GECT Package for 2010JAN 2" xfId="53522" xr:uid="{00000000-0005-0000-0000-0000EB1E0000}"/>
    <cellStyle name="_Rec 328_TAX_GECT Package for YE2009" xfId="53523" xr:uid="{00000000-0005-0000-0000-0000EC1E0000}"/>
    <cellStyle name="_Rec 328_TAX_GECT Package for YE2009 2" xfId="53524" xr:uid="{00000000-0005-0000-0000-0000ED1E0000}"/>
    <cellStyle name="_Rec 328_TAX_TSS_Mth pack 200911_091209" xfId="53525" xr:uid="{00000000-0005-0000-0000-0000EE1E0000}"/>
    <cellStyle name="_Rec. OPT GCS GL_01-11" xfId="53526" xr:uid="{00000000-0005-0000-0000-0000EF1E0000}"/>
    <cellStyle name="_rec. output TCS_01-11" xfId="53527" xr:uid="{00000000-0005-0000-0000-0000F01E0000}"/>
    <cellStyle name="_rec. output TCS_01-11_9 IntercoBS" xfId="53528" xr:uid="{00000000-0005-0000-0000-0000F11E0000}"/>
    <cellStyle name="_Rec.wht._GCS_01-11" xfId="53529" xr:uid="{00000000-0005-0000-0000-0000F21E0000}"/>
    <cellStyle name="_Rec_Subsidy AR com_1307" xfId="53530" xr:uid="{00000000-0005-0000-0000-0000F31E0000}"/>
    <cellStyle name="_Rec_Subsidy AR com_1307 2" xfId="53531" xr:uid="{00000000-0005-0000-0000-0000F41E0000}"/>
    <cellStyle name="_Rec_Subsidy AR com_1307 3" xfId="53532" xr:uid="{00000000-0005-0000-0000-0000F51E0000}"/>
    <cellStyle name="_Rec_Subsidy AR com_1307 4" xfId="53533" xr:uid="{00000000-0005-0000-0000-0000F61E0000}"/>
    <cellStyle name="_Rec_Subsidy AR com_1307 5" xfId="53534" xr:uid="{00000000-0005-0000-0000-0000F71E0000}"/>
    <cellStyle name="_Rec_Subsidy AR com_1307_GCS_Package for 2010May" xfId="53535" xr:uid="{00000000-0005-0000-0000-0000F81E0000}"/>
    <cellStyle name="_Rec_Subsidy AR com_1307_GCS_Package for 2010May 2" xfId="53536" xr:uid="{00000000-0005-0000-0000-0000F91E0000}"/>
    <cellStyle name="_Rec_Subsidy AR com_1307_GCS_Package for 2010Nov" xfId="53537" xr:uid="{00000000-0005-0000-0000-0000FA1E0000}"/>
    <cellStyle name="_Rec_Subsidy AR com_1307_GCS_Package for 2010Oct" xfId="53538" xr:uid="{00000000-0005-0000-0000-0000FB1E0000}"/>
    <cellStyle name="_Rec_Subsidy AR com_1307_GCS_Package for 2011Feb" xfId="53539" xr:uid="{00000000-0005-0000-0000-0000FC1E0000}"/>
    <cellStyle name="_Rec_Subsidy AR com_1307_GCS_Package for 2011Jan" xfId="53540" xr:uid="{00000000-0005-0000-0000-0000FD1E0000}"/>
    <cellStyle name="_Rec_Subsidy AR com_1307_GCS_Package for YE2009_150110" xfId="53541" xr:uid="{00000000-0005-0000-0000-0000FE1E0000}"/>
    <cellStyle name="_Rec_Subsidy AR com_1307_GCS_Package for YE2009_150110 2" xfId="53542" xr:uid="{00000000-0005-0000-0000-0000FF1E0000}"/>
    <cellStyle name="_Rec_Subsidy AR com_1307_GECT Package for 2010JAN" xfId="53543" xr:uid="{00000000-0005-0000-0000-0000001F0000}"/>
    <cellStyle name="_Rec_Subsidy AR com_1307_GECT Package for 2010JAN 2" xfId="53544" xr:uid="{00000000-0005-0000-0000-0000011F0000}"/>
    <cellStyle name="_Rec_Subsidy AR com_1307_GECT Package for YE2009" xfId="53545" xr:uid="{00000000-0005-0000-0000-0000021F0000}"/>
    <cellStyle name="_Rec_Subsidy AR com_1307_GECT Package for YE2009 2" xfId="53546" xr:uid="{00000000-0005-0000-0000-0000031F0000}"/>
    <cellStyle name="_Rec_Subsidy AR com_1307_GECT_Eliminate template_Jan 10" xfId="53547" xr:uid="{00000000-0005-0000-0000-0000041F0000}"/>
    <cellStyle name="_Rec_Subsidy AR com_1307_GECT_Eliminate template_Jan 10 2" xfId="53548" xr:uid="{00000000-0005-0000-0000-0000051F0000}"/>
    <cellStyle name="_Rec_Subsidy AR com_1307_GECT_Eliminate template_Jan 10_AYCAP_Package for 2010Apr" xfId="53549" xr:uid="{00000000-0005-0000-0000-0000061F0000}"/>
    <cellStyle name="_Rec_Subsidy AR com_1307_GECT_Eliminate template_Jan 10_AYCAP_Package for 2010Apr 2" xfId="53550" xr:uid="{00000000-0005-0000-0000-0000071F0000}"/>
    <cellStyle name="_Rec_Subsidy AR com_1307_GECT_Eliminate template_Jan 10_AYCAP_Package for 2010Jun" xfId="53551" xr:uid="{00000000-0005-0000-0000-0000081F0000}"/>
    <cellStyle name="_Rec_Subsidy AR com_1307_GECT_Eliminate template_Jan 10_AYCAP_Package for 2010Jun 2" xfId="53552" xr:uid="{00000000-0005-0000-0000-0000091F0000}"/>
    <cellStyle name="_Rec_Subsidy AR com_1307_GECT_Eliminate template_Jan 10_AYCAP_Package for 2010Mar" xfId="53553" xr:uid="{00000000-0005-0000-0000-00000A1F0000}"/>
    <cellStyle name="_Rec_Subsidy AR com_1307_GECT_Eliminate template_Jan 10_AYCAP_Package for 2010Mar 2" xfId="53554" xr:uid="{00000000-0005-0000-0000-00000B1F0000}"/>
    <cellStyle name="_Rec_Subsidy AR com_1307_GECT_Eliminate template_Jan 10_AYCAP_Package for 2010Nov" xfId="53555" xr:uid="{00000000-0005-0000-0000-00000C1F0000}"/>
    <cellStyle name="_Rec_Subsidy AR com_1307_GECT_Eliminate template_Jan 10_AYCAP_Package for 2010Nov 2" xfId="53556" xr:uid="{00000000-0005-0000-0000-00000D1F0000}"/>
    <cellStyle name="_Rec_Subsidy AR com_1307_GECT_Eliminate template_Jan 10_AYCAP_Package for 2010Oct" xfId="53557" xr:uid="{00000000-0005-0000-0000-00000E1F0000}"/>
    <cellStyle name="_Rec_Subsidy AR com_1307_GECT_Eliminate template_Jan 10_AYCAP_Package for 2010Oct 2" xfId="53558" xr:uid="{00000000-0005-0000-0000-00000F1F0000}"/>
    <cellStyle name="_Rec_Subsidy AR com_1307_GECT_Eliminate template_Jan 10_GECT Package for 2010Mar" xfId="53559" xr:uid="{00000000-0005-0000-0000-0000101F0000}"/>
    <cellStyle name="_Rec_Subsidy AR com_1307_GECT_Eliminate template_Jan 10_GECT Package for 2010Mar 2" xfId="53560" xr:uid="{00000000-0005-0000-0000-0000111F0000}"/>
    <cellStyle name="_Rec_Subsidy AR com_1307_GECT_Eliminate template_Nov 09" xfId="53561" xr:uid="{00000000-0005-0000-0000-0000121F0000}"/>
    <cellStyle name="_Rec_Subsidy AR com_1307_GECT_Eliminate template_Nov 09 2" xfId="53562" xr:uid="{00000000-0005-0000-0000-0000131F0000}"/>
    <cellStyle name="_Rec_Subsidy AR com_1307_GECT_Eliminate template_Nov 09 3" xfId="53563" xr:uid="{00000000-0005-0000-0000-0000141F0000}"/>
    <cellStyle name="_Rec_Subsidy AR com_1307_GECT_Eliminate template_Nov 09 4" xfId="53564" xr:uid="{00000000-0005-0000-0000-0000151F0000}"/>
    <cellStyle name="_Rec_Subsidy AR com_1307_GECT_Eliminate template_Nov 09 5" xfId="53565" xr:uid="{00000000-0005-0000-0000-0000161F0000}"/>
    <cellStyle name="_Rec_Subsidy AR com_1307_GECT_Eliminate template_Nov 09_GECT Package for 2010JAN" xfId="53566" xr:uid="{00000000-0005-0000-0000-0000171F0000}"/>
    <cellStyle name="_Rec_Subsidy AR com_1307_GECT_Eliminate template_Nov 09_GECT Package for 2010JAN 2" xfId="53567" xr:uid="{00000000-0005-0000-0000-0000181F0000}"/>
    <cellStyle name="_Rec_Subsidy AR com_1307_GECT_Eliminate template_Nov 09_GECT Package for YE2009" xfId="53568" xr:uid="{00000000-0005-0000-0000-0000191F0000}"/>
    <cellStyle name="_Rec_Subsidy AR com_1307_GECT_Eliminate template_Nov 09_GECT Package for YE2009 2" xfId="53569" xr:uid="{00000000-0005-0000-0000-00001A1F0000}"/>
    <cellStyle name="_Rec_Subsidy AR com_1307_KCC lead sheet- as of 4 November 2009" xfId="53570" xr:uid="{00000000-0005-0000-0000-00001B1F0000}"/>
    <cellStyle name="_Rec_Subsidy AR com_1307_KCC lead sheet- as of 4 November 2009 2" xfId="53571" xr:uid="{00000000-0005-0000-0000-00001C1F0000}"/>
    <cellStyle name="_Rec_Subsidy AR com_1307_KCC lead sheet- as of 4 November 2009 3" xfId="53572" xr:uid="{00000000-0005-0000-0000-00001D1F0000}"/>
    <cellStyle name="_Rec_Subsidy AR com_1307_KCC lead sheet- as of 4 November 2009 4" xfId="53573" xr:uid="{00000000-0005-0000-0000-00001E1F0000}"/>
    <cellStyle name="_Rec_Subsidy AR com_1307_KCC lead sheet- as of 4 November 2009 5" xfId="53574" xr:uid="{00000000-0005-0000-0000-00001F1F0000}"/>
    <cellStyle name="_Rec_Subsidy AR com_1307_KCC lead sheet- as of 4 November 2009_GCS_Package for 2010May" xfId="53575" xr:uid="{00000000-0005-0000-0000-0000201F0000}"/>
    <cellStyle name="_Rec_Subsidy AR com_1307_KCC lead sheet- as of 4 November 2009_GCS_Package for 2010May 2" xfId="53576" xr:uid="{00000000-0005-0000-0000-0000211F0000}"/>
    <cellStyle name="_Rec_Subsidy AR com_1307_KCC lead sheet- as of 4 November 2009_GCS_Package for 2010Nov" xfId="53577" xr:uid="{00000000-0005-0000-0000-0000221F0000}"/>
    <cellStyle name="_Rec_Subsidy AR com_1307_KCC lead sheet- as of 4 November 2009_GCS_Package for 2010Oct" xfId="53578" xr:uid="{00000000-0005-0000-0000-0000231F0000}"/>
    <cellStyle name="_Rec_Subsidy AR com_1307_KCC lead sheet- as of 4 November 2009_GCS_Package for 2011Feb" xfId="53579" xr:uid="{00000000-0005-0000-0000-0000241F0000}"/>
    <cellStyle name="_Rec_Subsidy AR com_1307_KCC lead sheet- as of 4 November 2009_GCS_Package for 2011Jan" xfId="53580" xr:uid="{00000000-0005-0000-0000-0000251F0000}"/>
    <cellStyle name="_Rec_Subsidy AR com_1307_KCC lead sheet- as of 4 November 2009_GCS_Package for YE2009_150110" xfId="53581" xr:uid="{00000000-0005-0000-0000-0000261F0000}"/>
    <cellStyle name="_Rec_Subsidy AR com_1307_KCC lead sheet- as of 4 November 2009_GCS_Package for YE2009_150110 2" xfId="53582" xr:uid="{00000000-0005-0000-0000-0000271F0000}"/>
    <cellStyle name="_Rec_Subsidy AR com_1307_KCC lead sheet- as of 4 November 2009_GECT Package for 2010JAN" xfId="53583" xr:uid="{00000000-0005-0000-0000-0000281F0000}"/>
    <cellStyle name="_Rec_Subsidy AR com_1307_KCC lead sheet- as of 4 November 2009_GECT Package for 2010JAN 2" xfId="53584" xr:uid="{00000000-0005-0000-0000-0000291F0000}"/>
    <cellStyle name="_Rec_Subsidy AR com_1307_KCC lead sheet- as of 4 November 2009_GECT Package for YE2009" xfId="53585" xr:uid="{00000000-0005-0000-0000-00002A1F0000}"/>
    <cellStyle name="_Rec_Subsidy AR com_1307_KCC lead sheet- as of 4 November 2009_GECT Package for YE2009 2" xfId="53586" xr:uid="{00000000-0005-0000-0000-00002B1F0000}"/>
    <cellStyle name="_Rec_Subsidy AR com_1307_KCC lead sheet- as of 4 November 2009_KCC_Mth pack 200911" xfId="53587" xr:uid="{00000000-0005-0000-0000-00002C1F0000}"/>
    <cellStyle name="_Rec_Subsidy AR com_1307_KCC lead sheet- as of 4 November 2009_KCC_Mth pack 200911 2" xfId="53588" xr:uid="{00000000-0005-0000-0000-00002D1F0000}"/>
    <cellStyle name="_Rec_Subsidy AR com_1307_KCC lead sheet- as of 4 November 2009_KCC_Mth pack 200911 3" xfId="53589" xr:uid="{00000000-0005-0000-0000-00002E1F0000}"/>
    <cellStyle name="_Rec_Subsidy AR com_1307_KCC lead sheet- as of 4 November 2009_KCC_Mth pack 200911 4" xfId="53590" xr:uid="{00000000-0005-0000-0000-00002F1F0000}"/>
    <cellStyle name="_Rec_Subsidy AR com_1307_KCC lead sheet- as of 4 November 2009_KCC_Mth pack 200911 5" xfId="53591" xr:uid="{00000000-0005-0000-0000-0000301F0000}"/>
    <cellStyle name="_Rec_Subsidy AR com_1307_KCC lead sheet- as of 4 November 2009_KCC_Mth pack 200911_GCS_Package for 2010May" xfId="53592" xr:uid="{00000000-0005-0000-0000-0000311F0000}"/>
    <cellStyle name="_Rec_Subsidy AR com_1307_KCC lead sheet- as of 4 November 2009_KCC_Mth pack 200911_GCS_Package for 2010May 2" xfId="53593" xr:uid="{00000000-0005-0000-0000-0000321F0000}"/>
    <cellStyle name="_Rec_Subsidy AR com_1307_KCC lead sheet- as of 4 November 2009_KCC_Mth pack 200911_GCS_Package for 2010Nov" xfId="53594" xr:uid="{00000000-0005-0000-0000-0000331F0000}"/>
    <cellStyle name="_Rec_Subsidy AR com_1307_KCC lead sheet- as of 4 November 2009_KCC_Mth pack 200911_GCS_Package for 2010Oct" xfId="53595" xr:uid="{00000000-0005-0000-0000-0000341F0000}"/>
    <cellStyle name="_Rec_Subsidy AR com_1307_KCC lead sheet- as of 4 November 2009_KCC_Mth pack 200911_GCS_Package for 2011Feb" xfId="53596" xr:uid="{00000000-0005-0000-0000-0000351F0000}"/>
    <cellStyle name="_Rec_Subsidy AR com_1307_KCC lead sheet- as of 4 November 2009_KCC_Mth pack 200911_GCS_Package for 2011Jan" xfId="53597" xr:uid="{00000000-0005-0000-0000-0000361F0000}"/>
    <cellStyle name="_Rec_Subsidy AR com_1307_KCC lead sheet- as of 4 November 2009_KCC_Mth pack 200911_GCS_Package for YE2009_150110" xfId="53598" xr:uid="{00000000-0005-0000-0000-0000371F0000}"/>
    <cellStyle name="_Rec_Subsidy AR com_1307_KCC lead sheet- as of 4 November 2009_KCC_Mth pack 200911_GCS_Package for YE2009_150110 2" xfId="53599" xr:uid="{00000000-0005-0000-0000-0000381F0000}"/>
    <cellStyle name="_Rec_Subsidy AR com_1307_KCC lead sheet- as of 4 November 2009_KCC_Mth pack 200911_GECT Package for 2010JAN" xfId="53600" xr:uid="{00000000-0005-0000-0000-0000391F0000}"/>
    <cellStyle name="_Rec_Subsidy AR com_1307_KCC lead sheet- as of 4 November 2009_KCC_Mth pack 200911_GECT Package for 2010JAN 2" xfId="53601" xr:uid="{00000000-0005-0000-0000-00003A1F0000}"/>
    <cellStyle name="_Rec_Subsidy AR com_1307_KCC lead sheet- as of 4 November 2009_KCC_Mth pack 200911_GECT Package for YE2009" xfId="53602" xr:uid="{00000000-0005-0000-0000-00003B1F0000}"/>
    <cellStyle name="_Rec_Subsidy AR com_1307_KCC lead sheet- as of 4 November 2009_KCC_Mth pack 200911_GECT Package for YE2009 2" xfId="53603" xr:uid="{00000000-0005-0000-0000-00003C1F0000}"/>
    <cellStyle name="_Rec_Subsidy AR com_1307_KCC lead sheet- as of 4 November 2009_TSS_Mth pack 200911_091209" xfId="53604" xr:uid="{00000000-0005-0000-0000-00003D1F0000}"/>
    <cellStyle name="_Rec_Subsidy AR com_1307_KCC_Mth pack 200911" xfId="53605" xr:uid="{00000000-0005-0000-0000-00003E1F0000}"/>
    <cellStyle name="_Rec_Subsidy AR com_1307_KCC_Mth pack 200911 2" xfId="53606" xr:uid="{00000000-0005-0000-0000-00003F1F0000}"/>
    <cellStyle name="_Rec_Subsidy AR com_1307_KCC_Mth pack 200911 3" xfId="53607" xr:uid="{00000000-0005-0000-0000-0000401F0000}"/>
    <cellStyle name="_Rec_Subsidy AR com_1307_KCC_Mth pack 200911 4" xfId="53608" xr:uid="{00000000-0005-0000-0000-0000411F0000}"/>
    <cellStyle name="_Rec_Subsidy AR com_1307_KCC_Mth pack 200911 5" xfId="53609" xr:uid="{00000000-0005-0000-0000-0000421F0000}"/>
    <cellStyle name="_Rec_Subsidy AR com_1307_KCC_Mth pack 200911_GCS_Package for 2010May" xfId="53610" xr:uid="{00000000-0005-0000-0000-0000431F0000}"/>
    <cellStyle name="_Rec_Subsidy AR com_1307_KCC_Mth pack 200911_GCS_Package for 2010May 2" xfId="53611" xr:uid="{00000000-0005-0000-0000-0000441F0000}"/>
    <cellStyle name="_Rec_Subsidy AR com_1307_KCC_Mth pack 200911_GCS_Package for 2010Nov" xfId="53612" xr:uid="{00000000-0005-0000-0000-0000451F0000}"/>
    <cellStyle name="_Rec_Subsidy AR com_1307_KCC_Mth pack 200911_GCS_Package for 2010Oct" xfId="53613" xr:uid="{00000000-0005-0000-0000-0000461F0000}"/>
    <cellStyle name="_Rec_Subsidy AR com_1307_KCC_Mth pack 200911_GCS_Package for 2011Feb" xfId="53614" xr:uid="{00000000-0005-0000-0000-0000471F0000}"/>
    <cellStyle name="_Rec_Subsidy AR com_1307_KCC_Mth pack 200911_GCS_Package for 2011Jan" xfId="53615" xr:uid="{00000000-0005-0000-0000-0000481F0000}"/>
    <cellStyle name="_Rec_Subsidy AR com_1307_KCC_Mth pack 200911_GCS_Package for YE2009_150110" xfId="53616" xr:uid="{00000000-0005-0000-0000-0000491F0000}"/>
    <cellStyle name="_Rec_Subsidy AR com_1307_KCC_Mth pack 200911_GCS_Package for YE2009_150110 2" xfId="53617" xr:uid="{00000000-0005-0000-0000-00004A1F0000}"/>
    <cellStyle name="_Rec_Subsidy AR com_1307_KCC_Mth pack 200911_GECT Package for 2010JAN" xfId="53618" xr:uid="{00000000-0005-0000-0000-00004B1F0000}"/>
    <cellStyle name="_Rec_Subsidy AR com_1307_KCC_Mth pack 200911_GECT Package for 2010JAN 2" xfId="53619" xr:uid="{00000000-0005-0000-0000-00004C1F0000}"/>
    <cellStyle name="_Rec_Subsidy AR com_1307_KCC_Mth pack 200911_GECT Package for YE2009" xfId="53620" xr:uid="{00000000-0005-0000-0000-00004D1F0000}"/>
    <cellStyle name="_Rec_Subsidy AR com_1307_KCC_Mth pack 200911_GECT Package for YE2009 2" xfId="53621" xr:uid="{00000000-0005-0000-0000-00004E1F0000}"/>
    <cellStyle name="_Rec_Subsidy AR com_1307_KCC_Package for YE2009_11.01.10" xfId="53622" xr:uid="{00000000-0005-0000-0000-00004F1F0000}"/>
    <cellStyle name="_Rec_Subsidy AR com_1307_KCC_Package for YE2009_11.01.10 2" xfId="53623" xr:uid="{00000000-0005-0000-0000-0000501F0000}"/>
    <cellStyle name="_Rec_Subsidy AR com_1307_KCC_Package for YE2009_11.01.10 3" xfId="53624" xr:uid="{00000000-0005-0000-0000-0000511F0000}"/>
    <cellStyle name="_Rec_Subsidy AR com_1307_KCC_Package for YE2009_11.01.10 4" xfId="53625" xr:uid="{00000000-0005-0000-0000-0000521F0000}"/>
    <cellStyle name="_Rec_Subsidy AR com_1307_KCC_Package for YE2009_11.01.10_GCS_Package for 2010May" xfId="53626" xr:uid="{00000000-0005-0000-0000-0000531F0000}"/>
    <cellStyle name="_Rec_Subsidy AR com_1307_KCC_Package for YE2009_11.01.10_GCS_Package for 2010May 2" xfId="53627" xr:uid="{00000000-0005-0000-0000-0000541F0000}"/>
    <cellStyle name="_Rec_Subsidy AR com_1307_KCC_Package for YE2009_11.01.10_GCS_Package for 2010Nov" xfId="53628" xr:uid="{00000000-0005-0000-0000-0000551F0000}"/>
    <cellStyle name="_Rec_Subsidy AR com_1307_KCC_Package for YE2009_11.01.10_GCS_Package for 2010Oct" xfId="53629" xr:uid="{00000000-0005-0000-0000-0000561F0000}"/>
    <cellStyle name="_Rec_Subsidy AR com_1307_KCC_Package for YE2009_11.01.10_GCS_Package for 2011Feb" xfId="53630" xr:uid="{00000000-0005-0000-0000-0000571F0000}"/>
    <cellStyle name="_Rec_Subsidy AR com_1307_KCC_Package for YE2009_11.01.10_GCS_Package for 2011Jan" xfId="53631" xr:uid="{00000000-0005-0000-0000-0000581F0000}"/>
    <cellStyle name="_Rec_Subsidy AR com_1307_KCC_Package for YE2009_11.01.10_GCS_Package for YE2009_150110" xfId="53632" xr:uid="{00000000-0005-0000-0000-0000591F0000}"/>
    <cellStyle name="_Rec_Subsidy AR com_1307_KCC_Package for YE2009_11.01.10_GCS_Package for YE2009_150110 2" xfId="53633" xr:uid="{00000000-0005-0000-0000-00005A1F0000}"/>
    <cellStyle name="_Rec_Subsidy AR com_1307_Loan_Classification_YR2009_consol" xfId="53634" xr:uid="{00000000-0005-0000-0000-00005B1F0000}"/>
    <cellStyle name="_Rec_Subsidy AR com_1307_Loan_Classification_YR2009_consol 2" xfId="53635" xr:uid="{00000000-0005-0000-0000-00005C1F0000}"/>
    <cellStyle name="_Rec_Subsidy AR com_1307_Loan_Classification_YR2009_consol 3" xfId="53636" xr:uid="{00000000-0005-0000-0000-00005D1F0000}"/>
    <cellStyle name="_Rec_Subsidy AR com_1307_Loan_Classification_YR2009_consol 4" xfId="53637" xr:uid="{00000000-0005-0000-0000-00005E1F0000}"/>
    <cellStyle name="_Rec_Subsidy AR com_1307_Loan_Classification_YR2009_consol_GCS_Package for 2010Jun" xfId="53638" xr:uid="{00000000-0005-0000-0000-00005F1F0000}"/>
    <cellStyle name="_Rec_Subsidy AR com_1307_Loan_Classification_YR2009_consol_GCS_Package for YE2009_150110" xfId="53639" xr:uid="{00000000-0005-0000-0000-0000601F0000}"/>
    <cellStyle name="_Rec_Subsidy AR com_1307_Loan_Classification_YR2009_consol_GCS_Package for YE2009_150110 2" xfId="53640" xr:uid="{00000000-0005-0000-0000-0000611F0000}"/>
    <cellStyle name="_Rec_Subsidy AR com_1307_Loan_Classification_YR2009_consol_GCS_Package for YE2009_150110_1" xfId="53641" xr:uid="{00000000-0005-0000-0000-0000621F0000}"/>
    <cellStyle name="_Rec_Subsidy AR com_1307_Loan_Classification_YR2009_consol_GCS_Package for YE2009_150110_1 2" xfId="53642" xr:uid="{00000000-0005-0000-0000-0000631F0000}"/>
    <cellStyle name="_Rec_Subsidy AR com_1307_Loan_Classification_YR2009_consol_GCS_Package for YE2009_150110_GCS_Package for 2010May" xfId="53643" xr:uid="{00000000-0005-0000-0000-0000641F0000}"/>
    <cellStyle name="_Rec_Subsidy AR com_1307_Loan_Classification_YR2009_consol_GCS_Package for YE2009_150110_GCS_Package for 2010May 2" xfId="53644" xr:uid="{00000000-0005-0000-0000-0000651F0000}"/>
    <cellStyle name="_Rec_Subsidy AR com_1307_Loan_Classification_YR2009_consol_GCS_Package for YE2009_150110_GCS_Package for 2010Nov" xfId="53645" xr:uid="{00000000-0005-0000-0000-0000661F0000}"/>
    <cellStyle name="_Rec_Subsidy AR com_1307_Loan_Classification_YR2009_consol_GCS_Package for YE2009_150110_GCS_Package for 2010Oct" xfId="53646" xr:uid="{00000000-0005-0000-0000-0000671F0000}"/>
    <cellStyle name="_Rec_Subsidy AR com_1307_Loan_Classification_YR2009_consol_GCS_Package for YE2009_150110_GCS_Package for 2011Feb" xfId="53647" xr:uid="{00000000-0005-0000-0000-0000681F0000}"/>
    <cellStyle name="_Rec_Subsidy AR com_1307_Loan_Classification_YR2009_consol_GCS_Package for YE2009_150110_GCS_Package for 2011Jan" xfId="53648" xr:uid="{00000000-0005-0000-0000-0000691F0000}"/>
    <cellStyle name="_Rec_Subsidy AR com_1307_TSS_Mth pack 200911_091209" xfId="53649" xr:uid="{00000000-0005-0000-0000-00006A1F0000}"/>
    <cellStyle name="_Recal MSA for TAX cal (6)" xfId="53650" xr:uid="{00000000-0005-0000-0000-00006B1F0000}"/>
    <cellStyle name="_Recal MSA for TAX cal (6) 2" xfId="53651" xr:uid="{00000000-0005-0000-0000-00006C1F0000}"/>
    <cellStyle name="_Recal MSA for TAX cal (6) 3" xfId="53652" xr:uid="{00000000-0005-0000-0000-00006D1F0000}"/>
    <cellStyle name="_Recal MSA for TAX cal (6) 4" xfId="53653" xr:uid="{00000000-0005-0000-0000-00006E1F0000}"/>
    <cellStyle name="_Recal MSA for TAX cal (6) 5" xfId="53654" xr:uid="{00000000-0005-0000-0000-00006F1F0000}"/>
    <cellStyle name="_Recal MSA for TAX cal (6)_GCS_Package for 2010May" xfId="53655" xr:uid="{00000000-0005-0000-0000-0000701F0000}"/>
    <cellStyle name="_Recal MSA for TAX cal (6)_GCS_Package for 2010May 2" xfId="53656" xr:uid="{00000000-0005-0000-0000-0000711F0000}"/>
    <cellStyle name="_Recal MSA for TAX cal (6)_GCS_Package for 2010Nov" xfId="53657" xr:uid="{00000000-0005-0000-0000-0000721F0000}"/>
    <cellStyle name="_Recal MSA for TAX cal (6)_GCS_Package for 2010Oct" xfId="53658" xr:uid="{00000000-0005-0000-0000-0000731F0000}"/>
    <cellStyle name="_Recal MSA for TAX cal (6)_GCS_Package for 2011Feb" xfId="53659" xr:uid="{00000000-0005-0000-0000-0000741F0000}"/>
    <cellStyle name="_Recal MSA for TAX cal (6)_GCS_Package for 2011Jan" xfId="53660" xr:uid="{00000000-0005-0000-0000-0000751F0000}"/>
    <cellStyle name="_Recal MSA for TAX cal (6)_GCS_Package for YE2009_150110" xfId="53661" xr:uid="{00000000-0005-0000-0000-0000761F0000}"/>
    <cellStyle name="_Recal MSA for TAX cal (6)_GCS_Package for YE2009_150110 2" xfId="53662" xr:uid="{00000000-0005-0000-0000-0000771F0000}"/>
    <cellStyle name="_Recal MSA for TAX cal (6)_GECT Package for 2010JAN" xfId="53663" xr:uid="{00000000-0005-0000-0000-0000781F0000}"/>
    <cellStyle name="_Recal MSA for TAX cal (6)_GECT Package for 2010JAN 2" xfId="53664" xr:uid="{00000000-0005-0000-0000-0000791F0000}"/>
    <cellStyle name="_Recal MSA for TAX cal (6)_GECT Package for YE2009" xfId="53665" xr:uid="{00000000-0005-0000-0000-00007A1F0000}"/>
    <cellStyle name="_Recal MSA for TAX cal (6)_GECT Package for YE2009 2" xfId="53666" xr:uid="{00000000-0005-0000-0000-00007B1F0000}"/>
    <cellStyle name="_Recal MSA for TAX cal (6)_GECT_Mth pack 200911_091209" xfId="53667" xr:uid="{00000000-0005-0000-0000-00007C1F0000}"/>
    <cellStyle name="_Recal MSA for TAX cal (6)_GECT_Mth pack 200911_091209 2" xfId="53668" xr:uid="{00000000-0005-0000-0000-00007D1F0000}"/>
    <cellStyle name="_Recal MSA for TAX cal (6)_GECT_Mth pack 200911_091209 3" xfId="53669" xr:uid="{00000000-0005-0000-0000-00007E1F0000}"/>
    <cellStyle name="_Recal MSA for TAX cal (6)_GECT_Mth pack 200911_091209 4" xfId="53670" xr:uid="{00000000-0005-0000-0000-00007F1F0000}"/>
    <cellStyle name="_Recal MSA for TAX cal (6)_GECT_Mth pack 200911_091209 5" xfId="53671" xr:uid="{00000000-0005-0000-0000-0000801F0000}"/>
    <cellStyle name="_Recal MSA for TAX cal (6)_GECT_Mth pack 200911_091209_GECT Package for 2010JAN" xfId="53672" xr:uid="{00000000-0005-0000-0000-0000811F0000}"/>
    <cellStyle name="_Recal MSA for TAX cal (6)_GECT_Mth pack 200911_091209_GECT Package for 2010JAN 2" xfId="53673" xr:uid="{00000000-0005-0000-0000-0000821F0000}"/>
    <cellStyle name="_Recal MSA for TAX cal (6)_GECT_Mth pack 200911_091209_GECT Package for YE2009" xfId="53674" xr:uid="{00000000-0005-0000-0000-0000831F0000}"/>
    <cellStyle name="_Recal MSA for TAX cal (6)_GECT_Mth pack 200911_091209_GECT Package for YE2009 2" xfId="53675" xr:uid="{00000000-0005-0000-0000-0000841F0000}"/>
    <cellStyle name="_Recon Deferred tax_27.01.10_10PM_For DTTJ" xfId="53676" xr:uid="{00000000-0005-0000-0000-0000851F0000}"/>
    <cellStyle name="_Recon Deferred tax_27.01.10_10PM_For DTTJ sent out" xfId="53677" xr:uid="{00000000-0005-0000-0000-0000861F0000}"/>
    <cellStyle name="_recon_442 DEC 07 (13)" xfId="53678" xr:uid="{00000000-0005-0000-0000-0000871F0000}"/>
    <cellStyle name="_recon_442 DEC 07 (13) 2" xfId="53679" xr:uid="{00000000-0005-0000-0000-0000881F0000}"/>
    <cellStyle name="_recon_442 DEC 07 (13) 3" xfId="53680" xr:uid="{00000000-0005-0000-0000-0000891F0000}"/>
    <cellStyle name="_recon_442 DEC 07 (13) 4" xfId="53681" xr:uid="{00000000-0005-0000-0000-00008A1F0000}"/>
    <cellStyle name="_recon_442 DEC 07 (13) 5" xfId="53682" xr:uid="{00000000-0005-0000-0000-00008B1F0000}"/>
    <cellStyle name="_recon_442 DEC 07 (13)_GCS_Package for 2010May" xfId="53683" xr:uid="{00000000-0005-0000-0000-00008C1F0000}"/>
    <cellStyle name="_recon_442 DEC 07 (13)_GCS_Package for 2010May 2" xfId="53684" xr:uid="{00000000-0005-0000-0000-00008D1F0000}"/>
    <cellStyle name="_recon_442 DEC 07 (13)_GCS_Package for 2010Nov" xfId="53685" xr:uid="{00000000-0005-0000-0000-00008E1F0000}"/>
    <cellStyle name="_recon_442 DEC 07 (13)_GCS_Package for 2010Oct" xfId="53686" xr:uid="{00000000-0005-0000-0000-00008F1F0000}"/>
    <cellStyle name="_recon_442 DEC 07 (13)_GCS_Package for 2011Feb" xfId="53687" xr:uid="{00000000-0005-0000-0000-0000901F0000}"/>
    <cellStyle name="_recon_442 DEC 07 (13)_GCS_Package for 2011Jan" xfId="53688" xr:uid="{00000000-0005-0000-0000-0000911F0000}"/>
    <cellStyle name="_recon_442 DEC 07 (13)_GCS_Package for YE2009_150110" xfId="53689" xr:uid="{00000000-0005-0000-0000-0000921F0000}"/>
    <cellStyle name="_recon_442 DEC 07 (13)_GCS_Package for YE2009_150110 2" xfId="53690" xr:uid="{00000000-0005-0000-0000-0000931F0000}"/>
    <cellStyle name="_recon_442 DEC 07 (13)_GECT Package for 2010JAN" xfId="53691" xr:uid="{00000000-0005-0000-0000-0000941F0000}"/>
    <cellStyle name="_recon_442 DEC 07 (13)_GECT Package for 2010JAN 2" xfId="53692" xr:uid="{00000000-0005-0000-0000-0000951F0000}"/>
    <cellStyle name="_recon_442 DEC 07 (13)_GECT Package for YE2009" xfId="53693" xr:uid="{00000000-0005-0000-0000-0000961F0000}"/>
    <cellStyle name="_recon_442 DEC 07 (13)_GECT Package for YE2009 2" xfId="53694" xr:uid="{00000000-0005-0000-0000-0000971F0000}"/>
    <cellStyle name="_recon_442 DEC 07 (13)_GECT_Eliminate template_Jan 10" xfId="53695" xr:uid="{00000000-0005-0000-0000-0000981F0000}"/>
    <cellStyle name="_recon_442 DEC 07 (13)_GECT_Eliminate template_Jan 10 2" xfId="53696" xr:uid="{00000000-0005-0000-0000-0000991F0000}"/>
    <cellStyle name="_recon_442 DEC 07 (13)_GECT_Mth pack 200911_091209" xfId="53697" xr:uid="{00000000-0005-0000-0000-00009A1F0000}"/>
    <cellStyle name="_recon_442 DEC 07 (13)_GECT_Mth pack 200911_091209 2" xfId="53698" xr:uid="{00000000-0005-0000-0000-00009B1F0000}"/>
    <cellStyle name="_recon_442 DEC 07 (13)_GECT_Mth pack 200911_091209 3" xfId="53699" xr:uid="{00000000-0005-0000-0000-00009C1F0000}"/>
    <cellStyle name="_recon_442 DEC 07 (13)_GECT_Mth pack 200911_091209 4" xfId="53700" xr:uid="{00000000-0005-0000-0000-00009D1F0000}"/>
    <cellStyle name="_recon_442 DEC 07 (13)_GECT_Mth pack 200911_091209 5" xfId="53701" xr:uid="{00000000-0005-0000-0000-00009E1F0000}"/>
    <cellStyle name="_recon_442 DEC 07 (13)_GECT_Mth pack 200911_091209_GECT Package for 2010JAN" xfId="53702" xr:uid="{00000000-0005-0000-0000-00009F1F0000}"/>
    <cellStyle name="_recon_442 DEC 07 (13)_GECT_Mth pack 200911_091209_GECT Package for 2010JAN 2" xfId="53703" xr:uid="{00000000-0005-0000-0000-0000A01F0000}"/>
    <cellStyle name="_recon_442 DEC 07 (13)_GECT_Mth pack 200911_091209_GECT Package for YE2009" xfId="53704" xr:uid="{00000000-0005-0000-0000-0000A11F0000}"/>
    <cellStyle name="_recon_442 DEC 07 (13)_GECT_Mth pack 200911_091209_GECT Package for YE2009 2" xfId="53705" xr:uid="{00000000-0005-0000-0000-0000A21F0000}"/>
    <cellStyle name="_recon_442 DEC 07 (13)_S2G Template_GECT" xfId="53706" xr:uid="{00000000-0005-0000-0000-0000A31F0000}"/>
    <cellStyle name="_recon_442 DEC 07 (13)_S2G Template_GECT 2" xfId="53707" xr:uid="{00000000-0005-0000-0000-0000A41F0000}"/>
    <cellStyle name="_recon_442 DEC 07 (13)_S2G Template_GECT 3" xfId="53708" xr:uid="{00000000-0005-0000-0000-0000A51F0000}"/>
    <cellStyle name="_recon_442 DEC 07 (13)_S2G Template_GECT 4" xfId="53709" xr:uid="{00000000-0005-0000-0000-0000A61F0000}"/>
    <cellStyle name="_recon_442 DEC 07 (13)_S2G Template_GECT 5" xfId="53710" xr:uid="{00000000-0005-0000-0000-0000A71F0000}"/>
    <cellStyle name="_recon_442 DEC 07 (13)_S2G Template_GECT_GCS_Package for 2010May" xfId="53711" xr:uid="{00000000-0005-0000-0000-0000A81F0000}"/>
    <cellStyle name="_recon_442 DEC 07 (13)_S2G Template_GECT_GCS_Package for 2010May 2" xfId="53712" xr:uid="{00000000-0005-0000-0000-0000A91F0000}"/>
    <cellStyle name="_recon_442 DEC 07 (13)_S2G Template_GECT_GCS_Package for 2010Nov" xfId="53713" xr:uid="{00000000-0005-0000-0000-0000AA1F0000}"/>
    <cellStyle name="_recon_442 DEC 07 (13)_S2G Template_GECT_GCS_Package for 2010Oct" xfId="53714" xr:uid="{00000000-0005-0000-0000-0000AB1F0000}"/>
    <cellStyle name="_recon_442 DEC 07 (13)_S2G Template_GECT_GCS_Package for 2011Feb" xfId="53715" xr:uid="{00000000-0005-0000-0000-0000AC1F0000}"/>
    <cellStyle name="_recon_442 DEC 07 (13)_S2G Template_GECT_GCS_Package for 2011Jan" xfId="53716" xr:uid="{00000000-0005-0000-0000-0000AD1F0000}"/>
    <cellStyle name="_recon_442 DEC 07 (13)_S2G Template_GECT_GCS_Package for YE2009_150110" xfId="53717" xr:uid="{00000000-0005-0000-0000-0000AE1F0000}"/>
    <cellStyle name="_recon_442 DEC 07 (13)_S2G Template_GECT_GCS_Package for YE2009_150110 2" xfId="53718" xr:uid="{00000000-0005-0000-0000-0000AF1F0000}"/>
    <cellStyle name="_recon_442 DEC 07 (13)_S2G Template_GECT_GECT Package for 2010JAN" xfId="53719" xr:uid="{00000000-0005-0000-0000-0000B01F0000}"/>
    <cellStyle name="_recon_442 DEC 07 (13)_S2G Template_GECT_GECT Package for 2010JAN 2" xfId="53720" xr:uid="{00000000-0005-0000-0000-0000B11F0000}"/>
    <cellStyle name="_recon_442 DEC 07 (13)_S2G Template_GECT_GECT Package for YE2009" xfId="53721" xr:uid="{00000000-0005-0000-0000-0000B21F0000}"/>
    <cellStyle name="_recon_442 DEC 07 (13)_S2G Template_GECT_GECT Package for YE2009 2" xfId="53722" xr:uid="{00000000-0005-0000-0000-0000B31F0000}"/>
    <cellStyle name="_recon_442 DEC 07 (13)_S2G Template_GECT_GECT_Mth pack 200911_091209" xfId="53723" xr:uid="{00000000-0005-0000-0000-0000B41F0000}"/>
    <cellStyle name="_recon_442 DEC 07 (13)_S2G Template_GECT_GECT_Mth pack 200911_091209 2" xfId="53724" xr:uid="{00000000-0005-0000-0000-0000B51F0000}"/>
    <cellStyle name="_recon_442 DEC 07 (13)_S2G Template_GECT_GECT_Mth pack 200911_091209 3" xfId="53725" xr:uid="{00000000-0005-0000-0000-0000B61F0000}"/>
    <cellStyle name="_recon_442 DEC 07 (13)_S2G Template_GECT_GECT_Mth pack 200911_091209 4" xfId="53726" xr:uid="{00000000-0005-0000-0000-0000B71F0000}"/>
    <cellStyle name="_recon_442 DEC 07 (13)_S2G Template_GECT_GECT_Mth pack 200911_091209 5" xfId="53727" xr:uid="{00000000-0005-0000-0000-0000B81F0000}"/>
    <cellStyle name="_recon_442 DEC 07 (13)_S2G Template_GECT_GECT_Mth pack 200911_091209_GECT Package for 2010JAN" xfId="53728" xr:uid="{00000000-0005-0000-0000-0000B91F0000}"/>
    <cellStyle name="_recon_442 DEC 07 (13)_S2G Template_GECT_GECT_Mth pack 200911_091209_GECT Package for 2010JAN 2" xfId="53729" xr:uid="{00000000-0005-0000-0000-0000BA1F0000}"/>
    <cellStyle name="_recon_442 DEC 07 (13)_S2G Template_GECT_GECT_Mth pack 200911_091209_GECT Package for YE2009" xfId="53730" xr:uid="{00000000-0005-0000-0000-0000BB1F0000}"/>
    <cellStyle name="_recon_442 DEC 07 (13)_S2G Template_GECT_GECT_Mth pack 200911_091209_GECT Package for YE2009 2" xfId="53731" xr:uid="{00000000-0005-0000-0000-0000BC1F0000}"/>
    <cellStyle name="_Reconcilation Tax RBS_09" xfId="1229" xr:uid="{00000000-0005-0000-0000-0000BD1F0000}"/>
    <cellStyle name="_Reconcile" xfId="1230" xr:uid="{00000000-0005-0000-0000-0000BE1F0000}"/>
    <cellStyle name="_Reconcile CRD 030_P.13" xfId="53732" xr:uid="{00000000-0005-0000-0000-0000BF1F0000}"/>
    <cellStyle name="_Reconcile CRD 030_P.13 2" xfId="53733" xr:uid="{00000000-0005-0000-0000-0000C01F0000}"/>
    <cellStyle name="_Reconcile CRD 030_P.13 3" xfId="53734" xr:uid="{00000000-0005-0000-0000-0000C11F0000}"/>
    <cellStyle name="_Reconcile CRD 030_P.13 4" xfId="53735" xr:uid="{00000000-0005-0000-0000-0000C21F0000}"/>
    <cellStyle name="_Reconcile CRD 030_P.13 5" xfId="53736" xr:uid="{00000000-0005-0000-0000-0000C31F0000}"/>
    <cellStyle name="_Reconcile CRD 030_P.13_FS" xfId="53737" xr:uid="{00000000-0005-0000-0000-0000C41F0000}"/>
    <cellStyle name="_Reconcile CRD 030_P.13_FS 2" xfId="53738" xr:uid="{00000000-0005-0000-0000-0000C51F0000}"/>
    <cellStyle name="_Reconcile CRD 030_P.13_FS 3" xfId="53739" xr:uid="{00000000-0005-0000-0000-0000C61F0000}"/>
    <cellStyle name="_Reconcile CRD 030_P.13_FS 4" xfId="53740" xr:uid="{00000000-0005-0000-0000-0000C71F0000}"/>
    <cellStyle name="_Reconcile CRD 030_P.13_FS 5" xfId="53741" xr:uid="{00000000-0005-0000-0000-0000C81F0000}"/>
    <cellStyle name="_Reconcile CRD 030_P.13_FS_GCS_Package for 2010May" xfId="53742" xr:uid="{00000000-0005-0000-0000-0000C91F0000}"/>
    <cellStyle name="_Reconcile CRD 030_P.13_FS_GCS_Package for 2010May 2" xfId="53743" xr:uid="{00000000-0005-0000-0000-0000CA1F0000}"/>
    <cellStyle name="_Reconcile CRD 030_P.13_FS_GCS_Package for 2010Nov" xfId="53744" xr:uid="{00000000-0005-0000-0000-0000CB1F0000}"/>
    <cellStyle name="_Reconcile CRD 030_P.13_FS_GCS_Package for 2010Oct" xfId="53745" xr:uid="{00000000-0005-0000-0000-0000CC1F0000}"/>
    <cellStyle name="_Reconcile CRD 030_P.13_FS_GCS_Package for 2011Feb" xfId="53746" xr:uid="{00000000-0005-0000-0000-0000CD1F0000}"/>
    <cellStyle name="_Reconcile CRD 030_P.13_FS_GCS_Package for 2011Jan" xfId="53747" xr:uid="{00000000-0005-0000-0000-0000CE1F0000}"/>
    <cellStyle name="_Reconcile CRD 030_P.13_FS_GCS_Package for YE2009_150110" xfId="53748" xr:uid="{00000000-0005-0000-0000-0000CF1F0000}"/>
    <cellStyle name="_Reconcile CRD 030_P.13_FS_GCS_Package for YE2009_150110 2" xfId="53749" xr:uid="{00000000-0005-0000-0000-0000D01F0000}"/>
    <cellStyle name="_Reconcile CRD 030_P.13_FS_GECT Package for 2010JAN" xfId="53750" xr:uid="{00000000-0005-0000-0000-0000D11F0000}"/>
    <cellStyle name="_Reconcile CRD 030_P.13_FS_GECT Package for 2010JAN 2" xfId="53751" xr:uid="{00000000-0005-0000-0000-0000D21F0000}"/>
    <cellStyle name="_Reconcile CRD 030_P.13_FS_GECT Package for YE2009" xfId="53752" xr:uid="{00000000-0005-0000-0000-0000D31F0000}"/>
    <cellStyle name="_Reconcile CRD 030_P.13_FS_GECT Package for YE2009 2" xfId="53753" xr:uid="{00000000-0005-0000-0000-0000D41F0000}"/>
    <cellStyle name="_Reconcile CRD 030_P.13_FS_KCC_Mth pack 200911" xfId="53754" xr:uid="{00000000-0005-0000-0000-0000D51F0000}"/>
    <cellStyle name="_Reconcile CRD 030_P.13_FS_KCC_Mth pack 200911 2" xfId="53755" xr:uid="{00000000-0005-0000-0000-0000D61F0000}"/>
    <cellStyle name="_Reconcile CRD 030_P.13_FS_KCC_Mth pack 200911 3" xfId="53756" xr:uid="{00000000-0005-0000-0000-0000D71F0000}"/>
    <cellStyle name="_Reconcile CRD 030_P.13_FS_KCC_Mth pack 200911 4" xfId="53757" xr:uid="{00000000-0005-0000-0000-0000D81F0000}"/>
    <cellStyle name="_Reconcile CRD 030_P.13_FS_KCC_Mth pack 200911 5" xfId="53758" xr:uid="{00000000-0005-0000-0000-0000D91F0000}"/>
    <cellStyle name="_Reconcile CRD 030_P.13_FS_KCC_Mth pack 200911_GCS_Package for 2010May" xfId="53759" xr:uid="{00000000-0005-0000-0000-0000DA1F0000}"/>
    <cellStyle name="_Reconcile CRD 030_P.13_FS_KCC_Mth pack 200911_GCS_Package for 2010May 2" xfId="53760" xr:uid="{00000000-0005-0000-0000-0000DB1F0000}"/>
    <cellStyle name="_Reconcile CRD 030_P.13_FS_KCC_Mth pack 200911_GCS_Package for 2010Nov" xfId="53761" xr:uid="{00000000-0005-0000-0000-0000DC1F0000}"/>
    <cellStyle name="_Reconcile CRD 030_P.13_FS_KCC_Mth pack 200911_GCS_Package for 2010Oct" xfId="53762" xr:uid="{00000000-0005-0000-0000-0000DD1F0000}"/>
    <cellStyle name="_Reconcile CRD 030_P.13_FS_KCC_Mth pack 200911_GCS_Package for 2011Feb" xfId="53763" xr:uid="{00000000-0005-0000-0000-0000DE1F0000}"/>
    <cellStyle name="_Reconcile CRD 030_P.13_FS_KCC_Mth pack 200911_GCS_Package for 2011Jan" xfId="53764" xr:uid="{00000000-0005-0000-0000-0000DF1F0000}"/>
    <cellStyle name="_Reconcile CRD 030_P.13_FS_KCC_Mth pack 200911_GCS_Package for YE2009_150110" xfId="53765" xr:uid="{00000000-0005-0000-0000-0000E01F0000}"/>
    <cellStyle name="_Reconcile CRD 030_P.13_FS_KCC_Mth pack 200911_GCS_Package for YE2009_150110 2" xfId="53766" xr:uid="{00000000-0005-0000-0000-0000E11F0000}"/>
    <cellStyle name="_Reconcile CRD 030_P.13_FS_KCC_Mth pack 200911_GECT Package for 2010JAN" xfId="53767" xr:uid="{00000000-0005-0000-0000-0000E21F0000}"/>
    <cellStyle name="_Reconcile CRD 030_P.13_FS_KCC_Mth pack 200911_GECT Package for 2010JAN 2" xfId="53768" xr:uid="{00000000-0005-0000-0000-0000E31F0000}"/>
    <cellStyle name="_Reconcile CRD 030_P.13_FS_KCC_Mth pack 200911_GECT Package for YE2009" xfId="53769" xr:uid="{00000000-0005-0000-0000-0000E41F0000}"/>
    <cellStyle name="_Reconcile CRD 030_P.13_FS_KCC_Mth pack 200911_GECT Package for YE2009 2" xfId="53770" xr:uid="{00000000-0005-0000-0000-0000E51F0000}"/>
    <cellStyle name="_Reconcile CRD 030_P.13_FS_TSS_Mth pack 200911_091209" xfId="53771" xr:uid="{00000000-0005-0000-0000-0000E61F0000}"/>
    <cellStyle name="_Reconcile CRD 030_P.13_GCS_Mth pack 200911" xfId="53772" xr:uid="{00000000-0005-0000-0000-0000E71F0000}"/>
    <cellStyle name="_Reconcile CRD 030_P.13_GCS_Mth pack 200911_TSS_Mth pack 200911_091209" xfId="53773" xr:uid="{00000000-0005-0000-0000-0000E81F0000}"/>
    <cellStyle name="_Reconcile CRD 030_P.13_GCS_Package for 2010May" xfId="53774" xr:uid="{00000000-0005-0000-0000-0000E91F0000}"/>
    <cellStyle name="_Reconcile CRD 030_P.13_GCS_Package for 2010May 2" xfId="53775" xr:uid="{00000000-0005-0000-0000-0000EA1F0000}"/>
    <cellStyle name="_Reconcile CRD 030_P.13_GCS_Package for 2010Nov" xfId="53776" xr:uid="{00000000-0005-0000-0000-0000EB1F0000}"/>
    <cellStyle name="_Reconcile CRD 030_P.13_GCS_Package for 2010Oct" xfId="53777" xr:uid="{00000000-0005-0000-0000-0000EC1F0000}"/>
    <cellStyle name="_Reconcile CRD 030_P.13_GCS_Package for 2011Feb" xfId="53778" xr:uid="{00000000-0005-0000-0000-0000ED1F0000}"/>
    <cellStyle name="_Reconcile CRD 030_P.13_GCS_Package for 2011Jan" xfId="53779" xr:uid="{00000000-0005-0000-0000-0000EE1F0000}"/>
    <cellStyle name="_Reconcile CRD 030_P.13_GCS_Package for YE2009_150110" xfId="53780" xr:uid="{00000000-0005-0000-0000-0000EF1F0000}"/>
    <cellStyle name="_Reconcile CRD 030_P.13_GCS_Package for YE2009_150110 2" xfId="53781" xr:uid="{00000000-0005-0000-0000-0000F01F0000}"/>
    <cellStyle name="_Reconcile CRD 030_P.13_GECT Package for 2010JAN" xfId="53782" xr:uid="{00000000-0005-0000-0000-0000F11F0000}"/>
    <cellStyle name="_Reconcile CRD 030_P.13_GECT Package for 2010JAN 2" xfId="53783" xr:uid="{00000000-0005-0000-0000-0000F21F0000}"/>
    <cellStyle name="_Reconcile CRD 030_P.13_GECT Package for YE2009" xfId="53784" xr:uid="{00000000-0005-0000-0000-0000F31F0000}"/>
    <cellStyle name="_Reconcile CRD 030_P.13_GECT Package for YE2009 2" xfId="53785" xr:uid="{00000000-0005-0000-0000-0000F41F0000}"/>
    <cellStyle name="_Reconcile CRD 030_P.13_GECT_Eliminate template_Jan 10" xfId="53786" xr:uid="{00000000-0005-0000-0000-0000F51F0000}"/>
    <cellStyle name="_Reconcile CRD 030_P.13_GECT_Eliminate template_Jan 10 2" xfId="53787" xr:uid="{00000000-0005-0000-0000-0000F61F0000}"/>
    <cellStyle name="_Reconcile CRD 030_P.13_GECT_Eliminate template_Jan 10_AYCAP_Package for 2010Apr" xfId="53788" xr:uid="{00000000-0005-0000-0000-0000F71F0000}"/>
    <cellStyle name="_Reconcile CRD 030_P.13_GECT_Eliminate template_Jan 10_AYCAP_Package for 2010Apr 2" xfId="53789" xr:uid="{00000000-0005-0000-0000-0000F81F0000}"/>
    <cellStyle name="_Reconcile CRD 030_P.13_GECT_Eliminate template_Jan 10_AYCAP_Package for 2010Jun" xfId="53790" xr:uid="{00000000-0005-0000-0000-0000F91F0000}"/>
    <cellStyle name="_Reconcile CRD 030_P.13_GECT_Eliminate template_Jan 10_AYCAP_Package for 2010Jun 2" xfId="53791" xr:uid="{00000000-0005-0000-0000-0000FA1F0000}"/>
    <cellStyle name="_Reconcile CRD 030_P.13_GECT_Eliminate template_Jan 10_AYCAP_Package for 2010Mar" xfId="53792" xr:uid="{00000000-0005-0000-0000-0000FB1F0000}"/>
    <cellStyle name="_Reconcile CRD 030_P.13_GECT_Eliminate template_Jan 10_AYCAP_Package for 2010Mar 2" xfId="53793" xr:uid="{00000000-0005-0000-0000-0000FC1F0000}"/>
    <cellStyle name="_Reconcile CRD 030_P.13_GECT_Eliminate template_Jan 10_AYCAP_Package for 2010Nov" xfId="53794" xr:uid="{00000000-0005-0000-0000-0000FD1F0000}"/>
    <cellStyle name="_Reconcile CRD 030_P.13_GECT_Eliminate template_Jan 10_AYCAP_Package for 2010Nov 2" xfId="53795" xr:uid="{00000000-0005-0000-0000-0000FE1F0000}"/>
    <cellStyle name="_Reconcile CRD 030_P.13_GECT_Eliminate template_Jan 10_AYCAP_Package for 2010Oct" xfId="53796" xr:uid="{00000000-0005-0000-0000-0000FF1F0000}"/>
    <cellStyle name="_Reconcile CRD 030_P.13_GECT_Eliminate template_Jan 10_AYCAP_Package for 2010Oct 2" xfId="53797" xr:uid="{00000000-0005-0000-0000-000000200000}"/>
    <cellStyle name="_Reconcile CRD 030_P.13_GECT_Eliminate template_Jan 10_GECT Package for 2010Mar" xfId="53798" xr:uid="{00000000-0005-0000-0000-000001200000}"/>
    <cellStyle name="_Reconcile CRD 030_P.13_GECT_Eliminate template_Jan 10_GECT Package for 2010Mar 2" xfId="53799" xr:uid="{00000000-0005-0000-0000-000002200000}"/>
    <cellStyle name="_Reconcile CRD 030_P.13_GECT_Eliminate template_Nov 09" xfId="53800" xr:uid="{00000000-0005-0000-0000-000003200000}"/>
    <cellStyle name="_Reconcile CRD 030_P.13_GECT_Eliminate template_Nov 09 2" xfId="53801" xr:uid="{00000000-0005-0000-0000-000004200000}"/>
    <cellStyle name="_Reconcile CRD 030_P.13_GECT_Eliminate template_Nov 09 3" xfId="53802" xr:uid="{00000000-0005-0000-0000-000005200000}"/>
    <cellStyle name="_Reconcile CRD 030_P.13_GECT_Eliminate template_Nov 09 4" xfId="53803" xr:uid="{00000000-0005-0000-0000-000006200000}"/>
    <cellStyle name="_Reconcile CRD 030_P.13_GECT_Eliminate template_Nov 09 5" xfId="53804" xr:uid="{00000000-0005-0000-0000-000007200000}"/>
    <cellStyle name="_Reconcile CRD 030_P.13_GECT_Eliminate template_Nov 09_GECT Package for 2010JAN" xfId="53805" xr:uid="{00000000-0005-0000-0000-000008200000}"/>
    <cellStyle name="_Reconcile CRD 030_P.13_GECT_Eliminate template_Nov 09_GECT Package for 2010JAN 2" xfId="53806" xr:uid="{00000000-0005-0000-0000-000009200000}"/>
    <cellStyle name="_Reconcile CRD 030_P.13_GECT_Eliminate template_Nov 09_GECT Package for YE2009" xfId="53807" xr:uid="{00000000-0005-0000-0000-00000A200000}"/>
    <cellStyle name="_Reconcile CRD 030_P.13_GECT_Eliminate template_Nov 09_GECT Package for YE2009 2" xfId="53808" xr:uid="{00000000-0005-0000-0000-00000B200000}"/>
    <cellStyle name="_Reconcile CRD 030_P.13_KCC lead sheet- as of 4 November 2009" xfId="53809" xr:uid="{00000000-0005-0000-0000-00000C200000}"/>
    <cellStyle name="_Reconcile CRD 030_P.13_KCC lead sheet- as of 4 November 2009 2" xfId="53810" xr:uid="{00000000-0005-0000-0000-00000D200000}"/>
    <cellStyle name="_Reconcile CRD 030_P.13_KCC lead sheet- as of 4 November 2009 3" xfId="53811" xr:uid="{00000000-0005-0000-0000-00000E200000}"/>
    <cellStyle name="_Reconcile CRD 030_P.13_KCC lead sheet- as of 4 November 2009 4" xfId="53812" xr:uid="{00000000-0005-0000-0000-00000F200000}"/>
    <cellStyle name="_Reconcile CRD 030_P.13_KCC lead sheet- as of 4 November 2009 5" xfId="53813" xr:uid="{00000000-0005-0000-0000-000010200000}"/>
    <cellStyle name="_Reconcile CRD 030_P.13_KCC lead sheet- as of 4 November 2009_GCS_Package for 2010May" xfId="53814" xr:uid="{00000000-0005-0000-0000-000011200000}"/>
    <cellStyle name="_Reconcile CRD 030_P.13_KCC lead sheet- as of 4 November 2009_GCS_Package for 2010May 2" xfId="53815" xr:uid="{00000000-0005-0000-0000-000012200000}"/>
    <cellStyle name="_Reconcile CRD 030_P.13_KCC lead sheet- as of 4 November 2009_GCS_Package for 2010Nov" xfId="53816" xr:uid="{00000000-0005-0000-0000-000013200000}"/>
    <cellStyle name="_Reconcile CRD 030_P.13_KCC lead sheet- as of 4 November 2009_GCS_Package for 2010Oct" xfId="53817" xr:uid="{00000000-0005-0000-0000-000014200000}"/>
    <cellStyle name="_Reconcile CRD 030_P.13_KCC lead sheet- as of 4 November 2009_GCS_Package for 2011Feb" xfId="53818" xr:uid="{00000000-0005-0000-0000-000015200000}"/>
    <cellStyle name="_Reconcile CRD 030_P.13_KCC lead sheet- as of 4 November 2009_GCS_Package for 2011Jan" xfId="53819" xr:uid="{00000000-0005-0000-0000-000016200000}"/>
    <cellStyle name="_Reconcile CRD 030_P.13_KCC lead sheet- as of 4 November 2009_GCS_Package for YE2009_150110" xfId="53820" xr:uid="{00000000-0005-0000-0000-000017200000}"/>
    <cellStyle name="_Reconcile CRD 030_P.13_KCC lead sheet- as of 4 November 2009_GCS_Package for YE2009_150110 2" xfId="53821" xr:uid="{00000000-0005-0000-0000-000018200000}"/>
    <cellStyle name="_Reconcile CRD 030_P.13_KCC lead sheet- as of 4 November 2009_GECT Package for 2010JAN" xfId="53822" xr:uid="{00000000-0005-0000-0000-000019200000}"/>
    <cellStyle name="_Reconcile CRD 030_P.13_KCC lead sheet- as of 4 November 2009_GECT Package for 2010JAN 2" xfId="53823" xr:uid="{00000000-0005-0000-0000-00001A200000}"/>
    <cellStyle name="_Reconcile CRD 030_P.13_KCC lead sheet- as of 4 November 2009_GECT Package for YE2009" xfId="53824" xr:uid="{00000000-0005-0000-0000-00001B200000}"/>
    <cellStyle name="_Reconcile CRD 030_P.13_KCC lead sheet- as of 4 November 2009_GECT Package for YE2009 2" xfId="53825" xr:uid="{00000000-0005-0000-0000-00001C200000}"/>
    <cellStyle name="_Reconcile CRD 030_P.13_KCC lead sheet- as of 4 November 2009_KCC_Mth pack 200911" xfId="53826" xr:uid="{00000000-0005-0000-0000-00001D200000}"/>
    <cellStyle name="_Reconcile CRD 030_P.13_KCC lead sheet- as of 4 November 2009_KCC_Mth pack 200911 2" xfId="53827" xr:uid="{00000000-0005-0000-0000-00001E200000}"/>
    <cellStyle name="_Reconcile CRD 030_P.13_KCC lead sheet- as of 4 November 2009_KCC_Mth pack 200911 3" xfId="53828" xr:uid="{00000000-0005-0000-0000-00001F200000}"/>
    <cellStyle name="_Reconcile CRD 030_P.13_KCC lead sheet- as of 4 November 2009_KCC_Mth pack 200911 4" xfId="53829" xr:uid="{00000000-0005-0000-0000-000020200000}"/>
    <cellStyle name="_Reconcile CRD 030_P.13_KCC lead sheet- as of 4 November 2009_KCC_Mth pack 200911 5" xfId="53830" xr:uid="{00000000-0005-0000-0000-000021200000}"/>
    <cellStyle name="_Reconcile CRD 030_P.13_KCC lead sheet- as of 4 November 2009_KCC_Mth pack 200911_GCS_Package for 2010May" xfId="53831" xr:uid="{00000000-0005-0000-0000-000022200000}"/>
    <cellStyle name="_Reconcile CRD 030_P.13_KCC lead sheet- as of 4 November 2009_KCC_Mth pack 200911_GCS_Package for 2010May 2" xfId="53832" xr:uid="{00000000-0005-0000-0000-000023200000}"/>
    <cellStyle name="_Reconcile CRD 030_P.13_KCC lead sheet- as of 4 November 2009_KCC_Mth pack 200911_GCS_Package for 2010Nov" xfId="53833" xr:uid="{00000000-0005-0000-0000-000024200000}"/>
    <cellStyle name="_Reconcile CRD 030_P.13_KCC lead sheet- as of 4 November 2009_KCC_Mth pack 200911_GCS_Package for 2010Oct" xfId="53834" xr:uid="{00000000-0005-0000-0000-000025200000}"/>
    <cellStyle name="_Reconcile CRD 030_P.13_KCC lead sheet- as of 4 November 2009_KCC_Mth pack 200911_GCS_Package for 2011Feb" xfId="53835" xr:uid="{00000000-0005-0000-0000-000026200000}"/>
    <cellStyle name="_Reconcile CRD 030_P.13_KCC lead sheet- as of 4 November 2009_KCC_Mth pack 200911_GCS_Package for 2011Jan" xfId="53836" xr:uid="{00000000-0005-0000-0000-000027200000}"/>
    <cellStyle name="_Reconcile CRD 030_P.13_KCC lead sheet- as of 4 November 2009_KCC_Mth pack 200911_GCS_Package for YE2009_150110" xfId="53837" xr:uid="{00000000-0005-0000-0000-000028200000}"/>
    <cellStyle name="_Reconcile CRD 030_P.13_KCC lead sheet- as of 4 November 2009_KCC_Mth pack 200911_GCS_Package for YE2009_150110 2" xfId="53838" xr:uid="{00000000-0005-0000-0000-000029200000}"/>
    <cellStyle name="_Reconcile CRD 030_P.13_KCC lead sheet- as of 4 November 2009_KCC_Mth pack 200911_GECT Package for 2010JAN" xfId="53839" xr:uid="{00000000-0005-0000-0000-00002A200000}"/>
    <cellStyle name="_Reconcile CRD 030_P.13_KCC lead sheet- as of 4 November 2009_KCC_Mth pack 200911_GECT Package for 2010JAN 2" xfId="53840" xr:uid="{00000000-0005-0000-0000-00002B200000}"/>
    <cellStyle name="_Reconcile CRD 030_P.13_KCC lead sheet- as of 4 November 2009_KCC_Mth pack 200911_GECT Package for YE2009" xfId="53841" xr:uid="{00000000-0005-0000-0000-00002C200000}"/>
    <cellStyle name="_Reconcile CRD 030_P.13_KCC lead sheet- as of 4 November 2009_KCC_Mth pack 200911_GECT Package for YE2009 2" xfId="53842" xr:uid="{00000000-0005-0000-0000-00002D200000}"/>
    <cellStyle name="_Reconcile CRD 030_P.13_KCC lead sheet- as of 4 November 2009_TSS_Mth pack 200911_091209" xfId="53843" xr:uid="{00000000-0005-0000-0000-00002E200000}"/>
    <cellStyle name="_Reconcile CRD 030_P.13_KCC_Mth pack 200911" xfId="53844" xr:uid="{00000000-0005-0000-0000-00002F200000}"/>
    <cellStyle name="_Reconcile CRD 030_P.13_KCC_Mth pack 200911 2" xfId="53845" xr:uid="{00000000-0005-0000-0000-000030200000}"/>
    <cellStyle name="_Reconcile CRD 030_P.13_KCC_Mth pack 200911 3" xfId="53846" xr:uid="{00000000-0005-0000-0000-000031200000}"/>
    <cellStyle name="_Reconcile CRD 030_P.13_KCC_Mth pack 200911 4" xfId="53847" xr:uid="{00000000-0005-0000-0000-000032200000}"/>
    <cellStyle name="_Reconcile CRD 030_P.13_KCC_Mth pack 200911 5" xfId="53848" xr:uid="{00000000-0005-0000-0000-000033200000}"/>
    <cellStyle name="_Reconcile CRD 030_P.13_KCC_Mth pack 200911_GCS_Package for 2010May" xfId="53849" xr:uid="{00000000-0005-0000-0000-000034200000}"/>
    <cellStyle name="_Reconcile CRD 030_P.13_KCC_Mth pack 200911_GCS_Package for 2010May 2" xfId="53850" xr:uid="{00000000-0005-0000-0000-000035200000}"/>
    <cellStyle name="_Reconcile CRD 030_P.13_KCC_Mth pack 200911_GCS_Package for 2010Nov" xfId="53851" xr:uid="{00000000-0005-0000-0000-000036200000}"/>
    <cellStyle name="_Reconcile CRD 030_P.13_KCC_Mth pack 200911_GCS_Package for 2010Oct" xfId="53852" xr:uid="{00000000-0005-0000-0000-000037200000}"/>
    <cellStyle name="_Reconcile CRD 030_P.13_KCC_Mth pack 200911_GCS_Package for 2011Feb" xfId="53853" xr:uid="{00000000-0005-0000-0000-000038200000}"/>
    <cellStyle name="_Reconcile CRD 030_P.13_KCC_Mth pack 200911_GCS_Package for 2011Jan" xfId="53854" xr:uid="{00000000-0005-0000-0000-000039200000}"/>
    <cellStyle name="_Reconcile CRD 030_P.13_KCC_Mth pack 200911_GCS_Package for YE2009_150110" xfId="53855" xr:uid="{00000000-0005-0000-0000-00003A200000}"/>
    <cellStyle name="_Reconcile CRD 030_P.13_KCC_Mth pack 200911_GCS_Package for YE2009_150110 2" xfId="53856" xr:uid="{00000000-0005-0000-0000-00003B200000}"/>
    <cellStyle name="_Reconcile CRD 030_P.13_KCC_Mth pack 200911_GECT Package for 2010JAN" xfId="53857" xr:uid="{00000000-0005-0000-0000-00003C200000}"/>
    <cellStyle name="_Reconcile CRD 030_P.13_KCC_Mth pack 200911_GECT Package for 2010JAN 2" xfId="53858" xr:uid="{00000000-0005-0000-0000-00003D200000}"/>
    <cellStyle name="_Reconcile CRD 030_P.13_KCC_Mth pack 200911_GECT Package for YE2009" xfId="53859" xr:uid="{00000000-0005-0000-0000-00003E200000}"/>
    <cellStyle name="_Reconcile CRD 030_P.13_KCC_Mth pack 200911_GECT Package for YE2009 2" xfId="53860" xr:uid="{00000000-0005-0000-0000-00003F200000}"/>
    <cellStyle name="_Reconcile CRD 030_P.13_KCC_Mth pack 200911_TSS_Mth pack 200911_091209" xfId="53861" xr:uid="{00000000-0005-0000-0000-000040200000}"/>
    <cellStyle name="_Reconcile CRD 030_P.13_KCC_Package for YE2009_11.01.10" xfId="53862" xr:uid="{00000000-0005-0000-0000-000041200000}"/>
    <cellStyle name="_Reconcile CRD 030_P.13_KCC_Package for YE2009_11.01.10 2" xfId="53863" xr:uid="{00000000-0005-0000-0000-000042200000}"/>
    <cellStyle name="_Reconcile CRD 030_P.13_KCC_Package for YE2009_11.01.10 3" xfId="53864" xr:uid="{00000000-0005-0000-0000-000043200000}"/>
    <cellStyle name="_Reconcile CRD 030_P.13_KCC_Package for YE2009_11.01.10 4" xfId="53865" xr:uid="{00000000-0005-0000-0000-000044200000}"/>
    <cellStyle name="_Reconcile CRD 030_P.13_KCC_Package for YE2009_11.01.10_GCS_Package for 2010May" xfId="53866" xr:uid="{00000000-0005-0000-0000-000045200000}"/>
    <cellStyle name="_Reconcile CRD 030_P.13_KCC_Package for YE2009_11.01.10_GCS_Package for 2010May 2" xfId="53867" xr:uid="{00000000-0005-0000-0000-000046200000}"/>
    <cellStyle name="_Reconcile CRD 030_P.13_KCC_Package for YE2009_11.01.10_GCS_Package for 2010Nov" xfId="53868" xr:uid="{00000000-0005-0000-0000-000047200000}"/>
    <cellStyle name="_Reconcile CRD 030_P.13_KCC_Package for YE2009_11.01.10_GCS_Package for 2010Oct" xfId="53869" xr:uid="{00000000-0005-0000-0000-000048200000}"/>
    <cellStyle name="_Reconcile CRD 030_P.13_KCC_Package for YE2009_11.01.10_GCS_Package for 2011Feb" xfId="53870" xr:uid="{00000000-0005-0000-0000-000049200000}"/>
    <cellStyle name="_Reconcile CRD 030_P.13_KCC_Package for YE2009_11.01.10_GCS_Package for 2011Jan" xfId="53871" xr:uid="{00000000-0005-0000-0000-00004A200000}"/>
    <cellStyle name="_Reconcile CRD 030_P.13_KCC_Package for YE2009_11.01.10_GCS_Package for YE2009_150110" xfId="53872" xr:uid="{00000000-0005-0000-0000-00004B200000}"/>
    <cellStyle name="_Reconcile CRD 030_P.13_KCC_Package for YE2009_11.01.10_GCS_Package for YE2009_150110 2" xfId="53873" xr:uid="{00000000-0005-0000-0000-00004C200000}"/>
    <cellStyle name="_Reconcile CRD 030_P.13_Leadsheet &amp; FS_GCS_2009_Nov4" xfId="53874" xr:uid="{00000000-0005-0000-0000-00004D200000}"/>
    <cellStyle name="_Reconcile CRD 030_P.13_Leadsheet &amp; FS_GCS_2009_Nov4 2" xfId="53875" xr:uid="{00000000-0005-0000-0000-00004E200000}"/>
    <cellStyle name="_Reconcile CRD 030_P.13_Leadsheet &amp; FS_GCS_2009_Nov4 3" xfId="53876" xr:uid="{00000000-0005-0000-0000-00004F200000}"/>
    <cellStyle name="_Reconcile CRD 030_P.13_Leadsheet &amp; FS_GCS_2009_Nov4 4" xfId="53877" xr:uid="{00000000-0005-0000-0000-000050200000}"/>
    <cellStyle name="_Reconcile CRD 030_P.13_Leadsheet &amp; FS_GCS_2009_Nov4 5" xfId="53878" xr:uid="{00000000-0005-0000-0000-000051200000}"/>
    <cellStyle name="_Reconcile CRD 030_P.13_Leadsheet &amp; FS_GCS_2009_Nov4_GCS_Package for 2010May" xfId="53879" xr:uid="{00000000-0005-0000-0000-000052200000}"/>
    <cellStyle name="_Reconcile CRD 030_P.13_Leadsheet &amp; FS_GCS_2009_Nov4_GCS_Package for 2010May 2" xfId="53880" xr:uid="{00000000-0005-0000-0000-000053200000}"/>
    <cellStyle name="_Reconcile CRD 030_P.13_Leadsheet &amp; FS_GCS_2009_Nov4_GCS_Package for 2010Nov" xfId="53881" xr:uid="{00000000-0005-0000-0000-000054200000}"/>
    <cellStyle name="_Reconcile CRD 030_P.13_Leadsheet &amp; FS_GCS_2009_Nov4_GCS_Package for 2010Oct" xfId="53882" xr:uid="{00000000-0005-0000-0000-000055200000}"/>
    <cellStyle name="_Reconcile CRD 030_P.13_Leadsheet &amp; FS_GCS_2009_Nov4_GCS_Package for 2011Feb" xfId="53883" xr:uid="{00000000-0005-0000-0000-000056200000}"/>
    <cellStyle name="_Reconcile CRD 030_P.13_Leadsheet &amp; FS_GCS_2009_Nov4_GCS_Package for 2011Jan" xfId="53884" xr:uid="{00000000-0005-0000-0000-000057200000}"/>
    <cellStyle name="_Reconcile CRD 030_P.13_Leadsheet &amp; FS_GCS_2009_Nov4_GCS_Package for YE2009_150110" xfId="53885" xr:uid="{00000000-0005-0000-0000-000058200000}"/>
    <cellStyle name="_Reconcile CRD 030_P.13_Leadsheet &amp; FS_GCS_2009_Nov4_GCS_Package for YE2009_150110 2" xfId="53886" xr:uid="{00000000-0005-0000-0000-000059200000}"/>
    <cellStyle name="_Reconcile CRD 030_P.13_Leadsheet &amp; FS_GCS_2009_Nov4_GECT Package for 2010JAN" xfId="53887" xr:uid="{00000000-0005-0000-0000-00005A200000}"/>
    <cellStyle name="_Reconcile CRD 030_P.13_Leadsheet &amp; FS_GCS_2009_Nov4_GECT Package for 2010JAN 2" xfId="53888" xr:uid="{00000000-0005-0000-0000-00005B200000}"/>
    <cellStyle name="_Reconcile CRD 030_P.13_Leadsheet &amp; FS_GCS_2009_Nov4_GECT Package for YE2009" xfId="53889" xr:uid="{00000000-0005-0000-0000-00005C200000}"/>
    <cellStyle name="_Reconcile CRD 030_P.13_Leadsheet &amp; FS_GCS_2009_Nov4_GECT Package for YE2009 2" xfId="53890" xr:uid="{00000000-0005-0000-0000-00005D200000}"/>
    <cellStyle name="_Reconcile CRD 030_P.13_Leadsheet &amp; FS_GCS_2009_Nov4_TSS_Mth pack 200911_091209" xfId="53891" xr:uid="{00000000-0005-0000-0000-00005E200000}"/>
    <cellStyle name="_Reconcile CRD 030_P.13_LEADSHEET_GECT as of 4 November 2009" xfId="53892" xr:uid="{00000000-0005-0000-0000-00005F200000}"/>
    <cellStyle name="_Reconcile CRD 030_P.13_LEADSHEET_GECT as of 4 November 2009 2" xfId="53893" xr:uid="{00000000-0005-0000-0000-000060200000}"/>
    <cellStyle name="_Reconcile CRD 030_P.13_LEADSHEET_GECT as of 4 November 2009 3" xfId="53894" xr:uid="{00000000-0005-0000-0000-000061200000}"/>
    <cellStyle name="_Reconcile CRD 030_P.13_LEADSHEET_GECT as of 4 November 2009 4" xfId="53895" xr:uid="{00000000-0005-0000-0000-000062200000}"/>
    <cellStyle name="_Reconcile CRD 030_P.13_LEADSHEET_GECT as of 4 November 2009 5" xfId="53896" xr:uid="{00000000-0005-0000-0000-000063200000}"/>
    <cellStyle name="_Reconcile CRD 030_P.13_LEADSHEET_GECT as of 4 November 2009_GECT Package for 2010JAN" xfId="53897" xr:uid="{00000000-0005-0000-0000-000064200000}"/>
    <cellStyle name="_Reconcile CRD 030_P.13_LEADSHEET_GECT as of 4 November 2009_GECT Package for 2010JAN 2" xfId="53898" xr:uid="{00000000-0005-0000-0000-000065200000}"/>
    <cellStyle name="_Reconcile CRD 030_P.13_LEADSHEET_GECT as of 4 November 2009_GECT Package for YE2009" xfId="53899" xr:uid="{00000000-0005-0000-0000-000066200000}"/>
    <cellStyle name="_Reconcile CRD 030_P.13_LEADSHEET_GECT as of 4 November 2009_GECT Package for YE2009 2" xfId="53900" xr:uid="{00000000-0005-0000-0000-000067200000}"/>
    <cellStyle name="_Reconcile CRD 030_P.13_Loan_Classification_YR2009_consol" xfId="53901" xr:uid="{00000000-0005-0000-0000-000068200000}"/>
    <cellStyle name="_Reconcile CRD 030_P.13_Loan_Classification_YR2009_consol 2" xfId="53902" xr:uid="{00000000-0005-0000-0000-000069200000}"/>
    <cellStyle name="_Reconcile CRD 030_P.13_Loan_Classification_YR2009_consol 3" xfId="53903" xr:uid="{00000000-0005-0000-0000-00006A200000}"/>
    <cellStyle name="_Reconcile CRD 030_P.13_Loan_Classification_YR2009_consol 4" xfId="53904" xr:uid="{00000000-0005-0000-0000-00006B200000}"/>
    <cellStyle name="_Reconcile CRD 030_P.13_Loan_Classification_YR2009_consol_GCS_Package for 2010Jun" xfId="53905" xr:uid="{00000000-0005-0000-0000-00006C200000}"/>
    <cellStyle name="_Reconcile CRD 030_P.13_Loan_Classification_YR2009_consol_GCS_Package for YE2009_150110" xfId="53906" xr:uid="{00000000-0005-0000-0000-00006D200000}"/>
    <cellStyle name="_Reconcile CRD 030_P.13_Loan_Classification_YR2009_consol_GCS_Package for YE2009_150110 2" xfId="53907" xr:uid="{00000000-0005-0000-0000-00006E200000}"/>
    <cellStyle name="_Reconcile CRD 030_P.13_Loan_Classification_YR2009_consol_GCS_Package for YE2009_150110_1" xfId="53908" xr:uid="{00000000-0005-0000-0000-00006F200000}"/>
    <cellStyle name="_Reconcile CRD 030_P.13_Loan_Classification_YR2009_consol_GCS_Package for YE2009_150110_1 2" xfId="53909" xr:uid="{00000000-0005-0000-0000-000070200000}"/>
    <cellStyle name="_Reconcile CRD 030_P.13_Loan_Classification_YR2009_consol_GCS_Package for YE2009_150110_GCS_Package for 2010May" xfId="53910" xr:uid="{00000000-0005-0000-0000-000071200000}"/>
    <cellStyle name="_Reconcile CRD 030_P.13_Loan_Classification_YR2009_consol_GCS_Package for YE2009_150110_GCS_Package for 2010May 2" xfId="53911" xr:uid="{00000000-0005-0000-0000-000072200000}"/>
    <cellStyle name="_Reconcile CRD 030_P.13_Loan_Classification_YR2009_consol_GCS_Package for YE2009_150110_GCS_Package for 2010Nov" xfId="53912" xr:uid="{00000000-0005-0000-0000-000073200000}"/>
    <cellStyle name="_Reconcile CRD 030_P.13_Loan_Classification_YR2009_consol_GCS_Package for YE2009_150110_GCS_Package for 2010Oct" xfId="53913" xr:uid="{00000000-0005-0000-0000-000074200000}"/>
    <cellStyle name="_Reconcile CRD 030_P.13_Loan_Classification_YR2009_consol_GCS_Package for YE2009_150110_GCS_Package for 2011Feb" xfId="53914" xr:uid="{00000000-0005-0000-0000-000075200000}"/>
    <cellStyle name="_Reconcile CRD 030_P.13_Loan_Classification_YR2009_consol_GCS_Package for YE2009_150110_GCS_Package for 2011Jan" xfId="53915" xr:uid="{00000000-0005-0000-0000-000076200000}"/>
    <cellStyle name="_Reconcile CRD 030_P.13_QLAB_Mth pack 200911" xfId="53916" xr:uid="{00000000-0005-0000-0000-000077200000}"/>
    <cellStyle name="_Reconcile CRD 030_P.13_QLAB_Mth pack 200911_TSS_Mth pack 200911_091209" xfId="53917" xr:uid="{00000000-0005-0000-0000-000078200000}"/>
    <cellStyle name="_Reconcile CRD 030_P.13_S2G 4 Nov' 09 after true up GECT 20091112" xfId="53918" xr:uid="{00000000-0005-0000-0000-000079200000}"/>
    <cellStyle name="_Reconcile CRD 030_P.13_S2G 4 Nov' 09 after true up GECT 20091112 2" xfId="53919" xr:uid="{00000000-0005-0000-0000-00007A200000}"/>
    <cellStyle name="_Reconcile CRD 030_P.13_S2G 4 Nov' 09 after true up GECT 20091112 3" xfId="53920" xr:uid="{00000000-0005-0000-0000-00007B200000}"/>
    <cellStyle name="_Reconcile CRD 030_P.13_S2G 4 Nov' 09 after true up GECT 20091112 4" xfId="53921" xr:uid="{00000000-0005-0000-0000-00007C200000}"/>
    <cellStyle name="_Reconcile CRD 030_P.13_S2G 4 Nov' 09 after true up GECT 20091112 5" xfId="53922" xr:uid="{00000000-0005-0000-0000-00007D200000}"/>
    <cellStyle name="_Reconcile CRD 030_P.13_S2G 4 Nov' 09 after true up GECT 20091112_GECT Package for 2010JAN" xfId="53923" xr:uid="{00000000-0005-0000-0000-00007E200000}"/>
    <cellStyle name="_Reconcile CRD 030_P.13_S2G 4 Nov' 09 after true up GECT 20091112_GECT Package for 2010JAN 2" xfId="53924" xr:uid="{00000000-0005-0000-0000-00007F200000}"/>
    <cellStyle name="_Reconcile CRD 030_P.13_S2G 4 Nov' 09 after true up GECT 20091112_GECT Package for YE2009" xfId="53925" xr:uid="{00000000-0005-0000-0000-000080200000}"/>
    <cellStyle name="_Reconcile CRD 030_P.13_S2G 4 Nov' 09 after true up GECT 20091112_GECT Package for YE2009 2" xfId="53926" xr:uid="{00000000-0005-0000-0000-000081200000}"/>
    <cellStyle name="_Reconcile CRD 030_P.13_S2G Template_GECT" xfId="53927" xr:uid="{00000000-0005-0000-0000-000082200000}"/>
    <cellStyle name="_Reconcile CRD 030_P.13_S2G Template_GECT 2" xfId="53928" xr:uid="{00000000-0005-0000-0000-000083200000}"/>
    <cellStyle name="_Reconcile CRD 030_P.13_S2G Template_GECT 3" xfId="53929" xr:uid="{00000000-0005-0000-0000-000084200000}"/>
    <cellStyle name="_Reconcile CRD 030_P.13_S2G Template_GECT 4" xfId="53930" xr:uid="{00000000-0005-0000-0000-000085200000}"/>
    <cellStyle name="_Reconcile CRD 030_P.13_S2G Template_GECT 5" xfId="53931" xr:uid="{00000000-0005-0000-0000-000086200000}"/>
    <cellStyle name="_Reconcile CRD 030_P.13_S2G Template_GECT_GCS_Package for 2010May" xfId="53932" xr:uid="{00000000-0005-0000-0000-000087200000}"/>
    <cellStyle name="_Reconcile CRD 030_P.13_S2G Template_GECT_GCS_Package for 2010May 2" xfId="53933" xr:uid="{00000000-0005-0000-0000-000088200000}"/>
    <cellStyle name="_Reconcile CRD 030_P.13_S2G Template_GECT_GCS_Package for 2010Nov" xfId="53934" xr:uid="{00000000-0005-0000-0000-000089200000}"/>
    <cellStyle name="_Reconcile CRD 030_P.13_S2G Template_GECT_GCS_Package for 2010Oct" xfId="53935" xr:uid="{00000000-0005-0000-0000-00008A200000}"/>
    <cellStyle name="_Reconcile CRD 030_P.13_S2G Template_GECT_GCS_Package for 2011Feb" xfId="53936" xr:uid="{00000000-0005-0000-0000-00008B200000}"/>
    <cellStyle name="_Reconcile CRD 030_P.13_S2G Template_GECT_GCS_Package for 2011Jan" xfId="53937" xr:uid="{00000000-0005-0000-0000-00008C200000}"/>
    <cellStyle name="_Reconcile CRD 030_P.13_S2G Template_GECT_GCS_Package for YE2009_150110" xfId="53938" xr:uid="{00000000-0005-0000-0000-00008D200000}"/>
    <cellStyle name="_Reconcile CRD 030_P.13_S2G Template_GECT_GCS_Package for YE2009_150110 2" xfId="53939" xr:uid="{00000000-0005-0000-0000-00008E200000}"/>
    <cellStyle name="_Reconcile CRD 030_P.13_S2G Template_GECT_GECT Package for 2010JAN" xfId="53940" xr:uid="{00000000-0005-0000-0000-00008F200000}"/>
    <cellStyle name="_Reconcile CRD 030_P.13_S2G Template_GECT_GECT Package for 2010JAN 2" xfId="53941" xr:uid="{00000000-0005-0000-0000-000090200000}"/>
    <cellStyle name="_Reconcile CRD 030_P.13_S2G Template_GECT_GECT Package for YE2009" xfId="53942" xr:uid="{00000000-0005-0000-0000-000091200000}"/>
    <cellStyle name="_Reconcile CRD 030_P.13_S2G Template_GECT_GECT Package for YE2009 2" xfId="53943" xr:uid="{00000000-0005-0000-0000-000092200000}"/>
    <cellStyle name="_Reconcile CRD 030_P.13_S2G Template_GECT_GECT_Mth pack 200911_091209" xfId="53944" xr:uid="{00000000-0005-0000-0000-000093200000}"/>
    <cellStyle name="_Reconcile CRD 030_P.13_S2G Template_GECT_GECT_Mth pack 200911_091209 2" xfId="53945" xr:uid="{00000000-0005-0000-0000-000094200000}"/>
    <cellStyle name="_Reconcile CRD 030_P.13_S2G Template_GECT_GECT_Mth pack 200911_091209 3" xfId="53946" xr:uid="{00000000-0005-0000-0000-000095200000}"/>
    <cellStyle name="_Reconcile CRD 030_P.13_S2G Template_GECT_GECT_Mth pack 200911_091209 4" xfId="53947" xr:uid="{00000000-0005-0000-0000-000096200000}"/>
    <cellStyle name="_Reconcile CRD 030_P.13_S2G Template_GECT_GECT_Mth pack 200911_091209 5" xfId="53948" xr:uid="{00000000-0005-0000-0000-000097200000}"/>
    <cellStyle name="_Reconcile CRD 030_P.13_S2G Template_GECT_GECT_Mth pack 200911_091209_GECT Package for 2010JAN" xfId="53949" xr:uid="{00000000-0005-0000-0000-000098200000}"/>
    <cellStyle name="_Reconcile CRD 030_P.13_S2G Template_GECT_GECT_Mth pack 200911_091209_GECT Package for 2010JAN 2" xfId="53950" xr:uid="{00000000-0005-0000-0000-000099200000}"/>
    <cellStyle name="_Reconcile CRD 030_P.13_S2G Template_GECT_GECT_Mth pack 200911_091209_GECT Package for YE2009" xfId="53951" xr:uid="{00000000-0005-0000-0000-00009A200000}"/>
    <cellStyle name="_Reconcile CRD 030_P.13_S2G Template_GECT_GECT_Mth pack 200911_091209_GECT Package for YE2009 2" xfId="53952" xr:uid="{00000000-0005-0000-0000-00009B200000}"/>
    <cellStyle name="_Reconcile CRD 030_P.13_TB" xfId="53953" xr:uid="{00000000-0005-0000-0000-00009C200000}"/>
    <cellStyle name="_Reconcile CRD 030_P.13_TB 2" xfId="53954" xr:uid="{00000000-0005-0000-0000-00009D200000}"/>
    <cellStyle name="_Reconcile CRD 030_P.13_TB 3" xfId="53955" xr:uid="{00000000-0005-0000-0000-00009E200000}"/>
    <cellStyle name="_Reconcile CRD 030_P.13_TB 4" xfId="53956" xr:uid="{00000000-0005-0000-0000-00009F200000}"/>
    <cellStyle name="_Reconcile CRD 030_P.13_TB 5" xfId="53957" xr:uid="{00000000-0005-0000-0000-0000A0200000}"/>
    <cellStyle name="_Reconcile CRD 030_P.13_TB_GCS_Package for 2010May" xfId="53958" xr:uid="{00000000-0005-0000-0000-0000A1200000}"/>
    <cellStyle name="_Reconcile CRD 030_P.13_TB_GCS_Package for 2010May 2" xfId="53959" xr:uid="{00000000-0005-0000-0000-0000A2200000}"/>
    <cellStyle name="_Reconcile CRD 030_P.13_TB_GCS_Package for 2010Nov" xfId="53960" xr:uid="{00000000-0005-0000-0000-0000A3200000}"/>
    <cellStyle name="_Reconcile CRD 030_P.13_TB_GCS_Package for 2010Oct" xfId="53961" xr:uid="{00000000-0005-0000-0000-0000A4200000}"/>
    <cellStyle name="_Reconcile CRD 030_P.13_TB_GCS_Package for 2011Feb" xfId="53962" xr:uid="{00000000-0005-0000-0000-0000A5200000}"/>
    <cellStyle name="_Reconcile CRD 030_P.13_TB_GCS_Package for 2011Jan" xfId="53963" xr:uid="{00000000-0005-0000-0000-0000A6200000}"/>
    <cellStyle name="_Reconcile CRD 030_P.13_TB_GCS_Package for YE2009_150110" xfId="53964" xr:uid="{00000000-0005-0000-0000-0000A7200000}"/>
    <cellStyle name="_Reconcile CRD 030_P.13_TB_GCS_Package for YE2009_150110 2" xfId="53965" xr:uid="{00000000-0005-0000-0000-0000A8200000}"/>
    <cellStyle name="_Reconcile CRD 030_P.13_TB_GECT Package for 2010JAN" xfId="53966" xr:uid="{00000000-0005-0000-0000-0000A9200000}"/>
    <cellStyle name="_Reconcile CRD 030_P.13_TB_GECT Package for 2010JAN 2" xfId="53967" xr:uid="{00000000-0005-0000-0000-0000AA200000}"/>
    <cellStyle name="_Reconcile CRD 030_P.13_TB_GECT Package for YE2009" xfId="53968" xr:uid="{00000000-0005-0000-0000-0000AB200000}"/>
    <cellStyle name="_Reconcile CRD 030_P.13_TB_GECT Package for YE2009 2" xfId="53969" xr:uid="{00000000-0005-0000-0000-0000AC200000}"/>
    <cellStyle name="_Reconcile CRD 030_P.13_TB_KCC_Mth pack 200911" xfId="53970" xr:uid="{00000000-0005-0000-0000-0000AD200000}"/>
    <cellStyle name="_Reconcile CRD 030_P.13_TB_KCC_Mth pack 200911 2" xfId="53971" xr:uid="{00000000-0005-0000-0000-0000AE200000}"/>
    <cellStyle name="_Reconcile CRD 030_P.13_TB_KCC_Mth pack 200911 3" xfId="53972" xr:uid="{00000000-0005-0000-0000-0000AF200000}"/>
    <cellStyle name="_Reconcile CRD 030_P.13_TB_KCC_Mth pack 200911 4" xfId="53973" xr:uid="{00000000-0005-0000-0000-0000B0200000}"/>
    <cellStyle name="_Reconcile CRD 030_P.13_TB_KCC_Mth pack 200911 5" xfId="53974" xr:uid="{00000000-0005-0000-0000-0000B1200000}"/>
    <cellStyle name="_Reconcile CRD 030_P.13_TB_KCC_Mth pack 200911_GCS_Package for 2010May" xfId="53975" xr:uid="{00000000-0005-0000-0000-0000B2200000}"/>
    <cellStyle name="_Reconcile CRD 030_P.13_TB_KCC_Mth pack 200911_GCS_Package for 2010May 2" xfId="53976" xr:uid="{00000000-0005-0000-0000-0000B3200000}"/>
    <cellStyle name="_Reconcile CRD 030_P.13_TB_KCC_Mth pack 200911_GCS_Package for 2010Nov" xfId="53977" xr:uid="{00000000-0005-0000-0000-0000B4200000}"/>
    <cellStyle name="_Reconcile CRD 030_P.13_TB_KCC_Mth pack 200911_GCS_Package for 2010Oct" xfId="53978" xr:uid="{00000000-0005-0000-0000-0000B5200000}"/>
    <cellStyle name="_Reconcile CRD 030_P.13_TB_KCC_Mth pack 200911_GCS_Package for 2011Feb" xfId="53979" xr:uid="{00000000-0005-0000-0000-0000B6200000}"/>
    <cellStyle name="_Reconcile CRD 030_P.13_TB_KCC_Mth pack 200911_GCS_Package for 2011Jan" xfId="53980" xr:uid="{00000000-0005-0000-0000-0000B7200000}"/>
    <cellStyle name="_Reconcile CRD 030_P.13_TB_KCC_Mth pack 200911_GCS_Package for YE2009_150110" xfId="53981" xr:uid="{00000000-0005-0000-0000-0000B8200000}"/>
    <cellStyle name="_Reconcile CRD 030_P.13_TB_KCC_Mth pack 200911_GCS_Package for YE2009_150110 2" xfId="53982" xr:uid="{00000000-0005-0000-0000-0000B9200000}"/>
    <cellStyle name="_Reconcile CRD 030_P.13_TB_KCC_Mth pack 200911_GECT Package for 2010JAN" xfId="53983" xr:uid="{00000000-0005-0000-0000-0000BA200000}"/>
    <cellStyle name="_Reconcile CRD 030_P.13_TB_KCC_Mth pack 200911_GECT Package for 2010JAN 2" xfId="53984" xr:uid="{00000000-0005-0000-0000-0000BB200000}"/>
    <cellStyle name="_Reconcile CRD 030_P.13_TB_KCC_Mth pack 200911_GECT Package for YE2009" xfId="53985" xr:uid="{00000000-0005-0000-0000-0000BC200000}"/>
    <cellStyle name="_Reconcile CRD 030_P.13_TB_KCC_Mth pack 200911_GECT Package for YE2009 2" xfId="53986" xr:uid="{00000000-0005-0000-0000-0000BD200000}"/>
    <cellStyle name="_Reconcile CRD 030_P.13_TB_TSS_Mth pack 200911_091209" xfId="53987" xr:uid="{00000000-0005-0000-0000-0000BE200000}"/>
    <cellStyle name="_Reconcile CRD 030_P.13_TSS_" xfId="53988" xr:uid="{00000000-0005-0000-0000-0000BF200000}"/>
    <cellStyle name="_Reconcile CRD 030_P.13_TSS__TSS_Mth pack 200911_091209" xfId="53989" xr:uid="{00000000-0005-0000-0000-0000C0200000}"/>
    <cellStyle name="_Reconcile CRD 030_P.13_TSS_Mth pack 200911_091209" xfId="53990" xr:uid="{00000000-0005-0000-0000-0000C1200000}"/>
    <cellStyle name="_Reconcile CRD 080_P.13" xfId="53991" xr:uid="{00000000-0005-0000-0000-0000C2200000}"/>
    <cellStyle name="_Reconcile CRD 080_P.13 2" xfId="53992" xr:uid="{00000000-0005-0000-0000-0000C3200000}"/>
    <cellStyle name="_Reconcile CRD 080_P.13 3" xfId="53993" xr:uid="{00000000-0005-0000-0000-0000C4200000}"/>
    <cellStyle name="_Reconcile CRD 080_P.13 4" xfId="53994" xr:uid="{00000000-0005-0000-0000-0000C5200000}"/>
    <cellStyle name="_Reconcile CRD 080_P.13 5" xfId="53995" xr:uid="{00000000-0005-0000-0000-0000C6200000}"/>
    <cellStyle name="_Reconcile CRD 080_P.13_All_Mapping_091101" xfId="53996" xr:uid="{00000000-0005-0000-0000-0000C7200000}"/>
    <cellStyle name="_Reconcile CRD 080_P.13_All_Mapping_091101 2" xfId="53997" xr:uid="{00000000-0005-0000-0000-0000C8200000}"/>
    <cellStyle name="_Reconcile CRD 080_P.13_All_Mapping_091101 3" xfId="53998" xr:uid="{00000000-0005-0000-0000-0000C9200000}"/>
    <cellStyle name="_Reconcile CRD 080_P.13_All_Mapping_091101 4" xfId="53999" xr:uid="{00000000-0005-0000-0000-0000CA200000}"/>
    <cellStyle name="_Reconcile CRD 080_P.13_All_Mapping_091101 5" xfId="54000" xr:uid="{00000000-0005-0000-0000-0000CB200000}"/>
    <cellStyle name="_Reconcile CRD 080_P.13_All_Mapping_091101_GECT Package for 2010JAN" xfId="54001" xr:uid="{00000000-0005-0000-0000-0000CC200000}"/>
    <cellStyle name="_Reconcile CRD 080_P.13_All_Mapping_091101_GECT Package for 2010JAN 2" xfId="54002" xr:uid="{00000000-0005-0000-0000-0000CD200000}"/>
    <cellStyle name="_Reconcile CRD 080_P.13_All_Mapping_091101_GECT Package for YE2009" xfId="54003" xr:uid="{00000000-0005-0000-0000-0000CE200000}"/>
    <cellStyle name="_Reconcile CRD 080_P.13_All_Mapping_091101_GECT Package for YE2009 2" xfId="54004" xr:uid="{00000000-0005-0000-0000-0000CF200000}"/>
    <cellStyle name="_Reconcile CRD 080_P.13_GCS_Mth pack 200911" xfId="54005" xr:uid="{00000000-0005-0000-0000-0000D0200000}"/>
    <cellStyle name="_Reconcile CRD 080_P.13_GCS_Mth pack 200911_TSS_Mth pack 200911_091209" xfId="54006" xr:uid="{00000000-0005-0000-0000-0000D1200000}"/>
    <cellStyle name="_Reconcile CRD 080_P.13_GCS_Package for 2010May" xfId="54007" xr:uid="{00000000-0005-0000-0000-0000D2200000}"/>
    <cellStyle name="_Reconcile CRD 080_P.13_GCS_Package for 2010May 2" xfId="54008" xr:uid="{00000000-0005-0000-0000-0000D3200000}"/>
    <cellStyle name="_Reconcile CRD 080_P.13_GCS_Package for 2010Nov" xfId="54009" xr:uid="{00000000-0005-0000-0000-0000D4200000}"/>
    <cellStyle name="_Reconcile CRD 080_P.13_GCS_Package for 2010Oct" xfId="54010" xr:uid="{00000000-0005-0000-0000-0000D5200000}"/>
    <cellStyle name="_Reconcile CRD 080_P.13_GCS_Package for 2011Feb" xfId="54011" xr:uid="{00000000-0005-0000-0000-0000D6200000}"/>
    <cellStyle name="_Reconcile CRD 080_P.13_GCS_Package for 2011Jan" xfId="54012" xr:uid="{00000000-0005-0000-0000-0000D7200000}"/>
    <cellStyle name="_Reconcile CRD 080_P.13_GCS_Package for YE2009_150110" xfId="54013" xr:uid="{00000000-0005-0000-0000-0000D8200000}"/>
    <cellStyle name="_Reconcile CRD 080_P.13_GCS_Package for YE2009_150110 2" xfId="54014" xr:uid="{00000000-0005-0000-0000-0000D9200000}"/>
    <cellStyle name="_Reconcile CRD 080_P.13_GECT Package for 2010JAN" xfId="54015" xr:uid="{00000000-0005-0000-0000-0000DA200000}"/>
    <cellStyle name="_Reconcile CRD 080_P.13_GECT Package for 2010JAN 2" xfId="54016" xr:uid="{00000000-0005-0000-0000-0000DB200000}"/>
    <cellStyle name="_Reconcile CRD 080_P.13_GECT Package for YE2009" xfId="54017" xr:uid="{00000000-0005-0000-0000-0000DC200000}"/>
    <cellStyle name="_Reconcile CRD 080_P.13_GECT Package for YE2009 2" xfId="54018" xr:uid="{00000000-0005-0000-0000-0000DD200000}"/>
    <cellStyle name="_Reconcile CRD 080_P.13_GECT_Eliminate template_Jan 10" xfId="54019" xr:uid="{00000000-0005-0000-0000-0000DE200000}"/>
    <cellStyle name="_Reconcile CRD 080_P.13_GECT_Eliminate template_Jan 10 2" xfId="54020" xr:uid="{00000000-0005-0000-0000-0000DF200000}"/>
    <cellStyle name="_Reconcile CRD 080_P.13_GECT_Eliminate template_Jan 10_AYCAP_Package for 2010Apr" xfId="54021" xr:uid="{00000000-0005-0000-0000-0000E0200000}"/>
    <cellStyle name="_Reconcile CRD 080_P.13_GECT_Eliminate template_Jan 10_AYCAP_Package for 2010Apr 2" xfId="54022" xr:uid="{00000000-0005-0000-0000-0000E1200000}"/>
    <cellStyle name="_Reconcile CRD 080_P.13_GECT_Eliminate template_Jan 10_AYCAP_Package for 2010Jun" xfId="54023" xr:uid="{00000000-0005-0000-0000-0000E2200000}"/>
    <cellStyle name="_Reconcile CRD 080_P.13_GECT_Eliminate template_Jan 10_AYCAP_Package for 2010Jun 2" xfId="54024" xr:uid="{00000000-0005-0000-0000-0000E3200000}"/>
    <cellStyle name="_Reconcile CRD 080_P.13_GECT_Eliminate template_Jan 10_AYCAP_Package for 2010Mar" xfId="54025" xr:uid="{00000000-0005-0000-0000-0000E4200000}"/>
    <cellStyle name="_Reconcile CRD 080_P.13_GECT_Eliminate template_Jan 10_AYCAP_Package for 2010Mar 2" xfId="54026" xr:uid="{00000000-0005-0000-0000-0000E5200000}"/>
    <cellStyle name="_Reconcile CRD 080_P.13_GECT_Eliminate template_Jan 10_AYCAP_Package for 2010Nov" xfId="54027" xr:uid="{00000000-0005-0000-0000-0000E6200000}"/>
    <cellStyle name="_Reconcile CRD 080_P.13_GECT_Eliminate template_Jan 10_AYCAP_Package for 2010Nov 2" xfId="54028" xr:uid="{00000000-0005-0000-0000-0000E7200000}"/>
    <cellStyle name="_Reconcile CRD 080_P.13_GECT_Eliminate template_Jan 10_AYCAP_Package for 2010Oct" xfId="54029" xr:uid="{00000000-0005-0000-0000-0000E8200000}"/>
    <cellStyle name="_Reconcile CRD 080_P.13_GECT_Eliminate template_Jan 10_AYCAP_Package for 2010Oct 2" xfId="54030" xr:uid="{00000000-0005-0000-0000-0000E9200000}"/>
    <cellStyle name="_Reconcile CRD 080_P.13_GECT_Eliminate template_Jan 10_GECT Package for 2010Mar" xfId="54031" xr:uid="{00000000-0005-0000-0000-0000EA200000}"/>
    <cellStyle name="_Reconcile CRD 080_P.13_GECT_Eliminate template_Jan 10_GECT Package for 2010Mar 2" xfId="54032" xr:uid="{00000000-0005-0000-0000-0000EB200000}"/>
    <cellStyle name="_Reconcile CRD 080_P.13_KCC_Mth pack 200911" xfId="54033" xr:uid="{00000000-0005-0000-0000-0000EC200000}"/>
    <cellStyle name="_Reconcile CRD 080_P.13_KCC_Mth pack 200911 2" xfId="54034" xr:uid="{00000000-0005-0000-0000-0000ED200000}"/>
    <cellStyle name="_Reconcile CRD 080_P.13_KCC_Mth pack 200911 3" xfId="54035" xr:uid="{00000000-0005-0000-0000-0000EE200000}"/>
    <cellStyle name="_Reconcile CRD 080_P.13_KCC_Mth pack 200911 4" xfId="54036" xr:uid="{00000000-0005-0000-0000-0000EF200000}"/>
    <cellStyle name="_Reconcile CRD 080_P.13_KCC_Mth pack 200911 5" xfId="54037" xr:uid="{00000000-0005-0000-0000-0000F0200000}"/>
    <cellStyle name="_Reconcile CRD 080_P.13_KCC_Mth pack 200911_GCS_Package for 2010May" xfId="54038" xr:uid="{00000000-0005-0000-0000-0000F1200000}"/>
    <cellStyle name="_Reconcile CRD 080_P.13_KCC_Mth pack 200911_GCS_Package for 2010May 2" xfId="54039" xr:uid="{00000000-0005-0000-0000-0000F2200000}"/>
    <cellStyle name="_Reconcile CRD 080_P.13_KCC_Mth pack 200911_GCS_Package for 2010Nov" xfId="54040" xr:uid="{00000000-0005-0000-0000-0000F3200000}"/>
    <cellStyle name="_Reconcile CRD 080_P.13_KCC_Mth pack 200911_GCS_Package for 2010Oct" xfId="54041" xr:uid="{00000000-0005-0000-0000-0000F4200000}"/>
    <cellStyle name="_Reconcile CRD 080_P.13_KCC_Mth pack 200911_GCS_Package for 2011Feb" xfId="54042" xr:uid="{00000000-0005-0000-0000-0000F5200000}"/>
    <cellStyle name="_Reconcile CRD 080_P.13_KCC_Mth pack 200911_GCS_Package for 2011Jan" xfId="54043" xr:uid="{00000000-0005-0000-0000-0000F6200000}"/>
    <cellStyle name="_Reconcile CRD 080_P.13_KCC_Mth pack 200911_GCS_Package for YE2009_150110" xfId="54044" xr:uid="{00000000-0005-0000-0000-0000F7200000}"/>
    <cellStyle name="_Reconcile CRD 080_P.13_KCC_Mth pack 200911_GCS_Package for YE2009_150110 2" xfId="54045" xr:uid="{00000000-0005-0000-0000-0000F8200000}"/>
    <cellStyle name="_Reconcile CRD 080_P.13_KCC_Mth pack 200911_GECT Package for 2010JAN" xfId="54046" xr:uid="{00000000-0005-0000-0000-0000F9200000}"/>
    <cellStyle name="_Reconcile CRD 080_P.13_KCC_Mth pack 200911_GECT Package for 2010JAN 2" xfId="54047" xr:uid="{00000000-0005-0000-0000-0000FA200000}"/>
    <cellStyle name="_Reconcile CRD 080_P.13_KCC_Mth pack 200911_GECT Package for YE2009" xfId="54048" xr:uid="{00000000-0005-0000-0000-0000FB200000}"/>
    <cellStyle name="_Reconcile CRD 080_P.13_KCC_Mth pack 200911_GECT Package for YE2009 2" xfId="54049" xr:uid="{00000000-0005-0000-0000-0000FC200000}"/>
    <cellStyle name="_Reconcile CRD 080_P.13_KCC_Mth pack 200911_TSS_Mth pack 200911_091209" xfId="54050" xr:uid="{00000000-0005-0000-0000-0000FD200000}"/>
    <cellStyle name="_Reconcile CRD 080_P.13_Leadsheet &amp; FS_GCS_2009_Nov4" xfId="54051" xr:uid="{00000000-0005-0000-0000-0000FE200000}"/>
    <cellStyle name="_Reconcile CRD 080_P.13_Leadsheet &amp; FS_GCS_2009_Nov4 2" xfId="54052" xr:uid="{00000000-0005-0000-0000-0000FF200000}"/>
    <cellStyle name="_Reconcile CRD 080_P.13_Leadsheet &amp; FS_GCS_2009_Nov4 3" xfId="54053" xr:uid="{00000000-0005-0000-0000-000000210000}"/>
    <cellStyle name="_Reconcile CRD 080_P.13_Leadsheet &amp; FS_GCS_2009_Nov4 4" xfId="54054" xr:uid="{00000000-0005-0000-0000-000001210000}"/>
    <cellStyle name="_Reconcile CRD 080_P.13_Leadsheet &amp; FS_GCS_2009_Nov4 5" xfId="54055" xr:uid="{00000000-0005-0000-0000-000002210000}"/>
    <cellStyle name="_Reconcile CRD 080_P.13_Leadsheet &amp; FS_GCS_2009_Nov4_GCS_Package for 2010May" xfId="54056" xr:uid="{00000000-0005-0000-0000-000003210000}"/>
    <cellStyle name="_Reconcile CRD 080_P.13_Leadsheet &amp; FS_GCS_2009_Nov4_GCS_Package for 2010May 2" xfId="54057" xr:uid="{00000000-0005-0000-0000-000004210000}"/>
    <cellStyle name="_Reconcile CRD 080_P.13_Leadsheet &amp; FS_GCS_2009_Nov4_GCS_Package for 2010Nov" xfId="54058" xr:uid="{00000000-0005-0000-0000-000005210000}"/>
    <cellStyle name="_Reconcile CRD 080_P.13_Leadsheet &amp; FS_GCS_2009_Nov4_GCS_Package for 2010Oct" xfId="54059" xr:uid="{00000000-0005-0000-0000-000006210000}"/>
    <cellStyle name="_Reconcile CRD 080_P.13_Leadsheet &amp; FS_GCS_2009_Nov4_GCS_Package for 2011Feb" xfId="54060" xr:uid="{00000000-0005-0000-0000-000007210000}"/>
    <cellStyle name="_Reconcile CRD 080_P.13_Leadsheet &amp; FS_GCS_2009_Nov4_GCS_Package for 2011Jan" xfId="54061" xr:uid="{00000000-0005-0000-0000-000008210000}"/>
    <cellStyle name="_Reconcile CRD 080_P.13_Leadsheet &amp; FS_GCS_2009_Nov4_GCS_Package for YE2009_150110" xfId="54062" xr:uid="{00000000-0005-0000-0000-000009210000}"/>
    <cellStyle name="_Reconcile CRD 080_P.13_Leadsheet &amp; FS_GCS_2009_Nov4_GCS_Package for YE2009_150110 2" xfId="54063" xr:uid="{00000000-0005-0000-0000-00000A210000}"/>
    <cellStyle name="_Reconcile CRD 080_P.13_Leadsheet &amp; FS_GCS_2009_Nov4_GECT Package for 2010JAN" xfId="54064" xr:uid="{00000000-0005-0000-0000-00000B210000}"/>
    <cellStyle name="_Reconcile CRD 080_P.13_Leadsheet &amp; FS_GCS_2009_Nov4_GECT Package for 2010JAN 2" xfId="54065" xr:uid="{00000000-0005-0000-0000-00000C210000}"/>
    <cellStyle name="_Reconcile CRD 080_P.13_Leadsheet &amp; FS_GCS_2009_Nov4_GECT Package for YE2009" xfId="54066" xr:uid="{00000000-0005-0000-0000-00000D210000}"/>
    <cellStyle name="_Reconcile CRD 080_P.13_Leadsheet &amp; FS_GCS_2009_Nov4_GECT Package for YE2009 2" xfId="54067" xr:uid="{00000000-0005-0000-0000-00000E210000}"/>
    <cellStyle name="_Reconcile CRD 080_P.13_Leadsheet &amp; FS_GCS_2009_Nov4_TSS_Mth pack 200911_091209" xfId="54068" xr:uid="{00000000-0005-0000-0000-00000F210000}"/>
    <cellStyle name="_Reconcile CRD 080_P.13_QLAB_Mth pack 200911" xfId="54069" xr:uid="{00000000-0005-0000-0000-000010210000}"/>
    <cellStyle name="_Reconcile CRD 080_P.13_QLAB_Mth pack 200911 2" xfId="54070" xr:uid="{00000000-0005-0000-0000-000011210000}"/>
    <cellStyle name="_Reconcile CRD 080_P.13_QLAB_Mth pack 200911 3" xfId="54071" xr:uid="{00000000-0005-0000-0000-000012210000}"/>
    <cellStyle name="_Reconcile CRD 080_P.13_QLAB_Mth pack 200911 4" xfId="54072" xr:uid="{00000000-0005-0000-0000-000013210000}"/>
    <cellStyle name="_Reconcile CRD 080_P.13_QLAB_Mth pack 200911 5" xfId="54073" xr:uid="{00000000-0005-0000-0000-000014210000}"/>
    <cellStyle name="_Reconcile CRD 080_P.13_QLAB_Mth pack 200911_GECT Package for 2010JAN" xfId="54074" xr:uid="{00000000-0005-0000-0000-000015210000}"/>
    <cellStyle name="_Reconcile CRD 080_P.13_QLAB_Mth pack 200911_GECT Package for 2010JAN 2" xfId="54075" xr:uid="{00000000-0005-0000-0000-000016210000}"/>
    <cellStyle name="_Reconcile CRD 080_P.13_QLAB_Mth pack 200911_GECT Package for YE2009" xfId="54076" xr:uid="{00000000-0005-0000-0000-000017210000}"/>
    <cellStyle name="_Reconcile CRD 080_P.13_QLAB_Mth pack 200911_GECT Package for YE2009 2" xfId="54077" xr:uid="{00000000-0005-0000-0000-000018210000}"/>
    <cellStyle name="_Reconcile CRD 080_P.13_QLAB_Mth pack 200911_TSS_Mth pack 200911_091209" xfId="54078" xr:uid="{00000000-0005-0000-0000-000019210000}"/>
    <cellStyle name="_Reconcile CRD 080_P.13_S2G Template_GECT" xfId="54079" xr:uid="{00000000-0005-0000-0000-00001A210000}"/>
    <cellStyle name="_Reconcile CRD 080_P.13_S2G Template_GECT 2" xfId="54080" xr:uid="{00000000-0005-0000-0000-00001B210000}"/>
    <cellStyle name="_Reconcile CRD 080_P.13_S2G Template_GECT 3" xfId="54081" xr:uid="{00000000-0005-0000-0000-00001C210000}"/>
    <cellStyle name="_Reconcile CRD 080_P.13_S2G Template_GECT 4" xfId="54082" xr:uid="{00000000-0005-0000-0000-00001D210000}"/>
    <cellStyle name="_Reconcile CRD 080_P.13_S2G Template_GECT 5" xfId="54083" xr:uid="{00000000-0005-0000-0000-00001E210000}"/>
    <cellStyle name="_Reconcile CRD 080_P.13_S2G Template_GECT_GCS_Package for 2010May" xfId="54084" xr:uid="{00000000-0005-0000-0000-00001F210000}"/>
    <cellStyle name="_Reconcile CRD 080_P.13_S2G Template_GECT_GCS_Package for 2010May 2" xfId="54085" xr:uid="{00000000-0005-0000-0000-000020210000}"/>
    <cellStyle name="_Reconcile CRD 080_P.13_S2G Template_GECT_GCS_Package for 2010Nov" xfId="54086" xr:uid="{00000000-0005-0000-0000-000021210000}"/>
    <cellStyle name="_Reconcile CRD 080_P.13_S2G Template_GECT_GCS_Package for 2010Oct" xfId="54087" xr:uid="{00000000-0005-0000-0000-000022210000}"/>
    <cellStyle name="_Reconcile CRD 080_P.13_S2G Template_GECT_GCS_Package for 2011Feb" xfId="54088" xr:uid="{00000000-0005-0000-0000-000023210000}"/>
    <cellStyle name="_Reconcile CRD 080_P.13_S2G Template_GECT_GCS_Package for 2011Jan" xfId="54089" xr:uid="{00000000-0005-0000-0000-000024210000}"/>
    <cellStyle name="_Reconcile CRD 080_P.13_S2G Template_GECT_GCS_Package for YE2009_150110" xfId="54090" xr:uid="{00000000-0005-0000-0000-000025210000}"/>
    <cellStyle name="_Reconcile CRD 080_P.13_S2G Template_GECT_GCS_Package for YE2009_150110 2" xfId="54091" xr:uid="{00000000-0005-0000-0000-000026210000}"/>
    <cellStyle name="_Reconcile CRD 080_P.13_S2G Template_GECT_GECT Package for 2010JAN" xfId="54092" xr:uid="{00000000-0005-0000-0000-000027210000}"/>
    <cellStyle name="_Reconcile CRD 080_P.13_S2G Template_GECT_GECT Package for 2010JAN 2" xfId="54093" xr:uid="{00000000-0005-0000-0000-000028210000}"/>
    <cellStyle name="_Reconcile CRD 080_P.13_S2G Template_GECT_GECT Package for YE2009" xfId="54094" xr:uid="{00000000-0005-0000-0000-000029210000}"/>
    <cellStyle name="_Reconcile CRD 080_P.13_S2G Template_GECT_GECT Package for YE2009 2" xfId="54095" xr:uid="{00000000-0005-0000-0000-00002A210000}"/>
    <cellStyle name="_Reconcile CRD 080_P.13_S2G Template_GECT_GECT_Mth pack 200911_091209" xfId="54096" xr:uid="{00000000-0005-0000-0000-00002B210000}"/>
    <cellStyle name="_Reconcile CRD 080_P.13_S2G Template_GECT_GECT_Mth pack 200911_091209 2" xfId="54097" xr:uid="{00000000-0005-0000-0000-00002C210000}"/>
    <cellStyle name="_Reconcile CRD 080_P.13_S2G Template_GECT_GECT_Mth pack 200911_091209 3" xfId="54098" xr:uid="{00000000-0005-0000-0000-00002D210000}"/>
    <cellStyle name="_Reconcile CRD 080_P.13_S2G Template_GECT_GECT_Mth pack 200911_091209 4" xfId="54099" xr:uid="{00000000-0005-0000-0000-00002E210000}"/>
    <cellStyle name="_Reconcile CRD 080_P.13_S2G Template_GECT_GECT_Mth pack 200911_091209 5" xfId="54100" xr:uid="{00000000-0005-0000-0000-00002F210000}"/>
    <cellStyle name="_Reconcile CRD 080_P.13_S2G Template_GECT_GECT_Mth pack 200911_091209_GECT Package for 2010JAN" xfId="54101" xr:uid="{00000000-0005-0000-0000-000030210000}"/>
    <cellStyle name="_Reconcile CRD 080_P.13_S2G Template_GECT_GECT_Mth pack 200911_091209_GECT Package for 2010JAN 2" xfId="54102" xr:uid="{00000000-0005-0000-0000-000031210000}"/>
    <cellStyle name="_Reconcile CRD 080_P.13_S2G Template_GECT_GECT_Mth pack 200911_091209_GECT Package for YE2009" xfId="54103" xr:uid="{00000000-0005-0000-0000-000032210000}"/>
    <cellStyle name="_Reconcile CRD 080_P.13_S2G Template_GECT_GECT_Mth pack 200911_091209_GECT Package for YE2009 2" xfId="54104" xr:uid="{00000000-0005-0000-0000-000033210000}"/>
    <cellStyle name="_Reconcile CRD 080_P.13_TSS_Mth pack 200911_091209" xfId="54105" xr:uid="{00000000-0005-0000-0000-000034210000}"/>
    <cellStyle name="_Reconcile for SRD" xfId="1231" xr:uid="{00000000-0005-0000-0000-000035210000}"/>
    <cellStyle name="_Reconcile of Period13-2008" xfId="54106" xr:uid="{00000000-0005-0000-0000-000036210000}"/>
    <cellStyle name="_Reconcile of Period13-2008 2" xfId="54107" xr:uid="{00000000-0005-0000-0000-000037210000}"/>
    <cellStyle name="_Reconcile of Period13-2008 3" xfId="54108" xr:uid="{00000000-0005-0000-0000-000038210000}"/>
    <cellStyle name="_Reconcile of Period13-2008 4" xfId="54109" xr:uid="{00000000-0005-0000-0000-000039210000}"/>
    <cellStyle name="_Reconcile of Period13-2008 5" xfId="54110" xr:uid="{00000000-0005-0000-0000-00003A210000}"/>
    <cellStyle name="_Reconcile of Period13-2008_All_Mapping_091101" xfId="54111" xr:uid="{00000000-0005-0000-0000-00003B210000}"/>
    <cellStyle name="_Reconcile of Period13-2008_All_Mapping_091101 2" xfId="54112" xr:uid="{00000000-0005-0000-0000-00003C210000}"/>
    <cellStyle name="_Reconcile of Period13-2008_All_Mapping_091101 3" xfId="54113" xr:uid="{00000000-0005-0000-0000-00003D210000}"/>
    <cellStyle name="_Reconcile of Period13-2008_All_Mapping_091101 4" xfId="54114" xr:uid="{00000000-0005-0000-0000-00003E210000}"/>
    <cellStyle name="_Reconcile of Period13-2008_All_Mapping_091101 5" xfId="54115" xr:uid="{00000000-0005-0000-0000-00003F210000}"/>
    <cellStyle name="_Reconcile of Period13-2008_All_Mapping_091101_GECT Package for 2010JAN" xfId="54116" xr:uid="{00000000-0005-0000-0000-000040210000}"/>
    <cellStyle name="_Reconcile of Period13-2008_All_Mapping_091101_GECT Package for 2010JAN 2" xfId="54117" xr:uid="{00000000-0005-0000-0000-000041210000}"/>
    <cellStyle name="_Reconcile of Period13-2008_All_Mapping_091101_GECT Package for YE2009" xfId="54118" xr:uid="{00000000-0005-0000-0000-000042210000}"/>
    <cellStyle name="_Reconcile of Period13-2008_All_Mapping_091101_GECT Package for YE2009 2" xfId="54119" xr:uid="{00000000-0005-0000-0000-000043210000}"/>
    <cellStyle name="_Reconcile of Period13-2008_GCS_Mth pack 200911" xfId="54120" xr:uid="{00000000-0005-0000-0000-000044210000}"/>
    <cellStyle name="_Reconcile of Period13-2008_GCS_Mth pack 200911_TSS_Mth pack 200911_091209" xfId="54121" xr:uid="{00000000-0005-0000-0000-000045210000}"/>
    <cellStyle name="_Reconcile of Period13-2008_GCS_Package for 2010May" xfId="54122" xr:uid="{00000000-0005-0000-0000-000046210000}"/>
    <cellStyle name="_Reconcile of Period13-2008_GCS_Package for 2010May 2" xfId="54123" xr:uid="{00000000-0005-0000-0000-000047210000}"/>
    <cellStyle name="_Reconcile of Period13-2008_GCS_Package for 2010Nov" xfId="54124" xr:uid="{00000000-0005-0000-0000-000048210000}"/>
    <cellStyle name="_Reconcile of Period13-2008_GCS_Package for 2010Oct" xfId="54125" xr:uid="{00000000-0005-0000-0000-000049210000}"/>
    <cellStyle name="_Reconcile of Period13-2008_GCS_Package for 2011Feb" xfId="54126" xr:uid="{00000000-0005-0000-0000-00004A210000}"/>
    <cellStyle name="_Reconcile of Period13-2008_GCS_Package for 2011Jan" xfId="54127" xr:uid="{00000000-0005-0000-0000-00004B210000}"/>
    <cellStyle name="_Reconcile of Period13-2008_GCS_Package for YE2009_150110" xfId="54128" xr:uid="{00000000-0005-0000-0000-00004C210000}"/>
    <cellStyle name="_Reconcile of Period13-2008_GCS_Package for YE2009_150110 2" xfId="54129" xr:uid="{00000000-0005-0000-0000-00004D210000}"/>
    <cellStyle name="_Reconcile of Period13-2008_GECT Package for 2010JAN" xfId="54130" xr:uid="{00000000-0005-0000-0000-00004E210000}"/>
    <cellStyle name="_Reconcile of Period13-2008_GECT Package for 2010JAN 2" xfId="54131" xr:uid="{00000000-0005-0000-0000-00004F210000}"/>
    <cellStyle name="_Reconcile of Period13-2008_GECT Package for YE2009" xfId="54132" xr:uid="{00000000-0005-0000-0000-000050210000}"/>
    <cellStyle name="_Reconcile of Period13-2008_GECT Package for YE2009 2" xfId="54133" xr:uid="{00000000-0005-0000-0000-000051210000}"/>
    <cellStyle name="_Reconcile of Period13-2008_KCC_Mth pack 200911" xfId="54134" xr:uid="{00000000-0005-0000-0000-000052210000}"/>
    <cellStyle name="_Reconcile of Period13-2008_KCC_Mth pack 200911 2" xfId="54135" xr:uid="{00000000-0005-0000-0000-000053210000}"/>
    <cellStyle name="_Reconcile of Period13-2008_KCC_Mth pack 200911 3" xfId="54136" xr:uid="{00000000-0005-0000-0000-000054210000}"/>
    <cellStyle name="_Reconcile of Period13-2008_KCC_Mth pack 200911 4" xfId="54137" xr:uid="{00000000-0005-0000-0000-000055210000}"/>
    <cellStyle name="_Reconcile of Period13-2008_KCC_Mth pack 200911 5" xfId="54138" xr:uid="{00000000-0005-0000-0000-000056210000}"/>
    <cellStyle name="_Reconcile of Period13-2008_KCC_Mth pack 200911_GCS_Package for 2010May" xfId="54139" xr:uid="{00000000-0005-0000-0000-000057210000}"/>
    <cellStyle name="_Reconcile of Period13-2008_KCC_Mth pack 200911_GCS_Package for 2010May 2" xfId="54140" xr:uid="{00000000-0005-0000-0000-000058210000}"/>
    <cellStyle name="_Reconcile of Period13-2008_KCC_Mth pack 200911_GCS_Package for 2010Nov" xfId="54141" xr:uid="{00000000-0005-0000-0000-000059210000}"/>
    <cellStyle name="_Reconcile of Period13-2008_KCC_Mth pack 200911_GCS_Package for 2010Oct" xfId="54142" xr:uid="{00000000-0005-0000-0000-00005A210000}"/>
    <cellStyle name="_Reconcile of Period13-2008_KCC_Mth pack 200911_GCS_Package for 2011Feb" xfId="54143" xr:uid="{00000000-0005-0000-0000-00005B210000}"/>
    <cellStyle name="_Reconcile of Period13-2008_KCC_Mth pack 200911_GCS_Package for 2011Jan" xfId="54144" xr:uid="{00000000-0005-0000-0000-00005C210000}"/>
    <cellStyle name="_Reconcile of Period13-2008_KCC_Mth pack 200911_GCS_Package for YE2009_150110" xfId="54145" xr:uid="{00000000-0005-0000-0000-00005D210000}"/>
    <cellStyle name="_Reconcile of Period13-2008_KCC_Mth pack 200911_GCS_Package for YE2009_150110 2" xfId="54146" xr:uid="{00000000-0005-0000-0000-00005E210000}"/>
    <cellStyle name="_Reconcile of Period13-2008_KCC_Mth pack 200911_GECT Package for 2010JAN" xfId="54147" xr:uid="{00000000-0005-0000-0000-00005F210000}"/>
    <cellStyle name="_Reconcile of Period13-2008_KCC_Mth pack 200911_GECT Package for 2010JAN 2" xfId="54148" xr:uid="{00000000-0005-0000-0000-000060210000}"/>
    <cellStyle name="_Reconcile of Period13-2008_KCC_Mth pack 200911_GECT Package for YE2009" xfId="54149" xr:uid="{00000000-0005-0000-0000-000061210000}"/>
    <cellStyle name="_Reconcile of Period13-2008_KCC_Mth pack 200911_GECT Package for YE2009 2" xfId="54150" xr:uid="{00000000-0005-0000-0000-000062210000}"/>
    <cellStyle name="_Reconcile of Period13-2008_KCC_Mth pack 200911_TSS_Mth pack 200911_091209" xfId="54151" xr:uid="{00000000-0005-0000-0000-000063210000}"/>
    <cellStyle name="_Reconcile of Period13-2008_Leadsheet &amp; FS_GCS_2009_Nov4" xfId="54152" xr:uid="{00000000-0005-0000-0000-000064210000}"/>
    <cellStyle name="_Reconcile of Period13-2008_Leadsheet &amp; FS_GCS_2009_Nov4 2" xfId="54153" xr:uid="{00000000-0005-0000-0000-000065210000}"/>
    <cellStyle name="_Reconcile of Period13-2008_Leadsheet &amp; FS_GCS_2009_Nov4 3" xfId="54154" xr:uid="{00000000-0005-0000-0000-000066210000}"/>
    <cellStyle name="_Reconcile of Period13-2008_Leadsheet &amp; FS_GCS_2009_Nov4 4" xfId="54155" xr:uid="{00000000-0005-0000-0000-000067210000}"/>
    <cellStyle name="_Reconcile of Period13-2008_Leadsheet &amp; FS_GCS_2009_Nov4 5" xfId="54156" xr:uid="{00000000-0005-0000-0000-000068210000}"/>
    <cellStyle name="_Reconcile of Period13-2008_Leadsheet &amp; FS_GCS_2009_Nov4_GCS_Package for 2010May" xfId="54157" xr:uid="{00000000-0005-0000-0000-000069210000}"/>
    <cellStyle name="_Reconcile of Period13-2008_Leadsheet &amp; FS_GCS_2009_Nov4_GCS_Package for 2010May 2" xfId="54158" xr:uid="{00000000-0005-0000-0000-00006A210000}"/>
    <cellStyle name="_Reconcile of Period13-2008_Leadsheet &amp; FS_GCS_2009_Nov4_GCS_Package for 2010Nov" xfId="54159" xr:uid="{00000000-0005-0000-0000-00006B210000}"/>
    <cellStyle name="_Reconcile of Period13-2008_Leadsheet &amp; FS_GCS_2009_Nov4_GCS_Package for 2010Oct" xfId="54160" xr:uid="{00000000-0005-0000-0000-00006C210000}"/>
    <cellStyle name="_Reconcile of Period13-2008_Leadsheet &amp; FS_GCS_2009_Nov4_GCS_Package for 2011Feb" xfId="54161" xr:uid="{00000000-0005-0000-0000-00006D210000}"/>
    <cellStyle name="_Reconcile of Period13-2008_Leadsheet &amp; FS_GCS_2009_Nov4_GCS_Package for 2011Jan" xfId="54162" xr:uid="{00000000-0005-0000-0000-00006E210000}"/>
    <cellStyle name="_Reconcile of Period13-2008_Leadsheet &amp; FS_GCS_2009_Nov4_GCS_Package for YE2009_150110" xfId="54163" xr:uid="{00000000-0005-0000-0000-00006F210000}"/>
    <cellStyle name="_Reconcile of Period13-2008_Leadsheet &amp; FS_GCS_2009_Nov4_GCS_Package for YE2009_150110 2" xfId="54164" xr:uid="{00000000-0005-0000-0000-000070210000}"/>
    <cellStyle name="_Reconcile of Period13-2008_Leadsheet &amp; FS_GCS_2009_Nov4_GECT Package for 2010JAN" xfId="54165" xr:uid="{00000000-0005-0000-0000-000071210000}"/>
    <cellStyle name="_Reconcile of Period13-2008_Leadsheet &amp; FS_GCS_2009_Nov4_GECT Package for 2010JAN 2" xfId="54166" xr:uid="{00000000-0005-0000-0000-000072210000}"/>
    <cellStyle name="_Reconcile of Period13-2008_Leadsheet &amp; FS_GCS_2009_Nov4_GECT Package for YE2009" xfId="54167" xr:uid="{00000000-0005-0000-0000-000073210000}"/>
    <cellStyle name="_Reconcile of Period13-2008_Leadsheet &amp; FS_GCS_2009_Nov4_GECT Package for YE2009 2" xfId="54168" xr:uid="{00000000-0005-0000-0000-000074210000}"/>
    <cellStyle name="_Reconcile of Period13-2008_Leadsheet &amp; FS_GCS_2009_Nov4_TSS_Mth pack 200911_091209" xfId="54169" xr:uid="{00000000-0005-0000-0000-000075210000}"/>
    <cellStyle name="_Reconcile of Period13-2008_QLAB_Mth pack 200911" xfId="54170" xr:uid="{00000000-0005-0000-0000-000076210000}"/>
    <cellStyle name="_Reconcile of Period13-2008_QLAB_Mth pack 200911 2" xfId="54171" xr:uid="{00000000-0005-0000-0000-000077210000}"/>
    <cellStyle name="_Reconcile of Period13-2008_QLAB_Mth pack 200911 3" xfId="54172" xr:uid="{00000000-0005-0000-0000-000078210000}"/>
    <cellStyle name="_Reconcile of Period13-2008_QLAB_Mth pack 200911 4" xfId="54173" xr:uid="{00000000-0005-0000-0000-000079210000}"/>
    <cellStyle name="_Reconcile of Period13-2008_QLAB_Mth pack 200911 5" xfId="54174" xr:uid="{00000000-0005-0000-0000-00007A210000}"/>
    <cellStyle name="_Reconcile of Period13-2008_QLAB_Mth pack 200911_GECT Package for 2010JAN" xfId="54175" xr:uid="{00000000-0005-0000-0000-00007B210000}"/>
    <cellStyle name="_Reconcile of Period13-2008_QLAB_Mth pack 200911_GECT Package for 2010JAN 2" xfId="54176" xr:uid="{00000000-0005-0000-0000-00007C210000}"/>
    <cellStyle name="_Reconcile of Period13-2008_QLAB_Mth pack 200911_GECT Package for YE2009" xfId="54177" xr:uid="{00000000-0005-0000-0000-00007D210000}"/>
    <cellStyle name="_Reconcile of Period13-2008_QLAB_Mth pack 200911_GECT Package for YE2009 2" xfId="54178" xr:uid="{00000000-0005-0000-0000-00007E210000}"/>
    <cellStyle name="_Reconcile of Period13-2008_QLAB_Mth pack 200911_TSS_Mth pack 200911_091209" xfId="54179" xr:uid="{00000000-0005-0000-0000-00007F210000}"/>
    <cellStyle name="_Reconcile of Period13-2008_S2G Template_GECT" xfId="54180" xr:uid="{00000000-0005-0000-0000-000080210000}"/>
    <cellStyle name="_Reconcile of Period13-2008_S2G Template_GECT 2" xfId="54181" xr:uid="{00000000-0005-0000-0000-000081210000}"/>
    <cellStyle name="_Reconcile of Period13-2008_S2G Template_GECT 3" xfId="54182" xr:uid="{00000000-0005-0000-0000-000082210000}"/>
    <cellStyle name="_Reconcile of Period13-2008_S2G Template_GECT 4" xfId="54183" xr:uid="{00000000-0005-0000-0000-000083210000}"/>
    <cellStyle name="_Reconcile of Period13-2008_S2G Template_GECT 5" xfId="54184" xr:uid="{00000000-0005-0000-0000-000084210000}"/>
    <cellStyle name="_Reconcile of Period13-2008_S2G Template_GECT_GCS_Package for 2010May" xfId="54185" xr:uid="{00000000-0005-0000-0000-000085210000}"/>
    <cellStyle name="_Reconcile of Period13-2008_S2G Template_GECT_GCS_Package for 2010May 2" xfId="54186" xr:uid="{00000000-0005-0000-0000-000086210000}"/>
    <cellStyle name="_Reconcile of Period13-2008_S2G Template_GECT_GCS_Package for 2010Nov" xfId="54187" xr:uid="{00000000-0005-0000-0000-000087210000}"/>
    <cellStyle name="_Reconcile of Period13-2008_S2G Template_GECT_GCS_Package for 2010Oct" xfId="54188" xr:uid="{00000000-0005-0000-0000-000088210000}"/>
    <cellStyle name="_Reconcile of Period13-2008_S2G Template_GECT_GCS_Package for 2011Feb" xfId="54189" xr:uid="{00000000-0005-0000-0000-000089210000}"/>
    <cellStyle name="_Reconcile of Period13-2008_S2G Template_GECT_GCS_Package for 2011Jan" xfId="54190" xr:uid="{00000000-0005-0000-0000-00008A210000}"/>
    <cellStyle name="_Reconcile of Period13-2008_S2G Template_GECT_GCS_Package for YE2009_150110" xfId="54191" xr:uid="{00000000-0005-0000-0000-00008B210000}"/>
    <cellStyle name="_Reconcile of Period13-2008_S2G Template_GECT_GCS_Package for YE2009_150110 2" xfId="54192" xr:uid="{00000000-0005-0000-0000-00008C210000}"/>
    <cellStyle name="_Reconcile of Period13-2008_S2G Template_GECT_GECT Package for 2010JAN" xfId="54193" xr:uid="{00000000-0005-0000-0000-00008D210000}"/>
    <cellStyle name="_Reconcile of Period13-2008_S2G Template_GECT_GECT Package for 2010JAN 2" xfId="54194" xr:uid="{00000000-0005-0000-0000-00008E210000}"/>
    <cellStyle name="_Reconcile of Period13-2008_S2G Template_GECT_GECT Package for YE2009" xfId="54195" xr:uid="{00000000-0005-0000-0000-00008F210000}"/>
    <cellStyle name="_Reconcile of Period13-2008_S2G Template_GECT_GECT Package for YE2009 2" xfId="54196" xr:uid="{00000000-0005-0000-0000-000090210000}"/>
    <cellStyle name="_Reconcile of Period13-2008_S2G Template_GECT_GECT_Mth pack 200911_091209" xfId="54197" xr:uid="{00000000-0005-0000-0000-000091210000}"/>
    <cellStyle name="_Reconcile of Period13-2008_S2G Template_GECT_GECT_Mth pack 200911_091209 2" xfId="54198" xr:uid="{00000000-0005-0000-0000-000092210000}"/>
    <cellStyle name="_Reconcile of Period13-2008_S2G Template_GECT_GECT_Mth pack 200911_091209 3" xfId="54199" xr:uid="{00000000-0005-0000-0000-000093210000}"/>
    <cellStyle name="_Reconcile of Period13-2008_S2G Template_GECT_GECT_Mth pack 200911_091209 4" xfId="54200" xr:uid="{00000000-0005-0000-0000-000094210000}"/>
    <cellStyle name="_Reconcile of Period13-2008_S2G Template_GECT_GECT_Mth pack 200911_091209 5" xfId="54201" xr:uid="{00000000-0005-0000-0000-000095210000}"/>
    <cellStyle name="_Reconcile of Period13-2008_S2G Template_GECT_GECT_Mth pack 200911_091209_GECT Package for 2010JAN" xfId="54202" xr:uid="{00000000-0005-0000-0000-000096210000}"/>
    <cellStyle name="_Reconcile of Period13-2008_S2G Template_GECT_GECT_Mth pack 200911_091209_GECT Package for 2010JAN 2" xfId="54203" xr:uid="{00000000-0005-0000-0000-000097210000}"/>
    <cellStyle name="_Reconcile of Period13-2008_S2G Template_GECT_GECT_Mth pack 200911_091209_GECT Package for YE2009" xfId="54204" xr:uid="{00000000-0005-0000-0000-000098210000}"/>
    <cellStyle name="_Reconcile of Period13-2008_S2G Template_GECT_GECT_Mth pack 200911_091209_GECT Package for YE2009 2" xfId="54205" xr:uid="{00000000-0005-0000-0000-000099210000}"/>
    <cellStyle name="_Reconcile of Period13-2008_TSS_Mth pack 200911_091209" xfId="54206" xr:uid="{00000000-0005-0000-0000-00009A210000}"/>
    <cellStyle name="_Reconcile PA_Dec 07" xfId="54207" xr:uid="{00000000-0005-0000-0000-00009B210000}"/>
    <cellStyle name="_Reconcile PA_Dec 07 2" xfId="54208" xr:uid="{00000000-0005-0000-0000-00009C210000}"/>
    <cellStyle name="_Reconcile PA_Dec 07 3" xfId="54209" xr:uid="{00000000-0005-0000-0000-00009D210000}"/>
    <cellStyle name="_Reconcile PA_Dec 07 4" xfId="54210" xr:uid="{00000000-0005-0000-0000-00009E210000}"/>
    <cellStyle name="_Reconcile PA_Dec 07 5" xfId="54211" xr:uid="{00000000-0005-0000-0000-00009F210000}"/>
    <cellStyle name="_Reconcile PA_Dec 07_All_Mapping_091101" xfId="54212" xr:uid="{00000000-0005-0000-0000-0000A0210000}"/>
    <cellStyle name="_Reconcile PA_Dec 07_All_Mapping_091101 2" xfId="54213" xr:uid="{00000000-0005-0000-0000-0000A1210000}"/>
    <cellStyle name="_Reconcile PA_Dec 07_All_Mapping_091101 3" xfId="54214" xr:uid="{00000000-0005-0000-0000-0000A2210000}"/>
    <cellStyle name="_Reconcile PA_Dec 07_All_Mapping_091101 4" xfId="54215" xr:uid="{00000000-0005-0000-0000-0000A3210000}"/>
    <cellStyle name="_Reconcile PA_Dec 07_All_Mapping_091101 5" xfId="54216" xr:uid="{00000000-0005-0000-0000-0000A4210000}"/>
    <cellStyle name="_Reconcile PA_Dec 07_All_Mapping_091101_GECT Package for 2010JAN" xfId="54217" xr:uid="{00000000-0005-0000-0000-0000A5210000}"/>
    <cellStyle name="_Reconcile PA_Dec 07_All_Mapping_091101_GECT Package for 2010JAN 2" xfId="54218" xr:uid="{00000000-0005-0000-0000-0000A6210000}"/>
    <cellStyle name="_Reconcile PA_Dec 07_All_Mapping_091101_GECT Package for YE2009" xfId="54219" xr:uid="{00000000-0005-0000-0000-0000A7210000}"/>
    <cellStyle name="_Reconcile PA_Dec 07_All_Mapping_091101_GECT Package for YE2009 2" xfId="54220" xr:uid="{00000000-0005-0000-0000-0000A8210000}"/>
    <cellStyle name="_Reconcile PA_Dec 07_AP Movement Jan'06-Aug'08" xfId="54221" xr:uid="{00000000-0005-0000-0000-0000A9210000}"/>
    <cellStyle name="_Reconcile PA_Dec 07_AP Movement Jan'06-Aug'08 2" xfId="54222" xr:uid="{00000000-0005-0000-0000-0000AA210000}"/>
    <cellStyle name="_Reconcile PA_Dec 07_AP Movement Jan'06-Aug'08 3" xfId="54223" xr:uid="{00000000-0005-0000-0000-0000AB210000}"/>
    <cellStyle name="_Reconcile PA_Dec 07_AP Movement Jan'06-Aug'08 4" xfId="54224" xr:uid="{00000000-0005-0000-0000-0000AC210000}"/>
    <cellStyle name="_Reconcile PA_Dec 07_AP Movement Jan'06-Aug'08 5" xfId="54225" xr:uid="{00000000-0005-0000-0000-0000AD210000}"/>
    <cellStyle name="_Reconcile PA_Dec 07_AP Movement Jan'06-Aug'08_GCS_Package for 2010May" xfId="54226" xr:uid="{00000000-0005-0000-0000-0000AE210000}"/>
    <cellStyle name="_Reconcile PA_Dec 07_AP Movement Jan'06-Aug'08_GCS_Package for 2010May 2" xfId="54227" xr:uid="{00000000-0005-0000-0000-0000AF210000}"/>
    <cellStyle name="_Reconcile PA_Dec 07_AP Movement Jan'06-Aug'08_GCS_Package for 2010Nov" xfId="54228" xr:uid="{00000000-0005-0000-0000-0000B0210000}"/>
    <cellStyle name="_Reconcile PA_Dec 07_AP Movement Jan'06-Aug'08_GCS_Package for 2010Oct" xfId="54229" xr:uid="{00000000-0005-0000-0000-0000B1210000}"/>
    <cellStyle name="_Reconcile PA_Dec 07_AP Movement Jan'06-Aug'08_GCS_Package for 2011Feb" xfId="54230" xr:uid="{00000000-0005-0000-0000-0000B2210000}"/>
    <cellStyle name="_Reconcile PA_Dec 07_AP Movement Jan'06-Aug'08_GCS_Package for 2011Jan" xfId="54231" xr:uid="{00000000-0005-0000-0000-0000B3210000}"/>
    <cellStyle name="_Reconcile PA_Dec 07_AP Movement Jan'06-Aug'08_GCS_Package for YE2009_150110" xfId="54232" xr:uid="{00000000-0005-0000-0000-0000B4210000}"/>
    <cellStyle name="_Reconcile PA_Dec 07_AP Movement Jan'06-Aug'08_GCS_Package for YE2009_150110 2" xfId="54233" xr:uid="{00000000-0005-0000-0000-0000B5210000}"/>
    <cellStyle name="_Reconcile PA_Dec 07_AP Movement Jan'06-Aug'08_GECT Package for 2010JAN" xfId="54234" xr:uid="{00000000-0005-0000-0000-0000B6210000}"/>
    <cellStyle name="_Reconcile PA_Dec 07_AP Movement Jan'06-Aug'08_GECT Package for 2010JAN 2" xfId="54235" xr:uid="{00000000-0005-0000-0000-0000B7210000}"/>
    <cellStyle name="_Reconcile PA_Dec 07_AP Movement Jan'06-Aug'08_GECT Package for YE2009" xfId="54236" xr:uid="{00000000-0005-0000-0000-0000B8210000}"/>
    <cellStyle name="_Reconcile PA_Dec 07_AP Movement Jan'06-Aug'08_GECT Package for YE2009 2" xfId="54237" xr:uid="{00000000-0005-0000-0000-0000B9210000}"/>
    <cellStyle name="_Reconcile PA_Dec 07_AP Movement Jan'06-Aug'08_KCC_Mth pack 200911" xfId="54238" xr:uid="{00000000-0005-0000-0000-0000BA210000}"/>
    <cellStyle name="_Reconcile PA_Dec 07_AP Movement Jan'06-Aug'08_KCC_Mth pack 200911 2" xfId="54239" xr:uid="{00000000-0005-0000-0000-0000BB210000}"/>
    <cellStyle name="_Reconcile PA_Dec 07_AP Movement Jan'06-Aug'08_KCC_Mth pack 200911 3" xfId="54240" xr:uid="{00000000-0005-0000-0000-0000BC210000}"/>
    <cellStyle name="_Reconcile PA_Dec 07_AP Movement Jan'06-Aug'08_KCC_Mth pack 200911 4" xfId="54241" xr:uid="{00000000-0005-0000-0000-0000BD210000}"/>
    <cellStyle name="_Reconcile PA_Dec 07_AP Movement Jan'06-Aug'08_KCC_Mth pack 200911 5" xfId="54242" xr:uid="{00000000-0005-0000-0000-0000BE210000}"/>
    <cellStyle name="_Reconcile PA_Dec 07_AP Movement Jan'06-Aug'08_KCC_Mth pack 200911_GCS_Package for 2010May" xfId="54243" xr:uid="{00000000-0005-0000-0000-0000BF210000}"/>
    <cellStyle name="_Reconcile PA_Dec 07_AP Movement Jan'06-Aug'08_KCC_Mth pack 200911_GCS_Package for 2010May 2" xfId="54244" xr:uid="{00000000-0005-0000-0000-0000C0210000}"/>
    <cellStyle name="_Reconcile PA_Dec 07_AP Movement Jan'06-Aug'08_KCC_Mth pack 200911_GCS_Package for 2010Nov" xfId="54245" xr:uid="{00000000-0005-0000-0000-0000C1210000}"/>
    <cellStyle name="_Reconcile PA_Dec 07_AP Movement Jan'06-Aug'08_KCC_Mth pack 200911_GCS_Package for 2010Oct" xfId="54246" xr:uid="{00000000-0005-0000-0000-0000C2210000}"/>
    <cellStyle name="_Reconcile PA_Dec 07_AP Movement Jan'06-Aug'08_KCC_Mth pack 200911_GCS_Package for 2011Feb" xfId="54247" xr:uid="{00000000-0005-0000-0000-0000C3210000}"/>
    <cellStyle name="_Reconcile PA_Dec 07_AP Movement Jan'06-Aug'08_KCC_Mth pack 200911_GCS_Package for 2011Jan" xfId="54248" xr:uid="{00000000-0005-0000-0000-0000C4210000}"/>
    <cellStyle name="_Reconcile PA_Dec 07_AP Movement Jan'06-Aug'08_KCC_Mth pack 200911_GCS_Package for YE2009_150110" xfId="54249" xr:uid="{00000000-0005-0000-0000-0000C5210000}"/>
    <cellStyle name="_Reconcile PA_Dec 07_AP Movement Jan'06-Aug'08_KCC_Mth pack 200911_GCS_Package for YE2009_150110 2" xfId="54250" xr:uid="{00000000-0005-0000-0000-0000C6210000}"/>
    <cellStyle name="_Reconcile PA_Dec 07_AP Movement Jan'06-Aug'08_KCC_Mth pack 200911_GECT Package for 2010JAN" xfId="54251" xr:uid="{00000000-0005-0000-0000-0000C7210000}"/>
    <cellStyle name="_Reconcile PA_Dec 07_AP Movement Jan'06-Aug'08_KCC_Mth pack 200911_GECT Package for 2010JAN 2" xfId="54252" xr:uid="{00000000-0005-0000-0000-0000C8210000}"/>
    <cellStyle name="_Reconcile PA_Dec 07_AP Movement Jan'06-Aug'08_KCC_Mth pack 200911_GECT Package for YE2009" xfId="54253" xr:uid="{00000000-0005-0000-0000-0000C9210000}"/>
    <cellStyle name="_Reconcile PA_Dec 07_AP Movement Jan'06-Aug'08_KCC_Mth pack 200911_GECT Package for YE2009 2" xfId="54254" xr:uid="{00000000-0005-0000-0000-0000CA210000}"/>
    <cellStyle name="_Reconcile PA_Dec 07_AP Movement Jan'06-Aug'08_S2G Template_GECT" xfId="54255" xr:uid="{00000000-0005-0000-0000-0000CB210000}"/>
    <cellStyle name="_Reconcile PA_Dec 07_AP Movement Jan'06-Aug'08_S2G Template_GECT 2" xfId="54256" xr:uid="{00000000-0005-0000-0000-0000CC210000}"/>
    <cellStyle name="_Reconcile PA_Dec 07_AP Movement Jan'06-Aug'08_S2G Template_GECT 3" xfId="54257" xr:uid="{00000000-0005-0000-0000-0000CD210000}"/>
    <cellStyle name="_Reconcile PA_Dec 07_AP Movement Jan'06-Aug'08_S2G Template_GECT 4" xfId="54258" xr:uid="{00000000-0005-0000-0000-0000CE210000}"/>
    <cellStyle name="_Reconcile PA_Dec 07_AP Movement Jan'06-Aug'08_S2G Template_GECT 5" xfId="54259" xr:uid="{00000000-0005-0000-0000-0000CF210000}"/>
    <cellStyle name="_Reconcile PA_Dec 07_AP Movement Jan'06-Aug'08_S2G Template_GECT_GCS_Package for 2010May" xfId="54260" xr:uid="{00000000-0005-0000-0000-0000D0210000}"/>
    <cellStyle name="_Reconcile PA_Dec 07_AP Movement Jan'06-Aug'08_S2G Template_GECT_GCS_Package for 2010May 2" xfId="54261" xr:uid="{00000000-0005-0000-0000-0000D1210000}"/>
    <cellStyle name="_Reconcile PA_Dec 07_AP Movement Jan'06-Aug'08_S2G Template_GECT_GCS_Package for 2010Nov" xfId="54262" xr:uid="{00000000-0005-0000-0000-0000D2210000}"/>
    <cellStyle name="_Reconcile PA_Dec 07_AP Movement Jan'06-Aug'08_S2G Template_GECT_GCS_Package for 2010Oct" xfId="54263" xr:uid="{00000000-0005-0000-0000-0000D3210000}"/>
    <cellStyle name="_Reconcile PA_Dec 07_AP Movement Jan'06-Aug'08_S2G Template_GECT_GCS_Package for 2011Feb" xfId="54264" xr:uid="{00000000-0005-0000-0000-0000D4210000}"/>
    <cellStyle name="_Reconcile PA_Dec 07_AP Movement Jan'06-Aug'08_S2G Template_GECT_GCS_Package for 2011Jan" xfId="54265" xr:uid="{00000000-0005-0000-0000-0000D5210000}"/>
    <cellStyle name="_Reconcile PA_Dec 07_AP Movement Jan'06-Aug'08_S2G Template_GECT_GCS_Package for YE2009_150110" xfId="54266" xr:uid="{00000000-0005-0000-0000-0000D6210000}"/>
    <cellStyle name="_Reconcile PA_Dec 07_AP Movement Jan'06-Aug'08_S2G Template_GECT_GCS_Package for YE2009_150110 2" xfId="54267" xr:uid="{00000000-0005-0000-0000-0000D7210000}"/>
    <cellStyle name="_Reconcile PA_Dec 07_AP Movement Jan'06-Aug'08_S2G Template_GECT_GECT Package for 2010JAN" xfId="54268" xr:uid="{00000000-0005-0000-0000-0000D8210000}"/>
    <cellStyle name="_Reconcile PA_Dec 07_AP Movement Jan'06-Aug'08_S2G Template_GECT_GECT Package for 2010JAN 2" xfId="54269" xr:uid="{00000000-0005-0000-0000-0000D9210000}"/>
    <cellStyle name="_Reconcile PA_Dec 07_AP Movement Jan'06-Aug'08_S2G Template_GECT_GECT Package for YE2009" xfId="54270" xr:uid="{00000000-0005-0000-0000-0000DA210000}"/>
    <cellStyle name="_Reconcile PA_Dec 07_AP Movement Jan'06-Aug'08_S2G Template_GECT_GECT Package for YE2009 2" xfId="54271" xr:uid="{00000000-0005-0000-0000-0000DB210000}"/>
    <cellStyle name="_Reconcile PA_Dec 07_AP Movement Jan'06-Aug'08_S2G Template_GECT_GECT_Mth pack 200911_091209" xfId="54272" xr:uid="{00000000-0005-0000-0000-0000DC210000}"/>
    <cellStyle name="_Reconcile PA_Dec 07_AP Movement Jan'06-Aug'08_S2G Template_GECT_GECT_Mth pack 200911_091209 2" xfId="54273" xr:uid="{00000000-0005-0000-0000-0000DD210000}"/>
    <cellStyle name="_Reconcile PA_Dec 07_AP Movement Jan'06-Aug'08_S2G Template_GECT_GECT_Mth pack 200911_091209 3" xfId="54274" xr:uid="{00000000-0005-0000-0000-0000DE210000}"/>
    <cellStyle name="_Reconcile PA_Dec 07_AP Movement Jan'06-Aug'08_S2G Template_GECT_GECT_Mth pack 200911_091209 4" xfId="54275" xr:uid="{00000000-0005-0000-0000-0000DF210000}"/>
    <cellStyle name="_Reconcile PA_Dec 07_AP Movement Jan'06-Aug'08_S2G Template_GECT_GECT_Mth pack 200911_091209 5" xfId="54276" xr:uid="{00000000-0005-0000-0000-0000E0210000}"/>
    <cellStyle name="_Reconcile PA_Dec 07_AP Movement Jan'06-Aug'08_S2G Template_GECT_GECT_Mth pack 200911_091209_GECT Package for 2010JAN" xfId="54277" xr:uid="{00000000-0005-0000-0000-0000E1210000}"/>
    <cellStyle name="_Reconcile PA_Dec 07_AP Movement Jan'06-Aug'08_S2G Template_GECT_GECT_Mth pack 200911_091209_GECT Package for 2010JAN 2" xfId="54278" xr:uid="{00000000-0005-0000-0000-0000E2210000}"/>
    <cellStyle name="_Reconcile PA_Dec 07_AP Movement Jan'06-Aug'08_S2G Template_GECT_GECT_Mth pack 200911_091209_GECT Package for YE2009" xfId="54279" xr:uid="{00000000-0005-0000-0000-0000E3210000}"/>
    <cellStyle name="_Reconcile PA_Dec 07_AP Movement Jan'06-Aug'08_S2G Template_GECT_GECT_Mth pack 200911_091209_GECT Package for YE2009 2" xfId="54280" xr:uid="{00000000-0005-0000-0000-0000E4210000}"/>
    <cellStyle name="_Reconcile PA_Dec 07_AP Movement Jan'06-Aug'08_TSS_Mth pack 200911_091209" xfId="54281" xr:uid="{00000000-0005-0000-0000-0000E5210000}"/>
    <cellStyle name="_Reconcile PA_Dec 07_AP Movement Jan'06-Dec'08" xfId="54282" xr:uid="{00000000-0005-0000-0000-0000E6210000}"/>
    <cellStyle name="_Reconcile PA_Dec 07_AP Movement Jan'06-Dec'08 2" xfId="54283" xr:uid="{00000000-0005-0000-0000-0000E7210000}"/>
    <cellStyle name="_Reconcile PA_Dec 07_AP Movement Jan'06-Dec'08 3" xfId="54284" xr:uid="{00000000-0005-0000-0000-0000E8210000}"/>
    <cellStyle name="_Reconcile PA_Dec 07_AP Movement Jan'06-Dec'08 4" xfId="54285" xr:uid="{00000000-0005-0000-0000-0000E9210000}"/>
    <cellStyle name="_Reconcile PA_Dec 07_AP Movement Jan'06-Dec'08 5" xfId="54286" xr:uid="{00000000-0005-0000-0000-0000EA210000}"/>
    <cellStyle name="_Reconcile PA_Dec 07_AP Movement Jan'06-Dec'08_GCS_Package for 2010May" xfId="54287" xr:uid="{00000000-0005-0000-0000-0000EB210000}"/>
    <cellStyle name="_Reconcile PA_Dec 07_AP Movement Jan'06-Dec'08_GCS_Package for 2010May 2" xfId="54288" xr:uid="{00000000-0005-0000-0000-0000EC210000}"/>
    <cellStyle name="_Reconcile PA_Dec 07_AP Movement Jan'06-Dec'08_GCS_Package for 2010Nov" xfId="54289" xr:uid="{00000000-0005-0000-0000-0000ED210000}"/>
    <cellStyle name="_Reconcile PA_Dec 07_AP Movement Jan'06-Dec'08_GCS_Package for 2010Oct" xfId="54290" xr:uid="{00000000-0005-0000-0000-0000EE210000}"/>
    <cellStyle name="_Reconcile PA_Dec 07_AP Movement Jan'06-Dec'08_GCS_Package for 2011Feb" xfId="54291" xr:uid="{00000000-0005-0000-0000-0000EF210000}"/>
    <cellStyle name="_Reconcile PA_Dec 07_AP Movement Jan'06-Dec'08_GCS_Package for 2011Jan" xfId="54292" xr:uid="{00000000-0005-0000-0000-0000F0210000}"/>
    <cellStyle name="_Reconcile PA_Dec 07_AP Movement Jan'06-Dec'08_GCS_Package for YE2009_150110" xfId="54293" xr:uid="{00000000-0005-0000-0000-0000F1210000}"/>
    <cellStyle name="_Reconcile PA_Dec 07_AP Movement Jan'06-Dec'08_GCS_Package for YE2009_150110 2" xfId="54294" xr:uid="{00000000-0005-0000-0000-0000F2210000}"/>
    <cellStyle name="_Reconcile PA_Dec 07_AP Movement Jan'06-Dec'08_GECT Package for 2010JAN" xfId="54295" xr:uid="{00000000-0005-0000-0000-0000F3210000}"/>
    <cellStyle name="_Reconcile PA_Dec 07_AP Movement Jan'06-Dec'08_GECT Package for 2010JAN 2" xfId="54296" xr:uid="{00000000-0005-0000-0000-0000F4210000}"/>
    <cellStyle name="_Reconcile PA_Dec 07_AP Movement Jan'06-Dec'08_GECT Package for YE2009" xfId="54297" xr:uid="{00000000-0005-0000-0000-0000F5210000}"/>
    <cellStyle name="_Reconcile PA_Dec 07_AP Movement Jan'06-Dec'08_GECT Package for YE2009 2" xfId="54298" xr:uid="{00000000-0005-0000-0000-0000F6210000}"/>
    <cellStyle name="_Reconcile PA_Dec 07_AP Movement Jan'06-Dec'08_KCC_Mth pack 200911" xfId="54299" xr:uid="{00000000-0005-0000-0000-0000F7210000}"/>
    <cellStyle name="_Reconcile PA_Dec 07_AP Movement Jan'06-Dec'08_KCC_Mth pack 200911 2" xfId="54300" xr:uid="{00000000-0005-0000-0000-0000F8210000}"/>
    <cellStyle name="_Reconcile PA_Dec 07_AP Movement Jan'06-Dec'08_KCC_Mth pack 200911 3" xfId="54301" xr:uid="{00000000-0005-0000-0000-0000F9210000}"/>
    <cellStyle name="_Reconcile PA_Dec 07_AP Movement Jan'06-Dec'08_KCC_Mth pack 200911 4" xfId="54302" xr:uid="{00000000-0005-0000-0000-0000FA210000}"/>
    <cellStyle name="_Reconcile PA_Dec 07_AP Movement Jan'06-Dec'08_KCC_Mth pack 200911 5" xfId="54303" xr:uid="{00000000-0005-0000-0000-0000FB210000}"/>
    <cellStyle name="_Reconcile PA_Dec 07_AP Movement Jan'06-Dec'08_KCC_Mth pack 200911_GCS_Package for 2010May" xfId="54304" xr:uid="{00000000-0005-0000-0000-0000FC210000}"/>
    <cellStyle name="_Reconcile PA_Dec 07_AP Movement Jan'06-Dec'08_KCC_Mth pack 200911_GCS_Package for 2010May 2" xfId="54305" xr:uid="{00000000-0005-0000-0000-0000FD210000}"/>
    <cellStyle name="_Reconcile PA_Dec 07_AP Movement Jan'06-Dec'08_KCC_Mth pack 200911_GCS_Package for 2010Nov" xfId="54306" xr:uid="{00000000-0005-0000-0000-0000FE210000}"/>
    <cellStyle name="_Reconcile PA_Dec 07_AP Movement Jan'06-Dec'08_KCC_Mth pack 200911_GCS_Package for 2010Oct" xfId="54307" xr:uid="{00000000-0005-0000-0000-0000FF210000}"/>
    <cellStyle name="_Reconcile PA_Dec 07_AP Movement Jan'06-Dec'08_KCC_Mth pack 200911_GCS_Package for 2011Feb" xfId="54308" xr:uid="{00000000-0005-0000-0000-000000220000}"/>
    <cellStyle name="_Reconcile PA_Dec 07_AP Movement Jan'06-Dec'08_KCC_Mth pack 200911_GCS_Package for 2011Jan" xfId="54309" xr:uid="{00000000-0005-0000-0000-000001220000}"/>
    <cellStyle name="_Reconcile PA_Dec 07_AP Movement Jan'06-Dec'08_KCC_Mth pack 200911_GCS_Package for YE2009_150110" xfId="54310" xr:uid="{00000000-0005-0000-0000-000002220000}"/>
    <cellStyle name="_Reconcile PA_Dec 07_AP Movement Jan'06-Dec'08_KCC_Mth pack 200911_GCS_Package for YE2009_150110 2" xfId="54311" xr:uid="{00000000-0005-0000-0000-000003220000}"/>
    <cellStyle name="_Reconcile PA_Dec 07_AP Movement Jan'06-Dec'08_KCC_Mth pack 200911_GECT Package for 2010JAN" xfId="54312" xr:uid="{00000000-0005-0000-0000-000004220000}"/>
    <cellStyle name="_Reconcile PA_Dec 07_AP Movement Jan'06-Dec'08_KCC_Mth pack 200911_GECT Package for 2010JAN 2" xfId="54313" xr:uid="{00000000-0005-0000-0000-000005220000}"/>
    <cellStyle name="_Reconcile PA_Dec 07_AP Movement Jan'06-Dec'08_KCC_Mth pack 200911_GECT Package for YE2009" xfId="54314" xr:uid="{00000000-0005-0000-0000-000006220000}"/>
    <cellStyle name="_Reconcile PA_Dec 07_AP Movement Jan'06-Dec'08_KCC_Mth pack 200911_GECT Package for YE2009 2" xfId="54315" xr:uid="{00000000-0005-0000-0000-000007220000}"/>
    <cellStyle name="_Reconcile PA_Dec 07_AP Movement Jan'06-Dec'08_S2G Template_GECT" xfId="54316" xr:uid="{00000000-0005-0000-0000-000008220000}"/>
    <cellStyle name="_Reconcile PA_Dec 07_AP Movement Jan'06-Dec'08_S2G Template_GECT 2" xfId="54317" xr:uid="{00000000-0005-0000-0000-000009220000}"/>
    <cellStyle name="_Reconcile PA_Dec 07_AP Movement Jan'06-Dec'08_S2G Template_GECT 3" xfId="54318" xr:uid="{00000000-0005-0000-0000-00000A220000}"/>
    <cellStyle name="_Reconcile PA_Dec 07_AP Movement Jan'06-Dec'08_S2G Template_GECT 4" xfId="54319" xr:uid="{00000000-0005-0000-0000-00000B220000}"/>
    <cellStyle name="_Reconcile PA_Dec 07_AP Movement Jan'06-Dec'08_S2G Template_GECT 5" xfId="54320" xr:uid="{00000000-0005-0000-0000-00000C220000}"/>
    <cellStyle name="_Reconcile PA_Dec 07_AP Movement Jan'06-Dec'08_S2G Template_GECT_GCS_Package for 2010May" xfId="54321" xr:uid="{00000000-0005-0000-0000-00000D220000}"/>
    <cellStyle name="_Reconcile PA_Dec 07_AP Movement Jan'06-Dec'08_S2G Template_GECT_GCS_Package for 2010May 2" xfId="54322" xr:uid="{00000000-0005-0000-0000-00000E220000}"/>
    <cellStyle name="_Reconcile PA_Dec 07_AP Movement Jan'06-Dec'08_S2G Template_GECT_GCS_Package for 2010Nov" xfId="54323" xr:uid="{00000000-0005-0000-0000-00000F220000}"/>
    <cellStyle name="_Reconcile PA_Dec 07_AP Movement Jan'06-Dec'08_S2G Template_GECT_GCS_Package for 2010Oct" xfId="54324" xr:uid="{00000000-0005-0000-0000-000010220000}"/>
    <cellStyle name="_Reconcile PA_Dec 07_AP Movement Jan'06-Dec'08_S2G Template_GECT_GCS_Package for 2011Feb" xfId="54325" xr:uid="{00000000-0005-0000-0000-000011220000}"/>
    <cellStyle name="_Reconcile PA_Dec 07_AP Movement Jan'06-Dec'08_S2G Template_GECT_GCS_Package for 2011Jan" xfId="54326" xr:uid="{00000000-0005-0000-0000-000012220000}"/>
    <cellStyle name="_Reconcile PA_Dec 07_AP Movement Jan'06-Dec'08_S2G Template_GECT_GCS_Package for YE2009_150110" xfId="54327" xr:uid="{00000000-0005-0000-0000-000013220000}"/>
    <cellStyle name="_Reconcile PA_Dec 07_AP Movement Jan'06-Dec'08_S2G Template_GECT_GCS_Package for YE2009_150110 2" xfId="54328" xr:uid="{00000000-0005-0000-0000-000014220000}"/>
    <cellStyle name="_Reconcile PA_Dec 07_AP Movement Jan'06-Dec'08_S2G Template_GECT_GECT Package for 2010JAN" xfId="54329" xr:uid="{00000000-0005-0000-0000-000015220000}"/>
    <cellStyle name="_Reconcile PA_Dec 07_AP Movement Jan'06-Dec'08_S2G Template_GECT_GECT Package for 2010JAN 2" xfId="54330" xr:uid="{00000000-0005-0000-0000-000016220000}"/>
    <cellStyle name="_Reconcile PA_Dec 07_AP Movement Jan'06-Dec'08_S2G Template_GECT_GECT Package for YE2009" xfId="54331" xr:uid="{00000000-0005-0000-0000-000017220000}"/>
    <cellStyle name="_Reconcile PA_Dec 07_AP Movement Jan'06-Dec'08_S2G Template_GECT_GECT Package for YE2009 2" xfId="54332" xr:uid="{00000000-0005-0000-0000-000018220000}"/>
    <cellStyle name="_Reconcile PA_Dec 07_AP Movement Jan'06-Dec'08_S2G Template_GECT_GECT_Mth pack 200911_091209" xfId="54333" xr:uid="{00000000-0005-0000-0000-000019220000}"/>
    <cellStyle name="_Reconcile PA_Dec 07_AP Movement Jan'06-Dec'08_S2G Template_GECT_GECT_Mth pack 200911_091209 2" xfId="54334" xr:uid="{00000000-0005-0000-0000-00001A220000}"/>
    <cellStyle name="_Reconcile PA_Dec 07_AP Movement Jan'06-Dec'08_S2G Template_GECT_GECT_Mth pack 200911_091209 3" xfId="54335" xr:uid="{00000000-0005-0000-0000-00001B220000}"/>
    <cellStyle name="_Reconcile PA_Dec 07_AP Movement Jan'06-Dec'08_S2G Template_GECT_GECT_Mth pack 200911_091209 4" xfId="54336" xr:uid="{00000000-0005-0000-0000-00001C220000}"/>
    <cellStyle name="_Reconcile PA_Dec 07_AP Movement Jan'06-Dec'08_S2G Template_GECT_GECT_Mth pack 200911_091209 5" xfId="54337" xr:uid="{00000000-0005-0000-0000-00001D220000}"/>
    <cellStyle name="_Reconcile PA_Dec 07_AP Movement Jan'06-Dec'08_S2G Template_GECT_GECT_Mth pack 200911_091209_GECT Package for 2010JAN" xfId="54338" xr:uid="{00000000-0005-0000-0000-00001E220000}"/>
    <cellStyle name="_Reconcile PA_Dec 07_AP Movement Jan'06-Dec'08_S2G Template_GECT_GECT_Mth pack 200911_091209_GECT Package for 2010JAN 2" xfId="54339" xr:uid="{00000000-0005-0000-0000-00001F220000}"/>
    <cellStyle name="_Reconcile PA_Dec 07_AP Movement Jan'06-Dec'08_S2G Template_GECT_GECT_Mth pack 200911_091209_GECT Package for YE2009" xfId="54340" xr:uid="{00000000-0005-0000-0000-000020220000}"/>
    <cellStyle name="_Reconcile PA_Dec 07_AP Movement Jan'06-Dec'08_S2G Template_GECT_GECT_Mth pack 200911_091209_GECT Package for YE2009 2" xfId="54341" xr:uid="{00000000-0005-0000-0000-000021220000}"/>
    <cellStyle name="_Reconcile PA_Dec 07_AP Movement Jan'06-Dec'08_TSS_Mth pack 200911_091209" xfId="54342" xr:uid="{00000000-0005-0000-0000-000022220000}"/>
    <cellStyle name="_Reconcile PA_Dec 07_AP Movement Jan'06-Jul'08" xfId="54343" xr:uid="{00000000-0005-0000-0000-000023220000}"/>
    <cellStyle name="_Reconcile PA_Dec 07_AP Movement Jan'06-Jul'08 2" xfId="54344" xr:uid="{00000000-0005-0000-0000-000024220000}"/>
    <cellStyle name="_Reconcile PA_Dec 07_AP Movement Jan'06-Jul'08 3" xfId="54345" xr:uid="{00000000-0005-0000-0000-000025220000}"/>
    <cellStyle name="_Reconcile PA_Dec 07_AP Movement Jan'06-Jul'08 4" xfId="54346" xr:uid="{00000000-0005-0000-0000-000026220000}"/>
    <cellStyle name="_Reconcile PA_Dec 07_AP Movement Jan'06-Jul'08 5" xfId="54347" xr:uid="{00000000-0005-0000-0000-000027220000}"/>
    <cellStyle name="_Reconcile PA_Dec 07_AP Movement Jan'06-Jul'08_GCS_Package for 2010May" xfId="54348" xr:uid="{00000000-0005-0000-0000-000028220000}"/>
    <cellStyle name="_Reconcile PA_Dec 07_AP Movement Jan'06-Jul'08_GCS_Package for 2010May 2" xfId="54349" xr:uid="{00000000-0005-0000-0000-000029220000}"/>
    <cellStyle name="_Reconcile PA_Dec 07_AP Movement Jan'06-Jul'08_GCS_Package for 2010Nov" xfId="54350" xr:uid="{00000000-0005-0000-0000-00002A220000}"/>
    <cellStyle name="_Reconcile PA_Dec 07_AP Movement Jan'06-Jul'08_GCS_Package for 2010Oct" xfId="54351" xr:uid="{00000000-0005-0000-0000-00002B220000}"/>
    <cellStyle name="_Reconcile PA_Dec 07_AP Movement Jan'06-Jul'08_GCS_Package for 2011Feb" xfId="54352" xr:uid="{00000000-0005-0000-0000-00002C220000}"/>
    <cellStyle name="_Reconcile PA_Dec 07_AP Movement Jan'06-Jul'08_GCS_Package for 2011Jan" xfId="54353" xr:uid="{00000000-0005-0000-0000-00002D220000}"/>
    <cellStyle name="_Reconcile PA_Dec 07_AP Movement Jan'06-Jul'08_GCS_Package for YE2009_150110" xfId="54354" xr:uid="{00000000-0005-0000-0000-00002E220000}"/>
    <cellStyle name="_Reconcile PA_Dec 07_AP Movement Jan'06-Jul'08_GCS_Package for YE2009_150110 2" xfId="54355" xr:uid="{00000000-0005-0000-0000-00002F220000}"/>
    <cellStyle name="_Reconcile PA_Dec 07_AP Movement Jan'06-Jul'08_GECT Package for 2010JAN" xfId="54356" xr:uid="{00000000-0005-0000-0000-000030220000}"/>
    <cellStyle name="_Reconcile PA_Dec 07_AP Movement Jan'06-Jul'08_GECT Package for 2010JAN 2" xfId="54357" xr:uid="{00000000-0005-0000-0000-000031220000}"/>
    <cellStyle name="_Reconcile PA_Dec 07_AP Movement Jan'06-Jul'08_GECT Package for YE2009" xfId="54358" xr:uid="{00000000-0005-0000-0000-000032220000}"/>
    <cellStyle name="_Reconcile PA_Dec 07_AP Movement Jan'06-Jul'08_GECT Package for YE2009 2" xfId="54359" xr:uid="{00000000-0005-0000-0000-000033220000}"/>
    <cellStyle name="_Reconcile PA_Dec 07_AP Movement Jan'06-Jul'08_KCC_Mth pack 200911" xfId="54360" xr:uid="{00000000-0005-0000-0000-000034220000}"/>
    <cellStyle name="_Reconcile PA_Dec 07_AP Movement Jan'06-Jul'08_KCC_Mth pack 200911 2" xfId="54361" xr:uid="{00000000-0005-0000-0000-000035220000}"/>
    <cellStyle name="_Reconcile PA_Dec 07_AP Movement Jan'06-Jul'08_KCC_Mth pack 200911 3" xfId="54362" xr:uid="{00000000-0005-0000-0000-000036220000}"/>
    <cellStyle name="_Reconcile PA_Dec 07_AP Movement Jan'06-Jul'08_KCC_Mth pack 200911 4" xfId="54363" xr:uid="{00000000-0005-0000-0000-000037220000}"/>
    <cellStyle name="_Reconcile PA_Dec 07_AP Movement Jan'06-Jul'08_KCC_Mth pack 200911 5" xfId="54364" xr:uid="{00000000-0005-0000-0000-000038220000}"/>
    <cellStyle name="_Reconcile PA_Dec 07_AP Movement Jan'06-Jul'08_KCC_Mth pack 200911_GCS_Package for 2010May" xfId="54365" xr:uid="{00000000-0005-0000-0000-000039220000}"/>
    <cellStyle name="_Reconcile PA_Dec 07_AP Movement Jan'06-Jul'08_KCC_Mth pack 200911_GCS_Package for 2010May 2" xfId="54366" xr:uid="{00000000-0005-0000-0000-00003A220000}"/>
    <cellStyle name="_Reconcile PA_Dec 07_AP Movement Jan'06-Jul'08_KCC_Mth pack 200911_GCS_Package for 2010Nov" xfId="54367" xr:uid="{00000000-0005-0000-0000-00003B220000}"/>
    <cellStyle name="_Reconcile PA_Dec 07_AP Movement Jan'06-Jul'08_KCC_Mth pack 200911_GCS_Package for 2010Oct" xfId="54368" xr:uid="{00000000-0005-0000-0000-00003C220000}"/>
    <cellStyle name="_Reconcile PA_Dec 07_AP Movement Jan'06-Jul'08_KCC_Mth pack 200911_GCS_Package for 2011Feb" xfId="54369" xr:uid="{00000000-0005-0000-0000-00003D220000}"/>
    <cellStyle name="_Reconcile PA_Dec 07_AP Movement Jan'06-Jul'08_KCC_Mth pack 200911_GCS_Package for 2011Jan" xfId="54370" xr:uid="{00000000-0005-0000-0000-00003E220000}"/>
    <cellStyle name="_Reconcile PA_Dec 07_AP Movement Jan'06-Jul'08_KCC_Mth pack 200911_GCS_Package for YE2009_150110" xfId="54371" xr:uid="{00000000-0005-0000-0000-00003F220000}"/>
    <cellStyle name="_Reconcile PA_Dec 07_AP Movement Jan'06-Jul'08_KCC_Mth pack 200911_GCS_Package for YE2009_150110 2" xfId="54372" xr:uid="{00000000-0005-0000-0000-000040220000}"/>
    <cellStyle name="_Reconcile PA_Dec 07_AP Movement Jan'06-Jul'08_KCC_Mth pack 200911_GECT Package for 2010JAN" xfId="54373" xr:uid="{00000000-0005-0000-0000-000041220000}"/>
    <cellStyle name="_Reconcile PA_Dec 07_AP Movement Jan'06-Jul'08_KCC_Mth pack 200911_GECT Package for 2010JAN 2" xfId="54374" xr:uid="{00000000-0005-0000-0000-000042220000}"/>
    <cellStyle name="_Reconcile PA_Dec 07_AP Movement Jan'06-Jul'08_KCC_Mth pack 200911_GECT Package for YE2009" xfId="54375" xr:uid="{00000000-0005-0000-0000-000043220000}"/>
    <cellStyle name="_Reconcile PA_Dec 07_AP Movement Jan'06-Jul'08_KCC_Mth pack 200911_GECT Package for YE2009 2" xfId="54376" xr:uid="{00000000-0005-0000-0000-000044220000}"/>
    <cellStyle name="_Reconcile PA_Dec 07_AP Movement Jan'06-Jul'08_S2G Template_GECT" xfId="54377" xr:uid="{00000000-0005-0000-0000-000045220000}"/>
    <cellStyle name="_Reconcile PA_Dec 07_AP Movement Jan'06-Jul'08_S2G Template_GECT 2" xfId="54378" xr:uid="{00000000-0005-0000-0000-000046220000}"/>
    <cellStyle name="_Reconcile PA_Dec 07_AP Movement Jan'06-Jul'08_S2G Template_GECT 3" xfId="54379" xr:uid="{00000000-0005-0000-0000-000047220000}"/>
    <cellStyle name="_Reconcile PA_Dec 07_AP Movement Jan'06-Jul'08_S2G Template_GECT 4" xfId="54380" xr:uid="{00000000-0005-0000-0000-000048220000}"/>
    <cellStyle name="_Reconcile PA_Dec 07_AP Movement Jan'06-Jul'08_S2G Template_GECT 5" xfId="54381" xr:uid="{00000000-0005-0000-0000-000049220000}"/>
    <cellStyle name="_Reconcile PA_Dec 07_AP Movement Jan'06-Jul'08_S2G Template_GECT_GCS_Package for 2010May" xfId="54382" xr:uid="{00000000-0005-0000-0000-00004A220000}"/>
    <cellStyle name="_Reconcile PA_Dec 07_AP Movement Jan'06-Jul'08_S2G Template_GECT_GCS_Package for 2010May 2" xfId="54383" xr:uid="{00000000-0005-0000-0000-00004B220000}"/>
    <cellStyle name="_Reconcile PA_Dec 07_AP Movement Jan'06-Jul'08_S2G Template_GECT_GCS_Package for 2010Nov" xfId="54384" xr:uid="{00000000-0005-0000-0000-00004C220000}"/>
    <cellStyle name="_Reconcile PA_Dec 07_AP Movement Jan'06-Jul'08_S2G Template_GECT_GCS_Package for 2010Oct" xfId="54385" xr:uid="{00000000-0005-0000-0000-00004D220000}"/>
    <cellStyle name="_Reconcile PA_Dec 07_AP Movement Jan'06-Jul'08_S2G Template_GECT_GCS_Package for 2011Feb" xfId="54386" xr:uid="{00000000-0005-0000-0000-00004E220000}"/>
    <cellStyle name="_Reconcile PA_Dec 07_AP Movement Jan'06-Jul'08_S2G Template_GECT_GCS_Package for 2011Jan" xfId="54387" xr:uid="{00000000-0005-0000-0000-00004F220000}"/>
    <cellStyle name="_Reconcile PA_Dec 07_AP Movement Jan'06-Jul'08_S2G Template_GECT_GCS_Package for YE2009_150110" xfId="54388" xr:uid="{00000000-0005-0000-0000-000050220000}"/>
    <cellStyle name="_Reconcile PA_Dec 07_AP Movement Jan'06-Jul'08_S2G Template_GECT_GCS_Package for YE2009_150110 2" xfId="54389" xr:uid="{00000000-0005-0000-0000-000051220000}"/>
    <cellStyle name="_Reconcile PA_Dec 07_AP Movement Jan'06-Jul'08_S2G Template_GECT_GECT Package for 2010JAN" xfId="54390" xr:uid="{00000000-0005-0000-0000-000052220000}"/>
    <cellStyle name="_Reconcile PA_Dec 07_AP Movement Jan'06-Jul'08_S2G Template_GECT_GECT Package for 2010JAN 2" xfId="54391" xr:uid="{00000000-0005-0000-0000-000053220000}"/>
    <cellStyle name="_Reconcile PA_Dec 07_AP Movement Jan'06-Jul'08_S2G Template_GECT_GECT Package for YE2009" xfId="54392" xr:uid="{00000000-0005-0000-0000-000054220000}"/>
    <cellStyle name="_Reconcile PA_Dec 07_AP Movement Jan'06-Jul'08_S2G Template_GECT_GECT Package for YE2009 2" xfId="54393" xr:uid="{00000000-0005-0000-0000-000055220000}"/>
    <cellStyle name="_Reconcile PA_Dec 07_AP Movement Jan'06-Jul'08_S2G Template_GECT_GECT_Mth pack 200911_091209" xfId="54394" xr:uid="{00000000-0005-0000-0000-000056220000}"/>
    <cellStyle name="_Reconcile PA_Dec 07_AP Movement Jan'06-Jul'08_S2G Template_GECT_GECT_Mth pack 200911_091209 2" xfId="54395" xr:uid="{00000000-0005-0000-0000-000057220000}"/>
    <cellStyle name="_Reconcile PA_Dec 07_AP Movement Jan'06-Jul'08_S2G Template_GECT_GECT_Mth pack 200911_091209 3" xfId="54396" xr:uid="{00000000-0005-0000-0000-000058220000}"/>
    <cellStyle name="_Reconcile PA_Dec 07_AP Movement Jan'06-Jul'08_S2G Template_GECT_GECT_Mth pack 200911_091209 4" xfId="54397" xr:uid="{00000000-0005-0000-0000-000059220000}"/>
    <cellStyle name="_Reconcile PA_Dec 07_AP Movement Jan'06-Jul'08_S2G Template_GECT_GECT_Mth pack 200911_091209 5" xfId="54398" xr:uid="{00000000-0005-0000-0000-00005A220000}"/>
    <cellStyle name="_Reconcile PA_Dec 07_AP Movement Jan'06-Jul'08_S2G Template_GECT_GECT_Mth pack 200911_091209_GECT Package for 2010JAN" xfId="54399" xr:uid="{00000000-0005-0000-0000-00005B220000}"/>
    <cellStyle name="_Reconcile PA_Dec 07_AP Movement Jan'06-Jul'08_S2G Template_GECT_GECT_Mth pack 200911_091209_GECT Package for 2010JAN 2" xfId="54400" xr:uid="{00000000-0005-0000-0000-00005C220000}"/>
    <cellStyle name="_Reconcile PA_Dec 07_AP Movement Jan'06-Jul'08_S2G Template_GECT_GECT_Mth pack 200911_091209_GECT Package for YE2009" xfId="54401" xr:uid="{00000000-0005-0000-0000-00005D220000}"/>
    <cellStyle name="_Reconcile PA_Dec 07_AP Movement Jan'06-Jul'08_S2G Template_GECT_GECT_Mth pack 200911_091209_GECT Package for YE2009 2" xfId="54402" xr:uid="{00000000-0005-0000-0000-00005E220000}"/>
    <cellStyle name="_Reconcile PA_Dec 07_AP Movement Jan'06-Jul'08_TSS_Mth pack 200911_091209" xfId="54403" xr:uid="{00000000-0005-0000-0000-00005F220000}"/>
    <cellStyle name="_Reconcile PA_Dec 07_AP Movement Jan'06-Jul'08-y" xfId="54404" xr:uid="{00000000-0005-0000-0000-000060220000}"/>
    <cellStyle name="_Reconcile PA_Dec 07_AP Movement Jan'06-Jul'08-y 2" xfId="54405" xr:uid="{00000000-0005-0000-0000-000061220000}"/>
    <cellStyle name="_Reconcile PA_Dec 07_AP Movement Jan'06-Jul'08-y 3" xfId="54406" xr:uid="{00000000-0005-0000-0000-000062220000}"/>
    <cellStyle name="_Reconcile PA_Dec 07_AP Movement Jan'06-Jul'08-y 4" xfId="54407" xr:uid="{00000000-0005-0000-0000-000063220000}"/>
    <cellStyle name="_Reconcile PA_Dec 07_AP Movement Jan'06-Jul'08-y 5" xfId="54408" xr:uid="{00000000-0005-0000-0000-000064220000}"/>
    <cellStyle name="_Reconcile PA_Dec 07_AP Movement Jan'06-Jul'08-y_GCS_Package for 2010May" xfId="54409" xr:uid="{00000000-0005-0000-0000-000065220000}"/>
    <cellStyle name="_Reconcile PA_Dec 07_AP Movement Jan'06-Jul'08-y_GCS_Package for 2010May 2" xfId="54410" xr:uid="{00000000-0005-0000-0000-000066220000}"/>
    <cellStyle name="_Reconcile PA_Dec 07_AP Movement Jan'06-Jul'08-y_GCS_Package for 2010Nov" xfId="54411" xr:uid="{00000000-0005-0000-0000-000067220000}"/>
    <cellStyle name="_Reconcile PA_Dec 07_AP Movement Jan'06-Jul'08-y_GCS_Package for 2010Oct" xfId="54412" xr:uid="{00000000-0005-0000-0000-000068220000}"/>
    <cellStyle name="_Reconcile PA_Dec 07_AP Movement Jan'06-Jul'08-y_GCS_Package for 2011Feb" xfId="54413" xr:uid="{00000000-0005-0000-0000-000069220000}"/>
    <cellStyle name="_Reconcile PA_Dec 07_AP Movement Jan'06-Jul'08-y_GCS_Package for 2011Jan" xfId="54414" xr:uid="{00000000-0005-0000-0000-00006A220000}"/>
    <cellStyle name="_Reconcile PA_Dec 07_AP Movement Jan'06-Jul'08-y_GCS_Package for YE2009_150110" xfId="54415" xr:uid="{00000000-0005-0000-0000-00006B220000}"/>
    <cellStyle name="_Reconcile PA_Dec 07_AP Movement Jan'06-Jul'08-y_GCS_Package for YE2009_150110 2" xfId="54416" xr:uid="{00000000-0005-0000-0000-00006C220000}"/>
    <cellStyle name="_Reconcile PA_Dec 07_AP Movement Jan'06-Jul'08-y_GECT Package for 2010JAN" xfId="54417" xr:uid="{00000000-0005-0000-0000-00006D220000}"/>
    <cellStyle name="_Reconcile PA_Dec 07_AP Movement Jan'06-Jul'08-y_GECT Package for 2010JAN 2" xfId="54418" xr:uid="{00000000-0005-0000-0000-00006E220000}"/>
    <cellStyle name="_Reconcile PA_Dec 07_AP Movement Jan'06-Jul'08-y_GECT Package for YE2009" xfId="54419" xr:uid="{00000000-0005-0000-0000-00006F220000}"/>
    <cellStyle name="_Reconcile PA_Dec 07_AP Movement Jan'06-Jul'08-y_GECT Package for YE2009 2" xfId="54420" xr:uid="{00000000-0005-0000-0000-000070220000}"/>
    <cellStyle name="_Reconcile PA_Dec 07_AP Movement Jan'06-Jul'08-y_KCC_Mth pack 200911" xfId="54421" xr:uid="{00000000-0005-0000-0000-000071220000}"/>
    <cellStyle name="_Reconcile PA_Dec 07_AP Movement Jan'06-Jul'08-y_KCC_Mth pack 200911 2" xfId="54422" xr:uid="{00000000-0005-0000-0000-000072220000}"/>
    <cellStyle name="_Reconcile PA_Dec 07_AP Movement Jan'06-Jul'08-y_KCC_Mth pack 200911 3" xfId="54423" xr:uid="{00000000-0005-0000-0000-000073220000}"/>
    <cellStyle name="_Reconcile PA_Dec 07_AP Movement Jan'06-Jul'08-y_KCC_Mth pack 200911 4" xfId="54424" xr:uid="{00000000-0005-0000-0000-000074220000}"/>
    <cellStyle name="_Reconcile PA_Dec 07_AP Movement Jan'06-Jul'08-y_KCC_Mth pack 200911 5" xfId="54425" xr:uid="{00000000-0005-0000-0000-000075220000}"/>
    <cellStyle name="_Reconcile PA_Dec 07_AP Movement Jan'06-Jul'08-y_KCC_Mth pack 200911_GCS_Package for 2010May" xfId="54426" xr:uid="{00000000-0005-0000-0000-000076220000}"/>
    <cellStyle name="_Reconcile PA_Dec 07_AP Movement Jan'06-Jul'08-y_KCC_Mth pack 200911_GCS_Package for 2010May 2" xfId="54427" xr:uid="{00000000-0005-0000-0000-000077220000}"/>
    <cellStyle name="_Reconcile PA_Dec 07_AP Movement Jan'06-Jul'08-y_KCC_Mth pack 200911_GCS_Package for 2010Nov" xfId="54428" xr:uid="{00000000-0005-0000-0000-000078220000}"/>
    <cellStyle name="_Reconcile PA_Dec 07_AP Movement Jan'06-Jul'08-y_KCC_Mth pack 200911_GCS_Package for 2010Oct" xfId="54429" xr:uid="{00000000-0005-0000-0000-000079220000}"/>
    <cellStyle name="_Reconcile PA_Dec 07_AP Movement Jan'06-Jul'08-y_KCC_Mth pack 200911_GCS_Package for 2011Feb" xfId="54430" xr:uid="{00000000-0005-0000-0000-00007A220000}"/>
    <cellStyle name="_Reconcile PA_Dec 07_AP Movement Jan'06-Jul'08-y_KCC_Mth pack 200911_GCS_Package for 2011Jan" xfId="54431" xr:uid="{00000000-0005-0000-0000-00007B220000}"/>
    <cellStyle name="_Reconcile PA_Dec 07_AP Movement Jan'06-Jul'08-y_KCC_Mth pack 200911_GCS_Package for YE2009_150110" xfId="54432" xr:uid="{00000000-0005-0000-0000-00007C220000}"/>
    <cellStyle name="_Reconcile PA_Dec 07_AP Movement Jan'06-Jul'08-y_KCC_Mth pack 200911_GCS_Package for YE2009_150110 2" xfId="54433" xr:uid="{00000000-0005-0000-0000-00007D220000}"/>
    <cellStyle name="_Reconcile PA_Dec 07_AP Movement Jan'06-Jul'08-y_KCC_Mth pack 200911_GECT Package for 2010JAN" xfId="54434" xr:uid="{00000000-0005-0000-0000-00007E220000}"/>
    <cellStyle name="_Reconcile PA_Dec 07_AP Movement Jan'06-Jul'08-y_KCC_Mth pack 200911_GECT Package for 2010JAN 2" xfId="54435" xr:uid="{00000000-0005-0000-0000-00007F220000}"/>
    <cellStyle name="_Reconcile PA_Dec 07_AP Movement Jan'06-Jul'08-y_KCC_Mth pack 200911_GECT Package for YE2009" xfId="54436" xr:uid="{00000000-0005-0000-0000-000080220000}"/>
    <cellStyle name="_Reconcile PA_Dec 07_AP Movement Jan'06-Jul'08-y_KCC_Mth pack 200911_GECT Package for YE2009 2" xfId="54437" xr:uid="{00000000-0005-0000-0000-000081220000}"/>
    <cellStyle name="_Reconcile PA_Dec 07_AP Movement Jan'06-Jul'08-y_S2G Template_GECT" xfId="54438" xr:uid="{00000000-0005-0000-0000-000082220000}"/>
    <cellStyle name="_Reconcile PA_Dec 07_AP Movement Jan'06-Jul'08-y_S2G Template_GECT 2" xfId="54439" xr:uid="{00000000-0005-0000-0000-000083220000}"/>
    <cellStyle name="_Reconcile PA_Dec 07_AP Movement Jan'06-Jul'08-y_S2G Template_GECT 3" xfId="54440" xr:uid="{00000000-0005-0000-0000-000084220000}"/>
    <cellStyle name="_Reconcile PA_Dec 07_AP Movement Jan'06-Jul'08-y_S2G Template_GECT 4" xfId="54441" xr:uid="{00000000-0005-0000-0000-000085220000}"/>
    <cellStyle name="_Reconcile PA_Dec 07_AP Movement Jan'06-Jul'08-y_S2G Template_GECT 5" xfId="54442" xr:uid="{00000000-0005-0000-0000-000086220000}"/>
    <cellStyle name="_Reconcile PA_Dec 07_AP Movement Jan'06-Jul'08-y_S2G Template_GECT_GCS_Package for 2010May" xfId="54443" xr:uid="{00000000-0005-0000-0000-000087220000}"/>
    <cellStyle name="_Reconcile PA_Dec 07_AP Movement Jan'06-Jul'08-y_S2G Template_GECT_GCS_Package for 2010May 2" xfId="54444" xr:uid="{00000000-0005-0000-0000-000088220000}"/>
    <cellStyle name="_Reconcile PA_Dec 07_AP Movement Jan'06-Jul'08-y_S2G Template_GECT_GCS_Package for 2010Nov" xfId="54445" xr:uid="{00000000-0005-0000-0000-000089220000}"/>
    <cellStyle name="_Reconcile PA_Dec 07_AP Movement Jan'06-Jul'08-y_S2G Template_GECT_GCS_Package for 2010Oct" xfId="54446" xr:uid="{00000000-0005-0000-0000-00008A220000}"/>
    <cellStyle name="_Reconcile PA_Dec 07_AP Movement Jan'06-Jul'08-y_S2G Template_GECT_GCS_Package for 2011Feb" xfId="54447" xr:uid="{00000000-0005-0000-0000-00008B220000}"/>
    <cellStyle name="_Reconcile PA_Dec 07_AP Movement Jan'06-Jul'08-y_S2G Template_GECT_GCS_Package for 2011Jan" xfId="54448" xr:uid="{00000000-0005-0000-0000-00008C220000}"/>
    <cellStyle name="_Reconcile PA_Dec 07_AP Movement Jan'06-Jul'08-y_S2G Template_GECT_GCS_Package for YE2009_150110" xfId="54449" xr:uid="{00000000-0005-0000-0000-00008D220000}"/>
    <cellStyle name="_Reconcile PA_Dec 07_AP Movement Jan'06-Jul'08-y_S2G Template_GECT_GCS_Package for YE2009_150110 2" xfId="54450" xr:uid="{00000000-0005-0000-0000-00008E220000}"/>
    <cellStyle name="_Reconcile PA_Dec 07_AP Movement Jan'06-Jul'08-y_S2G Template_GECT_GECT Package for 2010JAN" xfId="54451" xr:uid="{00000000-0005-0000-0000-00008F220000}"/>
    <cellStyle name="_Reconcile PA_Dec 07_AP Movement Jan'06-Jul'08-y_S2G Template_GECT_GECT Package for 2010JAN 2" xfId="54452" xr:uid="{00000000-0005-0000-0000-000090220000}"/>
    <cellStyle name="_Reconcile PA_Dec 07_AP Movement Jan'06-Jul'08-y_S2G Template_GECT_GECT Package for YE2009" xfId="54453" xr:uid="{00000000-0005-0000-0000-000091220000}"/>
    <cellStyle name="_Reconcile PA_Dec 07_AP Movement Jan'06-Jul'08-y_S2G Template_GECT_GECT Package for YE2009 2" xfId="54454" xr:uid="{00000000-0005-0000-0000-000092220000}"/>
    <cellStyle name="_Reconcile PA_Dec 07_AP Movement Jan'06-Jul'08-y_S2G Template_GECT_GECT_Mth pack 200911_091209" xfId="54455" xr:uid="{00000000-0005-0000-0000-000093220000}"/>
    <cellStyle name="_Reconcile PA_Dec 07_AP Movement Jan'06-Jul'08-y_S2G Template_GECT_GECT_Mth pack 200911_091209 2" xfId="54456" xr:uid="{00000000-0005-0000-0000-000094220000}"/>
    <cellStyle name="_Reconcile PA_Dec 07_AP Movement Jan'06-Jul'08-y_S2G Template_GECT_GECT_Mth pack 200911_091209 3" xfId="54457" xr:uid="{00000000-0005-0000-0000-000095220000}"/>
    <cellStyle name="_Reconcile PA_Dec 07_AP Movement Jan'06-Jul'08-y_S2G Template_GECT_GECT_Mth pack 200911_091209 4" xfId="54458" xr:uid="{00000000-0005-0000-0000-000096220000}"/>
    <cellStyle name="_Reconcile PA_Dec 07_AP Movement Jan'06-Jul'08-y_S2G Template_GECT_GECT_Mth pack 200911_091209 5" xfId="54459" xr:uid="{00000000-0005-0000-0000-000097220000}"/>
    <cellStyle name="_Reconcile PA_Dec 07_AP Movement Jan'06-Jul'08-y_S2G Template_GECT_GECT_Mth pack 200911_091209_GECT Package for 2010JAN" xfId="54460" xr:uid="{00000000-0005-0000-0000-000098220000}"/>
    <cellStyle name="_Reconcile PA_Dec 07_AP Movement Jan'06-Jul'08-y_S2G Template_GECT_GECT_Mth pack 200911_091209_GECT Package for 2010JAN 2" xfId="54461" xr:uid="{00000000-0005-0000-0000-000099220000}"/>
    <cellStyle name="_Reconcile PA_Dec 07_AP Movement Jan'06-Jul'08-y_S2G Template_GECT_GECT_Mth pack 200911_091209_GECT Package for YE2009" xfId="54462" xr:uid="{00000000-0005-0000-0000-00009A220000}"/>
    <cellStyle name="_Reconcile PA_Dec 07_AP Movement Jan'06-Jul'08-y_S2G Template_GECT_GECT_Mth pack 200911_091209_GECT Package for YE2009 2" xfId="54463" xr:uid="{00000000-0005-0000-0000-00009B220000}"/>
    <cellStyle name="_Reconcile PA_Dec 07_AP Movement Jan'06-Jul'08-y_TSS_Mth pack 200911_091209" xfId="54464" xr:uid="{00000000-0005-0000-0000-00009C220000}"/>
    <cellStyle name="_Reconcile PA_Dec 07_AP Movement Jan'06-Jun'08" xfId="54465" xr:uid="{00000000-0005-0000-0000-00009D220000}"/>
    <cellStyle name="_Reconcile PA_Dec 07_AP Movement Jan'06-Jun'08 2" xfId="54466" xr:uid="{00000000-0005-0000-0000-00009E220000}"/>
    <cellStyle name="_Reconcile PA_Dec 07_AP Movement Jan'06-Jun'08 3" xfId="54467" xr:uid="{00000000-0005-0000-0000-00009F220000}"/>
    <cellStyle name="_Reconcile PA_Dec 07_AP Movement Jan'06-Jun'08 4" xfId="54468" xr:uid="{00000000-0005-0000-0000-0000A0220000}"/>
    <cellStyle name="_Reconcile PA_Dec 07_AP Movement Jan'06-Jun'08 5" xfId="54469" xr:uid="{00000000-0005-0000-0000-0000A1220000}"/>
    <cellStyle name="_Reconcile PA_Dec 07_AP Movement Jan'06-Jun'08_GCS_Package for 2010May" xfId="54470" xr:uid="{00000000-0005-0000-0000-0000A2220000}"/>
    <cellStyle name="_Reconcile PA_Dec 07_AP Movement Jan'06-Jun'08_GCS_Package for 2010May 2" xfId="54471" xr:uid="{00000000-0005-0000-0000-0000A3220000}"/>
    <cellStyle name="_Reconcile PA_Dec 07_AP Movement Jan'06-Jun'08_GCS_Package for 2010Nov" xfId="54472" xr:uid="{00000000-0005-0000-0000-0000A4220000}"/>
    <cellStyle name="_Reconcile PA_Dec 07_AP Movement Jan'06-Jun'08_GCS_Package for 2010Oct" xfId="54473" xr:uid="{00000000-0005-0000-0000-0000A5220000}"/>
    <cellStyle name="_Reconcile PA_Dec 07_AP Movement Jan'06-Jun'08_GCS_Package for 2011Feb" xfId="54474" xr:uid="{00000000-0005-0000-0000-0000A6220000}"/>
    <cellStyle name="_Reconcile PA_Dec 07_AP Movement Jan'06-Jun'08_GCS_Package for 2011Jan" xfId="54475" xr:uid="{00000000-0005-0000-0000-0000A7220000}"/>
    <cellStyle name="_Reconcile PA_Dec 07_AP Movement Jan'06-Jun'08_GCS_Package for YE2009_150110" xfId="54476" xr:uid="{00000000-0005-0000-0000-0000A8220000}"/>
    <cellStyle name="_Reconcile PA_Dec 07_AP Movement Jan'06-Jun'08_GCS_Package for YE2009_150110 2" xfId="54477" xr:uid="{00000000-0005-0000-0000-0000A9220000}"/>
    <cellStyle name="_Reconcile PA_Dec 07_AP Movement Jan'06-Jun'08_GECT Package for 2010JAN" xfId="54478" xr:uid="{00000000-0005-0000-0000-0000AA220000}"/>
    <cellStyle name="_Reconcile PA_Dec 07_AP Movement Jan'06-Jun'08_GECT Package for 2010JAN 2" xfId="54479" xr:uid="{00000000-0005-0000-0000-0000AB220000}"/>
    <cellStyle name="_Reconcile PA_Dec 07_AP Movement Jan'06-Jun'08_GECT Package for YE2009" xfId="54480" xr:uid="{00000000-0005-0000-0000-0000AC220000}"/>
    <cellStyle name="_Reconcile PA_Dec 07_AP Movement Jan'06-Jun'08_GECT Package for YE2009 2" xfId="54481" xr:uid="{00000000-0005-0000-0000-0000AD220000}"/>
    <cellStyle name="_Reconcile PA_Dec 07_AP Movement Jan'06-Jun'08_KCC_Mth pack 200911" xfId="54482" xr:uid="{00000000-0005-0000-0000-0000AE220000}"/>
    <cellStyle name="_Reconcile PA_Dec 07_AP Movement Jan'06-Jun'08_KCC_Mth pack 200911 2" xfId="54483" xr:uid="{00000000-0005-0000-0000-0000AF220000}"/>
    <cellStyle name="_Reconcile PA_Dec 07_AP Movement Jan'06-Jun'08_KCC_Mth pack 200911 3" xfId="54484" xr:uid="{00000000-0005-0000-0000-0000B0220000}"/>
    <cellStyle name="_Reconcile PA_Dec 07_AP Movement Jan'06-Jun'08_KCC_Mth pack 200911 4" xfId="54485" xr:uid="{00000000-0005-0000-0000-0000B1220000}"/>
    <cellStyle name="_Reconcile PA_Dec 07_AP Movement Jan'06-Jun'08_KCC_Mth pack 200911 5" xfId="54486" xr:uid="{00000000-0005-0000-0000-0000B2220000}"/>
    <cellStyle name="_Reconcile PA_Dec 07_AP Movement Jan'06-Jun'08_KCC_Mth pack 200911_GCS_Package for 2010May" xfId="54487" xr:uid="{00000000-0005-0000-0000-0000B3220000}"/>
    <cellStyle name="_Reconcile PA_Dec 07_AP Movement Jan'06-Jun'08_KCC_Mth pack 200911_GCS_Package for 2010May 2" xfId="54488" xr:uid="{00000000-0005-0000-0000-0000B4220000}"/>
    <cellStyle name="_Reconcile PA_Dec 07_AP Movement Jan'06-Jun'08_KCC_Mth pack 200911_GCS_Package for 2010Nov" xfId="54489" xr:uid="{00000000-0005-0000-0000-0000B5220000}"/>
    <cellStyle name="_Reconcile PA_Dec 07_AP Movement Jan'06-Jun'08_KCC_Mth pack 200911_GCS_Package for 2010Oct" xfId="54490" xr:uid="{00000000-0005-0000-0000-0000B6220000}"/>
    <cellStyle name="_Reconcile PA_Dec 07_AP Movement Jan'06-Jun'08_KCC_Mth pack 200911_GCS_Package for 2011Feb" xfId="54491" xr:uid="{00000000-0005-0000-0000-0000B7220000}"/>
    <cellStyle name="_Reconcile PA_Dec 07_AP Movement Jan'06-Jun'08_KCC_Mth pack 200911_GCS_Package for 2011Jan" xfId="54492" xr:uid="{00000000-0005-0000-0000-0000B8220000}"/>
    <cellStyle name="_Reconcile PA_Dec 07_AP Movement Jan'06-Jun'08_KCC_Mth pack 200911_GCS_Package for YE2009_150110" xfId="54493" xr:uid="{00000000-0005-0000-0000-0000B9220000}"/>
    <cellStyle name="_Reconcile PA_Dec 07_AP Movement Jan'06-Jun'08_KCC_Mth pack 200911_GCS_Package for YE2009_150110 2" xfId="54494" xr:uid="{00000000-0005-0000-0000-0000BA220000}"/>
    <cellStyle name="_Reconcile PA_Dec 07_AP Movement Jan'06-Jun'08_KCC_Mth pack 200911_GECT Package for 2010JAN" xfId="54495" xr:uid="{00000000-0005-0000-0000-0000BB220000}"/>
    <cellStyle name="_Reconcile PA_Dec 07_AP Movement Jan'06-Jun'08_KCC_Mth pack 200911_GECT Package for 2010JAN 2" xfId="54496" xr:uid="{00000000-0005-0000-0000-0000BC220000}"/>
    <cellStyle name="_Reconcile PA_Dec 07_AP Movement Jan'06-Jun'08_KCC_Mth pack 200911_GECT Package for YE2009" xfId="54497" xr:uid="{00000000-0005-0000-0000-0000BD220000}"/>
    <cellStyle name="_Reconcile PA_Dec 07_AP Movement Jan'06-Jun'08_KCC_Mth pack 200911_GECT Package for YE2009 2" xfId="54498" xr:uid="{00000000-0005-0000-0000-0000BE220000}"/>
    <cellStyle name="_Reconcile PA_Dec 07_AP Movement Jan'06-Jun'08_S2G Template_GECT" xfId="54499" xr:uid="{00000000-0005-0000-0000-0000BF220000}"/>
    <cellStyle name="_Reconcile PA_Dec 07_AP Movement Jan'06-Jun'08_S2G Template_GECT 2" xfId="54500" xr:uid="{00000000-0005-0000-0000-0000C0220000}"/>
    <cellStyle name="_Reconcile PA_Dec 07_AP Movement Jan'06-Jun'08_S2G Template_GECT 3" xfId="54501" xr:uid="{00000000-0005-0000-0000-0000C1220000}"/>
    <cellStyle name="_Reconcile PA_Dec 07_AP Movement Jan'06-Jun'08_S2G Template_GECT 4" xfId="54502" xr:uid="{00000000-0005-0000-0000-0000C2220000}"/>
    <cellStyle name="_Reconcile PA_Dec 07_AP Movement Jan'06-Jun'08_S2G Template_GECT 5" xfId="54503" xr:uid="{00000000-0005-0000-0000-0000C3220000}"/>
    <cellStyle name="_Reconcile PA_Dec 07_AP Movement Jan'06-Jun'08_S2G Template_GECT_GCS_Package for 2010May" xfId="54504" xr:uid="{00000000-0005-0000-0000-0000C4220000}"/>
    <cellStyle name="_Reconcile PA_Dec 07_AP Movement Jan'06-Jun'08_S2G Template_GECT_GCS_Package for 2010May 2" xfId="54505" xr:uid="{00000000-0005-0000-0000-0000C5220000}"/>
    <cellStyle name="_Reconcile PA_Dec 07_AP Movement Jan'06-Jun'08_S2G Template_GECT_GCS_Package for 2010Nov" xfId="54506" xr:uid="{00000000-0005-0000-0000-0000C6220000}"/>
    <cellStyle name="_Reconcile PA_Dec 07_AP Movement Jan'06-Jun'08_S2G Template_GECT_GCS_Package for 2010Oct" xfId="54507" xr:uid="{00000000-0005-0000-0000-0000C7220000}"/>
    <cellStyle name="_Reconcile PA_Dec 07_AP Movement Jan'06-Jun'08_S2G Template_GECT_GCS_Package for 2011Feb" xfId="54508" xr:uid="{00000000-0005-0000-0000-0000C8220000}"/>
    <cellStyle name="_Reconcile PA_Dec 07_AP Movement Jan'06-Jun'08_S2G Template_GECT_GCS_Package for 2011Jan" xfId="54509" xr:uid="{00000000-0005-0000-0000-0000C9220000}"/>
    <cellStyle name="_Reconcile PA_Dec 07_AP Movement Jan'06-Jun'08_S2G Template_GECT_GCS_Package for YE2009_150110" xfId="54510" xr:uid="{00000000-0005-0000-0000-0000CA220000}"/>
    <cellStyle name="_Reconcile PA_Dec 07_AP Movement Jan'06-Jun'08_S2G Template_GECT_GCS_Package for YE2009_150110 2" xfId="54511" xr:uid="{00000000-0005-0000-0000-0000CB220000}"/>
    <cellStyle name="_Reconcile PA_Dec 07_AP Movement Jan'06-Jun'08_S2G Template_GECT_GECT Package for 2010JAN" xfId="54512" xr:uid="{00000000-0005-0000-0000-0000CC220000}"/>
    <cellStyle name="_Reconcile PA_Dec 07_AP Movement Jan'06-Jun'08_S2G Template_GECT_GECT Package for 2010JAN 2" xfId="54513" xr:uid="{00000000-0005-0000-0000-0000CD220000}"/>
    <cellStyle name="_Reconcile PA_Dec 07_AP Movement Jan'06-Jun'08_S2G Template_GECT_GECT Package for YE2009" xfId="54514" xr:uid="{00000000-0005-0000-0000-0000CE220000}"/>
    <cellStyle name="_Reconcile PA_Dec 07_AP Movement Jan'06-Jun'08_S2G Template_GECT_GECT Package for YE2009 2" xfId="54515" xr:uid="{00000000-0005-0000-0000-0000CF220000}"/>
    <cellStyle name="_Reconcile PA_Dec 07_AP Movement Jan'06-Jun'08_S2G Template_GECT_GECT_Mth pack 200911_091209" xfId="54516" xr:uid="{00000000-0005-0000-0000-0000D0220000}"/>
    <cellStyle name="_Reconcile PA_Dec 07_AP Movement Jan'06-Jun'08_S2G Template_GECT_GECT_Mth pack 200911_091209 2" xfId="54517" xr:uid="{00000000-0005-0000-0000-0000D1220000}"/>
    <cellStyle name="_Reconcile PA_Dec 07_AP Movement Jan'06-Jun'08_S2G Template_GECT_GECT_Mth pack 200911_091209 3" xfId="54518" xr:uid="{00000000-0005-0000-0000-0000D2220000}"/>
    <cellStyle name="_Reconcile PA_Dec 07_AP Movement Jan'06-Jun'08_S2G Template_GECT_GECT_Mth pack 200911_091209 4" xfId="54519" xr:uid="{00000000-0005-0000-0000-0000D3220000}"/>
    <cellStyle name="_Reconcile PA_Dec 07_AP Movement Jan'06-Jun'08_S2G Template_GECT_GECT_Mth pack 200911_091209 5" xfId="54520" xr:uid="{00000000-0005-0000-0000-0000D4220000}"/>
    <cellStyle name="_Reconcile PA_Dec 07_AP Movement Jan'06-Jun'08_S2G Template_GECT_GECT_Mth pack 200911_091209_GECT Package for 2010JAN" xfId="54521" xr:uid="{00000000-0005-0000-0000-0000D5220000}"/>
    <cellStyle name="_Reconcile PA_Dec 07_AP Movement Jan'06-Jun'08_S2G Template_GECT_GECT_Mth pack 200911_091209_GECT Package for 2010JAN 2" xfId="54522" xr:uid="{00000000-0005-0000-0000-0000D6220000}"/>
    <cellStyle name="_Reconcile PA_Dec 07_AP Movement Jan'06-Jun'08_S2G Template_GECT_GECT_Mth pack 200911_091209_GECT Package for YE2009" xfId="54523" xr:uid="{00000000-0005-0000-0000-0000D7220000}"/>
    <cellStyle name="_Reconcile PA_Dec 07_AP Movement Jan'06-Jun'08_S2G Template_GECT_GECT_Mth pack 200911_091209_GECT Package for YE2009 2" xfId="54524" xr:uid="{00000000-0005-0000-0000-0000D8220000}"/>
    <cellStyle name="_Reconcile PA_Dec 07_AP Movement Jan'06-Jun'08_TSS_Mth pack 200911_091209" xfId="54525" xr:uid="{00000000-0005-0000-0000-0000D9220000}"/>
    <cellStyle name="_Reconcile PA_Dec 07_AP Movement Jan'06-May'08" xfId="54526" xr:uid="{00000000-0005-0000-0000-0000DA220000}"/>
    <cellStyle name="_Reconcile PA_Dec 07_AP Movement Jan'06-May'08 2" xfId="54527" xr:uid="{00000000-0005-0000-0000-0000DB220000}"/>
    <cellStyle name="_Reconcile PA_Dec 07_AP Movement Jan'06-May'08 3" xfId="54528" xr:uid="{00000000-0005-0000-0000-0000DC220000}"/>
    <cellStyle name="_Reconcile PA_Dec 07_AP Movement Jan'06-May'08 4" xfId="54529" xr:uid="{00000000-0005-0000-0000-0000DD220000}"/>
    <cellStyle name="_Reconcile PA_Dec 07_AP Movement Jan'06-May'08 5" xfId="54530" xr:uid="{00000000-0005-0000-0000-0000DE220000}"/>
    <cellStyle name="_Reconcile PA_Dec 07_AP Movement Jan'06-May'08_GCS_Package for 2010May" xfId="54531" xr:uid="{00000000-0005-0000-0000-0000DF220000}"/>
    <cellStyle name="_Reconcile PA_Dec 07_AP Movement Jan'06-May'08_GCS_Package for 2010May 2" xfId="54532" xr:uid="{00000000-0005-0000-0000-0000E0220000}"/>
    <cellStyle name="_Reconcile PA_Dec 07_AP Movement Jan'06-May'08_GCS_Package for 2010Nov" xfId="54533" xr:uid="{00000000-0005-0000-0000-0000E1220000}"/>
    <cellStyle name="_Reconcile PA_Dec 07_AP Movement Jan'06-May'08_GCS_Package for 2010Oct" xfId="54534" xr:uid="{00000000-0005-0000-0000-0000E2220000}"/>
    <cellStyle name="_Reconcile PA_Dec 07_AP Movement Jan'06-May'08_GCS_Package for 2011Feb" xfId="54535" xr:uid="{00000000-0005-0000-0000-0000E3220000}"/>
    <cellStyle name="_Reconcile PA_Dec 07_AP Movement Jan'06-May'08_GCS_Package for 2011Jan" xfId="54536" xr:uid="{00000000-0005-0000-0000-0000E4220000}"/>
    <cellStyle name="_Reconcile PA_Dec 07_AP Movement Jan'06-May'08_GCS_Package for YE2009_150110" xfId="54537" xr:uid="{00000000-0005-0000-0000-0000E5220000}"/>
    <cellStyle name="_Reconcile PA_Dec 07_AP Movement Jan'06-May'08_GCS_Package for YE2009_150110 2" xfId="54538" xr:uid="{00000000-0005-0000-0000-0000E6220000}"/>
    <cellStyle name="_Reconcile PA_Dec 07_AP Movement Jan'06-May'08_GECT Package for 2010JAN" xfId="54539" xr:uid="{00000000-0005-0000-0000-0000E7220000}"/>
    <cellStyle name="_Reconcile PA_Dec 07_AP Movement Jan'06-May'08_GECT Package for 2010JAN 2" xfId="54540" xr:uid="{00000000-0005-0000-0000-0000E8220000}"/>
    <cellStyle name="_Reconcile PA_Dec 07_AP Movement Jan'06-May'08_GECT Package for YE2009" xfId="54541" xr:uid="{00000000-0005-0000-0000-0000E9220000}"/>
    <cellStyle name="_Reconcile PA_Dec 07_AP Movement Jan'06-May'08_GECT Package for YE2009 2" xfId="54542" xr:uid="{00000000-0005-0000-0000-0000EA220000}"/>
    <cellStyle name="_Reconcile PA_Dec 07_AP Movement Jan'06-May'08_KCC_Mth pack 200911" xfId="54543" xr:uid="{00000000-0005-0000-0000-0000EB220000}"/>
    <cellStyle name="_Reconcile PA_Dec 07_AP Movement Jan'06-May'08_KCC_Mth pack 200911 2" xfId="54544" xr:uid="{00000000-0005-0000-0000-0000EC220000}"/>
    <cellStyle name="_Reconcile PA_Dec 07_AP Movement Jan'06-May'08_KCC_Mth pack 200911 3" xfId="54545" xr:uid="{00000000-0005-0000-0000-0000ED220000}"/>
    <cellStyle name="_Reconcile PA_Dec 07_AP Movement Jan'06-May'08_KCC_Mth pack 200911 4" xfId="54546" xr:uid="{00000000-0005-0000-0000-0000EE220000}"/>
    <cellStyle name="_Reconcile PA_Dec 07_AP Movement Jan'06-May'08_KCC_Mth pack 200911 5" xfId="54547" xr:uid="{00000000-0005-0000-0000-0000EF220000}"/>
    <cellStyle name="_Reconcile PA_Dec 07_AP Movement Jan'06-May'08_KCC_Mth pack 200911_GCS_Package for 2010May" xfId="54548" xr:uid="{00000000-0005-0000-0000-0000F0220000}"/>
    <cellStyle name="_Reconcile PA_Dec 07_AP Movement Jan'06-May'08_KCC_Mth pack 200911_GCS_Package for 2010May 2" xfId="54549" xr:uid="{00000000-0005-0000-0000-0000F1220000}"/>
    <cellStyle name="_Reconcile PA_Dec 07_AP Movement Jan'06-May'08_KCC_Mth pack 200911_GCS_Package for 2010Nov" xfId="54550" xr:uid="{00000000-0005-0000-0000-0000F2220000}"/>
    <cellStyle name="_Reconcile PA_Dec 07_AP Movement Jan'06-May'08_KCC_Mth pack 200911_GCS_Package for 2010Oct" xfId="54551" xr:uid="{00000000-0005-0000-0000-0000F3220000}"/>
    <cellStyle name="_Reconcile PA_Dec 07_AP Movement Jan'06-May'08_KCC_Mth pack 200911_GCS_Package for 2011Feb" xfId="54552" xr:uid="{00000000-0005-0000-0000-0000F4220000}"/>
    <cellStyle name="_Reconcile PA_Dec 07_AP Movement Jan'06-May'08_KCC_Mth pack 200911_GCS_Package for 2011Jan" xfId="54553" xr:uid="{00000000-0005-0000-0000-0000F5220000}"/>
    <cellStyle name="_Reconcile PA_Dec 07_AP Movement Jan'06-May'08_KCC_Mth pack 200911_GCS_Package for YE2009_150110" xfId="54554" xr:uid="{00000000-0005-0000-0000-0000F6220000}"/>
    <cellStyle name="_Reconcile PA_Dec 07_AP Movement Jan'06-May'08_KCC_Mth pack 200911_GCS_Package for YE2009_150110 2" xfId="54555" xr:uid="{00000000-0005-0000-0000-0000F7220000}"/>
    <cellStyle name="_Reconcile PA_Dec 07_AP Movement Jan'06-May'08_KCC_Mth pack 200911_GECT Package for 2010JAN" xfId="54556" xr:uid="{00000000-0005-0000-0000-0000F8220000}"/>
    <cellStyle name="_Reconcile PA_Dec 07_AP Movement Jan'06-May'08_KCC_Mth pack 200911_GECT Package for 2010JAN 2" xfId="54557" xr:uid="{00000000-0005-0000-0000-0000F9220000}"/>
    <cellStyle name="_Reconcile PA_Dec 07_AP Movement Jan'06-May'08_KCC_Mth pack 200911_GECT Package for YE2009" xfId="54558" xr:uid="{00000000-0005-0000-0000-0000FA220000}"/>
    <cellStyle name="_Reconcile PA_Dec 07_AP Movement Jan'06-May'08_KCC_Mth pack 200911_GECT Package for YE2009 2" xfId="54559" xr:uid="{00000000-0005-0000-0000-0000FB220000}"/>
    <cellStyle name="_Reconcile PA_Dec 07_AP Movement Jan'06-May'08_S2G Template_GECT" xfId="54560" xr:uid="{00000000-0005-0000-0000-0000FC220000}"/>
    <cellStyle name="_Reconcile PA_Dec 07_AP Movement Jan'06-May'08_S2G Template_GECT 2" xfId="54561" xr:uid="{00000000-0005-0000-0000-0000FD220000}"/>
    <cellStyle name="_Reconcile PA_Dec 07_AP Movement Jan'06-May'08_S2G Template_GECT 3" xfId="54562" xr:uid="{00000000-0005-0000-0000-0000FE220000}"/>
    <cellStyle name="_Reconcile PA_Dec 07_AP Movement Jan'06-May'08_S2G Template_GECT 4" xfId="54563" xr:uid="{00000000-0005-0000-0000-0000FF220000}"/>
    <cellStyle name="_Reconcile PA_Dec 07_AP Movement Jan'06-May'08_S2G Template_GECT 5" xfId="54564" xr:uid="{00000000-0005-0000-0000-000000230000}"/>
    <cellStyle name="_Reconcile PA_Dec 07_AP Movement Jan'06-May'08_S2G Template_GECT_GCS_Package for 2010May" xfId="54565" xr:uid="{00000000-0005-0000-0000-000001230000}"/>
    <cellStyle name="_Reconcile PA_Dec 07_AP Movement Jan'06-May'08_S2G Template_GECT_GCS_Package for 2010May 2" xfId="54566" xr:uid="{00000000-0005-0000-0000-000002230000}"/>
    <cellStyle name="_Reconcile PA_Dec 07_AP Movement Jan'06-May'08_S2G Template_GECT_GCS_Package for 2010Nov" xfId="54567" xr:uid="{00000000-0005-0000-0000-000003230000}"/>
    <cellStyle name="_Reconcile PA_Dec 07_AP Movement Jan'06-May'08_S2G Template_GECT_GCS_Package for 2010Oct" xfId="54568" xr:uid="{00000000-0005-0000-0000-000004230000}"/>
    <cellStyle name="_Reconcile PA_Dec 07_AP Movement Jan'06-May'08_S2G Template_GECT_GCS_Package for 2011Feb" xfId="54569" xr:uid="{00000000-0005-0000-0000-000005230000}"/>
    <cellStyle name="_Reconcile PA_Dec 07_AP Movement Jan'06-May'08_S2G Template_GECT_GCS_Package for 2011Jan" xfId="54570" xr:uid="{00000000-0005-0000-0000-000006230000}"/>
    <cellStyle name="_Reconcile PA_Dec 07_AP Movement Jan'06-May'08_S2G Template_GECT_GCS_Package for YE2009_150110" xfId="54571" xr:uid="{00000000-0005-0000-0000-000007230000}"/>
    <cellStyle name="_Reconcile PA_Dec 07_AP Movement Jan'06-May'08_S2G Template_GECT_GCS_Package for YE2009_150110 2" xfId="54572" xr:uid="{00000000-0005-0000-0000-000008230000}"/>
    <cellStyle name="_Reconcile PA_Dec 07_AP Movement Jan'06-May'08_S2G Template_GECT_GECT Package for 2010JAN" xfId="54573" xr:uid="{00000000-0005-0000-0000-000009230000}"/>
    <cellStyle name="_Reconcile PA_Dec 07_AP Movement Jan'06-May'08_S2G Template_GECT_GECT Package for 2010JAN 2" xfId="54574" xr:uid="{00000000-0005-0000-0000-00000A230000}"/>
    <cellStyle name="_Reconcile PA_Dec 07_AP Movement Jan'06-May'08_S2G Template_GECT_GECT Package for YE2009" xfId="54575" xr:uid="{00000000-0005-0000-0000-00000B230000}"/>
    <cellStyle name="_Reconcile PA_Dec 07_AP Movement Jan'06-May'08_S2G Template_GECT_GECT Package for YE2009 2" xfId="54576" xr:uid="{00000000-0005-0000-0000-00000C230000}"/>
    <cellStyle name="_Reconcile PA_Dec 07_AP Movement Jan'06-May'08_S2G Template_GECT_GECT_Mth pack 200911_091209" xfId="54577" xr:uid="{00000000-0005-0000-0000-00000D230000}"/>
    <cellStyle name="_Reconcile PA_Dec 07_AP Movement Jan'06-May'08_S2G Template_GECT_GECT_Mth pack 200911_091209 2" xfId="54578" xr:uid="{00000000-0005-0000-0000-00000E230000}"/>
    <cellStyle name="_Reconcile PA_Dec 07_AP Movement Jan'06-May'08_S2G Template_GECT_GECT_Mth pack 200911_091209 3" xfId="54579" xr:uid="{00000000-0005-0000-0000-00000F230000}"/>
    <cellStyle name="_Reconcile PA_Dec 07_AP Movement Jan'06-May'08_S2G Template_GECT_GECT_Mth pack 200911_091209 4" xfId="54580" xr:uid="{00000000-0005-0000-0000-000010230000}"/>
    <cellStyle name="_Reconcile PA_Dec 07_AP Movement Jan'06-May'08_S2G Template_GECT_GECT_Mth pack 200911_091209 5" xfId="54581" xr:uid="{00000000-0005-0000-0000-000011230000}"/>
    <cellStyle name="_Reconcile PA_Dec 07_AP Movement Jan'06-May'08_S2G Template_GECT_GECT_Mth pack 200911_091209_GECT Package for 2010JAN" xfId="54582" xr:uid="{00000000-0005-0000-0000-000012230000}"/>
    <cellStyle name="_Reconcile PA_Dec 07_AP Movement Jan'06-May'08_S2G Template_GECT_GECT_Mth pack 200911_091209_GECT Package for 2010JAN 2" xfId="54583" xr:uid="{00000000-0005-0000-0000-000013230000}"/>
    <cellStyle name="_Reconcile PA_Dec 07_AP Movement Jan'06-May'08_S2G Template_GECT_GECT_Mth pack 200911_091209_GECT Package for YE2009" xfId="54584" xr:uid="{00000000-0005-0000-0000-000014230000}"/>
    <cellStyle name="_Reconcile PA_Dec 07_AP Movement Jan'06-May'08_S2G Template_GECT_GECT_Mth pack 200911_091209_GECT Package for YE2009 2" xfId="54585" xr:uid="{00000000-0005-0000-0000-000015230000}"/>
    <cellStyle name="_Reconcile PA_Dec 07_AP Movement Jan'06-May'08_TSS_Mth pack 200911_091209" xfId="54586" xr:uid="{00000000-0005-0000-0000-000016230000}"/>
    <cellStyle name="_Reconcile PA_Dec 07_AP Movement Jan'06-Nov'08" xfId="54587" xr:uid="{00000000-0005-0000-0000-000017230000}"/>
    <cellStyle name="_Reconcile PA_Dec 07_AP Movement Jan'06-Nov'08 2" xfId="54588" xr:uid="{00000000-0005-0000-0000-000018230000}"/>
    <cellStyle name="_Reconcile PA_Dec 07_AP Movement Jan'06-Nov'08 3" xfId="54589" xr:uid="{00000000-0005-0000-0000-000019230000}"/>
    <cellStyle name="_Reconcile PA_Dec 07_AP Movement Jan'06-Nov'08 4" xfId="54590" xr:uid="{00000000-0005-0000-0000-00001A230000}"/>
    <cellStyle name="_Reconcile PA_Dec 07_AP Movement Jan'06-Nov'08 5" xfId="54591" xr:uid="{00000000-0005-0000-0000-00001B230000}"/>
    <cellStyle name="_Reconcile PA_Dec 07_AP Movement Jan'06-Nov'08_GCS_Package for 2010May" xfId="54592" xr:uid="{00000000-0005-0000-0000-00001C230000}"/>
    <cellStyle name="_Reconcile PA_Dec 07_AP Movement Jan'06-Nov'08_GCS_Package for 2010May 2" xfId="54593" xr:uid="{00000000-0005-0000-0000-00001D230000}"/>
    <cellStyle name="_Reconcile PA_Dec 07_AP Movement Jan'06-Nov'08_GCS_Package for 2010Nov" xfId="54594" xr:uid="{00000000-0005-0000-0000-00001E230000}"/>
    <cellStyle name="_Reconcile PA_Dec 07_AP Movement Jan'06-Nov'08_GCS_Package for 2010Oct" xfId="54595" xr:uid="{00000000-0005-0000-0000-00001F230000}"/>
    <cellStyle name="_Reconcile PA_Dec 07_AP Movement Jan'06-Nov'08_GCS_Package for 2011Feb" xfId="54596" xr:uid="{00000000-0005-0000-0000-000020230000}"/>
    <cellStyle name="_Reconcile PA_Dec 07_AP Movement Jan'06-Nov'08_GCS_Package for 2011Jan" xfId="54597" xr:uid="{00000000-0005-0000-0000-000021230000}"/>
    <cellStyle name="_Reconcile PA_Dec 07_AP Movement Jan'06-Nov'08_GCS_Package for YE2009_150110" xfId="54598" xr:uid="{00000000-0005-0000-0000-000022230000}"/>
    <cellStyle name="_Reconcile PA_Dec 07_AP Movement Jan'06-Nov'08_GCS_Package for YE2009_150110 2" xfId="54599" xr:uid="{00000000-0005-0000-0000-000023230000}"/>
    <cellStyle name="_Reconcile PA_Dec 07_AP Movement Jan'06-Nov'08_GECT Package for 2010JAN" xfId="54600" xr:uid="{00000000-0005-0000-0000-000024230000}"/>
    <cellStyle name="_Reconcile PA_Dec 07_AP Movement Jan'06-Nov'08_GECT Package for 2010JAN 2" xfId="54601" xr:uid="{00000000-0005-0000-0000-000025230000}"/>
    <cellStyle name="_Reconcile PA_Dec 07_AP Movement Jan'06-Nov'08_GECT Package for YE2009" xfId="54602" xr:uid="{00000000-0005-0000-0000-000026230000}"/>
    <cellStyle name="_Reconcile PA_Dec 07_AP Movement Jan'06-Nov'08_GECT Package for YE2009 2" xfId="54603" xr:uid="{00000000-0005-0000-0000-000027230000}"/>
    <cellStyle name="_Reconcile PA_Dec 07_AP Movement Jan'06-Nov'08_KCC_Mth pack 200911" xfId="54604" xr:uid="{00000000-0005-0000-0000-000028230000}"/>
    <cellStyle name="_Reconcile PA_Dec 07_AP Movement Jan'06-Nov'08_KCC_Mth pack 200911 2" xfId="54605" xr:uid="{00000000-0005-0000-0000-000029230000}"/>
    <cellStyle name="_Reconcile PA_Dec 07_AP Movement Jan'06-Nov'08_KCC_Mth pack 200911 3" xfId="54606" xr:uid="{00000000-0005-0000-0000-00002A230000}"/>
    <cellStyle name="_Reconcile PA_Dec 07_AP Movement Jan'06-Nov'08_KCC_Mth pack 200911 4" xfId="54607" xr:uid="{00000000-0005-0000-0000-00002B230000}"/>
    <cellStyle name="_Reconcile PA_Dec 07_AP Movement Jan'06-Nov'08_KCC_Mth pack 200911 5" xfId="54608" xr:uid="{00000000-0005-0000-0000-00002C230000}"/>
    <cellStyle name="_Reconcile PA_Dec 07_AP Movement Jan'06-Nov'08_KCC_Mth pack 200911_GCS_Package for 2010May" xfId="54609" xr:uid="{00000000-0005-0000-0000-00002D230000}"/>
    <cellStyle name="_Reconcile PA_Dec 07_AP Movement Jan'06-Nov'08_KCC_Mth pack 200911_GCS_Package for 2010May 2" xfId="54610" xr:uid="{00000000-0005-0000-0000-00002E230000}"/>
    <cellStyle name="_Reconcile PA_Dec 07_AP Movement Jan'06-Nov'08_KCC_Mth pack 200911_GCS_Package for 2010Nov" xfId="54611" xr:uid="{00000000-0005-0000-0000-00002F230000}"/>
    <cellStyle name="_Reconcile PA_Dec 07_AP Movement Jan'06-Nov'08_KCC_Mth pack 200911_GCS_Package for 2010Oct" xfId="54612" xr:uid="{00000000-0005-0000-0000-000030230000}"/>
    <cellStyle name="_Reconcile PA_Dec 07_AP Movement Jan'06-Nov'08_KCC_Mth pack 200911_GCS_Package for 2011Feb" xfId="54613" xr:uid="{00000000-0005-0000-0000-000031230000}"/>
    <cellStyle name="_Reconcile PA_Dec 07_AP Movement Jan'06-Nov'08_KCC_Mth pack 200911_GCS_Package for 2011Jan" xfId="54614" xr:uid="{00000000-0005-0000-0000-000032230000}"/>
    <cellStyle name="_Reconcile PA_Dec 07_AP Movement Jan'06-Nov'08_KCC_Mth pack 200911_GCS_Package for YE2009_150110" xfId="54615" xr:uid="{00000000-0005-0000-0000-000033230000}"/>
    <cellStyle name="_Reconcile PA_Dec 07_AP Movement Jan'06-Nov'08_KCC_Mth pack 200911_GCS_Package for YE2009_150110 2" xfId="54616" xr:uid="{00000000-0005-0000-0000-000034230000}"/>
    <cellStyle name="_Reconcile PA_Dec 07_AP Movement Jan'06-Nov'08_KCC_Mth pack 200911_GECT Package for 2010JAN" xfId="54617" xr:uid="{00000000-0005-0000-0000-000035230000}"/>
    <cellStyle name="_Reconcile PA_Dec 07_AP Movement Jan'06-Nov'08_KCC_Mth pack 200911_GECT Package for 2010JAN 2" xfId="54618" xr:uid="{00000000-0005-0000-0000-000036230000}"/>
    <cellStyle name="_Reconcile PA_Dec 07_AP Movement Jan'06-Nov'08_KCC_Mth pack 200911_GECT Package for YE2009" xfId="54619" xr:uid="{00000000-0005-0000-0000-000037230000}"/>
    <cellStyle name="_Reconcile PA_Dec 07_AP Movement Jan'06-Nov'08_KCC_Mth pack 200911_GECT Package for YE2009 2" xfId="54620" xr:uid="{00000000-0005-0000-0000-000038230000}"/>
    <cellStyle name="_Reconcile PA_Dec 07_AP Movement Jan'06-Nov'08_S2G Template_GECT" xfId="54621" xr:uid="{00000000-0005-0000-0000-000039230000}"/>
    <cellStyle name="_Reconcile PA_Dec 07_AP Movement Jan'06-Nov'08_S2G Template_GECT 2" xfId="54622" xr:uid="{00000000-0005-0000-0000-00003A230000}"/>
    <cellStyle name="_Reconcile PA_Dec 07_AP Movement Jan'06-Nov'08_S2G Template_GECT 3" xfId="54623" xr:uid="{00000000-0005-0000-0000-00003B230000}"/>
    <cellStyle name="_Reconcile PA_Dec 07_AP Movement Jan'06-Nov'08_S2G Template_GECT 4" xfId="54624" xr:uid="{00000000-0005-0000-0000-00003C230000}"/>
    <cellStyle name="_Reconcile PA_Dec 07_AP Movement Jan'06-Nov'08_S2G Template_GECT 5" xfId="54625" xr:uid="{00000000-0005-0000-0000-00003D230000}"/>
    <cellStyle name="_Reconcile PA_Dec 07_AP Movement Jan'06-Nov'08_S2G Template_GECT_GCS_Package for 2010May" xfId="54626" xr:uid="{00000000-0005-0000-0000-00003E230000}"/>
    <cellStyle name="_Reconcile PA_Dec 07_AP Movement Jan'06-Nov'08_S2G Template_GECT_GCS_Package for 2010May 2" xfId="54627" xr:uid="{00000000-0005-0000-0000-00003F230000}"/>
    <cellStyle name="_Reconcile PA_Dec 07_AP Movement Jan'06-Nov'08_S2G Template_GECT_GCS_Package for 2010Nov" xfId="54628" xr:uid="{00000000-0005-0000-0000-000040230000}"/>
    <cellStyle name="_Reconcile PA_Dec 07_AP Movement Jan'06-Nov'08_S2G Template_GECT_GCS_Package for 2010Oct" xfId="54629" xr:uid="{00000000-0005-0000-0000-000041230000}"/>
    <cellStyle name="_Reconcile PA_Dec 07_AP Movement Jan'06-Nov'08_S2G Template_GECT_GCS_Package for 2011Feb" xfId="54630" xr:uid="{00000000-0005-0000-0000-000042230000}"/>
    <cellStyle name="_Reconcile PA_Dec 07_AP Movement Jan'06-Nov'08_S2G Template_GECT_GCS_Package for 2011Jan" xfId="54631" xr:uid="{00000000-0005-0000-0000-000043230000}"/>
    <cellStyle name="_Reconcile PA_Dec 07_AP Movement Jan'06-Nov'08_S2G Template_GECT_GCS_Package for YE2009_150110" xfId="54632" xr:uid="{00000000-0005-0000-0000-000044230000}"/>
    <cellStyle name="_Reconcile PA_Dec 07_AP Movement Jan'06-Nov'08_S2G Template_GECT_GCS_Package for YE2009_150110 2" xfId="54633" xr:uid="{00000000-0005-0000-0000-000045230000}"/>
    <cellStyle name="_Reconcile PA_Dec 07_AP Movement Jan'06-Nov'08_S2G Template_GECT_GECT Package for 2010JAN" xfId="54634" xr:uid="{00000000-0005-0000-0000-000046230000}"/>
    <cellStyle name="_Reconcile PA_Dec 07_AP Movement Jan'06-Nov'08_S2G Template_GECT_GECT Package for 2010JAN 2" xfId="54635" xr:uid="{00000000-0005-0000-0000-000047230000}"/>
    <cellStyle name="_Reconcile PA_Dec 07_AP Movement Jan'06-Nov'08_S2G Template_GECT_GECT Package for YE2009" xfId="54636" xr:uid="{00000000-0005-0000-0000-000048230000}"/>
    <cellStyle name="_Reconcile PA_Dec 07_AP Movement Jan'06-Nov'08_S2G Template_GECT_GECT Package for YE2009 2" xfId="54637" xr:uid="{00000000-0005-0000-0000-000049230000}"/>
    <cellStyle name="_Reconcile PA_Dec 07_AP Movement Jan'06-Nov'08_S2G Template_GECT_GECT_Mth pack 200911_091209" xfId="54638" xr:uid="{00000000-0005-0000-0000-00004A230000}"/>
    <cellStyle name="_Reconcile PA_Dec 07_AP Movement Jan'06-Nov'08_S2G Template_GECT_GECT_Mth pack 200911_091209 2" xfId="54639" xr:uid="{00000000-0005-0000-0000-00004B230000}"/>
    <cellStyle name="_Reconcile PA_Dec 07_AP Movement Jan'06-Nov'08_S2G Template_GECT_GECT_Mth pack 200911_091209 3" xfId="54640" xr:uid="{00000000-0005-0000-0000-00004C230000}"/>
    <cellStyle name="_Reconcile PA_Dec 07_AP Movement Jan'06-Nov'08_S2G Template_GECT_GECT_Mth pack 200911_091209 4" xfId="54641" xr:uid="{00000000-0005-0000-0000-00004D230000}"/>
    <cellStyle name="_Reconcile PA_Dec 07_AP Movement Jan'06-Nov'08_S2G Template_GECT_GECT_Mth pack 200911_091209 5" xfId="54642" xr:uid="{00000000-0005-0000-0000-00004E230000}"/>
    <cellStyle name="_Reconcile PA_Dec 07_AP Movement Jan'06-Nov'08_S2G Template_GECT_GECT_Mth pack 200911_091209_GECT Package for 2010JAN" xfId="54643" xr:uid="{00000000-0005-0000-0000-00004F230000}"/>
    <cellStyle name="_Reconcile PA_Dec 07_AP Movement Jan'06-Nov'08_S2G Template_GECT_GECT_Mth pack 200911_091209_GECT Package for 2010JAN 2" xfId="54644" xr:uid="{00000000-0005-0000-0000-000050230000}"/>
    <cellStyle name="_Reconcile PA_Dec 07_AP Movement Jan'06-Nov'08_S2G Template_GECT_GECT_Mth pack 200911_091209_GECT Package for YE2009" xfId="54645" xr:uid="{00000000-0005-0000-0000-000051230000}"/>
    <cellStyle name="_Reconcile PA_Dec 07_AP Movement Jan'06-Nov'08_S2G Template_GECT_GECT_Mth pack 200911_091209_GECT Package for YE2009 2" xfId="54646" xr:uid="{00000000-0005-0000-0000-000052230000}"/>
    <cellStyle name="_Reconcile PA_Dec 07_AP Movement Jan'06-Nov'08_TSS_Mth pack 200911_091209" xfId="54647" xr:uid="{00000000-0005-0000-0000-000053230000}"/>
    <cellStyle name="_Reconcile PA_Dec 07_AP Movement Jan'06-Oct'08" xfId="54648" xr:uid="{00000000-0005-0000-0000-000054230000}"/>
    <cellStyle name="_Reconcile PA_Dec 07_AP Movement Jan'06-Oct'08 2" xfId="54649" xr:uid="{00000000-0005-0000-0000-000055230000}"/>
    <cellStyle name="_Reconcile PA_Dec 07_AP Movement Jan'06-Oct'08 3" xfId="54650" xr:uid="{00000000-0005-0000-0000-000056230000}"/>
    <cellStyle name="_Reconcile PA_Dec 07_AP Movement Jan'06-Oct'08 4" xfId="54651" xr:uid="{00000000-0005-0000-0000-000057230000}"/>
    <cellStyle name="_Reconcile PA_Dec 07_AP Movement Jan'06-Oct'08 5" xfId="54652" xr:uid="{00000000-0005-0000-0000-000058230000}"/>
    <cellStyle name="_Reconcile PA_Dec 07_AP Movement Jan'06-Oct'08_GCS_Package for 2010May" xfId="54653" xr:uid="{00000000-0005-0000-0000-000059230000}"/>
    <cellStyle name="_Reconcile PA_Dec 07_AP Movement Jan'06-Oct'08_GCS_Package for 2010May 2" xfId="54654" xr:uid="{00000000-0005-0000-0000-00005A230000}"/>
    <cellStyle name="_Reconcile PA_Dec 07_AP Movement Jan'06-Oct'08_GCS_Package for 2010Nov" xfId="54655" xr:uid="{00000000-0005-0000-0000-00005B230000}"/>
    <cellStyle name="_Reconcile PA_Dec 07_AP Movement Jan'06-Oct'08_GCS_Package for 2010Oct" xfId="54656" xr:uid="{00000000-0005-0000-0000-00005C230000}"/>
    <cellStyle name="_Reconcile PA_Dec 07_AP Movement Jan'06-Oct'08_GCS_Package for 2011Feb" xfId="54657" xr:uid="{00000000-0005-0000-0000-00005D230000}"/>
    <cellStyle name="_Reconcile PA_Dec 07_AP Movement Jan'06-Oct'08_GCS_Package for 2011Jan" xfId="54658" xr:uid="{00000000-0005-0000-0000-00005E230000}"/>
    <cellStyle name="_Reconcile PA_Dec 07_AP Movement Jan'06-Oct'08_GCS_Package for YE2009_150110" xfId="54659" xr:uid="{00000000-0005-0000-0000-00005F230000}"/>
    <cellStyle name="_Reconcile PA_Dec 07_AP Movement Jan'06-Oct'08_GCS_Package for YE2009_150110 2" xfId="54660" xr:uid="{00000000-0005-0000-0000-000060230000}"/>
    <cellStyle name="_Reconcile PA_Dec 07_AP Movement Jan'06-Oct'08_GECT Package for 2010JAN" xfId="54661" xr:uid="{00000000-0005-0000-0000-000061230000}"/>
    <cellStyle name="_Reconcile PA_Dec 07_AP Movement Jan'06-Oct'08_GECT Package for 2010JAN 2" xfId="54662" xr:uid="{00000000-0005-0000-0000-000062230000}"/>
    <cellStyle name="_Reconcile PA_Dec 07_AP Movement Jan'06-Oct'08_GECT Package for YE2009" xfId="54663" xr:uid="{00000000-0005-0000-0000-000063230000}"/>
    <cellStyle name="_Reconcile PA_Dec 07_AP Movement Jan'06-Oct'08_GECT Package for YE2009 2" xfId="54664" xr:uid="{00000000-0005-0000-0000-000064230000}"/>
    <cellStyle name="_Reconcile PA_Dec 07_AP Movement Jan'06-Oct'08_KCC_Mth pack 200911" xfId="54665" xr:uid="{00000000-0005-0000-0000-000065230000}"/>
    <cellStyle name="_Reconcile PA_Dec 07_AP Movement Jan'06-Oct'08_KCC_Mth pack 200911 2" xfId="54666" xr:uid="{00000000-0005-0000-0000-000066230000}"/>
    <cellStyle name="_Reconcile PA_Dec 07_AP Movement Jan'06-Oct'08_KCC_Mth pack 200911 3" xfId="54667" xr:uid="{00000000-0005-0000-0000-000067230000}"/>
    <cellStyle name="_Reconcile PA_Dec 07_AP Movement Jan'06-Oct'08_KCC_Mth pack 200911 4" xfId="54668" xr:uid="{00000000-0005-0000-0000-000068230000}"/>
    <cellStyle name="_Reconcile PA_Dec 07_AP Movement Jan'06-Oct'08_KCC_Mth pack 200911 5" xfId="54669" xr:uid="{00000000-0005-0000-0000-000069230000}"/>
    <cellStyle name="_Reconcile PA_Dec 07_AP Movement Jan'06-Oct'08_KCC_Mth pack 200911_GCS_Package for 2010May" xfId="54670" xr:uid="{00000000-0005-0000-0000-00006A230000}"/>
    <cellStyle name="_Reconcile PA_Dec 07_AP Movement Jan'06-Oct'08_KCC_Mth pack 200911_GCS_Package for 2010May 2" xfId="54671" xr:uid="{00000000-0005-0000-0000-00006B230000}"/>
    <cellStyle name="_Reconcile PA_Dec 07_AP Movement Jan'06-Oct'08_KCC_Mth pack 200911_GCS_Package for 2010Nov" xfId="54672" xr:uid="{00000000-0005-0000-0000-00006C230000}"/>
    <cellStyle name="_Reconcile PA_Dec 07_AP Movement Jan'06-Oct'08_KCC_Mth pack 200911_GCS_Package for 2010Oct" xfId="54673" xr:uid="{00000000-0005-0000-0000-00006D230000}"/>
    <cellStyle name="_Reconcile PA_Dec 07_AP Movement Jan'06-Oct'08_KCC_Mth pack 200911_GCS_Package for 2011Feb" xfId="54674" xr:uid="{00000000-0005-0000-0000-00006E230000}"/>
    <cellStyle name="_Reconcile PA_Dec 07_AP Movement Jan'06-Oct'08_KCC_Mth pack 200911_GCS_Package for 2011Jan" xfId="54675" xr:uid="{00000000-0005-0000-0000-00006F230000}"/>
    <cellStyle name="_Reconcile PA_Dec 07_AP Movement Jan'06-Oct'08_KCC_Mth pack 200911_GCS_Package for YE2009_150110" xfId="54676" xr:uid="{00000000-0005-0000-0000-000070230000}"/>
    <cellStyle name="_Reconcile PA_Dec 07_AP Movement Jan'06-Oct'08_KCC_Mth pack 200911_GCS_Package for YE2009_150110 2" xfId="54677" xr:uid="{00000000-0005-0000-0000-000071230000}"/>
    <cellStyle name="_Reconcile PA_Dec 07_AP Movement Jan'06-Oct'08_KCC_Mth pack 200911_GECT Package for 2010JAN" xfId="54678" xr:uid="{00000000-0005-0000-0000-000072230000}"/>
    <cellStyle name="_Reconcile PA_Dec 07_AP Movement Jan'06-Oct'08_KCC_Mth pack 200911_GECT Package for 2010JAN 2" xfId="54679" xr:uid="{00000000-0005-0000-0000-000073230000}"/>
    <cellStyle name="_Reconcile PA_Dec 07_AP Movement Jan'06-Oct'08_KCC_Mth pack 200911_GECT Package for YE2009" xfId="54680" xr:uid="{00000000-0005-0000-0000-000074230000}"/>
    <cellStyle name="_Reconcile PA_Dec 07_AP Movement Jan'06-Oct'08_KCC_Mth pack 200911_GECT Package for YE2009 2" xfId="54681" xr:uid="{00000000-0005-0000-0000-000075230000}"/>
    <cellStyle name="_Reconcile PA_Dec 07_AP Movement Jan'06-Oct'08_S2G Template_GECT" xfId="54682" xr:uid="{00000000-0005-0000-0000-000076230000}"/>
    <cellStyle name="_Reconcile PA_Dec 07_AP Movement Jan'06-Oct'08_S2G Template_GECT 2" xfId="54683" xr:uid="{00000000-0005-0000-0000-000077230000}"/>
    <cellStyle name="_Reconcile PA_Dec 07_AP Movement Jan'06-Oct'08_S2G Template_GECT 3" xfId="54684" xr:uid="{00000000-0005-0000-0000-000078230000}"/>
    <cellStyle name="_Reconcile PA_Dec 07_AP Movement Jan'06-Oct'08_S2G Template_GECT 4" xfId="54685" xr:uid="{00000000-0005-0000-0000-000079230000}"/>
    <cellStyle name="_Reconcile PA_Dec 07_AP Movement Jan'06-Oct'08_S2G Template_GECT 5" xfId="54686" xr:uid="{00000000-0005-0000-0000-00007A230000}"/>
    <cellStyle name="_Reconcile PA_Dec 07_AP Movement Jan'06-Oct'08_S2G Template_GECT_GCS_Package for 2010May" xfId="54687" xr:uid="{00000000-0005-0000-0000-00007B230000}"/>
    <cellStyle name="_Reconcile PA_Dec 07_AP Movement Jan'06-Oct'08_S2G Template_GECT_GCS_Package for 2010May 2" xfId="54688" xr:uid="{00000000-0005-0000-0000-00007C230000}"/>
    <cellStyle name="_Reconcile PA_Dec 07_AP Movement Jan'06-Oct'08_S2G Template_GECT_GCS_Package for 2010Nov" xfId="54689" xr:uid="{00000000-0005-0000-0000-00007D230000}"/>
    <cellStyle name="_Reconcile PA_Dec 07_AP Movement Jan'06-Oct'08_S2G Template_GECT_GCS_Package for 2010Oct" xfId="54690" xr:uid="{00000000-0005-0000-0000-00007E230000}"/>
    <cellStyle name="_Reconcile PA_Dec 07_AP Movement Jan'06-Oct'08_S2G Template_GECT_GCS_Package for 2011Feb" xfId="54691" xr:uid="{00000000-0005-0000-0000-00007F230000}"/>
    <cellStyle name="_Reconcile PA_Dec 07_AP Movement Jan'06-Oct'08_S2G Template_GECT_GCS_Package for 2011Jan" xfId="54692" xr:uid="{00000000-0005-0000-0000-000080230000}"/>
    <cellStyle name="_Reconcile PA_Dec 07_AP Movement Jan'06-Oct'08_S2G Template_GECT_GCS_Package for YE2009_150110" xfId="54693" xr:uid="{00000000-0005-0000-0000-000081230000}"/>
    <cellStyle name="_Reconcile PA_Dec 07_AP Movement Jan'06-Oct'08_S2G Template_GECT_GCS_Package for YE2009_150110 2" xfId="54694" xr:uid="{00000000-0005-0000-0000-000082230000}"/>
    <cellStyle name="_Reconcile PA_Dec 07_AP Movement Jan'06-Oct'08_S2G Template_GECT_GECT Package for 2010JAN" xfId="54695" xr:uid="{00000000-0005-0000-0000-000083230000}"/>
    <cellStyle name="_Reconcile PA_Dec 07_AP Movement Jan'06-Oct'08_S2G Template_GECT_GECT Package for 2010JAN 2" xfId="54696" xr:uid="{00000000-0005-0000-0000-000084230000}"/>
    <cellStyle name="_Reconcile PA_Dec 07_AP Movement Jan'06-Oct'08_S2G Template_GECT_GECT Package for YE2009" xfId="54697" xr:uid="{00000000-0005-0000-0000-000085230000}"/>
    <cellStyle name="_Reconcile PA_Dec 07_AP Movement Jan'06-Oct'08_S2G Template_GECT_GECT Package for YE2009 2" xfId="54698" xr:uid="{00000000-0005-0000-0000-000086230000}"/>
    <cellStyle name="_Reconcile PA_Dec 07_AP Movement Jan'06-Oct'08_S2G Template_GECT_GECT_Mth pack 200911_091209" xfId="54699" xr:uid="{00000000-0005-0000-0000-000087230000}"/>
    <cellStyle name="_Reconcile PA_Dec 07_AP Movement Jan'06-Oct'08_S2G Template_GECT_GECT_Mth pack 200911_091209 2" xfId="54700" xr:uid="{00000000-0005-0000-0000-000088230000}"/>
    <cellStyle name="_Reconcile PA_Dec 07_AP Movement Jan'06-Oct'08_S2G Template_GECT_GECT_Mth pack 200911_091209 3" xfId="54701" xr:uid="{00000000-0005-0000-0000-000089230000}"/>
    <cellStyle name="_Reconcile PA_Dec 07_AP Movement Jan'06-Oct'08_S2G Template_GECT_GECT_Mth pack 200911_091209 4" xfId="54702" xr:uid="{00000000-0005-0000-0000-00008A230000}"/>
    <cellStyle name="_Reconcile PA_Dec 07_AP Movement Jan'06-Oct'08_S2G Template_GECT_GECT_Mth pack 200911_091209 5" xfId="54703" xr:uid="{00000000-0005-0000-0000-00008B230000}"/>
    <cellStyle name="_Reconcile PA_Dec 07_AP Movement Jan'06-Oct'08_S2G Template_GECT_GECT_Mth pack 200911_091209_GECT Package for 2010JAN" xfId="54704" xr:uid="{00000000-0005-0000-0000-00008C230000}"/>
    <cellStyle name="_Reconcile PA_Dec 07_AP Movement Jan'06-Oct'08_S2G Template_GECT_GECT_Mth pack 200911_091209_GECT Package for 2010JAN 2" xfId="54705" xr:uid="{00000000-0005-0000-0000-00008D230000}"/>
    <cellStyle name="_Reconcile PA_Dec 07_AP Movement Jan'06-Oct'08_S2G Template_GECT_GECT_Mth pack 200911_091209_GECT Package for YE2009" xfId="54706" xr:uid="{00000000-0005-0000-0000-00008E230000}"/>
    <cellStyle name="_Reconcile PA_Dec 07_AP Movement Jan'06-Oct'08_S2G Template_GECT_GECT_Mth pack 200911_091209_GECT Package for YE2009 2" xfId="54707" xr:uid="{00000000-0005-0000-0000-00008F230000}"/>
    <cellStyle name="_Reconcile PA_Dec 07_AP Movement Jan'06-Oct'08_TSS_Mth pack 200911_091209" xfId="54708" xr:uid="{00000000-0005-0000-0000-000090230000}"/>
    <cellStyle name="_Reconcile PA_Dec 07_GCS_Mth pack 200911" xfId="54709" xr:uid="{00000000-0005-0000-0000-000091230000}"/>
    <cellStyle name="_Reconcile PA_Dec 07_GCS_Mth pack 200911_TSS_Mth pack 200911_091209" xfId="54710" xr:uid="{00000000-0005-0000-0000-000092230000}"/>
    <cellStyle name="_Reconcile PA_Dec 07_GCS_Package for 2010May" xfId="54711" xr:uid="{00000000-0005-0000-0000-000093230000}"/>
    <cellStyle name="_Reconcile PA_Dec 07_GCS_Package for 2010May 2" xfId="54712" xr:uid="{00000000-0005-0000-0000-000094230000}"/>
    <cellStyle name="_Reconcile PA_Dec 07_GCS_Package for 2010Nov" xfId="54713" xr:uid="{00000000-0005-0000-0000-000095230000}"/>
    <cellStyle name="_Reconcile PA_Dec 07_GCS_Package for 2010Oct" xfId="54714" xr:uid="{00000000-0005-0000-0000-000096230000}"/>
    <cellStyle name="_Reconcile PA_Dec 07_GCS_Package for 2011Feb" xfId="54715" xr:uid="{00000000-0005-0000-0000-000097230000}"/>
    <cellStyle name="_Reconcile PA_Dec 07_GCS_Package for 2011Jan" xfId="54716" xr:uid="{00000000-0005-0000-0000-000098230000}"/>
    <cellStyle name="_Reconcile PA_Dec 07_GCS_Package for YE2009_150110" xfId="54717" xr:uid="{00000000-0005-0000-0000-000099230000}"/>
    <cellStyle name="_Reconcile PA_Dec 07_GCS_Package for YE2009_150110 2" xfId="54718" xr:uid="{00000000-0005-0000-0000-00009A230000}"/>
    <cellStyle name="_Reconcile PA_Dec 07_GECT Package for 2010JAN" xfId="54719" xr:uid="{00000000-0005-0000-0000-00009B230000}"/>
    <cellStyle name="_Reconcile PA_Dec 07_GECT Package for 2010JAN 2" xfId="54720" xr:uid="{00000000-0005-0000-0000-00009C230000}"/>
    <cellStyle name="_Reconcile PA_Dec 07_GECT Package for YE2009" xfId="54721" xr:uid="{00000000-0005-0000-0000-00009D230000}"/>
    <cellStyle name="_Reconcile PA_Dec 07_GECT Package for YE2009 2" xfId="54722" xr:uid="{00000000-0005-0000-0000-00009E230000}"/>
    <cellStyle name="_Reconcile PA_Dec 07_KCC_Mth pack 200911" xfId="54723" xr:uid="{00000000-0005-0000-0000-00009F230000}"/>
    <cellStyle name="_Reconcile PA_Dec 07_KCC_Mth pack 200911 2" xfId="54724" xr:uid="{00000000-0005-0000-0000-0000A0230000}"/>
    <cellStyle name="_Reconcile PA_Dec 07_KCC_Mth pack 200911 3" xfId="54725" xr:uid="{00000000-0005-0000-0000-0000A1230000}"/>
    <cellStyle name="_Reconcile PA_Dec 07_KCC_Mth pack 200911 4" xfId="54726" xr:uid="{00000000-0005-0000-0000-0000A2230000}"/>
    <cellStyle name="_Reconcile PA_Dec 07_KCC_Mth pack 200911 5" xfId="54727" xr:uid="{00000000-0005-0000-0000-0000A3230000}"/>
    <cellStyle name="_Reconcile PA_Dec 07_KCC_Mth pack 200911_GCS_Package for 2010May" xfId="54728" xr:uid="{00000000-0005-0000-0000-0000A4230000}"/>
    <cellStyle name="_Reconcile PA_Dec 07_KCC_Mth pack 200911_GCS_Package for 2010May 2" xfId="54729" xr:uid="{00000000-0005-0000-0000-0000A5230000}"/>
    <cellStyle name="_Reconcile PA_Dec 07_KCC_Mth pack 200911_GCS_Package for 2010Nov" xfId="54730" xr:uid="{00000000-0005-0000-0000-0000A6230000}"/>
    <cellStyle name="_Reconcile PA_Dec 07_KCC_Mth pack 200911_GCS_Package for 2010Oct" xfId="54731" xr:uid="{00000000-0005-0000-0000-0000A7230000}"/>
    <cellStyle name="_Reconcile PA_Dec 07_KCC_Mth pack 200911_GCS_Package for 2011Feb" xfId="54732" xr:uid="{00000000-0005-0000-0000-0000A8230000}"/>
    <cellStyle name="_Reconcile PA_Dec 07_KCC_Mth pack 200911_GCS_Package for 2011Jan" xfId="54733" xr:uid="{00000000-0005-0000-0000-0000A9230000}"/>
    <cellStyle name="_Reconcile PA_Dec 07_KCC_Mth pack 200911_GCS_Package for YE2009_150110" xfId="54734" xr:uid="{00000000-0005-0000-0000-0000AA230000}"/>
    <cellStyle name="_Reconcile PA_Dec 07_KCC_Mth pack 200911_GCS_Package for YE2009_150110 2" xfId="54735" xr:uid="{00000000-0005-0000-0000-0000AB230000}"/>
    <cellStyle name="_Reconcile PA_Dec 07_KCC_Mth pack 200911_GECT Package for 2010JAN" xfId="54736" xr:uid="{00000000-0005-0000-0000-0000AC230000}"/>
    <cellStyle name="_Reconcile PA_Dec 07_KCC_Mth pack 200911_GECT Package for 2010JAN 2" xfId="54737" xr:uid="{00000000-0005-0000-0000-0000AD230000}"/>
    <cellStyle name="_Reconcile PA_Dec 07_KCC_Mth pack 200911_GECT Package for YE2009" xfId="54738" xr:uid="{00000000-0005-0000-0000-0000AE230000}"/>
    <cellStyle name="_Reconcile PA_Dec 07_KCC_Mth pack 200911_GECT Package for YE2009 2" xfId="54739" xr:uid="{00000000-0005-0000-0000-0000AF230000}"/>
    <cellStyle name="_Reconcile PA_Dec 07_KCC_Mth pack 200911_TSS_Mth pack 200911_091209" xfId="54740" xr:uid="{00000000-0005-0000-0000-0000B0230000}"/>
    <cellStyle name="_Reconcile PA_Dec 07_Leadsheet &amp; FS_GCS_2009_Nov4" xfId="54741" xr:uid="{00000000-0005-0000-0000-0000B1230000}"/>
    <cellStyle name="_Reconcile PA_Dec 07_Leadsheet &amp; FS_GCS_2009_Nov4 2" xfId="54742" xr:uid="{00000000-0005-0000-0000-0000B2230000}"/>
    <cellStyle name="_Reconcile PA_Dec 07_Leadsheet &amp; FS_GCS_2009_Nov4 3" xfId="54743" xr:uid="{00000000-0005-0000-0000-0000B3230000}"/>
    <cellStyle name="_Reconcile PA_Dec 07_Leadsheet &amp; FS_GCS_2009_Nov4 4" xfId="54744" xr:uid="{00000000-0005-0000-0000-0000B4230000}"/>
    <cellStyle name="_Reconcile PA_Dec 07_Leadsheet &amp; FS_GCS_2009_Nov4 5" xfId="54745" xr:uid="{00000000-0005-0000-0000-0000B5230000}"/>
    <cellStyle name="_Reconcile PA_Dec 07_Leadsheet &amp; FS_GCS_2009_Nov4_GCS_Package for 2010May" xfId="54746" xr:uid="{00000000-0005-0000-0000-0000B6230000}"/>
    <cellStyle name="_Reconcile PA_Dec 07_Leadsheet &amp; FS_GCS_2009_Nov4_GCS_Package for 2010May 2" xfId="54747" xr:uid="{00000000-0005-0000-0000-0000B7230000}"/>
    <cellStyle name="_Reconcile PA_Dec 07_Leadsheet &amp; FS_GCS_2009_Nov4_GCS_Package for 2010Nov" xfId="54748" xr:uid="{00000000-0005-0000-0000-0000B8230000}"/>
    <cellStyle name="_Reconcile PA_Dec 07_Leadsheet &amp; FS_GCS_2009_Nov4_GCS_Package for 2010Oct" xfId="54749" xr:uid="{00000000-0005-0000-0000-0000B9230000}"/>
    <cellStyle name="_Reconcile PA_Dec 07_Leadsheet &amp; FS_GCS_2009_Nov4_GCS_Package for 2011Feb" xfId="54750" xr:uid="{00000000-0005-0000-0000-0000BA230000}"/>
    <cellStyle name="_Reconcile PA_Dec 07_Leadsheet &amp; FS_GCS_2009_Nov4_GCS_Package for 2011Jan" xfId="54751" xr:uid="{00000000-0005-0000-0000-0000BB230000}"/>
    <cellStyle name="_Reconcile PA_Dec 07_Leadsheet &amp; FS_GCS_2009_Nov4_GCS_Package for YE2009_150110" xfId="54752" xr:uid="{00000000-0005-0000-0000-0000BC230000}"/>
    <cellStyle name="_Reconcile PA_Dec 07_Leadsheet &amp; FS_GCS_2009_Nov4_GCS_Package for YE2009_150110 2" xfId="54753" xr:uid="{00000000-0005-0000-0000-0000BD230000}"/>
    <cellStyle name="_Reconcile PA_Dec 07_Leadsheet &amp; FS_GCS_2009_Nov4_GECT Package for 2010JAN" xfId="54754" xr:uid="{00000000-0005-0000-0000-0000BE230000}"/>
    <cellStyle name="_Reconcile PA_Dec 07_Leadsheet &amp; FS_GCS_2009_Nov4_GECT Package for 2010JAN 2" xfId="54755" xr:uid="{00000000-0005-0000-0000-0000BF230000}"/>
    <cellStyle name="_Reconcile PA_Dec 07_Leadsheet &amp; FS_GCS_2009_Nov4_GECT Package for YE2009" xfId="54756" xr:uid="{00000000-0005-0000-0000-0000C0230000}"/>
    <cellStyle name="_Reconcile PA_Dec 07_Leadsheet &amp; FS_GCS_2009_Nov4_GECT Package for YE2009 2" xfId="54757" xr:uid="{00000000-0005-0000-0000-0000C1230000}"/>
    <cellStyle name="_Reconcile PA_Dec 07_Leadsheet &amp; FS_GCS_2009_Nov4_TSS_Mth pack 200911_091209" xfId="54758" xr:uid="{00000000-0005-0000-0000-0000C2230000}"/>
    <cellStyle name="_Reconcile PA_Dec 07_QLAB_Mth pack 200911" xfId="54759" xr:uid="{00000000-0005-0000-0000-0000C3230000}"/>
    <cellStyle name="_Reconcile PA_Dec 07_QLAB_Mth pack 200911 2" xfId="54760" xr:uid="{00000000-0005-0000-0000-0000C4230000}"/>
    <cellStyle name="_Reconcile PA_Dec 07_QLAB_Mth pack 200911 3" xfId="54761" xr:uid="{00000000-0005-0000-0000-0000C5230000}"/>
    <cellStyle name="_Reconcile PA_Dec 07_QLAB_Mth pack 200911 4" xfId="54762" xr:uid="{00000000-0005-0000-0000-0000C6230000}"/>
    <cellStyle name="_Reconcile PA_Dec 07_QLAB_Mth pack 200911 5" xfId="54763" xr:uid="{00000000-0005-0000-0000-0000C7230000}"/>
    <cellStyle name="_Reconcile PA_Dec 07_QLAB_Mth pack 200911_GECT Package for 2010JAN" xfId="54764" xr:uid="{00000000-0005-0000-0000-0000C8230000}"/>
    <cellStyle name="_Reconcile PA_Dec 07_QLAB_Mth pack 200911_GECT Package for 2010JAN 2" xfId="54765" xr:uid="{00000000-0005-0000-0000-0000C9230000}"/>
    <cellStyle name="_Reconcile PA_Dec 07_QLAB_Mth pack 200911_GECT Package for YE2009" xfId="54766" xr:uid="{00000000-0005-0000-0000-0000CA230000}"/>
    <cellStyle name="_Reconcile PA_Dec 07_QLAB_Mth pack 200911_GECT Package for YE2009 2" xfId="54767" xr:uid="{00000000-0005-0000-0000-0000CB230000}"/>
    <cellStyle name="_Reconcile PA_Dec 07_QLAB_Mth pack 200911_TSS_Mth pack 200911_091209" xfId="54768" xr:uid="{00000000-0005-0000-0000-0000CC230000}"/>
    <cellStyle name="_Reconcile PA_Dec 07_S2G Template_GECT" xfId="54769" xr:uid="{00000000-0005-0000-0000-0000CD230000}"/>
    <cellStyle name="_Reconcile PA_Dec 07_S2G Template_GECT 2" xfId="54770" xr:uid="{00000000-0005-0000-0000-0000CE230000}"/>
    <cellStyle name="_Reconcile PA_Dec 07_S2G Template_GECT 3" xfId="54771" xr:uid="{00000000-0005-0000-0000-0000CF230000}"/>
    <cellStyle name="_Reconcile PA_Dec 07_S2G Template_GECT 4" xfId="54772" xr:uid="{00000000-0005-0000-0000-0000D0230000}"/>
    <cellStyle name="_Reconcile PA_Dec 07_S2G Template_GECT 5" xfId="54773" xr:uid="{00000000-0005-0000-0000-0000D1230000}"/>
    <cellStyle name="_Reconcile PA_Dec 07_S2G Template_GECT_GCS_Package for 2010May" xfId="54774" xr:uid="{00000000-0005-0000-0000-0000D2230000}"/>
    <cellStyle name="_Reconcile PA_Dec 07_S2G Template_GECT_GCS_Package for 2010May 2" xfId="54775" xr:uid="{00000000-0005-0000-0000-0000D3230000}"/>
    <cellStyle name="_Reconcile PA_Dec 07_S2G Template_GECT_GCS_Package for 2010Nov" xfId="54776" xr:uid="{00000000-0005-0000-0000-0000D4230000}"/>
    <cellStyle name="_Reconcile PA_Dec 07_S2G Template_GECT_GCS_Package for 2010Oct" xfId="54777" xr:uid="{00000000-0005-0000-0000-0000D5230000}"/>
    <cellStyle name="_Reconcile PA_Dec 07_S2G Template_GECT_GCS_Package for 2011Feb" xfId="54778" xr:uid="{00000000-0005-0000-0000-0000D6230000}"/>
    <cellStyle name="_Reconcile PA_Dec 07_S2G Template_GECT_GCS_Package for 2011Jan" xfId="54779" xr:uid="{00000000-0005-0000-0000-0000D7230000}"/>
    <cellStyle name="_Reconcile PA_Dec 07_S2G Template_GECT_GCS_Package for YE2009_150110" xfId="54780" xr:uid="{00000000-0005-0000-0000-0000D8230000}"/>
    <cellStyle name="_Reconcile PA_Dec 07_S2G Template_GECT_GCS_Package for YE2009_150110 2" xfId="54781" xr:uid="{00000000-0005-0000-0000-0000D9230000}"/>
    <cellStyle name="_Reconcile PA_Dec 07_S2G Template_GECT_GECT Package for 2010JAN" xfId="54782" xr:uid="{00000000-0005-0000-0000-0000DA230000}"/>
    <cellStyle name="_Reconcile PA_Dec 07_S2G Template_GECT_GECT Package for 2010JAN 2" xfId="54783" xr:uid="{00000000-0005-0000-0000-0000DB230000}"/>
    <cellStyle name="_Reconcile PA_Dec 07_S2G Template_GECT_GECT Package for YE2009" xfId="54784" xr:uid="{00000000-0005-0000-0000-0000DC230000}"/>
    <cellStyle name="_Reconcile PA_Dec 07_S2G Template_GECT_GECT Package for YE2009 2" xfId="54785" xr:uid="{00000000-0005-0000-0000-0000DD230000}"/>
    <cellStyle name="_Reconcile PA_Dec 07_S2G Template_GECT_GECT_Mth pack 200911_091209" xfId="54786" xr:uid="{00000000-0005-0000-0000-0000DE230000}"/>
    <cellStyle name="_Reconcile PA_Dec 07_S2G Template_GECT_GECT_Mth pack 200911_091209 2" xfId="54787" xr:uid="{00000000-0005-0000-0000-0000DF230000}"/>
    <cellStyle name="_Reconcile PA_Dec 07_S2G Template_GECT_GECT_Mth pack 200911_091209 3" xfId="54788" xr:uid="{00000000-0005-0000-0000-0000E0230000}"/>
    <cellStyle name="_Reconcile PA_Dec 07_S2G Template_GECT_GECT_Mth pack 200911_091209 4" xfId="54789" xr:uid="{00000000-0005-0000-0000-0000E1230000}"/>
    <cellStyle name="_Reconcile PA_Dec 07_S2G Template_GECT_GECT_Mth pack 200911_091209 5" xfId="54790" xr:uid="{00000000-0005-0000-0000-0000E2230000}"/>
    <cellStyle name="_Reconcile PA_Dec 07_S2G Template_GECT_GECT_Mth pack 200911_091209_GECT Package for 2010JAN" xfId="54791" xr:uid="{00000000-0005-0000-0000-0000E3230000}"/>
    <cellStyle name="_Reconcile PA_Dec 07_S2G Template_GECT_GECT_Mth pack 200911_091209_GECT Package for 2010JAN 2" xfId="54792" xr:uid="{00000000-0005-0000-0000-0000E4230000}"/>
    <cellStyle name="_Reconcile PA_Dec 07_S2G Template_GECT_GECT_Mth pack 200911_091209_GECT Package for YE2009" xfId="54793" xr:uid="{00000000-0005-0000-0000-0000E5230000}"/>
    <cellStyle name="_Reconcile PA_Dec 07_S2G Template_GECT_GECT_Mth pack 200911_091209_GECT Package for YE2009 2" xfId="54794" xr:uid="{00000000-0005-0000-0000-0000E6230000}"/>
    <cellStyle name="_Reconcile PA_Dec 07_TSS_Mth pack 200911_091209" xfId="54795" xr:uid="{00000000-0005-0000-0000-0000E7230000}"/>
    <cellStyle name="_Reconcile PA_May 08" xfId="54796" xr:uid="{00000000-0005-0000-0000-0000E8230000}"/>
    <cellStyle name="_Reconcile PA_May 08 2" xfId="54797" xr:uid="{00000000-0005-0000-0000-0000E9230000}"/>
    <cellStyle name="_Reconcile PA_May 08 3" xfId="54798" xr:uid="{00000000-0005-0000-0000-0000EA230000}"/>
    <cellStyle name="_Reconcile PA_May 08 4" xfId="54799" xr:uid="{00000000-0005-0000-0000-0000EB230000}"/>
    <cellStyle name="_Reconcile PA_May 08 5" xfId="54800" xr:uid="{00000000-0005-0000-0000-0000EC230000}"/>
    <cellStyle name="_Reconcile PA_May 08_All_Mapping_091101" xfId="54801" xr:uid="{00000000-0005-0000-0000-0000ED230000}"/>
    <cellStyle name="_Reconcile PA_May 08_All_Mapping_091101 2" xfId="54802" xr:uid="{00000000-0005-0000-0000-0000EE230000}"/>
    <cellStyle name="_Reconcile PA_May 08_All_Mapping_091101 3" xfId="54803" xr:uid="{00000000-0005-0000-0000-0000EF230000}"/>
    <cellStyle name="_Reconcile PA_May 08_All_Mapping_091101 4" xfId="54804" xr:uid="{00000000-0005-0000-0000-0000F0230000}"/>
    <cellStyle name="_Reconcile PA_May 08_All_Mapping_091101 5" xfId="54805" xr:uid="{00000000-0005-0000-0000-0000F1230000}"/>
    <cellStyle name="_Reconcile PA_May 08_All_Mapping_091101_GECT Package for 2010JAN" xfId="54806" xr:uid="{00000000-0005-0000-0000-0000F2230000}"/>
    <cellStyle name="_Reconcile PA_May 08_All_Mapping_091101_GECT Package for 2010JAN 2" xfId="54807" xr:uid="{00000000-0005-0000-0000-0000F3230000}"/>
    <cellStyle name="_Reconcile PA_May 08_All_Mapping_091101_GECT Package for YE2009" xfId="54808" xr:uid="{00000000-0005-0000-0000-0000F4230000}"/>
    <cellStyle name="_Reconcile PA_May 08_All_Mapping_091101_GECT Package for YE2009 2" xfId="54809" xr:uid="{00000000-0005-0000-0000-0000F5230000}"/>
    <cellStyle name="_Reconcile PA_May 08_GCS_Mth pack 200911" xfId="54810" xr:uid="{00000000-0005-0000-0000-0000F6230000}"/>
    <cellStyle name="_Reconcile PA_May 08_GCS_Mth pack 200911_TSS_Mth pack 200911_091209" xfId="54811" xr:uid="{00000000-0005-0000-0000-0000F7230000}"/>
    <cellStyle name="_Reconcile PA_May 08_GCS_Package for 2010May" xfId="54812" xr:uid="{00000000-0005-0000-0000-0000F8230000}"/>
    <cellStyle name="_Reconcile PA_May 08_GCS_Package for 2010May 2" xfId="54813" xr:uid="{00000000-0005-0000-0000-0000F9230000}"/>
    <cellStyle name="_Reconcile PA_May 08_GCS_Package for 2010Nov" xfId="54814" xr:uid="{00000000-0005-0000-0000-0000FA230000}"/>
    <cellStyle name="_Reconcile PA_May 08_GCS_Package for 2010Oct" xfId="54815" xr:uid="{00000000-0005-0000-0000-0000FB230000}"/>
    <cellStyle name="_Reconcile PA_May 08_GCS_Package for 2011Feb" xfId="54816" xr:uid="{00000000-0005-0000-0000-0000FC230000}"/>
    <cellStyle name="_Reconcile PA_May 08_GCS_Package for 2011Jan" xfId="54817" xr:uid="{00000000-0005-0000-0000-0000FD230000}"/>
    <cellStyle name="_Reconcile PA_May 08_GCS_Package for YE2009_150110" xfId="54818" xr:uid="{00000000-0005-0000-0000-0000FE230000}"/>
    <cellStyle name="_Reconcile PA_May 08_GCS_Package for YE2009_150110 2" xfId="54819" xr:uid="{00000000-0005-0000-0000-0000FF230000}"/>
    <cellStyle name="_Reconcile PA_May 08_GECT Package for 2010JAN" xfId="54820" xr:uid="{00000000-0005-0000-0000-000000240000}"/>
    <cellStyle name="_Reconcile PA_May 08_GECT Package for 2010JAN 2" xfId="54821" xr:uid="{00000000-0005-0000-0000-000001240000}"/>
    <cellStyle name="_Reconcile PA_May 08_GECT Package for YE2009" xfId="54822" xr:uid="{00000000-0005-0000-0000-000002240000}"/>
    <cellStyle name="_Reconcile PA_May 08_GECT Package for YE2009 2" xfId="54823" xr:uid="{00000000-0005-0000-0000-000003240000}"/>
    <cellStyle name="_Reconcile PA_May 08_KCC_Mth pack 200911" xfId="54824" xr:uid="{00000000-0005-0000-0000-000004240000}"/>
    <cellStyle name="_Reconcile PA_May 08_KCC_Mth pack 200911 2" xfId="54825" xr:uid="{00000000-0005-0000-0000-000005240000}"/>
    <cellStyle name="_Reconcile PA_May 08_KCC_Mth pack 200911 3" xfId="54826" xr:uid="{00000000-0005-0000-0000-000006240000}"/>
    <cellStyle name="_Reconcile PA_May 08_KCC_Mth pack 200911 4" xfId="54827" xr:uid="{00000000-0005-0000-0000-000007240000}"/>
    <cellStyle name="_Reconcile PA_May 08_KCC_Mth pack 200911 5" xfId="54828" xr:uid="{00000000-0005-0000-0000-000008240000}"/>
    <cellStyle name="_Reconcile PA_May 08_KCC_Mth pack 200911_GCS_Package for 2010May" xfId="54829" xr:uid="{00000000-0005-0000-0000-000009240000}"/>
    <cellStyle name="_Reconcile PA_May 08_KCC_Mth pack 200911_GCS_Package for 2010May 2" xfId="54830" xr:uid="{00000000-0005-0000-0000-00000A240000}"/>
    <cellStyle name="_Reconcile PA_May 08_KCC_Mth pack 200911_GCS_Package for 2010Nov" xfId="54831" xr:uid="{00000000-0005-0000-0000-00000B240000}"/>
    <cellStyle name="_Reconcile PA_May 08_KCC_Mth pack 200911_GCS_Package for 2010Oct" xfId="54832" xr:uid="{00000000-0005-0000-0000-00000C240000}"/>
    <cellStyle name="_Reconcile PA_May 08_KCC_Mth pack 200911_GCS_Package for 2011Feb" xfId="54833" xr:uid="{00000000-0005-0000-0000-00000D240000}"/>
    <cellStyle name="_Reconcile PA_May 08_KCC_Mth pack 200911_GCS_Package for 2011Jan" xfId="54834" xr:uid="{00000000-0005-0000-0000-00000E240000}"/>
    <cellStyle name="_Reconcile PA_May 08_KCC_Mth pack 200911_GCS_Package for YE2009_150110" xfId="54835" xr:uid="{00000000-0005-0000-0000-00000F240000}"/>
    <cellStyle name="_Reconcile PA_May 08_KCC_Mth pack 200911_GCS_Package for YE2009_150110 2" xfId="54836" xr:uid="{00000000-0005-0000-0000-000010240000}"/>
    <cellStyle name="_Reconcile PA_May 08_KCC_Mth pack 200911_GECT Package for 2010JAN" xfId="54837" xr:uid="{00000000-0005-0000-0000-000011240000}"/>
    <cellStyle name="_Reconcile PA_May 08_KCC_Mth pack 200911_GECT Package for 2010JAN 2" xfId="54838" xr:uid="{00000000-0005-0000-0000-000012240000}"/>
    <cellStyle name="_Reconcile PA_May 08_KCC_Mth pack 200911_GECT Package for YE2009" xfId="54839" xr:uid="{00000000-0005-0000-0000-000013240000}"/>
    <cellStyle name="_Reconcile PA_May 08_KCC_Mth pack 200911_GECT Package for YE2009 2" xfId="54840" xr:uid="{00000000-0005-0000-0000-000014240000}"/>
    <cellStyle name="_Reconcile PA_May 08_KCC_Mth pack 200911_TSS_Mth pack 200911_091209" xfId="54841" xr:uid="{00000000-0005-0000-0000-000015240000}"/>
    <cellStyle name="_Reconcile PA_May 08_Leadsheet &amp; FS_GCS_2009_Nov4" xfId="54842" xr:uid="{00000000-0005-0000-0000-000016240000}"/>
    <cellStyle name="_Reconcile PA_May 08_Leadsheet &amp; FS_GCS_2009_Nov4 2" xfId="54843" xr:uid="{00000000-0005-0000-0000-000017240000}"/>
    <cellStyle name="_Reconcile PA_May 08_Leadsheet &amp; FS_GCS_2009_Nov4 3" xfId="54844" xr:uid="{00000000-0005-0000-0000-000018240000}"/>
    <cellStyle name="_Reconcile PA_May 08_Leadsheet &amp; FS_GCS_2009_Nov4 4" xfId="54845" xr:uid="{00000000-0005-0000-0000-000019240000}"/>
    <cellStyle name="_Reconcile PA_May 08_Leadsheet &amp; FS_GCS_2009_Nov4 5" xfId="54846" xr:uid="{00000000-0005-0000-0000-00001A240000}"/>
    <cellStyle name="_Reconcile PA_May 08_Leadsheet &amp; FS_GCS_2009_Nov4_GCS_Package for 2010May" xfId="54847" xr:uid="{00000000-0005-0000-0000-00001B240000}"/>
    <cellStyle name="_Reconcile PA_May 08_Leadsheet &amp; FS_GCS_2009_Nov4_GCS_Package for 2010May 2" xfId="54848" xr:uid="{00000000-0005-0000-0000-00001C240000}"/>
    <cellStyle name="_Reconcile PA_May 08_Leadsheet &amp; FS_GCS_2009_Nov4_GCS_Package for 2010Nov" xfId="54849" xr:uid="{00000000-0005-0000-0000-00001D240000}"/>
    <cellStyle name="_Reconcile PA_May 08_Leadsheet &amp; FS_GCS_2009_Nov4_GCS_Package for 2010Oct" xfId="54850" xr:uid="{00000000-0005-0000-0000-00001E240000}"/>
    <cellStyle name="_Reconcile PA_May 08_Leadsheet &amp; FS_GCS_2009_Nov4_GCS_Package for 2011Feb" xfId="54851" xr:uid="{00000000-0005-0000-0000-00001F240000}"/>
    <cellStyle name="_Reconcile PA_May 08_Leadsheet &amp; FS_GCS_2009_Nov4_GCS_Package for 2011Jan" xfId="54852" xr:uid="{00000000-0005-0000-0000-000020240000}"/>
    <cellStyle name="_Reconcile PA_May 08_Leadsheet &amp; FS_GCS_2009_Nov4_GCS_Package for YE2009_150110" xfId="54853" xr:uid="{00000000-0005-0000-0000-000021240000}"/>
    <cellStyle name="_Reconcile PA_May 08_Leadsheet &amp; FS_GCS_2009_Nov4_GCS_Package for YE2009_150110 2" xfId="54854" xr:uid="{00000000-0005-0000-0000-000022240000}"/>
    <cellStyle name="_Reconcile PA_May 08_Leadsheet &amp; FS_GCS_2009_Nov4_GECT Package for 2010JAN" xfId="54855" xr:uid="{00000000-0005-0000-0000-000023240000}"/>
    <cellStyle name="_Reconcile PA_May 08_Leadsheet &amp; FS_GCS_2009_Nov4_GECT Package for 2010JAN 2" xfId="54856" xr:uid="{00000000-0005-0000-0000-000024240000}"/>
    <cellStyle name="_Reconcile PA_May 08_Leadsheet &amp; FS_GCS_2009_Nov4_GECT Package for YE2009" xfId="54857" xr:uid="{00000000-0005-0000-0000-000025240000}"/>
    <cellStyle name="_Reconcile PA_May 08_Leadsheet &amp; FS_GCS_2009_Nov4_GECT Package for YE2009 2" xfId="54858" xr:uid="{00000000-0005-0000-0000-000026240000}"/>
    <cellStyle name="_Reconcile PA_May 08_Leadsheet &amp; FS_GCS_2009_Nov4_TSS_Mth pack 200911_091209" xfId="54859" xr:uid="{00000000-0005-0000-0000-000027240000}"/>
    <cellStyle name="_Reconcile PA_May 08_QLAB_Mth pack 200911" xfId="54860" xr:uid="{00000000-0005-0000-0000-000028240000}"/>
    <cellStyle name="_Reconcile PA_May 08_QLAB_Mth pack 200911 2" xfId="54861" xr:uid="{00000000-0005-0000-0000-000029240000}"/>
    <cellStyle name="_Reconcile PA_May 08_QLAB_Mth pack 200911 3" xfId="54862" xr:uid="{00000000-0005-0000-0000-00002A240000}"/>
    <cellStyle name="_Reconcile PA_May 08_QLAB_Mth pack 200911 4" xfId="54863" xr:uid="{00000000-0005-0000-0000-00002B240000}"/>
    <cellStyle name="_Reconcile PA_May 08_QLAB_Mth pack 200911 5" xfId="54864" xr:uid="{00000000-0005-0000-0000-00002C240000}"/>
    <cellStyle name="_Reconcile PA_May 08_QLAB_Mth pack 200911_GECT Package for 2010JAN" xfId="54865" xr:uid="{00000000-0005-0000-0000-00002D240000}"/>
    <cellStyle name="_Reconcile PA_May 08_QLAB_Mth pack 200911_GECT Package for 2010JAN 2" xfId="54866" xr:uid="{00000000-0005-0000-0000-00002E240000}"/>
    <cellStyle name="_Reconcile PA_May 08_QLAB_Mth pack 200911_GECT Package for YE2009" xfId="54867" xr:uid="{00000000-0005-0000-0000-00002F240000}"/>
    <cellStyle name="_Reconcile PA_May 08_QLAB_Mth pack 200911_GECT Package for YE2009 2" xfId="54868" xr:uid="{00000000-0005-0000-0000-000030240000}"/>
    <cellStyle name="_Reconcile PA_May 08_QLAB_Mth pack 200911_TSS_Mth pack 200911_091209" xfId="54869" xr:uid="{00000000-0005-0000-0000-000031240000}"/>
    <cellStyle name="_Reconcile PA_May 08_S2G Template_GECT" xfId="54870" xr:uid="{00000000-0005-0000-0000-000032240000}"/>
    <cellStyle name="_Reconcile PA_May 08_S2G Template_GECT 2" xfId="54871" xr:uid="{00000000-0005-0000-0000-000033240000}"/>
    <cellStyle name="_Reconcile PA_May 08_S2G Template_GECT 3" xfId="54872" xr:uid="{00000000-0005-0000-0000-000034240000}"/>
    <cellStyle name="_Reconcile PA_May 08_S2G Template_GECT 4" xfId="54873" xr:uid="{00000000-0005-0000-0000-000035240000}"/>
    <cellStyle name="_Reconcile PA_May 08_S2G Template_GECT 5" xfId="54874" xr:uid="{00000000-0005-0000-0000-000036240000}"/>
    <cellStyle name="_Reconcile PA_May 08_S2G Template_GECT_GCS_Package for 2010May" xfId="54875" xr:uid="{00000000-0005-0000-0000-000037240000}"/>
    <cellStyle name="_Reconcile PA_May 08_S2G Template_GECT_GCS_Package for 2010May 2" xfId="54876" xr:uid="{00000000-0005-0000-0000-000038240000}"/>
    <cellStyle name="_Reconcile PA_May 08_S2G Template_GECT_GCS_Package for 2010Nov" xfId="54877" xr:uid="{00000000-0005-0000-0000-000039240000}"/>
    <cellStyle name="_Reconcile PA_May 08_S2G Template_GECT_GCS_Package for 2010Oct" xfId="54878" xr:uid="{00000000-0005-0000-0000-00003A240000}"/>
    <cellStyle name="_Reconcile PA_May 08_S2G Template_GECT_GCS_Package for 2011Feb" xfId="54879" xr:uid="{00000000-0005-0000-0000-00003B240000}"/>
    <cellStyle name="_Reconcile PA_May 08_S2G Template_GECT_GCS_Package for 2011Jan" xfId="54880" xr:uid="{00000000-0005-0000-0000-00003C240000}"/>
    <cellStyle name="_Reconcile PA_May 08_S2G Template_GECT_GCS_Package for YE2009_150110" xfId="54881" xr:uid="{00000000-0005-0000-0000-00003D240000}"/>
    <cellStyle name="_Reconcile PA_May 08_S2G Template_GECT_GCS_Package for YE2009_150110 2" xfId="54882" xr:uid="{00000000-0005-0000-0000-00003E240000}"/>
    <cellStyle name="_Reconcile PA_May 08_S2G Template_GECT_GECT Package for 2010JAN" xfId="54883" xr:uid="{00000000-0005-0000-0000-00003F240000}"/>
    <cellStyle name="_Reconcile PA_May 08_S2G Template_GECT_GECT Package for 2010JAN 2" xfId="54884" xr:uid="{00000000-0005-0000-0000-000040240000}"/>
    <cellStyle name="_Reconcile PA_May 08_S2G Template_GECT_GECT Package for YE2009" xfId="54885" xr:uid="{00000000-0005-0000-0000-000041240000}"/>
    <cellStyle name="_Reconcile PA_May 08_S2G Template_GECT_GECT Package for YE2009 2" xfId="54886" xr:uid="{00000000-0005-0000-0000-000042240000}"/>
    <cellStyle name="_Reconcile PA_May 08_S2G Template_GECT_GECT_Mth pack 200911_091209" xfId="54887" xr:uid="{00000000-0005-0000-0000-000043240000}"/>
    <cellStyle name="_Reconcile PA_May 08_S2G Template_GECT_GECT_Mth pack 200911_091209 2" xfId="54888" xr:uid="{00000000-0005-0000-0000-000044240000}"/>
    <cellStyle name="_Reconcile PA_May 08_S2G Template_GECT_GECT_Mth pack 200911_091209 3" xfId="54889" xr:uid="{00000000-0005-0000-0000-000045240000}"/>
    <cellStyle name="_Reconcile PA_May 08_S2G Template_GECT_GECT_Mth pack 200911_091209 4" xfId="54890" xr:uid="{00000000-0005-0000-0000-000046240000}"/>
    <cellStyle name="_Reconcile PA_May 08_S2G Template_GECT_GECT_Mth pack 200911_091209 5" xfId="54891" xr:uid="{00000000-0005-0000-0000-000047240000}"/>
    <cellStyle name="_Reconcile PA_May 08_S2G Template_GECT_GECT_Mth pack 200911_091209_GECT Package for 2010JAN" xfId="54892" xr:uid="{00000000-0005-0000-0000-000048240000}"/>
    <cellStyle name="_Reconcile PA_May 08_S2G Template_GECT_GECT_Mth pack 200911_091209_GECT Package for 2010JAN 2" xfId="54893" xr:uid="{00000000-0005-0000-0000-000049240000}"/>
    <cellStyle name="_Reconcile PA_May 08_S2G Template_GECT_GECT_Mth pack 200911_091209_GECT Package for YE2009" xfId="54894" xr:uid="{00000000-0005-0000-0000-00004A240000}"/>
    <cellStyle name="_Reconcile PA_May 08_S2G Template_GECT_GECT_Mth pack 200911_091209_GECT Package for YE2009 2" xfId="54895" xr:uid="{00000000-0005-0000-0000-00004B240000}"/>
    <cellStyle name="_Reconcile PA_May 08_TSS_Mth pack 200911_091209" xfId="54896" xr:uid="{00000000-0005-0000-0000-00004C240000}"/>
    <cellStyle name="_RECONCILE SOA AFF SEPTEMBER'08-all" xfId="1232" xr:uid="{00000000-0005-0000-0000-00004D240000}"/>
    <cellStyle name="_RECONCILE SOA AFFIL_OCT2008" xfId="1233" xr:uid="{00000000-0005-0000-0000-00004E240000}"/>
    <cellStyle name="_Reconcile_ BLNP009_HP_20090930" xfId="54897" xr:uid="{00000000-0005-0000-0000-00004F240000}"/>
    <cellStyle name="_Related party 2007" xfId="54898" xr:uid="{00000000-0005-0000-0000-000050240000}"/>
    <cellStyle name="_Related party 2007 2" xfId="54899" xr:uid="{00000000-0005-0000-0000-000051240000}"/>
    <cellStyle name="_Related party 2007 3" xfId="54900" xr:uid="{00000000-0005-0000-0000-000052240000}"/>
    <cellStyle name="_Related party 2007 4" xfId="54901" xr:uid="{00000000-0005-0000-0000-000053240000}"/>
    <cellStyle name="_Related party 2007 5" xfId="54902" xr:uid="{00000000-0005-0000-0000-000054240000}"/>
    <cellStyle name="_Related party 2007_GECT Package for 2010JAN" xfId="54903" xr:uid="{00000000-0005-0000-0000-000055240000}"/>
    <cellStyle name="_Related party 2007_GECT Package for 2010JAN 2" xfId="54904" xr:uid="{00000000-0005-0000-0000-000056240000}"/>
    <cellStyle name="_Related party 2007_GECT Package for YE2009" xfId="54905" xr:uid="{00000000-0005-0000-0000-000057240000}"/>
    <cellStyle name="_Related party 2007_GECT Package for YE2009 2" xfId="54906" xr:uid="{00000000-0005-0000-0000-000058240000}"/>
    <cellStyle name="_Rental" xfId="1234" xr:uid="{00000000-0005-0000-0000-000059240000}"/>
    <cellStyle name="_Report 017_Update_Apr 18'  07" xfId="54907" xr:uid="{00000000-0005-0000-0000-00005A240000}"/>
    <cellStyle name="_Report 017_Update_Apr 18'  07 2" xfId="54908" xr:uid="{00000000-0005-0000-0000-00005B240000}"/>
    <cellStyle name="_Report 017_Update_Apr 18'  07 3" xfId="54909" xr:uid="{00000000-0005-0000-0000-00005C240000}"/>
    <cellStyle name="_Report 017_Update_Apr 18'  07 4" xfId="54910" xr:uid="{00000000-0005-0000-0000-00005D240000}"/>
    <cellStyle name="_Report 017_Update_Apr 18'  07 5" xfId="54911" xr:uid="{00000000-0005-0000-0000-00005E240000}"/>
    <cellStyle name="_Report 017_Update_Apr 18'  07_GCS_Package for 2010May" xfId="54912" xr:uid="{00000000-0005-0000-0000-00005F240000}"/>
    <cellStyle name="_Report 017_Update_Apr 18'  07_GCS_Package for 2010May 2" xfId="54913" xr:uid="{00000000-0005-0000-0000-000060240000}"/>
    <cellStyle name="_Report 017_Update_Apr 18'  07_GCS_Package for 2010Nov" xfId="54914" xr:uid="{00000000-0005-0000-0000-000061240000}"/>
    <cellStyle name="_Report 017_Update_Apr 18'  07_GCS_Package for 2010Oct" xfId="54915" xr:uid="{00000000-0005-0000-0000-000062240000}"/>
    <cellStyle name="_Report 017_Update_Apr 18'  07_GCS_Package for 2011Feb" xfId="54916" xr:uid="{00000000-0005-0000-0000-000063240000}"/>
    <cellStyle name="_Report 017_Update_Apr 18'  07_GCS_Package for 2011Jan" xfId="54917" xr:uid="{00000000-0005-0000-0000-000064240000}"/>
    <cellStyle name="_Report 017_Update_Apr 18'  07_GCS_Package for YE2009_150110" xfId="54918" xr:uid="{00000000-0005-0000-0000-000065240000}"/>
    <cellStyle name="_Report 017_Update_Apr 18'  07_GCS_Package for YE2009_150110 2" xfId="54919" xr:uid="{00000000-0005-0000-0000-000066240000}"/>
    <cellStyle name="_Report 017_Update_Apr 18'  07_GECT Package for 2010JAN" xfId="54920" xr:uid="{00000000-0005-0000-0000-000067240000}"/>
    <cellStyle name="_Report 017_Update_Apr 18'  07_GECT Package for 2010JAN 2" xfId="54921" xr:uid="{00000000-0005-0000-0000-000068240000}"/>
    <cellStyle name="_Report 017_Update_Apr 18'  07_GECT Package for YE2009" xfId="54922" xr:uid="{00000000-0005-0000-0000-000069240000}"/>
    <cellStyle name="_Report 017_Update_Apr 18'  07_GECT Package for YE2009 2" xfId="54923" xr:uid="{00000000-0005-0000-0000-00006A240000}"/>
    <cellStyle name="_Report 017_Update_Apr 18'  07_KCC_Mth pack 200911" xfId="54924" xr:uid="{00000000-0005-0000-0000-00006B240000}"/>
    <cellStyle name="_Report 017_Update_Apr 18'  07_KCC_Mth pack 200911 2" xfId="54925" xr:uid="{00000000-0005-0000-0000-00006C240000}"/>
    <cellStyle name="_Report 017_Update_Apr 18'  07_KCC_Mth pack 200911 3" xfId="54926" xr:uid="{00000000-0005-0000-0000-00006D240000}"/>
    <cellStyle name="_Report 017_Update_Apr 18'  07_KCC_Mth pack 200911 4" xfId="54927" xr:uid="{00000000-0005-0000-0000-00006E240000}"/>
    <cellStyle name="_Report 017_Update_Apr 18'  07_KCC_Mth pack 200911 5" xfId="54928" xr:uid="{00000000-0005-0000-0000-00006F240000}"/>
    <cellStyle name="_Report 017_Update_Apr 18'  07_KCC_Mth pack 200911_GCS_Package for 2010May" xfId="54929" xr:uid="{00000000-0005-0000-0000-000070240000}"/>
    <cellStyle name="_Report 017_Update_Apr 18'  07_KCC_Mth pack 200911_GCS_Package for 2010May 2" xfId="54930" xr:uid="{00000000-0005-0000-0000-000071240000}"/>
    <cellStyle name="_Report 017_Update_Apr 18'  07_KCC_Mth pack 200911_GCS_Package for 2010Nov" xfId="54931" xr:uid="{00000000-0005-0000-0000-000072240000}"/>
    <cellStyle name="_Report 017_Update_Apr 18'  07_KCC_Mth pack 200911_GCS_Package for 2010Oct" xfId="54932" xr:uid="{00000000-0005-0000-0000-000073240000}"/>
    <cellStyle name="_Report 017_Update_Apr 18'  07_KCC_Mth pack 200911_GCS_Package for 2011Feb" xfId="54933" xr:uid="{00000000-0005-0000-0000-000074240000}"/>
    <cellStyle name="_Report 017_Update_Apr 18'  07_KCC_Mth pack 200911_GCS_Package for 2011Jan" xfId="54934" xr:uid="{00000000-0005-0000-0000-000075240000}"/>
    <cellStyle name="_Report 017_Update_Apr 18'  07_KCC_Mth pack 200911_GCS_Package for YE2009_150110" xfId="54935" xr:uid="{00000000-0005-0000-0000-000076240000}"/>
    <cellStyle name="_Report 017_Update_Apr 18'  07_KCC_Mth pack 200911_GCS_Package for YE2009_150110 2" xfId="54936" xr:uid="{00000000-0005-0000-0000-000077240000}"/>
    <cellStyle name="_Report 017_Update_Apr 18'  07_KCC_Mth pack 200911_GECT Package for 2010JAN" xfId="54937" xr:uid="{00000000-0005-0000-0000-000078240000}"/>
    <cellStyle name="_Report 017_Update_Apr 18'  07_KCC_Mth pack 200911_GECT Package for 2010JAN 2" xfId="54938" xr:uid="{00000000-0005-0000-0000-000079240000}"/>
    <cellStyle name="_Report 017_Update_Apr 18'  07_KCC_Mth pack 200911_GECT Package for YE2009" xfId="54939" xr:uid="{00000000-0005-0000-0000-00007A240000}"/>
    <cellStyle name="_Report 017_Update_Apr 18'  07_KCC_Mth pack 200911_GECT Package for YE2009 2" xfId="54940" xr:uid="{00000000-0005-0000-0000-00007B240000}"/>
    <cellStyle name="_Report 017_Update_Apr 18'  07_TSS_Mth pack 200911_091209" xfId="54941" xr:uid="{00000000-0005-0000-0000-00007C240000}"/>
    <cellStyle name="_Report HW_July" xfId="1235" xr:uid="{00000000-0005-0000-0000-00007D240000}"/>
    <cellStyle name="_Report HW_July_APN-Other co." xfId="1236" xr:uid="{00000000-0005-0000-0000-00007E240000}"/>
    <cellStyle name="_Report HW_July_Check Diff" xfId="1237" xr:uid="{00000000-0005-0000-0000-00007F240000}"/>
    <cellStyle name="_Report HW_July_Confirm related " xfId="1238" xr:uid="{00000000-0005-0000-0000-000080240000}"/>
    <cellStyle name="_Report HW_July_Master_Macro กระทบรายละเอียดประกอบงบ" xfId="1239" xr:uid="{00000000-0005-0000-0000-000081240000}"/>
    <cellStyle name="_Report HW_July_ODP-10-2009" xfId="1240" xr:uid="{00000000-0005-0000-0000-000082240000}"/>
    <cellStyle name="_Report HW_July_ODP-2" xfId="1241" xr:uid="{00000000-0005-0000-0000-000083240000}"/>
    <cellStyle name="_Report HW_July_ODP-Nov-09" xfId="1242" xr:uid="{00000000-0005-0000-0000-000084240000}"/>
    <cellStyle name="_Report HW_July_SPS-NOV-09" xfId="1243" xr:uid="{00000000-0005-0000-0000-000085240000}"/>
    <cellStyle name="_Report_Hyperion" xfId="1244" xr:uid="{00000000-0005-0000-0000-000086240000}"/>
    <cellStyle name="_Required Financial Templates CFGS (27Oct)" xfId="54942" xr:uid="{00000000-0005-0000-0000-000087240000}"/>
    <cellStyle name="_Required Financial Templates CFGS (27Oct)_Trail Balance" xfId="54943" xr:uid="{00000000-0005-0000-0000-000088240000}"/>
    <cellStyle name="_RIS 1309" xfId="1245" xr:uid="{00000000-0005-0000-0000-000089240000}"/>
    <cellStyle name="_RIS 1309_Legal COA_BS 221110_New" xfId="1246" xr:uid="{00000000-0005-0000-0000-00008A240000}"/>
    <cellStyle name="_RIS 1309_Legal COA_PL " xfId="1247" xr:uid="{00000000-0005-0000-0000-00008B240000}"/>
    <cellStyle name="_RIS 1309_Legal COA_PL _B2S Legal COA_BSPL_ P13A  02032012 " xfId="1248" xr:uid="{00000000-0005-0000-0000-00008C240000}"/>
    <cellStyle name="_RIS_TB_1308" xfId="1249" xr:uid="{00000000-0005-0000-0000-00008D240000}"/>
    <cellStyle name="_RIS_TB_1308_B2S Legal COA_BSPL_ P13A  02032012 " xfId="1250" xr:uid="{00000000-0005-0000-0000-00008E240000}"/>
    <cellStyle name="_RIS-2009" xfId="1251" xr:uid="{00000000-0005-0000-0000-00008F240000}"/>
    <cellStyle name="_RIS-2009_B2S Legal COA_BSPL_ P13A  02032012 " xfId="1252" xr:uid="{00000000-0005-0000-0000-000090240000}"/>
    <cellStyle name="_ROC006 31.12.06 ve0" xfId="1253" xr:uid="{00000000-0005-0000-0000-000091240000}"/>
    <cellStyle name="_ROC006 31.12.06 ve1" xfId="1254" xr:uid="{00000000-0005-0000-0000-000092240000}"/>
    <cellStyle name="_roche fon1" xfId="1255" xr:uid="{00000000-0005-0000-0000-000093240000}"/>
    <cellStyle name="_roche fon2" xfId="1256" xr:uid="{00000000-0005-0000-0000-000094240000}"/>
    <cellStyle name="_roche fon3" xfId="1257" xr:uid="{00000000-0005-0000-0000-000095240000}"/>
    <cellStyle name="_roche fon4" xfId="1258" xr:uid="{00000000-0005-0000-0000-000096240000}"/>
    <cellStyle name="_Roche Thailand 2005-1" xfId="1259" xr:uid="{00000000-0005-0000-0000-000097240000}"/>
    <cellStyle name="_RocheDiag_Final" xfId="1260" xr:uid="{00000000-0005-0000-0000-000098240000}"/>
    <cellStyle name="_Roche-Diag-TopYE06" xfId="1261" xr:uid="{00000000-0005-0000-0000-000099240000}"/>
    <cellStyle name="_RVS1_10" xfId="1262" xr:uid="{00000000-0005-0000-0000-00009A240000}"/>
    <cellStyle name="_S2G 4 Nov 09 after true up  TSS 12112009" xfId="54944" xr:uid="{00000000-0005-0000-0000-00009B240000}"/>
    <cellStyle name="_S2G 4 Nov' 09 after true up GCS 20091112" xfId="54945" xr:uid="{00000000-0005-0000-0000-00009C240000}"/>
    <cellStyle name="_S2G 4 Nov' 09 after true up GCS 20091112 2" xfId="54946" xr:uid="{00000000-0005-0000-0000-00009D240000}"/>
    <cellStyle name="_S2G 4 Nov' 09 after true up GCS 20091112 3" xfId="54947" xr:uid="{00000000-0005-0000-0000-00009E240000}"/>
    <cellStyle name="_S2G 4 Nov' 09 after true up GCS 20091112 4" xfId="54948" xr:uid="{00000000-0005-0000-0000-00009F240000}"/>
    <cellStyle name="_S2G 4 Nov' 09 after true up GCS 20091112 5" xfId="54949" xr:uid="{00000000-0005-0000-0000-0000A0240000}"/>
    <cellStyle name="_S2G 4 Nov' 09 after true up GCS 20091112_GCS_Package for 2010May" xfId="54950" xr:uid="{00000000-0005-0000-0000-0000A1240000}"/>
    <cellStyle name="_S2G 4 Nov' 09 after true up GCS 20091112_GCS_Package for 2010May 2" xfId="54951" xr:uid="{00000000-0005-0000-0000-0000A2240000}"/>
    <cellStyle name="_S2G 4 Nov' 09 after true up GCS 20091112_GCS_Package for 2010Nov" xfId="54952" xr:uid="{00000000-0005-0000-0000-0000A3240000}"/>
    <cellStyle name="_S2G 4 Nov' 09 after true up GCS 20091112_GCS_Package for 2010Oct" xfId="54953" xr:uid="{00000000-0005-0000-0000-0000A4240000}"/>
    <cellStyle name="_S2G 4 Nov' 09 after true up GCS 20091112_GCS_Package for 2011Feb" xfId="54954" xr:uid="{00000000-0005-0000-0000-0000A5240000}"/>
    <cellStyle name="_S2G 4 Nov' 09 after true up GCS 20091112_GCS_Package for 2011Jan" xfId="54955" xr:uid="{00000000-0005-0000-0000-0000A6240000}"/>
    <cellStyle name="_S2G 4 Nov' 09 after true up GCS 20091112_GCS_Package for YE2009_150110" xfId="54956" xr:uid="{00000000-0005-0000-0000-0000A7240000}"/>
    <cellStyle name="_S2G 4 Nov' 09 after true up GCS 20091112_GCS_Package for YE2009_150110 2" xfId="54957" xr:uid="{00000000-0005-0000-0000-0000A8240000}"/>
    <cellStyle name="_S2G 4 Nov' 09 after true up GCS 20091112_GECT Package for 2010JAN" xfId="54958" xr:uid="{00000000-0005-0000-0000-0000A9240000}"/>
    <cellStyle name="_S2G 4 Nov' 09 after true up GCS 20091112_GECT Package for 2010JAN 2" xfId="54959" xr:uid="{00000000-0005-0000-0000-0000AA240000}"/>
    <cellStyle name="_S2G 4 Nov' 09 after true up GCS 20091112_GECT Package for YE2009" xfId="54960" xr:uid="{00000000-0005-0000-0000-0000AB240000}"/>
    <cellStyle name="_S2G 4 Nov' 09 after true up GCS 20091112_GECT Package for YE2009 2" xfId="54961" xr:uid="{00000000-0005-0000-0000-0000AC240000}"/>
    <cellStyle name="_S2G 4 Nov' 09 after true up GCS 20091112_GECT_Mth pack 200911_091209" xfId="54962" xr:uid="{00000000-0005-0000-0000-0000AD240000}"/>
    <cellStyle name="_S2G 4 Nov' 09 after true up GCS 20091112_GECT_Mth pack 200911_091209 2" xfId="54963" xr:uid="{00000000-0005-0000-0000-0000AE240000}"/>
    <cellStyle name="_S2G 4 Nov' 09 after true up GCS 20091112_GECT_Mth pack 200911_091209 3" xfId="54964" xr:uid="{00000000-0005-0000-0000-0000AF240000}"/>
    <cellStyle name="_S2G 4 Nov' 09 after true up GCS 20091112_GECT_Mth pack 200911_091209 4" xfId="54965" xr:uid="{00000000-0005-0000-0000-0000B0240000}"/>
    <cellStyle name="_S2G 4 Nov' 09 after true up GCS 20091112_GECT_Mth pack 200911_091209 5" xfId="54966" xr:uid="{00000000-0005-0000-0000-0000B1240000}"/>
    <cellStyle name="_S2G 4 Nov' 09 after true up GCS 20091112_GECT_Mth pack 200911_091209_GECT Package for 2010JAN" xfId="54967" xr:uid="{00000000-0005-0000-0000-0000B2240000}"/>
    <cellStyle name="_S2G 4 Nov' 09 after true up GCS 20091112_GECT_Mth pack 200911_091209_GECT Package for 2010JAN 2" xfId="54968" xr:uid="{00000000-0005-0000-0000-0000B3240000}"/>
    <cellStyle name="_S2G 4 Nov' 09 after true up GCS 20091112_GECT_Mth pack 200911_091209_GECT Package for YE2009" xfId="54969" xr:uid="{00000000-0005-0000-0000-0000B4240000}"/>
    <cellStyle name="_S2G 4 Nov' 09 after true up GCS 20091112_GECT_Mth pack 200911_091209_GECT Package for YE2009 2" xfId="54970" xr:uid="{00000000-0005-0000-0000-0000B5240000}"/>
    <cellStyle name="_S2G 4 Nov' 09 after true up GECT 20091112" xfId="54971" xr:uid="{00000000-0005-0000-0000-0000B6240000}"/>
    <cellStyle name="_S2G 4 Nov' 09 after true up GECT 20091112 2" xfId="54972" xr:uid="{00000000-0005-0000-0000-0000B7240000}"/>
    <cellStyle name="_S2G 4 Nov' 09 after true up GECT 20091112 3" xfId="54973" xr:uid="{00000000-0005-0000-0000-0000B8240000}"/>
    <cellStyle name="_S2G 4 Nov' 09 after true up GECT 20091112 4" xfId="54974" xr:uid="{00000000-0005-0000-0000-0000B9240000}"/>
    <cellStyle name="_S2G 4 Nov' 09 after true up GECT 20091112 5" xfId="54975" xr:uid="{00000000-0005-0000-0000-0000BA240000}"/>
    <cellStyle name="_S2G 4 Nov' 09 after true up GECT 20091112_GECT Package for 2010JAN" xfId="54976" xr:uid="{00000000-0005-0000-0000-0000BB240000}"/>
    <cellStyle name="_S2G 4 Nov' 09 after true up GECT 20091112_GECT Package for 2010JAN 2" xfId="54977" xr:uid="{00000000-0005-0000-0000-0000BC240000}"/>
    <cellStyle name="_S2G 4 Nov' 09 after true up GECT 20091112_GECT Package for YE2009" xfId="54978" xr:uid="{00000000-0005-0000-0000-0000BD240000}"/>
    <cellStyle name="_S2G 4 Nov' 09 after true up GECT 20091112_GECT Package for YE2009 2" xfId="54979" xr:uid="{00000000-0005-0000-0000-0000BE240000}"/>
    <cellStyle name="_S2G 4 Nov' 09 after true up GECT 20091112_GECT_Mth pack 200911_091209" xfId="54980" xr:uid="{00000000-0005-0000-0000-0000BF240000}"/>
    <cellStyle name="_S2G 4 Nov' 09 after true up GECT 20091112_GECT_Mth pack 200911_091209 2" xfId="54981" xr:uid="{00000000-0005-0000-0000-0000C0240000}"/>
    <cellStyle name="_S2G 4 Nov' 09 after true up GECT 20091112_GECT_Mth pack 200911_091209 3" xfId="54982" xr:uid="{00000000-0005-0000-0000-0000C1240000}"/>
    <cellStyle name="_S2G 4 Nov' 09 after true up GECT 20091112_GECT_Mth pack 200911_091209 4" xfId="54983" xr:uid="{00000000-0005-0000-0000-0000C2240000}"/>
    <cellStyle name="_S2G 4 Nov' 09 after true up GECT 20091112_GECT_Mth pack 200911_091209 5" xfId="54984" xr:uid="{00000000-0005-0000-0000-0000C3240000}"/>
    <cellStyle name="_S2G 4 Nov' 09 after true up GECT 20091112_GECT_Mth pack 200911_091209_GECT Package for 2010JAN" xfId="54985" xr:uid="{00000000-0005-0000-0000-0000C4240000}"/>
    <cellStyle name="_S2G 4 Nov' 09 after true up GECT 20091112_GECT_Mth pack 200911_091209_GECT Package for 2010JAN 2" xfId="54986" xr:uid="{00000000-0005-0000-0000-0000C5240000}"/>
    <cellStyle name="_S2G 4 Nov' 09 after true up GECT 20091112_GECT_Mth pack 200911_091209_GECT Package for YE2009" xfId="54987" xr:uid="{00000000-0005-0000-0000-0000C6240000}"/>
    <cellStyle name="_S2G 4 Nov' 09 after true up GECT 20091112_GECT_Mth pack 200911_091209_GECT Package for YE2009 2" xfId="54988" xr:uid="{00000000-0005-0000-0000-0000C7240000}"/>
    <cellStyle name="_S2G 4 Nov'09 after true up TCS 20091111" xfId="54989" xr:uid="{00000000-0005-0000-0000-0000C8240000}"/>
    <cellStyle name="_S2G 4 Nov'09 after true up TCS 20091111 2" xfId="54990" xr:uid="{00000000-0005-0000-0000-0000C9240000}"/>
    <cellStyle name="_S2G 4 Nov'09 after true up TCS 20091111 3" xfId="54991" xr:uid="{00000000-0005-0000-0000-0000CA240000}"/>
    <cellStyle name="_S2G 4 Nov'09 after true up TCS 20091111 4" xfId="54992" xr:uid="{00000000-0005-0000-0000-0000CB240000}"/>
    <cellStyle name="_S2G 4 Nov'09 after true up TCS 20091111 5" xfId="54993" xr:uid="{00000000-0005-0000-0000-0000CC240000}"/>
    <cellStyle name="_S2G 4 Nov'09 after true up TCS 20091111_GECT Package for 2010JAN" xfId="54994" xr:uid="{00000000-0005-0000-0000-0000CD240000}"/>
    <cellStyle name="_S2G 4 Nov'09 after true up TCS 20091111_GECT Package for 2010JAN 2" xfId="54995" xr:uid="{00000000-0005-0000-0000-0000CE240000}"/>
    <cellStyle name="_S2G 4 Nov'09 after true up TCS 20091111_GECT Package for YE2009" xfId="54996" xr:uid="{00000000-0005-0000-0000-0000CF240000}"/>
    <cellStyle name="_S2G 4 Nov'09 after true up TCS 20091111_GECT Package for YE2009 2" xfId="54997" xr:uid="{00000000-0005-0000-0000-0000D0240000}"/>
    <cellStyle name="_S2G 4 Nov'09 after true up TCS 20091111_GECT_Mth pack 200911_091209" xfId="54998" xr:uid="{00000000-0005-0000-0000-0000D1240000}"/>
    <cellStyle name="_S2G 4 Nov'09 after true up TCS 20091111_GECT_Mth pack 200911_091209 2" xfId="54999" xr:uid="{00000000-0005-0000-0000-0000D2240000}"/>
    <cellStyle name="_S2G 4 Nov'09 after true up TCS 20091111_GECT_Mth pack 200911_091209 3" xfId="55000" xr:uid="{00000000-0005-0000-0000-0000D3240000}"/>
    <cellStyle name="_S2G 4 Nov'09 after true up TCS 20091111_GECT_Mth pack 200911_091209 4" xfId="55001" xr:uid="{00000000-0005-0000-0000-0000D4240000}"/>
    <cellStyle name="_S2G 4 Nov'09 after true up TCS 20091111_GECT_Mth pack 200911_091209 5" xfId="55002" xr:uid="{00000000-0005-0000-0000-0000D5240000}"/>
    <cellStyle name="_S2G 4 Nov'09 after true up TCS 20091111_GECT_Mth pack 200911_091209_GECT Package for 2010JAN" xfId="55003" xr:uid="{00000000-0005-0000-0000-0000D6240000}"/>
    <cellStyle name="_S2G 4 Nov'09 after true up TCS 20091111_GECT_Mth pack 200911_091209_GECT Package for 2010JAN 2" xfId="55004" xr:uid="{00000000-0005-0000-0000-0000D7240000}"/>
    <cellStyle name="_S2G 4 Nov'09 after true up TCS 20091111_GECT_Mth pack 200911_091209_GECT Package for YE2009" xfId="55005" xr:uid="{00000000-0005-0000-0000-0000D8240000}"/>
    <cellStyle name="_S2G 4 Nov'09 after true up TCS 20091111_GECT_Mth pack 200911_091209_GECT Package for YE2009 2" xfId="55006" xr:uid="{00000000-0005-0000-0000-0000D9240000}"/>
    <cellStyle name="_SAB 104_Amortization-1Q06" xfId="55007" xr:uid="{00000000-0005-0000-0000-0000DA240000}"/>
    <cellStyle name="_SAB 104_Amortization-2Q06" xfId="55008" xr:uid="{00000000-0005-0000-0000-0000DB240000}"/>
    <cellStyle name="_SAB 104_Amortization-3Q06" xfId="55009" xr:uid="{00000000-0005-0000-0000-0000DC240000}"/>
    <cellStyle name="_SAB 104_Amortization-Q305" xfId="55010" xr:uid="{00000000-0005-0000-0000-0000DD240000}"/>
    <cellStyle name="_SAB 104_Amortization-Q405" xfId="55011" xr:uid="{00000000-0005-0000-0000-0000DE240000}"/>
    <cellStyle name="_SAB 104_Amortization-Q405(Nov05)" xfId="55012" xr:uid="{00000000-0005-0000-0000-0000DF240000}"/>
    <cellStyle name="_SAB104_Amortization-Jun06(Est)" xfId="55013" xr:uid="{00000000-0005-0000-0000-0000E0240000}"/>
    <cellStyle name="_salary reconcile-sima" xfId="1263" xr:uid="{00000000-0005-0000-0000-0000E1240000}"/>
    <cellStyle name="_Sale" xfId="1264" xr:uid="{00000000-0005-0000-0000-0000E2240000}"/>
    <cellStyle name="_sample 비용 분석" xfId="1265" xr:uid="{00000000-0005-0000-0000-0000E3240000}"/>
    <cellStyle name="_Sampling plan ZC" xfId="1266" xr:uid="{00000000-0005-0000-0000-0000E4240000}"/>
    <cellStyle name="_SAP G310" xfId="1267" xr:uid="{00000000-0005-0000-0000-0000E5240000}"/>
    <cellStyle name="_SBT AYCAP_01-11" xfId="55014" xr:uid="{00000000-0005-0000-0000-0000E6240000}"/>
    <cellStyle name="_SEIKO 01.31.06-1" xfId="1268" xr:uid="{00000000-0005-0000-0000-0000E7240000}"/>
    <cellStyle name="_Seiko 07 31 06" xfId="1269" xr:uid="{00000000-0005-0000-0000-0000E8240000}"/>
    <cellStyle name="_Seiko 31.01.07 Ve" xfId="1270" xr:uid="{00000000-0005-0000-0000-0000E9240000}"/>
    <cellStyle name="_seiko 31.10.06 from ve" xfId="1271" xr:uid="{00000000-0005-0000-0000-0000EA240000}"/>
    <cellStyle name="_Seiko fon" xfId="1272" xr:uid="{00000000-0005-0000-0000-0000EB240000}"/>
    <cellStyle name="_Seiko-01.31.06-2nd-date3.6.06 srt" xfId="1273" xr:uid="{00000000-0005-0000-0000-0000EC240000}"/>
    <cellStyle name="_Seiko-top 31.01.07" xfId="1274" xr:uid="{00000000-0005-0000-0000-0000ED240000}"/>
    <cellStyle name="_sell&amp;admin" xfId="1275" xr:uid="{00000000-0005-0000-0000-0000EE240000}"/>
    <cellStyle name="_Sell_FA" xfId="55015" xr:uid="{00000000-0005-0000-0000-0000EF240000}"/>
    <cellStyle name="_Sell_FA_Trail Balance" xfId="55016" xr:uid="{00000000-0005-0000-0000-0000F0240000}"/>
    <cellStyle name="_Selling VAT B2S 0213" xfId="1276" xr:uid="{00000000-0005-0000-0000-0000F1240000}"/>
    <cellStyle name="_Selling VAT B2S 0213_Reconcile Bank-B2S-AUG-2013" xfId="1277" xr:uid="{00000000-0005-0000-0000-0000F2240000}"/>
    <cellStyle name="_Selling VAT B2S 0213_Reconcile Bank-B2S-JULY-2013" xfId="1278" xr:uid="{00000000-0005-0000-0000-0000F3240000}"/>
    <cellStyle name="_Selling VAT B2S 0213_Reconcile Bank-B2S-JUNE-2013" xfId="1279" xr:uid="{00000000-0005-0000-0000-0000F4240000}"/>
    <cellStyle name="_Selling VAT B2S 0213_Reconcile Bank-B2S-NOV-2013" xfId="1280" xr:uid="{00000000-0005-0000-0000-0000F5240000}"/>
    <cellStyle name="_Selling VAT B2S 0213_Reconcile Bank-B2S-OCT-2013" xfId="1281" xr:uid="{00000000-0005-0000-0000-0000F6240000}"/>
    <cellStyle name="_Selling VAT B2S 0213_Reconcile Bank-B2S-SEP-2013" xfId="1282" xr:uid="{00000000-0005-0000-0000-0000F7240000}"/>
    <cellStyle name="_Selling VAT B2S 0213_TMB-Aug-2013" xfId="1283" xr:uid="{00000000-0005-0000-0000-0000F8240000}"/>
    <cellStyle name="_Selling VAT B2S 0213_TMB-DEC-2013" xfId="1284" xr:uid="{00000000-0005-0000-0000-0000F9240000}"/>
    <cellStyle name="_Selling VAT B2S 0213_TMB-June-2013" xfId="1285" xr:uid="{00000000-0005-0000-0000-0000FA240000}"/>
    <cellStyle name="_Selling VAT B2S 0213_TMB-Sep-2013" xfId="1286" xr:uid="{00000000-0005-0000-0000-0000FB240000}"/>
    <cellStyle name="_Selling VAT B2S 10-55" xfId="1287" xr:uid="{00000000-0005-0000-0000-0000FC240000}"/>
    <cellStyle name="_Selling VAT B2S 10-55_B2S ประกอบงบ-01-2013" xfId="1288" xr:uid="{00000000-0005-0000-0000-0000FD240000}"/>
    <cellStyle name="_Selling VAT B2S 10-55_B2S ประกอบงบ-01-2013_Reconcile Bank-B2S-AUG-2013" xfId="1289" xr:uid="{00000000-0005-0000-0000-0000FE240000}"/>
    <cellStyle name="_Selling VAT B2S 10-55_B2S ประกอบงบ-01-2013_Reconcile Bank-B2S-JULY-2013" xfId="1290" xr:uid="{00000000-0005-0000-0000-0000FF240000}"/>
    <cellStyle name="_Selling VAT B2S 10-55_B2S ประกอบงบ-01-2013_Reconcile Bank-B2S-JUNE-2013" xfId="1291" xr:uid="{00000000-0005-0000-0000-000000250000}"/>
    <cellStyle name="_Selling VAT B2S 10-55_B2S ประกอบงบ-01-2013_Reconcile Bank-B2S-NOV-2013" xfId="1292" xr:uid="{00000000-0005-0000-0000-000001250000}"/>
    <cellStyle name="_Selling VAT B2S 10-55_B2S ประกอบงบ-01-2013_Reconcile Bank-B2S-OCT-2013" xfId="1293" xr:uid="{00000000-0005-0000-0000-000002250000}"/>
    <cellStyle name="_Selling VAT B2S 10-55_B2S ประกอบงบ-01-2013_Reconcile Bank-B2S-SEP-2013" xfId="1294" xr:uid="{00000000-0005-0000-0000-000003250000}"/>
    <cellStyle name="_Selling VAT B2S 10-55_B2S ประกอบงบ-01-2013_TMB-Aug-2013" xfId="1295" xr:uid="{00000000-0005-0000-0000-000004250000}"/>
    <cellStyle name="_Selling VAT B2S 10-55_B2S ประกอบงบ-01-2013_TMB-DEC-2013" xfId="1296" xr:uid="{00000000-0005-0000-0000-000005250000}"/>
    <cellStyle name="_Selling VAT B2S 10-55_B2S ประกอบงบ-01-2013_TMB-June-2013" xfId="1297" xr:uid="{00000000-0005-0000-0000-000006250000}"/>
    <cellStyle name="_Selling VAT B2S 10-55_B2S ประกอบงบ-01-2013_TMB-Sep-2013" xfId="1298" xr:uid="{00000000-0005-0000-0000-000007250000}"/>
    <cellStyle name="_Selling VAT B2S 10-55_B2S ประกอบงบ-11-2012" xfId="1299" xr:uid="{00000000-0005-0000-0000-000008250000}"/>
    <cellStyle name="_Selling VAT B2S 10-55_B2S ประกอบงบ-11-2012_Reconcile Bank-B2S-AUG-2013" xfId="1300" xr:uid="{00000000-0005-0000-0000-000009250000}"/>
    <cellStyle name="_Selling VAT B2S 10-55_B2S ประกอบงบ-11-2012_Reconcile Bank-B2S-JULY-2013" xfId="1301" xr:uid="{00000000-0005-0000-0000-00000A250000}"/>
    <cellStyle name="_Selling VAT B2S 10-55_B2S ประกอบงบ-11-2012_Reconcile Bank-B2S-JUNE-2013" xfId="1302" xr:uid="{00000000-0005-0000-0000-00000B250000}"/>
    <cellStyle name="_Selling VAT B2S 10-55_B2S ประกอบงบ-11-2012_Reconcile Bank-B2S-NOV-2013" xfId="1303" xr:uid="{00000000-0005-0000-0000-00000C250000}"/>
    <cellStyle name="_Selling VAT B2S 10-55_B2S ประกอบงบ-11-2012_Reconcile Bank-B2S-OCT-2013" xfId="1304" xr:uid="{00000000-0005-0000-0000-00000D250000}"/>
    <cellStyle name="_Selling VAT B2S 10-55_B2S ประกอบงบ-11-2012_Reconcile Bank-B2S-SEP-2013" xfId="1305" xr:uid="{00000000-0005-0000-0000-00000E250000}"/>
    <cellStyle name="_Selling VAT B2S 10-55_B2S ประกอบงบ-11-2012_TMB-Aug-2013" xfId="1306" xr:uid="{00000000-0005-0000-0000-00000F250000}"/>
    <cellStyle name="_Selling VAT B2S 10-55_B2S ประกอบงบ-11-2012_TMB-DEC-2013" xfId="1307" xr:uid="{00000000-0005-0000-0000-000010250000}"/>
    <cellStyle name="_Selling VAT B2S 10-55_B2S ประกอบงบ-11-2012_TMB-June-2013" xfId="1308" xr:uid="{00000000-0005-0000-0000-000011250000}"/>
    <cellStyle name="_Selling VAT B2S 10-55_B2S ประกอบงบ-11-2012_TMB-Sep-2013" xfId="1309" xr:uid="{00000000-0005-0000-0000-000012250000}"/>
    <cellStyle name="_Selling VAT B2S 10-55_Reconcile Bank-B2S-AUG-2013" xfId="1310" xr:uid="{00000000-0005-0000-0000-000013250000}"/>
    <cellStyle name="_Selling VAT B2S 10-55_Reconcile Bank-B2S-JULY-2013" xfId="1311" xr:uid="{00000000-0005-0000-0000-000014250000}"/>
    <cellStyle name="_Selling VAT B2S 10-55_Reconcile Bank-B2S-JUNE-2013" xfId="1312" xr:uid="{00000000-0005-0000-0000-000015250000}"/>
    <cellStyle name="_Selling VAT B2S 10-55_Reconcile Bank-B2S-NOV-2013" xfId="1313" xr:uid="{00000000-0005-0000-0000-000016250000}"/>
    <cellStyle name="_Selling VAT B2S 10-55_Reconcile Bank-B2S-OCT-2013" xfId="1314" xr:uid="{00000000-0005-0000-0000-000017250000}"/>
    <cellStyle name="_Selling VAT B2S 10-55_Reconcile Bank-B2S-SEP-2013" xfId="1315" xr:uid="{00000000-0005-0000-0000-000018250000}"/>
    <cellStyle name="_Selling VAT B2S 10-55_TMB-Aug-2013" xfId="1316" xr:uid="{00000000-0005-0000-0000-000019250000}"/>
    <cellStyle name="_Selling VAT B2S 10-55_TMB-DEC-2013" xfId="1317" xr:uid="{00000000-0005-0000-0000-00001A250000}"/>
    <cellStyle name="_Selling VAT B2S 10-55_TMB-June-2013" xfId="1318" xr:uid="{00000000-0005-0000-0000-00001B250000}"/>
    <cellStyle name="_Selling VAT B2S 10-55_TMB-Sep-2013" xfId="1319" xr:uid="{00000000-0005-0000-0000-00001C250000}"/>
    <cellStyle name="_SEP_SuperSports_Report" xfId="1320" xr:uid="{00000000-0005-0000-0000-00001D250000}"/>
    <cellStyle name="_SEP_SuperSports_Report_APN-Other co." xfId="1321" xr:uid="{00000000-0005-0000-0000-00001E250000}"/>
    <cellStyle name="_SEP_SuperSports_Report_Check Diff" xfId="1322" xr:uid="{00000000-0005-0000-0000-00001F250000}"/>
    <cellStyle name="_SEP_SuperSports_Report_Confirm related " xfId="1323" xr:uid="{00000000-0005-0000-0000-000020250000}"/>
    <cellStyle name="_SEP_SuperSports_Report_Master_Macro กระทบรายละเอียดประกอบงบ" xfId="1324" xr:uid="{00000000-0005-0000-0000-000021250000}"/>
    <cellStyle name="_SEP_SuperSports_Report_ODP-10-2009" xfId="1325" xr:uid="{00000000-0005-0000-0000-000022250000}"/>
    <cellStyle name="_SEP_SuperSports_Report_ODP-2" xfId="1326" xr:uid="{00000000-0005-0000-0000-000023250000}"/>
    <cellStyle name="_SEP_SuperSports_Report_ODP-Nov-09" xfId="1327" xr:uid="{00000000-0005-0000-0000-000024250000}"/>
    <cellStyle name="_SEP_SuperSports_Report_SPS-NOV-09" xfId="1328" xr:uid="{00000000-0005-0000-0000-000025250000}"/>
    <cellStyle name="_Severance Summary of payout - final_03_31_09" xfId="55017" xr:uid="{00000000-0005-0000-0000-000026250000}"/>
    <cellStyle name="_Severance Summary of payout - final_03_31_09_AYCS TB_201103" xfId="55018" xr:uid="{00000000-0005-0000-0000-000027250000}"/>
    <cellStyle name="_Severance Summary of payout - final_03_31_09_AYCS TB_201103_Trail Balance" xfId="55019" xr:uid="{00000000-0005-0000-0000-000028250000}"/>
    <cellStyle name="_Severance Summary of payout - final_03_31_09_AYTS TB_201103" xfId="55020" xr:uid="{00000000-0005-0000-0000-000029250000}"/>
    <cellStyle name="_Severance Summary of payout - final_03_31_09_AYTS TB_201103_Trail Balance" xfId="55021" xr:uid="{00000000-0005-0000-0000-00002A250000}"/>
    <cellStyle name="_Severance Summary of payout - final_03_31_09_Trail Balance" xfId="55022" xr:uid="{00000000-0005-0000-0000-00002B250000}"/>
    <cellStyle name="_Severance Summary of payout - final_03_31_09_Trail Balance_1" xfId="55023" xr:uid="{00000000-0005-0000-0000-00002C250000}"/>
    <cellStyle name="_Sheet1" xfId="1329" xr:uid="{00000000-0005-0000-0000-00002D250000}"/>
    <cellStyle name="_Sheet1 10" xfId="55024" xr:uid="{00000000-0005-0000-0000-00002E250000}"/>
    <cellStyle name="_Sheet1 11" xfId="55025" xr:uid="{00000000-0005-0000-0000-00002F250000}"/>
    <cellStyle name="_Sheet1 12" xfId="55026" xr:uid="{00000000-0005-0000-0000-000030250000}"/>
    <cellStyle name="_Sheet1 13" xfId="55027" xr:uid="{00000000-0005-0000-0000-000031250000}"/>
    <cellStyle name="_Sheet1 2" xfId="55028" xr:uid="{00000000-0005-0000-0000-000032250000}"/>
    <cellStyle name="_Sheet1 3" xfId="55029" xr:uid="{00000000-0005-0000-0000-000033250000}"/>
    <cellStyle name="_Sheet1 4" xfId="55030" xr:uid="{00000000-0005-0000-0000-000034250000}"/>
    <cellStyle name="_Sheet1 5" xfId="55031" xr:uid="{00000000-0005-0000-0000-000035250000}"/>
    <cellStyle name="_Sheet1 5 2" xfId="55032" xr:uid="{00000000-0005-0000-0000-000036250000}"/>
    <cellStyle name="_Sheet1 6" xfId="55033" xr:uid="{00000000-0005-0000-0000-000037250000}"/>
    <cellStyle name="_Sheet1 7" xfId="55034" xr:uid="{00000000-0005-0000-0000-000038250000}"/>
    <cellStyle name="_Sheet1 8" xfId="55035" xr:uid="{00000000-0005-0000-0000-000039250000}"/>
    <cellStyle name="_Sheet1 9" xfId="55036" xr:uid="{00000000-0005-0000-0000-00003A250000}"/>
    <cellStyle name="_Sheet1_1" xfId="1330" xr:uid="{00000000-0005-0000-0000-00003B250000}"/>
    <cellStyle name="_Sheet1_11.7 Loans (1)" xfId="55037" xr:uid="{00000000-0005-0000-0000-00003C250000}"/>
    <cellStyle name="_Sheet1_11.9 Loan by segment" xfId="55038" xr:uid="{00000000-0005-0000-0000-00003D250000}"/>
    <cellStyle name="_Sheet1_2" xfId="1331" xr:uid="{00000000-0005-0000-0000-00003E250000}"/>
    <cellStyle name="_Sheet1_3. Trial Balance by Subs AC" xfId="55039" xr:uid="{00000000-0005-0000-0000-00003F250000}"/>
    <cellStyle name="_Sheet1_9 IntercoBS" xfId="55040" xr:uid="{00000000-0005-0000-0000-000040250000}"/>
    <cellStyle name="_Sheet1_9.1 IntercoPL" xfId="55041" xr:uid="{00000000-0005-0000-0000-000041250000}"/>
    <cellStyle name="_Sheet1_AYCS TB_201103" xfId="55042" xr:uid="{00000000-0005-0000-0000-000042250000}"/>
    <cellStyle name="_Sheet1_AYCS TB_201103_Trail Balance" xfId="55043" xr:uid="{00000000-0005-0000-0000-000043250000}"/>
    <cellStyle name="_Sheet1_AYCS TB_201103_Trail Balance_1" xfId="55044" xr:uid="{00000000-0005-0000-0000-000044250000}"/>
    <cellStyle name="_Sheet1_AYCS TB_201103_Trail Balance_2" xfId="55045" xr:uid="{00000000-0005-0000-0000-000045250000}"/>
    <cellStyle name="_Sheet1_AYTS package_201008" xfId="55046" xr:uid="{00000000-0005-0000-0000-000046250000}"/>
    <cellStyle name="_Sheet1_AYTS TB_201103" xfId="55047" xr:uid="{00000000-0005-0000-0000-000047250000}"/>
    <cellStyle name="_Sheet1_AYTS TB_201103_Trail Balance" xfId="55048" xr:uid="{00000000-0005-0000-0000-000048250000}"/>
    <cellStyle name="_Sheet1_AYTS TB_201103_Trail Balance_1" xfId="55049" xr:uid="{00000000-0005-0000-0000-000049250000}"/>
    <cellStyle name="_Sheet1_AYTS TB_201103_Trail Balance_2" xfId="55050" xr:uid="{00000000-0005-0000-0000-00004A250000}"/>
    <cellStyle name="_Sheet1_AYTS_Package for 3Q10" xfId="55051" xr:uid="{00000000-0005-0000-0000-00004B250000}"/>
    <cellStyle name="_Sheet1_Consol Recon_Dec09_250110" xfId="55052" xr:uid="{00000000-0005-0000-0000-00004C250000}"/>
    <cellStyle name="_Sheet1_FA_Movement 2010" xfId="55053" xr:uid="{00000000-0005-0000-0000-00004D250000}"/>
    <cellStyle name="_Sheet1_GCS_Package for 2010May" xfId="55054" xr:uid="{00000000-0005-0000-0000-00004E250000}"/>
    <cellStyle name="_Sheet1_GCS_Package for 2010May 2" xfId="55055" xr:uid="{00000000-0005-0000-0000-00004F250000}"/>
    <cellStyle name="_Sheet1_GCS_Package for 2010Nov" xfId="55056" xr:uid="{00000000-0005-0000-0000-000050250000}"/>
    <cellStyle name="_Sheet1_GCS_Package for 2010Oct" xfId="55057" xr:uid="{00000000-0005-0000-0000-000051250000}"/>
    <cellStyle name="_Sheet1_GCS_Package for 2011Feb" xfId="55058" xr:uid="{00000000-0005-0000-0000-000052250000}"/>
    <cellStyle name="_Sheet1_GCS_Package for 2011Jan" xfId="55059" xr:uid="{00000000-0005-0000-0000-000053250000}"/>
    <cellStyle name="_Sheet1_GCS_Package for YE2009_150110" xfId="55060" xr:uid="{00000000-0005-0000-0000-000054250000}"/>
    <cellStyle name="_Sheet1_GCS_Package for YE2009_150110 2" xfId="55061" xr:uid="{00000000-0005-0000-0000-000055250000}"/>
    <cellStyle name="_Sheet1_GECT Package for 2010JAN" xfId="55062" xr:uid="{00000000-0005-0000-0000-000056250000}"/>
    <cellStyle name="_Sheet1_GECT Package for 2010JAN 2" xfId="55063" xr:uid="{00000000-0005-0000-0000-000057250000}"/>
    <cellStyle name="_Sheet1_GECT Package for YE2009" xfId="55064" xr:uid="{00000000-0005-0000-0000-000058250000}"/>
    <cellStyle name="_Sheet1_GECT Package for YE2009 2" xfId="55065" xr:uid="{00000000-0005-0000-0000-000059250000}"/>
    <cellStyle name="_Sheet1_KCC_Mth pack 200911" xfId="55066" xr:uid="{00000000-0005-0000-0000-00005A250000}"/>
    <cellStyle name="_Sheet1_KCC_Mth pack 200911 2" xfId="55067" xr:uid="{00000000-0005-0000-0000-00005B250000}"/>
    <cellStyle name="_Sheet1_KCC_Mth pack 200911 3" xfId="55068" xr:uid="{00000000-0005-0000-0000-00005C250000}"/>
    <cellStyle name="_Sheet1_KCC_Mth pack 200911 4" xfId="55069" xr:uid="{00000000-0005-0000-0000-00005D250000}"/>
    <cellStyle name="_Sheet1_KCC_Mth pack 200911 5" xfId="55070" xr:uid="{00000000-0005-0000-0000-00005E250000}"/>
    <cellStyle name="_Sheet1_KCC_Mth pack 200911_GCS_Package for 2010May" xfId="55071" xr:uid="{00000000-0005-0000-0000-00005F250000}"/>
    <cellStyle name="_Sheet1_KCC_Mth pack 200911_GCS_Package for 2010May 2" xfId="55072" xr:uid="{00000000-0005-0000-0000-000060250000}"/>
    <cellStyle name="_Sheet1_KCC_Mth pack 200911_GCS_Package for 2010Nov" xfId="55073" xr:uid="{00000000-0005-0000-0000-000061250000}"/>
    <cellStyle name="_Sheet1_KCC_Mth pack 200911_GCS_Package for 2010Oct" xfId="55074" xr:uid="{00000000-0005-0000-0000-000062250000}"/>
    <cellStyle name="_Sheet1_KCC_Mth pack 200911_GCS_Package for 2011Feb" xfId="55075" xr:uid="{00000000-0005-0000-0000-000063250000}"/>
    <cellStyle name="_Sheet1_KCC_Mth pack 200911_GCS_Package for 2011Jan" xfId="55076" xr:uid="{00000000-0005-0000-0000-000064250000}"/>
    <cellStyle name="_Sheet1_KCC_Mth pack 200911_GCS_Package for YE2009_150110" xfId="55077" xr:uid="{00000000-0005-0000-0000-000065250000}"/>
    <cellStyle name="_Sheet1_KCC_Mth pack 200911_GCS_Package for YE2009_150110 2" xfId="55078" xr:uid="{00000000-0005-0000-0000-000066250000}"/>
    <cellStyle name="_Sheet1_KCC_Mth pack 200911_GECT Package for 2010JAN" xfId="55079" xr:uid="{00000000-0005-0000-0000-000067250000}"/>
    <cellStyle name="_Sheet1_KCC_Mth pack 200911_GECT Package for 2010JAN 2" xfId="55080" xr:uid="{00000000-0005-0000-0000-000068250000}"/>
    <cellStyle name="_Sheet1_KCC_Mth pack 200911_GECT Package for YE2009" xfId="55081" xr:uid="{00000000-0005-0000-0000-000069250000}"/>
    <cellStyle name="_Sheet1_KCC_Mth pack 200911_GECT Package for YE2009 2" xfId="55082" xr:uid="{00000000-0005-0000-0000-00006A250000}"/>
    <cellStyle name="_Sheet1_LLR_Mar 2010" xfId="55083" xr:uid="{00000000-0005-0000-0000-00006B250000}"/>
    <cellStyle name="_Sheet1_Premier Product_Payment_31032010" xfId="55084" xr:uid="{00000000-0005-0000-0000-00006C250000}"/>
    <cellStyle name="_Sheet1_Sheet2" xfId="55085" xr:uid="{00000000-0005-0000-0000-00006D250000}"/>
    <cellStyle name="_Sheet1_Sheet2 2" xfId="55086" xr:uid="{00000000-0005-0000-0000-00006E250000}"/>
    <cellStyle name="_Sheet1_Sheet2 3" xfId="55087" xr:uid="{00000000-0005-0000-0000-00006F250000}"/>
    <cellStyle name="_Sheet1_Sheet2 4" xfId="55088" xr:uid="{00000000-0005-0000-0000-000070250000}"/>
    <cellStyle name="_Sheet1_Sheet2 5" xfId="55089" xr:uid="{00000000-0005-0000-0000-000071250000}"/>
    <cellStyle name="_Sheet1_Sheet2_GCS_Package for 2010May" xfId="55090" xr:uid="{00000000-0005-0000-0000-000072250000}"/>
    <cellStyle name="_Sheet1_Sheet2_GCS_Package for 2010May 2" xfId="55091" xr:uid="{00000000-0005-0000-0000-000073250000}"/>
    <cellStyle name="_Sheet1_Sheet2_GCS_Package for 2010Nov" xfId="55092" xr:uid="{00000000-0005-0000-0000-000074250000}"/>
    <cellStyle name="_Sheet1_Sheet2_GCS_Package for 2010Oct" xfId="55093" xr:uid="{00000000-0005-0000-0000-000075250000}"/>
    <cellStyle name="_Sheet1_Sheet2_GCS_Package for 2011Feb" xfId="55094" xr:uid="{00000000-0005-0000-0000-000076250000}"/>
    <cellStyle name="_Sheet1_Sheet2_GCS_Package for 2011Jan" xfId="55095" xr:uid="{00000000-0005-0000-0000-000077250000}"/>
    <cellStyle name="_Sheet1_Sheet2_GCS_Package for YE2009_150110" xfId="55096" xr:uid="{00000000-0005-0000-0000-000078250000}"/>
    <cellStyle name="_Sheet1_Sheet2_GCS_Package for YE2009_150110 2" xfId="55097" xr:uid="{00000000-0005-0000-0000-000079250000}"/>
    <cellStyle name="_Sheet1_Sheet2_GECT Package for 2010JAN" xfId="55098" xr:uid="{00000000-0005-0000-0000-00007A250000}"/>
    <cellStyle name="_Sheet1_Sheet2_GECT Package for 2010JAN 2" xfId="55099" xr:uid="{00000000-0005-0000-0000-00007B250000}"/>
    <cellStyle name="_Sheet1_Sheet2_GECT Package for YE2009" xfId="55100" xr:uid="{00000000-0005-0000-0000-00007C250000}"/>
    <cellStyle name="_Sheet1_Sheet2_GECT Package for YE2009 2" xfId="55101" xr:uid="{00000000-0005-0000-0000-00007D250000}"/>
    <cellStyle name="_Sheet1_Sheet2_GECT_Mth pack 200911_091209" xfId="55102" xr:uid="{00000000-0005-0000-0000-00007E250000}"/>
    <cellStyle name="_Sheet1_Sheet2_GECT_Mth pack 200911_091209 2" xfId="55103" xr:uid="{00000000-0005-0000-0000-00007F250000}"/>
    <cellStyle name="_Sheet1_Sheet2_GECT_Mth pack 200911_091209 3" xfId="55104" xr:uid="{00000000-0005-0000-0000-000080250000}"/>
    <cellStyle name="_Sheet1_Sheet2_GECT_Mth pack 200911_091209 4" xfId="55105" xr:uid="{00000000-0005-0000-0000-000081250000}"/>
    <cellStyle name="_Sheet1_Sheet2_GECT_Mth pack 200911_091209 5" xfId="55106" xr:uid="{00000000-0005-0000-0000-000082250000}"/>
    <cellStyle name="_Sheet1_Sheet2_GECT_Mth pack 200911_091209_GECT Package for 2010JAN" xfId="55107" xr:uid="{00000000-0005-0000-0000-000083250000}"/>
    <cellStyle name="_Sheet1_Sheet2_GECT_Mth pack 200911_091209_GECT Package for 2010JAN 2" xfId="55108" xr:uid="{00000000-0005-0000-0000-000084250000}"/>
    <cellStyle name="_Sheet1_Sheet2_GECT_Mth pack 200911_091209_GECT Package for YE2009" xfId="55109" xr:uid="{00000000-0005-0000-0000-000085250000}"/>
    <cellStyle name="_Sheet1_Sheet2_GECT_Mth pack 200911_091209_GECT Package for YE2009 2" xfId="55110" xr:uid="{00000000-0005-0000-0000-000086250000}"/>
    <cellStyle name="_Sheet1_Sheet3" xfId="55111" xr:uid="{00000000-0005-0000-0000-000087250000}"/>
    <cellStyle name="_Sheet1_Sheet3_GECT_Mth pack 200911_091209" xfId="55112" xr:uid="{00000000-0005-0000-0000-000088250000}"/>
    <cellStyle name="_Sheet1_Sheet3_KCC_Mth pack 200911" xfId="55113" xr:uid="{00000000-0005-0000-0000-000089250000}"/>
    <cellStyle name="_Sheet1_SS1" xfId="55114" xr:uid="{00000000-0005-0000-0000-00008A250000}"/>
    <cellStyle name="_Sheet1_SS1_GECT_Mth pack 200911_091209" xfId="55115" xr:uid="{00000000-0005-0000-0000-00008B250000}"/>
    <cellStyle name="_Sheet1_SS1_KCC_Mth pack 200911" xfId="55116" xr:uid="{00000000-0005-0000-0000-00008C250000}"/>
    <cellStyle name="_Sheet1_Summary inter-company charge among BAY's group_04.01.10" xfId="55117" xr:uid="{00000000-0005-0000-0000-00008D250000}"/>
    <cellStyle name="_Sheet1_Summary inter-company charge among BAY's group_Jan10" xfId="55118" xr:uid="{00000000-0005-0000-0000-00008E250000}"/>
    <cellStyle name="_Sheet1_Summary SLA_201002" xfId="55119" xr:uid="{00000000-0005-0000-0000-00008F250000}"/>
    <cellStyle name="_Sheet1_Summary SLA_201003" xfId="55120" xr:uid="{00000000-0005-0000-0000-000090250000}"/>
    <cellStyle name="_Sheet1_Summary SLA_201004" xfId="55121" xr:uid="{00000000-0005-0000-0000-000091250000}"/>
    <cellStyle name="_Sheet1_Summary SLA_201005" xfId="55122" xr:uid="{00000000-0005-0000-0000-000092250000}"/>
    <cellStyle name="_Sheet1_TSS_Mth pack 200911_091209" xfId="55123" xr:uid="{00000000-0005-0000-0000-000093250000}"/>
    <cellStyle name="_Sheet2" xfId="1332" xr:uid="{00000000-0005-0000-0000-000094250000}"/>
    <cellStyle name="_Sheet2 2" xfId="55124" xr:uid="{00000000-0005-0000-0000-000095250000}"/>
    <cellStyle name="_Sheet2 3" xfId="55125" xr:uid="{00000000-0005-0000-0000-000096250000}"/>
    <cellStyle name="_Sheet2 4" xfId="55126" xr:uid="{00000000-0005-0000-0000-000097250000}"/>
    <cellStyle name="_Sheet2 5" xfId="55127" xr:uid="{00000000-0005-0000-0000-000098250000}"/>
    <cellStyle name="_Sheet2_GCS_Package for 2010May" xfId="55128" xr:uid="{00000000-0005-0000-0000-000099250000}"/>
    <cellStyle name="_Sheet2_GCS_Package for 2010May 2" xfId="55129" xr:uid="{00000000-0005-0000-0000-00009A250000}"/>
    <cellStyle name="_Sheet2_GCS_Package for 2010Nov" xfId="55130" xr:uid="{00000000-0005-0000-0000-00009B250000}"/>
    <cellStyle name="_Sheet2_GCS_Package for 2010Oct" xfId="55131" xr:uid="{00000000-0005-0000-0000-00009C250000}"/>
    <cellStyle name="_Sheet2_GCS_Package for 2011Feb" xfId="55132" xr:uid="{00000000-0005-0000-0000-00009D250000}"/>
    <cellStyle name="_Sheet2_GCS_Package for 2011Jan" xfId="55133" xr:uid="{00000000-0005-0000-0000-00009E250000}"/>
    <cellStyle name="_Sheet2_GCS_Package for YE2009_150110" xfId="55134" xr:uid="{00000000-0005-0000-0000-00009F250000}"/>
    <cellStyle name="_Sheet2_GCS_Package for YE2009_150110 2" xfId="55135" xr:uid="{00000000-0005-0000-0000-0000A0250000}"/>
    <cellStyle name="_Sheet2_GECT Package for 2010JAN" xfId="55136" xr:uid="{00000000-0005-0000-0000-0000A1250000}"/>
    <cellStyle name="_Sheet2_GECT Package for 2010JAN 2" xfId="55137" xr:uid="{00000000-0005-0000-0000-0000A2250000}"/>
    <cellStyle name="_Sheet2_GECT Package for YE2009" xfId="55138" xr:uid="{00000000-0005-0000-0000-0000A3250000}"/>
    <cellStyle name="_Sheet2_GECT Package for YE2009 2" xfId="55139" xr:uid="{00000000-0005-0000-0000-0000A4250000}"/>
    <cellStyle name="_Sheet2_KCC_Mth pack 200911" xfId="55140" xr:uid="{00000000-0005-0000-0000-0000A5250000}"/>
    <cellStyle name="_Sheet2_KCC_Mth pack 200911 2" xfId="55141" xr:uid="{00000000-0005-0000-0000-0000A6250000}"/>
    <cellStyle name="_Sheet2_KCC_Mth pack 200911 3" xfId="55142" xr:uid="{00000000-0005-0000-0000-0000A7250000}"/>
    <cellStyle name="_Sheet2_KCC_Mth pack 200911 4" xfId="55143" xr:uid="{00000000-0005-0000-0000-0000A8250000}"/>
    <cellStyle name="_Sheet2_KCC_Mth pack 200911 5" xfId="55144" xr:uid="{00000000-0005-0000-0000-0000A9250000}"/>
    <cellStyle name="_Sheet2_KCC_Mth pack 200911_GCS_Package for 2010May" xfId="55145" xr:uid="{00000000-0005-0000-0000-0000AA250000}"/>
    <cellStyle name="_Sheet2_KCC_Mth pack 200911_GCS_Package for 2010May 2" xfId="55146" xr:uid="{00000000-0005-0000-0000-0000AB250000}"/>
    <cellStyle name="_Sheet2_KCC_Mth pack 200911_GCS_Package for 2010Nov" xfId="55147" xr:uid="{00000000-0005-0000-0000-0000AC250000}"/>
    <cellStyle name="_Sheet2_KCC_Mth pack 200911_GCS_Package for 2010Oct" xfId="55148" xr:uid="{00000000-0005-0000-0000-0000AD250000}"/>
    <cellStyle name="_Sheet2_KCC_Mth pack 200911_GCS_Package for 2011Feb" xfId="55149" xr:uid="{00000000-0005-0000-0000-0000AE250000}"/>
    <cellStyle name="_Sheet2_KCC_Mth pack 200911_GCS_Package for 2011Jan" xfId="55150" xr:uid="{00000000-0005-0000-0000-0000AF250000}"/>
    <cellStyle name="_Sheet2_KCC_Mth pack 200911_GCS_Package for YE2009_150110" xfId="55151" xr:uid="{00000000-0005-0000-0000-0000B0250000}"/>
    <cellStyle name="_Sheet2_KCC_Mth pack 200911_GCS_Package for YE2009_150110 2" xfId="55152" xr:uid="{00000000-0005-0000-0000-0000B1250000}"/>
    <cellStyle name="_Sheet2_KCC_Mth pack 200911_GECT Package for 2010JAN" xfId="55153" xr:uid="{00000000-0005-0000-0000-0000B2250000}"/>
    <cellStyle name="_Sheet2_KCC_Mth pack 200911_GECT Package for 2010JAN 2" xfId="55154" xr:uid="{00000000-0005-0000-0000-0000B3250000}"/>
    <cellStyle name="_Sheet2_KCC_Mth pack 200911_GECT Package for YE2009" xfId="55155" xr:uid="{00000000-0005-0000-0000-0000B4250000}"/>
    <cellStyle name="_Sheet2_KCC_Mth pack 200911_GECT Package for YE2009 2" xfId="55156" xr:uid="{00000000-0005-0000-0000-0000B5250000}"/>
    <cellStyle name="_Sheet2_TSS_Mth pack 200911_091209" xfId="55157" xr:uid="{00000000-0005-0000-0000-0000B6250000}"/>
    <cellStyle name="_Sheet3" xfId="55158" xr:uid="{00000000-0005-0000-0000-0000B7250000}"/>
    <cellStyle name="_Sheet3 2" xfId="55159" xr:uid="{00000000-0005-0000-0000-0000B8250000}"/>
    <cellStyle name="_Sheet3 3" xfId="55160" xr:uid="{00000000-0005-0000-0000-0000B9250000}"/>
    <cellStyle name="_Sheet3 4" xfId="55161" xr:uid="{00000000-0005-0000-0000-0000BA250000}"/>
    <cellStyle name="_Sheet3 5" xfId="55162" xr:uid="{00000000-0005-0000-0000-0000BB250000}"/>
    <cellStyle name="_Sheet3_All_Mapping_091101" xfId="55163" xr:uid="{00000000-0005-0000-0000-0000BC250000}"/>
    <cellStyle name="_Sheet3_All_Mapping_091101 2" xfId="55164" xr:uid="{00000000-0005-0000-0000-0000BD250000}"/>
    <cellStyle name="_Sheet3_All_Mapping_091101 3" xfId="55165" xr:uid="{00000000-0005-0000-0000-0000BE250000}"/>
    <cellStyle name="_Sheet3_All_Mapping_091101 4" xfId="55166" xr:uid="{00000000-0005-0000-0000-0000BF250000}"/>
    <cellStyle name="_Sheet3_All_Mapping_091101 5" xfId="55167" xr:uid="{00000000-0005-0000-0000-0000C0250000}"/>
    <cellStyle name="_Sheet3_All_Mapping_091101_GECT Package for 2010JAN" xfId="55168" xr:uid="{00000000-0005-0000-0000-0000C1250000}"/>
    <cellStyle name="_Sheet3_All_Mapping_091101_GECT Package for 2010JAN 2" xfId="55169" xr:uid="{00000000-0005-0000-0000-0000C2250000}"/>
    <cellStyle name="_Sheet3_All_Mapping_091101_GECT Package for YE2009" xfId="55170" xr:uid="{00000000-0005-0000-0000-0000C3250000}"/>
    <cellStyle name="_Sheet3_All_Mapping_091101_GECT Package for YE2009 2" xfId="55171" xr:uid="{00000000-0005-0000-0000-0000C4250000}"/>
    <cellStyle name="_Sheet3_GCS_Mapping81109" xfId="55172" xr:uid="{00000000-0005-0000-0000-0000C5250000}"/>
    <cellStyle name="_Sheet3_GCS_Mapping81109 2" xfId="55173" xr:uid="{00000000-0005-0000-0000-0000C6250000}"/>
    <cellStyle name="_Sheet3_GCS_Mapping81109 3" xfId="55174" xr:uid="{00000000-0005-0000-0000-0000C7250000}"/>
    <cellStyle name="_Sheet3_GCS_Mapping81109 4" xfId="55175" xr:uid="{00000000-0005-0000-0000-0000C8250000}"/>
    <cellStyle name="_Sheet3_GCS_Mapping81109 5" xfId="55176" xr:uid="{00000000-0005-0000-0000-0000C9250000}"/>
    <cellStyle name="_Sheet3_GCS_Mapping81109_GCS_Package for 2010May" xfId="55177" xr:uid="{00000000-0005-0000-0000-0000CA250000}"/>
    <cellStyle name="_Sheet3_GCS_Mapping81109_GCS_Package for 2010May 2" xfId="55178" xr:uid="{00000000-0005-0000-0000-0000CB250000}"/>
    <cellStyle name="_Sheet3_GCS_Mapping81109_GCS_Package for 2010Nov" xfId="55179" xr:uid="{00000000-0005-0000-0000-0000CC250000}"/>
    <cellStyle name="_Sheet3_GCS_Mapping81109_GCS_Package for 2010Oct" xfId="55180" xr:uid="{00000000-0005-0000-0000-0000CD250000}"/>
    <cellStyle name="_Sheet3_GCS_Mapping81109_GCS_Package for 2011Feb" xfId="55181" xr:uid="{00000000-0005-0000-0000-0000CE250000}"/>
    <cellStyle name="_Sheet3_GCS_Mapping81109_GCS_Package for 2011Jan" xfId="55182" xr:uid="{00000000-0005-0000-0000-0000CF250000}"/>
    <cellStyle name="_Sheet3_GCS_Mapping81109_GCS_Package for YE2009_150110" xfId="55183" xr:uid="{00000000-0005-0000-0000-0000D0250000}"/>
    <cellStyle name="_Sheet3_GCS_Mapping81109_GCS_Package for YE2009_150110 2" xfId="55184" xr:uid="{00000000-0005-0000-0000-0000D1250000}"/>
    <cellStyle name="_Sheet3_GCS_Mapping81109_GECT Package for 2010JAN" xfId="55185" xr:uid="{00000000-0005-0000-0000-0000D2250000}"/>
    <cellStyle name="_Sheet3_GCS_Mapping81109_GECT Package for 2010JAN 2" xfId="55186" xr:uid="{00000000-0005-0000-0000-0000D3250000}"/>
    <cellStyle name="_Sheet3_GCS_Mapping81109_GECT Package for YE2009" xfId="55187" xr:uid="{00000000-0005-0000-0000-0000D4250000}"/>
    <cellStyle name="_Sheet3_GCS_Mapping81109_GECT Package for YE2009 2" xfId="55188" xr:uid="{00000000-0005-0000-0000-0000D5250000}"/>
    <cellStyle name="_Sheet3_GCS_Mapping81109_KCC_Mth pack 200911" xfId="55189" xr:uid="{00000000-0005-0000-0000-0000D6250000}"/>
    <cellStyle name="_Sheet3_GCS_Mapping81109_KCC_Mth pack 200911 2" xfId="55190" xr:uid="{00000000-0005-0000-0000-0000D7250000}"/>
    <cellStyle name="_Sheet3_GCS_Mapping81109_KCC_Mth pack 200911 3" xfId="55191" xr:uid="{00000000-0005-0000-0000-0000D8250000}"/>
    <cellStyle name="_Sheet3_GCS_Mapping81109_KCC_Mth pack 200911 4" xfId="55192" xr:uid="{00000000-0005-0000-0000-0000D9250000}"/>
    <cellStyle name="_Sheet3_GCS_Mapping81109_KCC_Mth pack 200911 5" xfId="55193" xr:uid="{00000000-0005-0000-0000-0000DA250000}"/>
    <cellStyle name="_Sheet3_GCS_Mapping81109_KCC_Mth pack 200911_GCS_Package for 2010May" xfId="55194" xr:uid="{00000000-0005-0000-0000-0000DB250000}"/>
    <cellStyle name="_Sheet3_GCS_Mapping81109_KCC_Mth pack 200911_GCS_Package for 2010May 2" xfId="55195" xr:uid="{00000000-0005-0000-0000-0000DC250000}"/>
    <cellStyle name="_Sheet3_GCS_Mapping81109_KCC_Mth pack 200911_GCS_Package for 2010Nov" xfId="55196" xr:uid="{00000000-0005-0000-0000-0000DD250000}"/>
    <cellStyle name="_Sheet3_GCS_Mapping81109_KCC_Mth pack 200911_GCS_Package for 2010Oct" xfId="55197" xr:uid="{00000000-0005-0000-0000-0000DE250000}"/>
    <cellStyle name="_Sheet3_GCS_Mapping81109_KCC_Mth pack 200911_GCS_Package for 2011Feb" xfId="55198" xr:uid="{00000000-0005-0000-0000-0000DF250000}"/>
    <cellStyle name="_Sheet3_GCS_Mapping81109_KCC_Mth pack 200911_GCS_Package for 2011Jan" xfId="55199" xr:uid="{00000000-0005-0000-0000-0000E0250000}"/>
    <cellStyle name="_Sheet3_GCS_Mapping81109_KCC_Mth pack 200911_GCS_Package for YE2009_150110" xfId="55200" xr:uid="{00000000-0005-0000-0000-0000E1250000}"/>
    <cellStyle name="_Sheet3_GCS_Mapping81109_KCC_Mth pack 200911_GCS_Package for YE2009_150110 2" xfId="55201" xr:uid="{00000000-0005-0000-0000-0000E2250000}"/>
    <cellStyle name="_Sheet3_GCS_Mapping81109_KCC_Mth pack 200911_GECT Package for 2010JAN" xfId="55202" xr:uid="{00000000-0005-0000-0000-0000E3250000}"/>
    <cellStyle name="_Sheet3_GCS_Mapping81109_KCC_Mth pack 200911_GECT Package for 2010JAN 2" xfId="55203" xr:uid="{00000000-0005-0000-0000-0000E4250000}"/>
    <cellStyle name="_Sheet3_GCS_Mapping81109_KCC_Mth pack 200911_GECT Package for YE2009" xfId="55204" xr:uid="{00000000-0005-0000-0000-0000E5250000}"/>
    <cellStyle name="_Sheet3_GCS_Mapping81109_KCC_Mth pack 200911_GECT Package for YE2009 2" xfId="55205" xr:uid="{00000000-0005-0000-0000-0000E6250000}"/>
    <cellStyle name="_Sheet3_GCS_Mapping81109_TSS_Mth pack 200911_091209" xfId="55206" xr:uid="{00000000-0005-0000-0000-0000E7250000}"/>
    <cellStyle name="_Sheet3_GCS_Mth pack 200911" xfId="55207" xr:uid="{00000000-0005-0000-0000-0000E8250000}"/>
    <cellStyle name="_Sheet3_GCS_Mth pack 200911_TSS_Mth pack 200911_091209" xfId="55208" xr:uid="{00000000-0005-0000-0000-0000E9250000}"/>
    <cellStyle name="_Sheet3_GCS_Package for 2010May" xfId="55209" xr:uid="{00000000-0005-0000-0000-0000EA250000}"/>
    <cellStyle name="_Sheet3_GCS_Package for 2010May 2" xfId="55210" xr:uid="{00000000-0005-0000-0000-0000EB250000}"/>
    <cellStyle name="_Sheet3_GCS_Package for 2010Nov" xfId="55211" xr:uid="{00000000-0005-0000-0000-0000EC250000}"/>
    <cellStyle name="_Sheet3_GCS_Package for 2010Oct" xfId="55212" xr:uid="{00000000-0005-0000-0000-0000ED250000}"/>
    <cellStyle name="_Sheet3_GCS_Package for 2011Feb" xfId="55213" xr:uid="{00000000-0005-0000-0000-0000EE250000}"/>
    <cellStyle name="_Sheet3_GCS_Package for 2011Jan" xfId="55214" xr:uid="{00000000-0005-0000-0000-0000EF250000}"/>
    <cellStyle name="_Sheet3_GCS_Package for YE2009_150110" xfId="55215" xr:uid="{00000000-0005-0000-0000-0000F0250000}"/>
    <cellStyle name="_Sheet3_GCS_Package for YE2009_150110 2" xfId="55216" xr:uid="{00000000-0005-0000-0000-0000F1250000}"/>
    <cellStyle name="_Sheet3_GECT Package for 2010JAN" xfId="55217" xr:uid="{00000000-0005-0000-0000-0000F2250000}"/>
    <cellStyle name="_Sheet3_GECT Package for 2010JAN 2" xfId="55218" xr:uid="{00000000-0005-0000-0000-0000F3250000}"/>
    <cellStyle name="_Sheet3_GECT Package for YE2009" xfId="55219" xr:uid="{00000000-0005-0000-0000-0000F4250000}"/>
    <cellStyle name="_Sheet3_GECT Package for YE2009 2" xfId="55220" xr:uid="{00000000-0005-0000-0000-0000F5250000}"/>
    <cellStyle name="_Sheet3_KCC_Mth pack 200911" xfId="55221" xr:uid="{00000000-0005-0000-0000-0000F6250000}"/>
    <cellStyle name="_Sheet3_KCC_Mth pack 200911 2" xfId="55222" xr:uid="{00000000-0005-0000-0000-0000F7250000}"/>
    <cellStyle name="_Sheet3_KCC_Mth pack 200911 3" xfId="55223" xr:uid="{00000000-0005-0000-0000-0000F8250000}"/>
    <cellStyle name="_Sheet3_KCC_Mth pack 200911 4" xfId="55224" xr:uid="{00000000-0005-0000-0000-0000F9250000}"/>
    <cellStyle name="_Sheet3_KCC_Mth pack 200911 5" xfId="55225" xr:uid="{00000000-0005-0000-0000-0000FA250000}"/>
    <cellStyle name="_Sheet3_KCC_Mth pack 200911_GCS_Package for 2010May" xfId="55226" xr:uid="{00000000-0005-0000-0000-0000FB250000}"/>
    <cellStyle name="_Sheet3_KCC_Mth pack 200911_GCS_Package for 2010May 2" xfId="55227" xr:uid="{00000000-0005-0000-0000-0000FC250000}"/>
    <cellStyle name="_Sheet3_KCC_Mth pack 200911_GCS_Package for 2010Nov" xfId="55228" xr:uid="{00000000-0005-0000-0000-0000FD250000}"/>
    <cellStyle name="_Sheet3_KCC_Mth pack 200911_GCS_Package for 2010Oct" xfId="55229" xr:uid="{00000000-0005-0000-0000-0000FE250000}"/>
    <cellStyle name="_Sheet3_KCC_Mth pack 200911_GCS_Package for 2011Feb" xfId="55230" xr:uid="{00000000-0005-0000-0000-0000FF250000}"/>
    <cellStyle name="_Sheet3_KCC_Mth pack 200911_GCS_Package for 2011Jan" xfId="55231" xr:uid="{00000000-0005-0000-0000-000000260000}"/>
    <cellStyle name="_Sheet3_KCC_Mth pack 200911_GCS_Package for YE2009_150110" xfId="55232" xr:uid="{00000000-0005-0000-0000-000001260000}"/>
    <cellStyle name="_Sheet3_KCC_Mth pack 200911_GCS_Package for YE2009_150110 2" xfId="55233" xr:uid="{00000000-0005-0000-0000-000002260000}"/>
    <cellStyle name="_Sheet3_KCC_Mth pack 200911_GECT Package for 2010JAN" xfId="55234" xr:uid="{00000000-0005-0000-0000-000003260000}"/>
    <cellStyle name="_Sheet3_KCC_Mth pack 200911_GECT Package for 2010JAN 2" xfId="55235" xr:uid="{00000000-0005-0000-0000-000004260000}"/>
    <cellStyle name="_Sheet3_KCC_Mth pack 200911_GECT Package for YE2009" xfId="55236" xr:uid="{00000000-0005-0000-0000-000005260000}"/>
    <cellStyle name="_Sheet3_KCC_Mth pack 200911_GECT Package for YE2009 2" xfId="55237" xr:uid="{00000000-0005-0000-0000-000006260000}"/>
    <cellStyle name="_Sheet3_QGIB_Mth pack 200911" xfId="55238" xr:uid="{00000000-0005-0000-0000-000007260000}"/>
    <cellStyle name="_Sheet3_QGIB_Mth pack 200911 2" xfId="55239" xr:uid="{00000000-0005-0000-0000-000008260000}"/>
    <cellStyle name="_Sheet3_QGIB_Mth pack 200911 3" xfId="55240" xr:uid="{00000000-0005-0000-0000-000009260000}"/>
    <cellStyle name="_Sheet3_QGIB_Mth pack 200911 4" xfId="55241" xr:uid="{00000000-0005-0000-0000-00000A260000}"/>
    <cellStyle name="_Sheet3_QGIB_Mth pack 200911 5" xfId="55242" xr:uid="{00000000-0005-0000-0000-00000B260000}"/>
    <cellStyle name="_Sheet3_QGIB_Mth pack 200911_GCS_Package for 2010May" xfId="55243" xr:uid="{00000000-0005-0000-0000-00000C260000}"/>
    <cellStyle name="_Sheet3_QGIB_Mth pack 200911_GCS_Package for 2010May 2" xfId="55244" xr:uid="{00000000-0005-0000-0000-00000D260000}"/>
    <cellStyle name="_Sheet3_QGIB_Mth pack 200911_GCS_Package for 2010Nov" xfId="55245" xr:uid="{00000000-0005-0000-0000-00000E260000}"/>
    <cellStyle name="_Sheet3_QGIB_Mth pack 200911_GCS_Package for 2010Oct" xfId="55246" xr:uid="{00000000-0005-0000-0000-00000F260000}"/>
    <cellStyle name="_Sheet3_QGIB_Mth pack 200911_GCS_Package for 2011Feb" xfId="55247" xr:uid="{00000000-0005-0000-0000-000010260000}"/>
    <cellStyle name="_Sheet3_QGIB_Mth pack 200911_GCS_Package for 2011Jan" xfId="55248" xr:uid="{00000000-0005-0000-0000-000011260000}"/>
    <cellStyle name="_Sheet3_QGIB_Mth pack 200911_GCS_Package for YE2009_150110" xfId="55249" xr:uid="{00000000-0005-0000-0000-000012260000}"/>
    <cellStyle name="_Sheet3_QGIB_Mth pack 200911_GCS_Package for YE2009_150110 2" xfId="55250" xr:uid="{00000000-0005-0000-0000-000013260000}"/>
    <cellStyle name="_Sheet3_QGIB_Mth pack 200911_GECT Package for 2010JAN" xfId="55251" xr:uid="{00000000-0005-0000-0000-000014260000}"/>
    <cellStyle name="_Sheet3_QGIB_Mth pack 200911_GECT Package for 2010JAN 2" xfId="55252" xr:uid="{00000000-0005-0000-0000-000015260000}"/>
    <cellStyle name="_Sheet3_QGIB_Mth pack 200911_GECT Package for YE2009" xfId="55253" xr:uid="{00000000-0005-0000-0000-000016260000}"/>
    <cellStyle name="_Sheet3_QGIB_Mth pack 200911_GECT Package for YE2009 2" xfId="55254" xr:uid="{00000000-0005-0000-0000-000017260000}"/>
    <cellStyle name="_Sheet3_QGIB_Mth pack 200911_TSS_Mth pack 200911_091209" xfId="55255" xr:uid="{00000000-0005-0000-0000-000018260000}"/>
    <cellStyle name="_Sheet3_QLAB_Mth pack 200911" xfId="55256" xr:uid="{00000000-0005-0000-0000-000019260000}"/>
    <cellStyle name="_Sheet3_QLAB_Mth pack 200911 2" xfId="55257" xr:uid="{00000000-0005-0000-0000-00001A260000}"/>
    <cellStyle name="_Sheet3_QLAB_Mth pack 200911 3" xfId="55258" xr:uid="{00000000-0005-0000-0000-00001B260000}"/>
    <cellStyle name="_Sheet3_QLAB_Mth pack 200911 4" xfId="55259" xr:uid="{00000000-0005-0000-0000-00001C260000}"/>
    <cellStyle name="_Sheet3_QLAB_Mth pack 200911 5" xfId="55260" xr:uid="{00000000-0005-0000-0000-00001D260000}"/>
    <cellStyle name="_Sheet3_QLAB_Mth pack 200911_GECT Package for 2010JAN" xfId="55261" xr:uid="{00000000-0005-0000-0000-00001E260000}"/>
    <cellStyle name="_Sheet3_QLAB_Mth pack 200911_GECT Package for 2010JAN 2" xfId="55262" xr:uid="{00000000-0005-0000-0000-00001F260000}"/>
    <cellStyle name="_Sheet3_QLAB_Mth pack 200911_GECT Package for YE2009" xfId="55263" xr:uid="{00000000-0005-0000-0000-000020260000}"/>
    <cellStyle name="_Sheet3_QLAB_Mth pack 200911_GECT Package for YE2009 2" xfId="55264" xr:uid="{00000000-0005-0000-0000-000021260000}"/>
    <cellStyle name="_Sheet3_TSS_Mth pack 200911_091209" xfId="55265" xr:uid="{00000000-0005-0000-0000-000022260000}"/>
    <cellStyle name="_Sheet4" xfId="1333" xr:uid="{00000000-0005-0000-0000-000023260000}"/>
    <cellStyle name="_Showa-2004-Test" xfId="1334" xr:uid="{00000000-0005-0000-0000-000024260000}"/>
    <cellStyle name="_SI 4Q08_THF_due 09.01.09" xfId="55266" xr:uid="{00000000-0005-0000-0000-000025260000}"/>
    <cellStyle name="_SI 4Q08_THF_due 09.01.09_1_Reconcile Monthend - May 2010_Arunee New" xfId="55267" xr:uid="{00000000-0005-0000-0000-000026260000}"/>
    <cellStyle name="_SI 4Q08_THF_due 09.01.09_Apr 10_JV2197_Sale FA to TSS Apr" xfId="55268" xr:uid="{00000000-0005-0000-0000-000027260000}"/>
    <cellStyle name="_SI 4Q08_THF_due 09.01.09_Dispost" xfId="55269" xr:uid="{00000000-0005-0000-0000-000028260000}"/>
    <cellStyle name="_SI 4Q08_THF_due 09.01.09_Fixed assets as of Dec 2009" xfId="55270" xr:uid="{00000000-0005-0000-0000-000029260000}"/>
    <cellStyle name="_SI 4Q08_THF_due 09.01.09_Fixed assets as of Dec 2009_Trail Balance" xfId="55271" xr:uid="{00000000-0005-0000-0000-00002A260000}"/>
    <cellStyle name="_SI 4Q08_THF_due 09.01.09_Trail Balance" xfId="55272" xr:uid="{00000000-0005-0000-0000-00002B260000}"/>
    <cellStyle name="_Sima Top Q2'07" xfId="1335" xr:uid="{00000000-0005-0000-0000-00002C260000}"/>
    <cellStyle name="_SimaTech-Dec05" xfId="1336" xr:uid="{00000000-0005-0000-0000-00002D260000}"/>
    <cellStyle name="_SLA" xfId="55273" xr:uid="{00000000-0005-0000-0000-00002E260000}"/>
    <cellStyle name="_SLA 2" xfId="55274" xr:uid="{00000000-0005-0000-0000-00002F260000}"/>
    <cellStyle name="_SLA 3" xfId="55275" xr:uid="{00000000-0005-0000-0000-000030260000}"/>
    <cellStyle name="_SLA 4" xfId="55276" xr:uid="{00000000-0005-0000-0000-000031260000}"/>
    <cellStyle name="_SLA 5" xfId="55277" xr:uid="{00000000-0005-0000-0000-000032260000}"/>
    <cellStyle name="_SLA Appricot" xfId="55278" xr:uid="{00000000-0005-0000-0000-000033260000}"/>
    <cellStyle name="_SLA_GECT_Eliminate template_Jan 10" xfId="55279" xr:uid="{00000000-0005-0000-0000-000034260000}"/>
    <cellStyle name="_SLA_GECT_Eliminate template_Jan 10 2" xfId="55280" xr:uid="{00000000-0005-0000-0000-000035260000}"/>
    <cellStyle name="_SLA_GECT_Eliminate template_Jan 10_AYCAP_Package for 2010Apr" xfId="55281" xr:uid="{00000000-0005-0000-0000-000036260000}"/>
    <cellStyle name="_SLA_GECT_Eliminate template_Jan 10_AYCAP_Package for 2010Jun" xfId="55282" xr:uid="{00000000-0005-0000-0000-000037260000}"/>
    <cellStyle name="_SLA_GECT_Eliminate template_Jan 10_AYCAP_Package for 2010Mar" xfId="55283" xr:uid="{00000000-0005-0000-0000-000038260000}"/>
    <cellStyle name="_SLA_GECT_Eliminate template_Jan 10_AYCAP_Package for 2010Nov" xfId="55284" xr:uid="{00000000-0005-0000-0000-000039260000}"/>
    <cellStyle name="_SLA_GECT_Eliminate template_Jan 10_AYCAP_Package for 2010Oct" xfId="55285" xr:uid="{00000000-0005-0000-0000-00003A260000}"/>
    <cellStyle name="_SLA_GECT_Eliminate template_Jan 10_GECT Package for 2010Mar" xfId="55286" xr:uid="{00000000-0005-0000-0000-00003B260000}"/>
    <cellStyle name="_SLA_GECT_Mth pack 200911_091209" xfId="55287" xr:uid="{00000000-0005-0000-0000-00003C260000}"/>
    <cellStyle name="_SLA_GECT_Mth pack 200911_091209 2" xfId="55288" xr:uid="{00000000-0005-0000-0000-00003D260000}"/>
    <cellStyle name="_SLA_GECT_Mth pack 200911_091209 3" xfId="55289" xr:uid="{00000000-0005-0000-0000-00003E260000}"/>
    <cellStyle name="_SLA_GECT_Mth pack 200911_091209 4" xfId="55290" xr:uid="{00000000-0005-0000-0000-00003F260000}"/>
    <cellStyle name="_SLA_GECT_Mth pack 200911_091209 5" xfId="55291" xr:uid="{00000000-0005-0000-0000-000040260000}"/>
    <cellStyle name="_SLA01_10" xfId="1337" xr:uid="{00000000-0005-0000-0000-000041260000}"/>
    <cellStyle name="_SLA02_10." xfId="1338" xr:uid="{00000000-0005-0000-0000-000042260000}"/>
    <cellStyle name="_SLA03_10" xfId="1339" xr:uid="{00000000-0005-0000-0000-000043260000}"/>
    <cellStyle name="_SLA04_10" xfId="1340" xr:uid="{00000000-0005-0000-0000-000044260000}"/>
    <cellStyle name="_SLA05_10" xfId="1341" xr:uid="{00000000-0005-0000-0000-000045260000}"/>
    <cellStyle name="_SLA06_10" xfId="1342" xr:uid="{00000000-0005-0000-0000-000046260000}"/>
    <cellStyle name="_SLA07_10" xfId="1343" xr:uid="{00000000-0005-0000-0000-000047260000}"/>
    <cellStyle name="_SM 개발의뢰서" xfId="1344" xr:uid="{00000000-0005-0000-0000-000048260000}"/>
    <cellStyle name="_Soft vs. Actual_AIGRB&amp;AIGCC_to Pojjana" xfId="55292" xr:uid="{00000000-0005-0000-0000-000049260000}"/>
    <cellStyle name="_Soft vs. Actual_AIGRB&amp;AIGCC_to Pojjana_Trail Balance" xfId="55293" xr:uid="{00000000-0005-0000-0000-00004A260000}"/>
    <cellStyle name="_Soft vs. Actual_AIGRB&amp;AIGCC_to Pojjana_Trail Balance_1" xfId="55294" xr:uid="{00000000-0005-0000-0000-00004B260000}"/>
    <cellStyle name="_Software" xfId="1345" xr:uid="{00000000-0005-0000-0000-00004C260000}"/>
    <cellStyle name="_SPRAY 조건" xfId="1346" xr:uid="{00000000-0005-0000-0000-00004D260000}"/>
    <cellStyle name="_SPS_TBD,TBS 09  040210 " xfId="1347" xr:uid="{00000000-0005-0000-0000-00004E260000}"/>
    <cellStyle name="_SS_11" xfId="1348" xr:uid="{00000000-0005-0000-0000-00004F260000}"/>
    <cellStyle name="_SS_11_APN-Other co." xfId="1349" xr:uid="{00000000-0005-0000-0000-000050260000}"/>
    <cellStyle name="_SS_11_AUG_SuperSports_Report" xfId="1350" xr:uid="{00000000-0005-0000-0000-000051260000}"/>
    <cellStyle name="_SS_11_AUG_SuperSports_Report_APN-Other co." xfId="1351" xr:uid="{00000000-0005-0000-0000-000052260000}"/>
    <cellStyle name="_SS_11_AUG_SuperSports_Report_Check Diff" xfId="1352" xr:uid="{00000000-0005-0000-0000-000053260000}"/>
    <cellStyle name="_SS_11_AUG_SuperSports_Report_Confirm related " xfId="1353" xr:uid="{00000000-0005-0000-0000-000054260000}"/>
    <cellStyle name="_SS_11_AUG_SuperSports_Report_Master_Macro กระทบรายละเอียดประกอบงบ" xfId="1354" xr:uid="{00000000-0005-0000-0000-000055260000}"/>
    <cellStyle name="_SS_11_AUG_SuperSports_Report_ODP-10-2009" xfId="1355" xr:uid="{00000000-0005-0000-0000-000056260000}"/>
    <cellStyle name="_SS_11_AUG_SuperSports_Report_ODP-2" xfId="1356" xr:uid="{00000000-0005-0000-0000-000057260000}"/>
    <cellStyle name="_SS_11_AUG_SuperSports_Report_ODP-Nov-09" xfId="1357" xr:uid="{00000000-0005-0000-0000-000058260000}"/>
    <cellStyle name="_SS_11_AUG_SuperSports_Report_SPS-NOV-09" xfId="1358" xr:uid="{00000000-0005-0000-0000-000059260000}"/>
    <cellStyle name="_SS_11_Check Diff" xfId="1359" xr:uid="{00000000-0005-0000-0000-00005A260000}"/>
    <cellStyle name="_SS_11_Confirm related " xfId="1360" xr:uid="{00000000-0005-0000-0000-00005B260000}"/>
    <cellStyle name="_SS_11_Master_Macro กระทบรายละเอียดประกอบงบ" xfId="1361" xr:uid="{00000000-0005-0000-0000-00005C260000}"/>
    <cellStyle name="_SS_11_ODP-10-2009" xfId="1362" xr:uid="{00000000-0005-0000-0000-00005D260000}"/>
    <cellStyle name="_SS_11_ODP-2" xfId="1363" xr:uid="{00000000-0005-0000-0000-00005E260000}"/>
    <cellStyle name="_SS_11_ODP-Nov-09" xfId="1364" xr:uid="{00000000-0005-0000-0000-00005F260000}"/>
    <cellStyle name="_SS_11_SEP_SuperSports_Report" xfId="1365" xr:uid="{00000000-0005-0000-0000-000060260000}"/>
    <cellStyle name="_SS_11_SEP_SuperSports_Report_APN-Other co." xfId="1366" xr:uid="{00000000-0005-0000-0000-000061260000}"/>
    <cellStyle name="_SS_11_SEP_SuperSports_Report_Check Diff" xfId="1367" xr:uid="{00000000-0005-0000-0000-000062260000}"/>
    <cellStyle name="_SS_11_SEP_SuperSports_Report_Confirm related " xfId="1368" xr:uid="{00000000-0005-0000-0000-000063260000}"/>
    <cellStyle name="_SS_11_SEP_SuperSports_Report_Master_Macro กระทบรายละเอียดประกอบงบ" xfId="1369" xr:uid="{00000000-0005-0000-0000-000064260000}"/>
    <cellStyle name="_SS_11_SEP_SuperSports_Report_ODP-10-2009" xfId="1370" xr:uid="{00000000-0005-0000-0000-000065260000}"/>
    <cellStyle name="_SS_11_SEP_SuperSports_Report_ODP-2" xfId="1371" xr:uid="{00000000-0005-0000-0000-000066260000}"/>
    <cellStyle name="_SS_11_SEP_SuperSports_Report_ODP-Nov-09" xfId="1372" xr:uid="{00000000-0005-0000-0000-000067260000}"/>
    <cellStyle name="_SS_11_SEP_SuperSports_Report_SPS-NOV-09" xfId="1373" xr:uid="{00000000-0005-0000-0000-000068260000}"/>
    <cellStyle name="_SS_11_SPS-NOV-09" xfId="1374" xr:uid="{00000000-0005-0000-0000-000069260000}"/>
    <cellStyle name="_SS_12" xfId="1375" xr:uid="{00000000-0005-0000-0000-00006A260000}"/>
    <cellStyle name="_SS_12_APN-Other co." xfId="1376" xr:uid="{00000000-0005-0000-0000-00006B260000}"/>
    <cellStyle name="_SS_12_AUG_SuperSports_Report" xfId="1377" xr:uid="{00000000-0005-0000-0000-00006C260000}"/>
    <cellStyle name="_SS_12_AUG_SuperSports_Report_APN-Other co." xfId="1378" xr:uid="{00000000-0005-0000-0000-00006D260000}"/>
    <cellStyle name="_SS_12_AUG_SuperSports_Report_Check Diff" xfId="1379" xr:uid="{00000000-0005-0000-0000-00006E260000}"/>
    <cellStyle name="_SS_12_AUG_SuperSports_Report_Confirm related " xfId="1380" xr:uid="{00000000-0005-0000-0000-00006F260000}"/>
    <cellStyle name="_SS_12_AUG_SuperSports_Report_Master_Macro กระทบรายละเอียดประกอบงบ" xfId="1381" xr:uid="{00000000-0005-0000-0000-000070260000}"/>
    <cellStyle name="_SS_12_AUG_SuperSports_Report_ODP-10-2009" xfId="1382" xr:uid="{00000000-0005-0000-0000-000071260000}"/>
    <cellStyle name="_SS_12_AUG_SuperSports_Report_ODP-2" xfId="1383" xr:uid="{00000000-0005-0000-0000-000072260000}"/>
    <cellStyle name="_SS_12_AUG_SuperSports_Report_ODP-Nov-09" xfId="1384" xr:uid="{00000000-0005-0000-0000-000073260000}"/>
    <cellStyle name="_SS_12_AUG_SuperSports_Report_SPS-NOV-09" xfId="1385" xr:uid="{00000000-0005-0000-0000-000074260000}"/>
    <cellStyle name="_SS_12_Check Diff" xfId="1386" xr:uid="{00000000-0005-0000-0000-000075260000}"/>
    <cellStyle name="_SS_12_Confirm related " xfId="1387" xr:uid="{00000000-0005-0000-0000-000076260000}"/>
    <cellStyle name="_SS_12_Master_Macro กระทบรายละเอียดประกอบงบ" xfId="1388" xr:uid="{00000000-0005-0000-0000-000077260000}"/>
    <cellStyle name="_SS_12_ODP-10-2009" xfId="1389" xr:uid="{00000000-0005-0000-0000-000078260000}"/>
    <cellStyle name="_SS_12_ODP-2" xfId="1390" xr:uid="{00000000-0005-0000-0000-000079260000}"/>
    <cellStyle name="_SS_12_ODP-Nov-09" xfId="1391" xr:uid="{00000000-0005-0000-0000-00007A260000}"/>
    <cellStyle name="_SS_12_SEP_SuperSports_Report" xfId="1392" xr:uid="{00000000-0005-0000-0000-00007B260000}"/>
    <cellStyle name="_SS_12_SEP_SuperSports_Report_APN-Other co." xfId="1393" xr:uid="{00000000-0005-0000-0000-00007C260000}"/>
    <cellStyle name="_SS_12_SEP_SuperSports_Report_Check Diff" xfId="1394" xr:uid="{00000000-0005-0000-0000-00007D260000}"/>
    <cellStyle name="_SS_12_SEP_SuperSports_Report_Confirm related " xfId="1395" xr:uid="{00000000-0005-0000-0000-00007E260000}"/>
    <cellStyle name="_SS_12_SEP_SuperSports_Report_Master_Macro กระทบรายละเอียดประกอบงบ" xfId="1396" xr:uid="{00000000-0005-0000-0000-00007F260000}"/>
    <cellStyle name="_SS_12_SEP_SuperSports_Report_ODP-10-2009" xfId="1397" xr:uid="{00000000-0005-0000-0000-000080260000}"/>
    <cellStyle name="_SS_12_SEP_SuperSports_Report_ODP-2" xfId="1398" xr:uid="{00000000-0005-0000-0000-000081260000}"/>
    <cellStyle name="_SS_12_SEP_SuperSports_Report_ODP-Nov-09" xfId="1399" xr:uid="{00000000-0005-0000-0000-000082260000}"/>
    <cellStyle name="_SS_12_SEP_SuperSports_Report_SPS-NOV-09" xfId="1400" xr:uid="{00000000-0005-0000-0000-000083260000}"/>
    <cellStyle name="_SS_12_SPS-NOV-09" xfId="1401" xr:uid="{00000000-0005-0000-0000-000084260000}"/>
    <cellStyle name="_ss_2" xfId="1402" xr:uid="{00000000-0005-0000-0000-000085260000}"/>
    <cellStyle name="_ss_2_APN-Other co." xfId="1403" xr:uid="{00000000-0005-0000-0000-000086260000}"/>
    <cellStyle name="_ss_2_AUG_SuperSports_Report" xfId="1404" xr:uid="{00000000-0005-0000-0000-000087260000}"/>
    <cellStyle name="_ss_2_AUG_SuperSports_Report_APN-Other co." xfId="1405" xr:uid="{00000000-0005-0000-0000-000088260000}"/>
    <cellStyle name="_ss_2_AUG_SuperSports_Report_Check Diff" xfId="1406" xr:uid="{00000000-0005-0000-0000-000089260000}"/>
    <cellStyle name="_ss_2_AUG_SuperSports_Report_Confirm related " xfId="1407" xr:uid="{00000000-0005-0000-0000-00008A260000}"/>
    <cellStyle name="_ss_2_AUG_SuperSports_Report_Master_Macro กระทบรายละเอียดประกอบงบ" xfId="1408" xr:uid="{00000000-0005-0000-0000-00008B260000}"/>
    <cellStyle name="_ss_2_AUG_SuperSports_Report_ODP-10-2009" xfId="1409" xr:uid="{00000000-0005-0000-0000-00008C260000}"/>
    <cellStyle name="_ss_2_AUG_SuperSports_Report_ODP-2" xfId="1410" xr:uid="{00000000-0005-0000-0000-00008D260000}"/>
    <cellStyle name="_ss_2_AUG_SuperSports_Report_ODP-Nov-09" xfId="1411" xr:uid="{00000000-0005-0000-0000-00008E260000}"/>
    <cellStyle name="_ss_2_AUG_SuperSports_Report_SPS-NOV-09" xfId="1412" xr:uid="{00000000-0005-0000-0000-00008F260000}"/>
    <cellStyle name="_ss_2_Check Diff" xfId="1413" xr:uid="{00000000-0005-0000-0000-000090260000}"/>
    <cellStyle name="_ss_2_Confirm related " xfId="1414" xr:uid="{00000000-0005-0000-0000-000091260000}"/>
    <cellStyle name="_ss_2_Master_Macro กระทบรายละเอียดประกอบงบ" xfId="1415" xr:uid="{00000000-0005-0000-0000-000092260000}"/>
    <cellStyle name="_ss_2_ODP-10-2009" xfId="1416" xr:uid="{00000000-0005-0000-0000-000093260000}"/>
    <cellStyle name="_ss_2_ODP-2" xfId="1417" xr:uid="{00000000-0005-0000-0000-000094260000}"/>
    <cellStyle name="_ss_2_ODP-Nov-09" xfId="1418" xr:uid="{00000000-0005-0000-0000-000095260000}"/>
    <cellStyle name="_ss_2_SEP_SuperSports_Report" xfId="1419" xr:uid="{00000000-0005-0000-0000-000096260000}"/>
    <cellStyle name="_ss_2_SEP_SuperSports_Report_APN-Other co." xfId="1420" xr:uid="{00000000-0005-0000-0000-000097260000}"/>
    <cellStyle name="_ss_2_SEP_SuperSports_Report_Check Diff" xfId="1421" xr:uid="{00000000-0005-0000-0000-000098260000}"/>
    <cellStyle name="_ss_2_SEP_SuperSports_Report_Confirm related " xfId="1422" xr:uid="{00000000-0005-0000-0000-000099260000}"/>
    <cellStyle name="_ss_2_SEP_SuperSports_Report_Master_Macro กระทบรายละเอียดประกอบงบ" xfId="1423" xr:uid="{00000000-0005-0000-0000-00009A260000}"/>
    <cellStyle name="_ss_2_SEP_SuperSports_Report_ODP-10-2009" xfId="1424" xr:uid="{00000000-0005-0000-0000-00009B260000}"/>
    <cellStyle name="_ss_2_SEP_SuperSports_Report_ODP-2" xfId="1425" xr:uid="{00000000-0005-0000-0000-00009C260000}"/>
    <cellStyle name="_ss_2_SEP_SuperSports_Report_ODP-Nov-09" xfId="1426" xr:uid="{00000000-0005-0000-0000-00009D260000}"/>
    <cellStyle name="_ss_2_SEP_SuperSports_Report_SPS-NOV-09" xfId="1427" xr:uid="{00000000-0005-0000-0000-00009E260000}"/>
    <cellStyle name="_ss_2_SPS-NOV-09" xfId="1428" xr:uid="{00000000-0005-0000-0000-00009F260000}"/>
    <cellStyle name="_ss_3" xfId="1429" xr:uid="{00000000-0005-0000-0000-0000A0260000}"/>
    <cellStyle name="_ss_3_APN-Other co." xfId="1430" xr:uid="{00000000-0005-0000-0000-0000A1260000}"/>
    <cellStyle name="_ss_3_AUG_SuperSports_Report" xfId="1431" xr:uid="{00000000-0005-0000-0000-0000A2260000}"/>
    <cellStyle name="_ss_3_AUG_SuperSports_Report_APN-Other co." xfId="1432" xr:uid="{00000000-0005-0000-0000-0000A3260000}"/>
    <cellStyle name="_ss_3_AUG_SuperSports_Report_Check Diff" xfId="1433" xr:uid="{00000000-0005-0000-0000-0000A4260000}"/>
    <cellStyle name="_ss_3_AUG_SuperSports_Report_Confirm related " xfId="1434" xr:uid="{00000000-0005-0000-0000-0000A5260000}"/>
    <cellStyle name="_ss_3_AUG_SuperSports_Report_Master_Macro กระทบรายละเอียดประกอบงบ" xfId="1435" xr:uid="{00000000-0005-0000-0000-0000A6260000}"/>
    <cellStyle name="_ss_3_AUG_SuperSports_Report_ODP-10-2009" xfId="1436" xr:uid="{00000000-0005-0000-0000-0000A7260000}"/>
    <cellStyle name="_ss_3_AUG_SuperSports_Report_ODP-2" xfId="1437" xr:uid="{00000000-0005-0000-0000-0000A8260000}"/>
    <cellStyle name="_ss_3_AUG_SuperSports_Report_ODP-Nov-09" xfId="1438" xr:uid="{00000000-0005-0000-0000-0000A9260000}"/>
    <cellStyle name="_ss_3_AUG_SuperSports_Report_SPS-NOV-09" xfId="1439" xr:uid="{00000000-0005-0000-0000-0000AA260000}"/>
    <cellStyle name="_ss_3_Check Diff" xfId="1440" xr:uid="{00000000-0005-0000-0000-0000AB260000}"/>
    <cellStyle name="_ss_3_Confirm related " xfId="1441" xr:uid="{00000000-0005-0000-0000-0000AC260000}"/>
    <cellStyle name="_ss_3_Master_Macro กระทบรายละเอียดประกอบงบ" xfId="1442" xr:uid="{00000000-0005-0000-0000-0000AD260000}"/>
    <cellStyle name="_ss_3_ODP-10-2009" xfId="1443" xr:uid="{00000000-0005-0000-0000-0000AE260000}"/>
    <cellStyle name="_ss_3_ODP-2" xfId="1444" xr:uid="{00000000-0005-0000-0000-0000AF260000}"/>
    <cellStyle name="_ss_3_ODP-Nov-09" xfId="1445" xr:uid="{00000000-0005-0000-0000-0000B0260000}"/>
    <cellStyle name="_ss_3_SEP_SuperSports_Report" xfId="1446" xr:uid="{00000000-0005-0000-0000-0000B1260000}"/>
    <cellStyle name="_ss_3_SEP_SuperSports_Report_APN-Other co." xfId="1447" xr:uid="{00000000-0005-0000-0000-0000B2260000}"/>
    <cellStyle name="_ss_3_SEP_SuperSports_Report_Check Diff" xfId="1448" xr:uid="{00000000-0005-0000-0000-0000B3260000}"/>
    <cellStyle name="_ss_3_SEP_SuperSports_Report_Confirm related " xfId="1449" xr:uid="{00000000-0005-0000-0000-0000B4260000}"/>
    <cellStyle name="_ss_3_SEP_SuperSports_Report_Master_Macro กระทบรายละเอียดประกอบงบ" xfId="1450" xr:uid="{00000000-0005-0000-0000-0000B5260000}"/>
    <cellStyle name="_ss_3_SEP_SuperSports_Report_ODP-10-2009" xfId="1451" xr:uid="{00000000-0005-0000-0000-0000B6260000}"/>
    <cellStyle name="_ss_3_SEP_SuperSports_Report_ODP-2" xfId="1452" xr:uid="{00000000-0005-0000-0000-0000B7260000}"/>
    <cellStyle name="_ss_3_SEP_SuperSports_Report_ODP-Nov-09" xfId="1453" xr:uid="{00000000-0005-0000-0000-0000B8260000}"/>
    <cellStyle name="_ss_3_SEP_SuperSports_Report_SPS-NOV-09" xfId="1454" xr:uid="{00000000-0005-0000-0000-0000B9260000}"/>
    <cellStyle name="_ss_3_SPS-NOV-09" xfId="1455" xr:uid="{00000000-0005-0000-0000-0000BA260000}"/>
    <cellStyle name="_ss_4" xfId="1456" xr:uid="{00000000-0005-0000-0000-0000BB260000}"/>
    <cellStyle name="_ss_4_APN-Other co." xfId="1457" xr:uid="{00000000-0005-0000-0000-0000BC260000}"/>
    <cellStyle name="_ss_4_AUG_SuperSports_Report" xfId="1458" xr:uid="{00000000-0005-0000-0000-0000BD260000}"/>
    <cellStyle name="_ss_4_AUG_SuperSports_Report_APN-Other co." xfId="1459" xr:uid="{00000000-0005-0000-0000-0000BE260000}"/>
    <cellStyle name="_ss_4_AUG_SuperSports_Report_Check Diff" xfId="1460" xr:uid="{00000000-0005-0000-0000-0000BF260000}"/>
    <cellStyle name="_ss_4_AUG_SuperSports_Report_Confirm related " xfId="1461" xr:uid="{00000000-0005-0000-0000-0000C0260000}"/>
    <cellStyle name="_ss_4_AUG_SuperSports_Report_Master_Macro กระทบรายละเอียดประกอบงบ" xfId="1462" xr:uid="{00000000-0005-0000-0000-0000C1260000}"/>
    <cellStyle name="_ss_4_AUG_SuperSports_Report_ODP-10-2009" xfId="1463" xr:uid="{00000000-0005-0000-0000-0000C2260000}"/>
    <cellStyle name="_ss_4_AUG_SuperSports_Report_ODP-2" xfId="1464" xr:uid="{00000000-0005-0000-0000-0000C3260000}"/>
    <cellStyle name="_ss_4_AUG_SuperSports_Report_ODP-Nov-09" xfId="1465" xr:uid="{00000000-0005-0000-0000-0000C4260000}"/>
    <cellStyle name="_ss_4_AUG_SuperSports_Report_SPS-NOV-09" xfId="1466" xr:uid="{00000000-0005-0000-0000-0000C5260000}"/>
    <cellStyle name="_ss_4_Check Diff" xfId="1467" xr:uid="{00000000-0005-0000-0000-0000C6260000}"/>
    <cellStyle name="_ss_4_Confirm related " xfId="1468" xr:uid="{00000000-0005-0000-0000-0000C7260000}"/>
    <cellStyle name="_ss_4_Master_Macro กระทบรายละเอียดประกอบงบ" xfId="1469" xr:uid="{00000000-0005-0000-0000-0000C8260000}"/>
    <cellStyle name="_ss_4_ODP-10-2009" xfId="1470" xr:uid="{00000000-0005-0000-0000-0000C9260000}"/>
    <cellStyle name="_ss_4_ODP-2" xfId="1471" xr:uid="{00000000-0005-0000-0000-0000CA260000}"/>
    <cellStyle name="_ss_4_ODP-Nov-09" xfId="1472" xr:uid="{00000000-0005-0000-0000-0000CB260000}"/>
    <cellStyle name="_ss_4_SEP_SuperSports_Report" xfId="1473" xr:uid="{00000000-0005-0000-0000-0000CC260000}"/>
    <cellStyle name="_ss_4_SEP_SuperSports_Report_APN-Other co." xfId="1474" xr:uid="{00000000-0005-0000-0000-0000CD260000}"/>
    <cellStyle name="_ss_4_SEP_SuperSports_Report_Check Diff" xfId="1475" xr:uid="{00000000-0005-0000-0000-0000CE260000}"/>
    <cellStyle name="_ss_4_SEP_SuperSports_Report_Confirm related " xfId="1476" xr:uid="{00000000-0005-0000-0000-0000CF260000}"/>
    <cellStyle name="_ss_4_SEP_SuperSports_Report_Master_Macro กระทบรายละเอียดประกอบงบ" xfId="1477" xr:uid="{00000000-0005-0000-0000-0000D0260000}"/>
    <cellStyle name="_ss_4_SEP_SuperSports_Report_ODP-10-2009" xfId="1478" xr:uid="{00000000-0005-0000-0000-0000D1260000}"/>
    <cellStyle name="_ss_4_SEP_SuperSports_Report_ODP-2" xfId="1479" xr:uid="{00000000-0005-0000-0000-0000D2260000}"/>
    <cellStyle name="_ss_4_SEP_SuperSports_Report_ODP-Nov-09" xfId="1480" xr:uid="{00000000-0005-0000-0000-0000D3260000}"/>
    <cellStyle name="_ss_4_SEP_SuperSports_Report_SPS-NOV-09" xfId="1481" xr:uid="{00000000-0005-0000-0000-0000D4260000}"/>
    <cellStyle name="_ss_4_SPS-NOV-09" xfId="1482" xr:uid="{00000000-0005-0000-0000-0000D5260000}"/>
    <cellStyle name="_ss_5" xfId="1483" xr:uid="{00000000-0005-0000-0000-0000D6260000}"/>
    <cellStyle name="_ss_5_APN-Other co." xfId="1484" xr:uid="{00000000-0005-0000-0000-0000D7260000}"/>
    <cellStyle name="_ss_5_AUG_SuperSports_Report" xfId="1485" xr:uid="{00000000-0005-0000-0000-0000D8260000}"/>
    <cellStyle name="_ss_5_AUG_SuperSports_Report_APN-Other co." xfId="1486" xr:uid="{00000000-0005-0000-0000-0000D9260000}"/>
    <cellStyle name="_ss_5_AUG_SuperSports_Report_Check Diff" xfId="1487" xr:uid="{00000000-0005-0000-0000-0000DA260000}"/>
    <cellStyle name="_ss_5_AUG_SuperSports_Report_Confirm related " xfId="1488" xr:uid="{00000000-0005-0000-0000-0000DB260000}"/>
    <cellStyle name="_ss_5_AUG_SuperSports_Report_Master_Macro กระทบรายละเอียดประกอบงบ" xfId="1489" xr:uid="{00000000-0005-0000-0000-0000DC260000}"/>
    <cellStyle name="_ss_5_AUG_SuperSports_Report_ODP-10-2009" xfId="1490" xr:uid="{00000000-0005-0000-0000-0000DD260000}"/>
    <cellStyle name="_ss_5_AUG_SuperSports_Report_ODP-2" xfId="1491" xr:uid="{00000000-0005-0000-0000-0000DE260000}"/>
    <cellStyle name="_ss_5_AUG_SuperSports_Report_ODP-Nov-09" xfId="1492" xr:uid="{00000000-0005-0000-0000-0000DF260000}"/>
    <cellStyle name="_ss_5_AUG_SuperSports_Report_SPS-NOV-09" xfId="1493" xr:uid="{00000000-0005-0000-0000-0000E0260000}"/>
    <cellStyle name="_ss_5_Check Diff" xfId="1494" xr:uid="{00000000-0005-0000-0000-0000E1260000}"/>
    <cellStyle name="_ss_5_Confirm related " xfId="1495" xr:uid="{00000000-0005-0000-0000-0000E2260000}"/>
    <cellStyle name="_ss_5_Master_Macro กระทบรายละเอียดประกอบงบ" xfId="1496" xr:uid="{00000000-0005-0000-0000-0000E3260000}"/>
    <cellStyle name="_ss_5_ODP-10-2009" xfId="1497" xr:uid="{00000000-0005-0000-0000-0000E4260000}"/>
    <cellStyle name="_ss_5_ODP-2" xfId="1498" xr:uid="{00000000-0005-0000-0000-0000E5260000}"/>
    <cellStyle name="_ss_5_ODP-Nov-09" xfId="1499" xr:uid="{00000000-0005-0000-0000-0000E6260000}"/>
    <cellStyle name="_ss_5_SEP_SuperSports_Report" xfId="1500" xr:uid="{00000000-0005-0000-0000-0000E7260000}"/>
    <cellStyle name="_ss_5_SEP_SuperSports_Report_APN-Other co." xfId="1501" xr:uid="{00000000-0005-0000-0000-0000E8260000}"/>
    <cellStyle name="_ss_5_SEP_SuperSports_Report_Check Diff" xfId="1502" xr:uid="{00000000-0005-0000-0000-0000E9260000}"/>
    <cellStyle name="_ss_5_SEP_SuperSports_Report_Confirm related " xfId="1503" xr:uid="{00000000-0005-0000-0000-0000EA260000}"/>
    <cellStyle name="_ss_5_SEP_SuperSports_Report_Master_Macro กระทบรายละเอียดประกอบงบ" xfId="1504" xr:uid="{00000000-0005-0000-0000-0000EB260000}"/>
    <cellStyle name="_ss_5_SEP_SuperSports_Report_ODP-10-2009" xfId="1505" xr:uid="{00000000-0005-0000-0000-0000EC260000}"/>
    <cellStyle name="_ss_5_SEP_SuperSports_Report_ODP-2" xfId="1506" xr:uid="{00000000-0005-0000-0000-0000ED260000}"/>
    <cellStyle name="_ss_5_SEP_SuperSports_Report_ODP-Nov-09" xfId="1507" xr:uid="{00000000-0005-0000-0000-0000EE260000}"/>
    <cellStyle name="_ss_5_SEP_SuperSports_Report_SPS-NOV-09" xfId="1508" xr:uid="{00000000-0005-0000-0000-0000EF260000}"/>
    <cellStyle name="_ss_5_SPS-NOV-09" xfId="1509" xr:uid="{00000000-0005-0000-0000-0000F0260000}"/>
    <cellStyle name="_ss_6" xfId="1510" xr:uid="{00000000-0005-0000-0000-0000F1260000}"/>
    <cellStyle name="_ss_6_APN-Other co." xfId="1511" xr:uid="{00000000-0005-0000-0000-0000F2260000}"/>
    <cellStyle name="_ss_6_AUG_SuperSports_Report" xfId="1512" xr:uid="{00000000-0005-0000-0000-0000F3260000}"/>
    <cellStyle name="_ss_6_AUG_SuperSports_Report_APN-Other co." xfId="1513" xr:uid="{00000000-0005-0000-0000-0000F4260000}"/>
    <cellStyle name="_ss_6_AUG_SuperSports_Report_Check Diff" xfId="1514" xr:uid="{00000000-0005-0000-0000-0000F5260000}"/>
    <cellStyle name="_ss_6_AUG_SuperSports_Report_Confirm related " xfId="1515" xr:uid="{00000000-0005-0000-0000-0000F6260000}"/>
    <cellStyle name="_ss_6_AUG_SuperSports_Report_Master_Macro กระทบรายละเอียดประกอบงบ" xfId="1516" xr:uid="{00000000-0005-0000-0000-0000F7260000}"/>
    <cellStyle name="_ss_6_AUG_SuperSports_Report_ODP-10-2009" xfId="1517" xr:uid="{00000000-0005-0000-0000-0000F8260000}"/>
    <cellStyle name="_ss_6_AUG_SuperSports_Report_ODP-2" xfId="1518" xr:uid="{00000000-0005-0000-0000-0000F9260000}"/>
    <cellStyle name="_ss_6_AUG_SuperSports_Report_ODP-Nov-09" xfId="1519" xr:uid="{00000000-0005-0000-0000-0000FA260000}"/>
    <cellStyle name="_ss_6_AUG_SuperSports_Report_SPS-NOV-09" xfId="1520" xr:uid="{00000000-0005-0000-0000-0000FB260000}"/>
    <cellStyle name="_ss_6_Check Diff" xfId="1521" xr:uid="{00000000-0005-0000-0000-0000FC260000}"/>
    <cellStyle name="_ss_6_Confirm related " xfId="1522" xr:uid="{00000000-0005-0000-0000-0000FD260000}"/>
    <cellStyle name="_ss_6_Master_Macro กระทบรายละเอียดประกอบงบ" xfId="1523" xr:uid="{00000000-0005-0000-0000-0000FE260000}"/>
    <cellStyle name="_ss_6_ODP-10-2009" xfId="1524" xr:uid="{00000000-0005-0000-0000-0000FF260000}"/>
    <cellStyle name="_ss_6_ODP-2" xfId="1525" xr:uid="{00000000-0005-0000-0000-000000270000}"/>
    <cellStyle name="_ss_6_ODP-Nov-09" xfId="1526" xr:uid="{00000000-0005-0000-0000-000001270000}"/>
    <cellStyle name="_ss_6_SEP_SuperSports_Report" xfId="1527" xr:uid="{00000000-0005-0000-0000-000002270000}"/>
    <cellStyle name="_ss_6_SEP_SuperSports_Report_APN-Other co." xfId="1528" xr:uid="{00000000-0005-0000-0000-000003270000}"/>
    <cellStyle name="_ss_6_SEP_SuperSports_Report_Check Diff" xfId="1529" xr:uid="{00000000-0005-0000-0000-000004270000}"/>
    <cellStyle name="_ss_6_SEP_SuperSports_Report_Confirm related " xfId="1530" xr:uid="{00000000-0005-0000-0000-000005270000}"/>
    <cellStyle name="_ss_6_SEP_SuperSports_Report_Master_Macro กระทบรายละเอียดประกอบงบ" xfId="1531" xr:uid="{00000000-0005-0000-0000-000006270000}"/>
    <cellStyle name="_ss_6_SEP_SuperSports_Report_ODP-10-2009" xfId="1532" xr:uid="{00000000-0005-0000-0000-000007270000}"/>
    <cellStyle name="_ss_6_SEP_SuperSports_Report_ODP-2" xfId="1533" xr:uid="{00000000-0005-0000-0000-000008270000}"/>
    <cellStyle name="_ss_6_SEP_SuperSports_Report_ODP-Nov-09" xfId="1534" xr:uid="{00000000-0005-0000-0000-000009270000}"/>
    <cellStyle name="_ss_6_SEP_SuperSports_Report_SPS-NOV-09" xfId="1535" xr:uid="{00000000-0005-0000-0000-00000A270000}"/>
    <cellStyle name="_ss_6_SPS-NOV-09" xfId="1536" xr:uid="{00000000-0005-0000-0000-00000B270000}"/>
    <cellStyle name="_ss_8" xfId="1537" xr:uid="{00000000-0005-0000-0000-00000C270000}"/>
    <cellStyle name="_ss_8_APN-Other co." xfId="1538" xr:uid="{00000000-0005-0000-0000-00000D270000}"/>
    <cellStyle name="_ss_8_AUG_SuperSports_Report" xfId="1539" xr:uid="{00000000-0005-0000-0000-00000E270000}"/>
    <cellStyle name="_ss_8_AUG_SuperSports_Report_APN-Other co." xfId="1540" xr:uid="{00000000-0005-0000-0000-00000F270000}"/>
    <cellStyle name="_ss_8_AUG_SuperSports_Report_Check Diff" xfId="1541" xr:uid="{00000000-0005-0000-0000-000010270000}"/>
    <cellStyle name="_ss_8_AUG_SuperSports_Report_Confirm related " xfId="1542" xr:uid="{00000000-0005-0000-0000-000011270000}"/>
    <cellStyle name="_ss_8_AUG_SuperSports_Report_Master_Macro กระทบรายละเอียดประกอบงบ" xfId="1543" xr:uid="{00000000-0005-0000-0000-000012270000}"/>
    <cellStyle name="_ss_8_AUG_SuperSports_Report_ODP-10-2009" xfId="1544" xr:uid="{00000000-0005-0000-0000-000013270000}"/>
    <cellStyle name="_ss_8_AUG_SuperSports_Report_ODP-2" xfId="1545" xr:uid="{00000000-0005-0000-0000-000014270000}"/>
    <cellStyle name="_ss_8_AUG_SuperSports_Report_ODP-Nov-09" xfId="1546" xr:uid="{00000000-0005-0000-0000-000015270000}"/>
    <cellStyle name="_ss_8_AUG_SuperSports_Report_SPS-NOV-09" xfId="1547" xr:uid="{00000000-0005-0000-0000-000016270000}"/>
    <cellStyle name="_ss_8_Check Diff" xfId="1548" xr:uid="{00000000-0005-0000-0000-000017270000}"/>
    <cellStyle name="_ss_8_Confirm related " xfId="1549" xr:uid="{00000000-0005-0000-0000-000018270000}"/>
    <cellStyle name="_ss_8_Master_Macro กระทบรายละเอียดประกอบงบ" xfId="1550" xr:uid="{00000000-0005-0000-0000-000019270000}"/>
    <cellStyle name="_ss_8_ODP-10-2009" xfId="1551" xr:uid="{00000000-0005-0000-0000-00001A270000}"/>
    <cellStyle name="_ss_8_ODP-2" xfId="1552" xr:uid="{00000000-0005-0000-0000-00001B270000}"/>
    <cellStyle name="_ss_8_ODP-Nov-09" xfId="1553" xr:uid="{00000000-0005-0000-0000-00001C270000}"/>
    <cellStyle name="_ss_8_SEP_SuperSports_Report" xfId="1554" xr:uid="{00000000-0005-0000-0000-00001D270000}"/>
    <cellStyle name="_ss_8_SEP_SuperSports_Report_APN-Other co." xfId="1555" xr:uid="{00000000-0005-0000-0000-00001E270000}"/>
    <cellStyle name="_ss_8_SEP_SuperSports_Report_Check Diff" xfId="1556" xr:uid="{00000000-0005-0000-0000-00001F270000}"/>
    <cellStyle name="_ss_8_SEP_SuperSports_Report_Confirm related " xfId="1557" xr:uid="{00000000-0005-0000-0000-000020270000}"/>
    <cellStyle name="_ss_8_SEP_SuperSports_Report_Master_Macro กระทบรายละเอียดประกอบงบ" xfId="1558" xr:uid="{00000000-0005-0000-0000-000021270000}"/>
    <cellStyle name="_ss_8_SEP_SuperSports_Report_ODP-10-2009" xfId="1559" xr:uid="{00000000-0005-0000-0000-000022270000}"/>
    <cellStyle name="_ss_8_SEP_SuperSports_Report_ODP-2" xfId="1560" xr:uid="{00000000-0005-0000-0000-000023270000}"/>
    <cellStyle name="_ss_8_SEP_SuperSports_Report_ODP-Nov-09" xfId="1561" xr:uid="{00000000-0005-0000-0000-000024270000}"/>
    <cellStyle name="_ss_8_SEP_SuperSports_Report_SPS-NOV-09" xfId="1562" xr:uid="{00000000-0005-0000-0000-000025270000}"/>
    <cellStyle name="_ss_8_SPS-NOV-09" xfId="1563" xr:uid="{00000000-0005-0000-0000-000026270000}"/>
    <cellStyle name="_SS1" xfId="55295" xr:uid="{00000000-0005-0000-0000-000027270000}"/>
    <cellStyle name="_SS1 2" xfId="55296" xr:uid="{00000000-0005-0000-0000-000028270000}"/>
    <cellStyle name="_SS1 3" xfId="55297" xr:uid="{00000000-0005-0000-0000-000029270000}"/>
    <cellStyle name="_SS1 4" xfId="55298" xr:uid="{00000000-0005-0000-0000-00002A270000}"/>
    <cellStyle name="_SS1 5" xfId="55299" xr:uid="{00000000-0005-0000-0000-00002B270000}"/>
    <cellStyle name="_SS1_GCS_Package for 2010May" xfId="55300" xr:uid="{00000000-0005-0000-0000-00002C270000}"/>
    <cellStyle name="_SS1_GCS_Package for 2010May 2" xfId="55301" xr:uid="{00000000-0005-0000-0000-00002D270000}"/>
    <cellStyle name="_SS1_GCS_Package for 2010Nov" xfId="55302" xr:uid="{00000000-0005-0000-0000-00002E270000}"/>
    <cellStyle name="_SS1_GCS_Package for 2010Oct" xfId="55303" xr:uid="{00000000-0005-0000-0000-00002F270000}"/>
    <cellStyle name="_SS1_GCS_Package for 2011Feb" xfId="55304" xr:uid="{00000000-0005-0000-0000-000030270000}"/>
    <cellStyle name="_SS1_GCS_Package for 2011Jan" xfId="55305" xr:uid="{00000000-0005-0000-0000-000031270000}"/>
    <cellStyle name="_SS1_GCS_Package for YE2009_150110" xfId="55306" xr:uid="{00000000-0005-0000-0000-000032270000}"/>
    <cellStyle name="_SS1_GCS_Package for YE2009_150110 2" xfId="55307" xr:uid="{00000000-0005-0000-0000-000033270000}"/>
    <cellStyle name="_SS1_GECT Package for 2010JAN" xfId="55308" xr:uid="{00000000-0005-0000-0000-000034270000}"/>
    <cellStyle name="_SS1_GECT Package for 2010JAN 2" xfId="55309" xr:uid="{00000000-0005-0000-0000-000035270000}"/>
    <cellStyle name="_SS1_GECT Package for YE2009" xfId="55310" xr:uid="{00000000-0005-0000-0000-000036270000}"/>
    <cellStyle name="_SS1_GECT Package for YE2009 2" xfId="55311" xr:uid="{00000000-0005-0000-0000-000037270000}"/>
    <cellStyle name="_SS1_KCC_Mth pack 200911" xfId="55312" xr:uid="{00000000-0005-0000-0000-000038270000}"/>
    <cellStyle name="_SS1_KCC_Mth pack 200911 2" xfId="55313" xr:uid="{00000000-0005-0000-0000-000039270000}"/>
    <cellStyle name="_SS1_KCC_Mth pack 200911 3" xfId="55314" xr:uid="{00000000-0005-0000-0000-00003A270000}"/>
    <cellStyle name="_SS1_KCC_Mth pack 200911 4" xfId="55315" xr:uid="{00000000-0005-0000-0000-00003B270000}"/>
    <cellStyle name="_SS1_KCC_Mth pack 200911 5" xfId="55316" xr:uid="{00000000-0005-0000-0000-00003C270000}"/>
    <cellStyle name="_SS1_KCC_Mth pack 200911_GCS_Package for 2010May" xfId="55317" xr:uid="{00000000-0005-0000-0000-00003D270000}"/>
    <cellStyle name="_SS1_KCC_Mth pack 200911_GCS_Package for 2010May 2" xfId="55318" xr:uid="{00000000-0005-0000-0000-00003E270000}"/>
    <cellStyle name="_SS1_KCC_Mth pack 200911_GCS_Package for 2010Nov" xfId="55319" xr:uid="{00000000-0005-0000-0000-00003F270000}"/>
    <cellStyle name="_SS1_KCC_Mth pack 200911_GCS_Package for 2010Oct" xfId="55320" xr:uid="{00000000-0005-0000-0000-000040270000}"/>
    <cellStyle name="_SS1_KCC_Mth pack 200911_GCS_Package for 2011Feb" xfId="55321" xr:uid="{00000000-0005-0000-0000-000041270000}"/>
    <cellStyle name="_SS1_KCC_Mth pack 200911_GCS_Package for 2011Jan" xfId="55322" xr:uid="{00000000-0005-0000-0000-000042270000}"/>
    <cellStyle name="_SS1_KCC_Mth pack 200911_GCS_Package for YE2009_150110" xfId="55323" xr:uid="{00000000-0005-0000-0000-000043270000}"/>
    <cellStyle name="_SS1_KCC_Mth pack 200911_GCS_Package for YE2009_150110 2" xfId="55324" xr:uid="{00000000-0005-0000-0000-000044270000}"/>
    <cellStyle name="_SS1_KCC_Mth pack 200911_GECT Package for 2010JAN" xfId="55325" xr:uid="{00000000-0005-0000-0000-000045270000}"/>
    <cellStyle name="_SS1_KCC_Mth pack 200911_GECT Package for 2010JAN 2" xfId="55326" xr:uid="{00000000-0005-0000-0000-000046270000}"/>
    <cellStyle name="_SS1_KCC_Mth pack 200911_GECT Package for YE2009" xfId="55327" xr:uid="{00000000-0005-0000-0000-000047270000}"/>
    <cellStyle name="_SS1_KCC_Mth pack 200911_GECT Package for YE2009 2" xfId="55328" xr:uid="{00000000-0005-0000-0000-000048270000}"/>
    <cellStyle name="_SS1_TSS_Mth pack 200911_091209" xfId="55329" xr:uid="{00000000-0005-0000-0000-000049270000}"/>
    <cellStyle name="_Stat to GAAP walk_GCS Aug'09" xfId="55330" xr:uid="{00000000-0005-0000-0000-00004A270000}"/>
    <cellStyle name="_Stat to GAAP walk_GCS Aug'09 2" xfId="55331" xr:uid="{00000000-0005-0000-0000-00004B270000}"/>
    <cellStyle name="_Stat to GAAP walk_GCS Aug'09 3" xfId="55332" xr:uid="{00000000-0005-0000-0000-00004C270000}"/>
    <cellStyle name="_Stat to GAAP walk_GCS Aug'09 4" xfId="55333" xr:uid="{00000000-0005-0000-0000-00004D270000}"/>
    <cellStyle name="_Stat to GAAP walk_GCS Aug'09 5" xfId="55334" xr:uid="{00000000-0005-0000-0000-00004E270000}"/>
    <cellStyle name="_Stat to GAAP walk_GCS Aug'09_GECT Package for 2010JAN" xfId="55335" xr:uid="{00000000-0005-0000-0000-00004F270000}"/>
    <cellStyle name="_Stat to GAAP walk_GCS Aug'09_GECT Package for 2010JAN 2" xfId="55336" xr:uid="{00000000-0005-0000-0000-000050270000}"/>
    <cellStyle name="_Stat to GAAP walk_GCS Aug'09_GECT Package for YE2009" xfId="55337" xr:uid="{00000000-0005-0000-0000-000051270000}"/>
    <cellStyle name="_Stat to GAAP walk_GCS Aug'09_GECT Package for YE2009 2" xfId="55338" xr:uid="{00000000-0005-0000-0000-000052270000}"/>
    <cellStyle name="_Stat to GAAP walk_GCS Aug'09_GECT_Mth pack 200911_091209" xfId="55339" xr:uid="{00000000-0005-0000-0000-000053270000}"/>
    <cellStyle name="_Stat to GAAP walk_GCS Aug'09_GECT_Mth pack 200911_091209 2" xfId="55340" xr:uid="{00000000-0005-0000-0000-000054270000}"/>
    <cellStyle name="_Stat to GAAP walk_GCS Aug'09_GECT_Mth pack 200911_091209 3" xfId="55341" xr:uid="{00000000-0005-0000-0000-000055270000}"/>
    <cellStyle name="_Stat to GAAP walk_GCS Aug'09_GECT_Mth pack 200911_091209 4" xfId="55342" xr:uid="{00000000-0005-0000-0000-000056270000}"/>
    <cellStyle name="_Stat to GAAP walk_GCS Aug'09_GECT_Mth pack 200911_091209 5" xfId="55343" xr:uid="{00000000-0005-0000-0000-000057270000}"/>
    <cellStyle name="_Stat to GAAP walk_GCS Aug'09_GECT_Mth pack 200911_091209_GECT Package for 2010JAN" xfId="55344" xr:uid="{00000000-0005-0000-0000-000058270000}"/>
    <cellStyle name="_Stat to GAAP walk_GCS Aug'09_GECT_Mth pack 200911_091209_GECT Package for 2010JAN 2" xfId="55345" xr:uid="{00000000-0005-0000-0000-000059270000}"/>
    <cellStyle name="_Stat to GAAP walk_GCS Aug'09_GECT_Mth pack 200911_091209_GECT Package for YE2009" xfId="55346" xr:uid="{00000000-0005-0000-0000-00005A270000}"/>
    <cellStyle name="_Stat to GAAP walk_GCS Aug'09_GECT_Mth pack 200911_091209_GECT Package for YE2009 2" xfId="55347" xr:uid="{00000000-0005-0000-0000-00005B270000}"/>
    <cellStyle name="_SUB-ACCOUNT BALANCE _Oct 31" xfId="55348" xr:uid="{00000000-0005-0000-0000-00005C270000}"/>
    <cellStyle name="_SUB-ACCOUNT BALANCE _Oct 31_Trail Balance" xfId="55349" xr:uid="{00000000-0005-0000-0000-00005D270000}"/>
    <cellStyle name="_SubHeading" xfId="1564" xr:uid="{00000000-0005-0000-0000-00005E270000}"/>
    <cellStyle name="_Submiited_PP30_TCSB_NL_01.11" xfId="55350" xr:uid="{00000000-0005-0000-0000-00005F270000}"/>
    <cellStyle name="_Submiited_PP30_TCSB_NL_09.10" xfId="55351" xr:uid="{00000000-0005-0000-0000-000060270000}"/>
    <cellStyle name="_Submiited_PP30_TCSB_NL_10.10" xfId="55352" xr:uid="{00000000-0005-0000-0000-000061270000}"/>
    <cellStyle name="_Submiited_PP30_TCSB_NL_11.10" xfId="55353" xr:uid="{00000000-0005-0000-0000-000062270000}"/>
    <cellStyle name="_Submiited_PP30_TCSB_NL_12.10" xfId="55354" xr:uid="{00000000-0005-0000-0000-000063270000}"/>
    <cellStyle name="_subsidy incomekcc07" xfId="55355" xr:uid="{00000000-0005-0000-0000-000064270000}"/>
    <cellStyle name="_subsidy incomekcc07 2" xfId="55356" xr:uid="{00000000-0005-0000-0000-000065270000}"/>
    <cellStyle name="_subsidy incomekcc07 3" xfId="55357" xr:uid="{00000000-0005-0000-0000-000066270000}"/>
    <cellStyle name="_subsidy incomekcc07 4" xfId="55358" xr:uid="{00000000-0005-0000-0000-000067270000}"/>
    <cellStyle name="_subsidy incomekcc07_GCS_Package for 2010May" xfId="55359" xr:uid="{00000000-0005-0000-0000-000068270000}"/>
    <cellStyle name="_subsidy incomekcc07_GCS_Package for 2010May 2" xfId="55360" xr:uid="{00000000-0005-0000-0000-000069270000}"/>
    <cellStyle name="_subsidy incomekcc07_GCS_Package for 2010Nov" xfId="55361" xr:uid="{00000000-0005-0000-0000-00006A270000}"/>
    <cellStyle name="_subsidy incomekcc07_GCS_Package for 2010Oct" xfId="55362" xr:uid="{00000000-0005-0000-0000-00006B270000}"/>
    <cellStyle name="_subsidy incomekcc07_GCS_Package for 2011Feb" xfId="55363" xr:uid="{00000000-0005-0000-0000-00006C270000}"/>
    <cellStyle name="_subsidy incomekcc07_GCS_Package for 2011Jan" xfId="55364" xr:uid="{00000000-0005-0000-0000-00006D270000}"/>
    <cellStyle name="_subsidy incomekcc07_GCS_Package for YE2009_150110" xfId="55365" xr:uid="{00000000-0005-0000-0000-00006E270000}"/>
    <cellStyle name="_subsidy incomekcc07_GCS_Package for YE2009_150110 2" xfId="55366" xr:uid="{00000000-0005-0000-0000-00006F270000}"/>
    <cellStyle name="_Substantive analytical review_Collection income'07--update" xfId="55367" xr:uid="{00000000-0005-0000-0000-000070270000}"/>
    <cellStyle name="_Substantive analytical review_Collection income'07--update 2" xfId="55368" xr:uid="{00000000-0005-0000-0000-000071270000}"/>
    <cellStyle name="_Substantive analytical review_Collection income'07--update 3" xfId="55369" xr:uid="{00000000-0005-0000-0000-000072270000}"/>
    <cellStyle name="_Substantive analytical review_Collection income'07--update 4" xfId="55370" xr:uid="{00000000-0005-0000-0000-000073270000}"/>
    <cellStyle name="_Substantive analytical review_Collection income'07--update 5" xfId="55371" xr:uid="{00000000-0005-0000-0000-000074270000}"/>
    <cellStyle name="_Substantive analytical review_Collection income'07--update_GCS_Package for 2010May" xfId="55372" xr:uid="{00000000-0005-0000-0000-000075270000}"/>
    <cellStyle name="_Substantive analytical review_Collection income'07--update_GCS_Package for 2010May 2" xfId="55373" xr:uid="{00000000-0005-0000-0000-000076270000}"/>
    <cellStyle name="_Substantive analytical review_Collection income'07--update_GCS_Package for 2010Nov" xfId="55374" xr:uid="{00000000-0005-0000-0000-000077270000}"/>
    <cellStyle name="_Substantive analytical review_Collection income'07--update_GCS_Package for 2010Oct" xfId="55375" xr:uid="{00000000-0005-0000-0000-000078270000}"/>
    <cellStyle name="_Substantive analytical review_Collection income'07--update_GCS_Package for 2011Feb" xfId="55376" xr:uid="{00000000-0005-0000-0000-000079270000}"/>
    <cellStyle name="_Substantive analytical review_Collection income'07--update_GCS_Package for 2011Jan" xfId="55377" xr:uid="{00000000-0005-0000-0000-00007A270000}"/>
    <cellStyle name="_Substantive analytical review_Collection income'07--update_GCS_Package for YE2009_150110" xfId="55378" xr:uid="{00000000-0005-0000-0000-00007B270000}"/>
    <cellStyle name="_Substantive analytical review_Collection income'07--update_GCS_Package for YE2009_150110 2" xfId="55379" xr:uid="{00000000-0005-0000-0000-00007C270000}"/>
    <cellStyle name="_Substantive analytical review_Collection income'07--update_GECT Package for 2010JAN" xfId="55380" xr:uid="{00000000-0005-0000-0000-00007D270000}"/>
    <cellStyle name="_Substantive analytical review_Collection income'07--update_GECT Package for 2010JAN 2" xfId="55381" xr:uid="{00000000-0005-0000-0000-00007E270000}"/>
    <cellStyle name="_Substantive analytical review_Collection income'07--update_GECT Package for YE2009" xfId="55382" xr:uid="{00000000-0005-0000-0000-00007F270000}"/>
    <cellStyle name="_Substantive analytical review_Collection income'07--update_GECT Package for YE2009 2" xfId="55383" xr:uid="{00000000-0005-0000-0000-000080270000}"/>
    <cellStyle name="_Substantive analytical review_Collection income'07--update_GECT_Eliminate template_Jan 10" xfId="55384" xr:uid="{00000000-0005-0000-0000-000081270000}"/>
    <cellStyle name="_Substantive analytical review_Collection income'07--update_GECT_Eliminate template_Jan 10 2" xfId="55385" xr:uid="{00000000-0005-0000-0000-000082270000}"/>
    <cellStyle name="_Substantive analytical review_Collection income'07--update_GECT_Eliminate template_Jan 10_AYCAP_Package for 2010Apr" xfId="55386" xr:uid="{00000000-0005-0000-0000-000083270000}"/>
    <cellStyle name="_Substantive analytical review_Collection income'07--update_GECT_Eliminate template_Jan 10_AYCAP_Package for 2010Apr 2" xfId="55387" xr:uid="{00000000-0005-0000-0000-000084270000}"/>
    <cellStyle name="_Substantive analytical review_Collection income'07--update_GECT_Eliminate template_Jan 10_AYCAP_Package for 2010Jun" xfId="55388" xr:uid="{00000000-0005-0000-0000-000085270000}"/>
    <cellStyle name="_Substantive analytical review_Collection income'07--update_GECT_Eliminate template_Jan 10_AYCAP_Package for 2010Jun 2" xfId="55389" xr:uid="{00000000-0005-0000-0000-000086270000}"/>
    <cellStyle name="_Substantive analytical review_Collection income'07--update_GECT_Eliminate template_Jan 10_AYCAP_Package for 2010Mar" xfId="55390" xr:uid="{00000000-0005-0000-0000-000087270000}"/>
    <cellStyle name="_Substantive analytical review_Collection income'07--update_GECT_Eliminate template_Jan 10_AYCAP_Package for 2010Mar 2" xfId="55391" xr:uid="{00000000-0005-0000-0000-000088270000}"/>
    <cellStyle name="_Substantive analytical review_Collection income'07--update_GECT_Eliminate template_Jan 10_AYCAP_Package for 2010Nov" xfId="55392" xr:uid="{00000000-0005-0000-0000-000089270000}"/>
    <cellStyle name="_Substantive analytical review_Collection income'07--update_GECT_Eliminate template_Jan 10_AYCAP_Package for 2010Nov 2" xfId="55393" xr:uid="{00000000-0005-0000-0000-00008A270000}"/>
    <cellStyle name="_Substantive analytical review_Collection income'07--update_GECT_Eliminate template_Jan 10_AYCAP_Package for 2010Oct" xfId="55394" xr:uid="{00000000-0005-0000-0000-00008B270000}"/>
    <cellStyle name="_Substantive analytical review_Collection income'07--update_GECT_Eliminate template_Jan 10_AYCAP_Package for 2010Oct 2" xfId="55395" xr:uid="{00000000-0005-0000-0000-00008C270000}"/>
    <cellStyle name="_Substantive analytical review_Collection income'07--update_GECT_Eliminate template_Jan 10_GECT Package for 2010Mar" xfId="55396" xr:uid="{00000000-0005-0000-0000-00008D270000}"/>
    <cellStyle name="_Substantive analytical review_Collection income'07--update_GECT_Eliminate template_Jan 10_GECT Package for 2010Mar 2" xfId="55397" xr:uid="{00000000-0005-0000-0000-00008E270000}"/>
    <cellStyle name="_Substantive analytical review_Collection income'07--update_GECT_Eliminate template_Nov 09" xfId="55398" xr:uid="{00000000-0005-0000-0000-00008F270000}"/>
    <cellStyle name="_Substantive analytical review_Collection income'07--update_GECT_Eliminate template_Nov 09 2" xfId="55399" xr:uid="{00000000-0005-0000-0000-000090270000}"/>
    <cellStyle name="_Substantive analytical review_Collection income'07--update_GECT_Eliminate template_Nov 09 3" xfId="55400" xr:uid="{00000000-0005-0000-0000-000091270000}"/>
    <cellStyle name="_Substantive analytical review_Collection income'07--update_GECT_Eliminate template_Nov 09 4" xfId="55401" xr:uid="{00000000-0005-0000-0000-000092270000}"/>
    <cellStyle name="_Substantive analytical review_Collection income'07--update_GECT_Eliminate template_Nov 09 5" xfId="55402" xr:uid="{00000000-0005-0000-0000-000093270000}"/>
    <cellStyle name="_Substantive analytical review_Collection income'07--update_GECT_Eliminate template_Nov 09_GECT Package for 2010JAN" xfId="55403" xr:uid="{00000000-0005-0000-0000-000094270000}"/>
    <cellStyle name="_Substantive analytical review_Collection income'07--update_GECT_Eliminate template_Nov 09_GECT Package for 2010JAN 2" xfId="55404" xr:uid="{00000000-0005-0000-0000-000095270000}"/>
    <cellStyle name="_Substantive analytical review_Collection income'07--update_GECT_Eliminate template_Nov 09_GECT Package for YE2009" xfId="55405" xr:uid="{00000000-0005-0000-0000-000096270000}"/>
    <cellStyle name="_Substantive analytical review_Collection income'07--update_GECT_Eliminate template_Nov 09_GECT Package for YE2009 2" xfId="55406" xr:uid="{00000000-0005-0000-0000-000097270000}"/>
    <cellStyle name="_Substantive analytical review_Collection income'07--update_KCC lead sheet- as of 4 November 2009" xfId="55407" xr:uid="{00000000-0005-0000-0000-000098270000}"/>
    <cellStyle name="_Substantive analytical review_Collection income'07--update_KCC lead sheet- as of 4 November 2009 2" xfId="55408" xr:uid="{00000000-0005-0000-0000-000099270000}"/>
    <cellStyle name="_Substantive analytical review_Collection income'07--update_KCC lead sheet- as of 4 November 2009 3" xfId="55409" xr:uid="{00000000-0005-0000-0000-00009A270000}"/>
    <cellStyle name="_Substantive analytical review_Collection income'07--update_KCC lead sheet- as of 4 November 2009 4" xfId="55410" xr:uid="{00000000-0005-0000-0000-00009B270000}"/>
    <cellStyle name="_Substantive analytical review_Collection income'07--update_KCC lead sheet- as of 4 November 2009 5" xfId="55411" xr:uid="{00000000-0005-0000-0000-00009C270000}"/>
    <cellStyle name="_Substantive analytical review_Collection income'07--update_KCC lead sheet- as of 4 November 2009_GCS_Package for 2010May" xfId="55412" xr:uid="{00000000-0005-0000-0000-00009D270000}"/>
    <cellStyle name="_Substantive analytical review_Collection income'07--update_KCC lead sheet- as of 4 November 2009_GCS_Package for 2010May 2" xfId="55413" xr:uid="{00000000-0005-0000-0000-00009E270000}"/>
    <cellStyle name="_Substantive analytical review_Collection income'07--update_KCC lead sheet- as of 4 November 2009_GCS_Package for 2010Nov" xfId="55414" xr:uid="{00000000-0005-0000-0000-00009F270000}"/>
    <cellStyle name="_Substantive analytical review_Collection income'07--update_KCC lead sheet- as of 4 November 2009_GCS_Package for 2010Oct" xfId="55415" xr:uid="{00000000-0005-0000-0000-0000A0270000}"/>
    <cellStyle name="_Substantive analytical review_Collection income'07--update_KCC lead sheet- as of 4 November 2009_GCS_Package for 2011Feb" xfId="55416" xr:uid="{00000000-0005-0000-0000-0000A1270000}"/>
    <cellStyle name="_Substantive analytical review_Collection income'07--update_KCC lead sheet- as of 4 November 2009_GCS_Package for 2011Jan" xfId="55417" xr:uid="{00000000-0005-0000-0000-0000A2270000}"/>
    <cellStyle name="_Substantive analytical review_Collection income'07--update_KCC lead sheet- as of 4 November 2009_GCS_Package for YE2009_150110" xfId="55418" xr:uid="{00000000-0005-0000-0000-0000A3270000}"/>
    <cellStyle name="_Substantive analytical review_Collection income'07--update_KCC lead sheet- as of 4 November 2009_GCS_Package for YE2009_150110 2" xfId="55419" xr:uid="{00000000-0005-0000-0000-0000A4270000}"/>
    <cellStyle name="_Substantive analytical review_Collection income'07--update_KCC lead sheet- as of 4 November 2009_GECT Package for 2010JAN" xfId="55420" xr:uid="{00000000-0005-0000-0000-0000A5270000}"/>
    <cellStyle name="_Substantive analytical review_Collection income'07--update_KCC lead sheet- as of 4 November 2009_GECT Package for 2010JAN 2" xfId="55421" xr:uid="{00000000-0005-0000-0000-0000A6270000}"/>
    <cellStyle name="_Substantive analytical review_Collection income'07--update_KCC lead sheet- as of 4 November 2009_GECT Package for YE2009" xfId="55422" xr:uid="{00000000-0005-0000-0000-0000A7270000}"/>
    <cellStyle name="_Substantive analytical review_Collection income'07--update_KCC lead sheet- as of 4 November 2009_GECT Package for YE2009 2" xfId="55423" xr:uid="{00000000-0005-0000-0000-0000A8270000}"/>
    <cellStyle name="_Substantive analytical review_Collection income'07--update_KCC lead sheet- as of 4 November 2009_KCC_Mth pack 200911" xfId="55424" xr:uid="{00000000-0005-0000-0000-0000A9270000}"/>
    <cellStyle name="_Substantive analytical review_Collection income'07--update_KCC lead sheet- as of 4 November 2009_KCC_Mth pack 200911 2" xfId="55425" xr:uid="{00000000-0005-0000-0000-0000AA270000}"/>
    <cellStyle name="_Substantive analytical review_Collection income'07--update_KCC lead sheet- as of 4 November 2009_KCC_Mth pack 200911 3" xfId="55426" xr:uid="{00000000-0005-0000-0000-0000AB270000}"/>
    <cellStyle name="_Substantive analytical review_Collection income'07--update_KCC lead sheet- as of 4 November 2009_KCC_Mth pack 200911 4" xfId="55427" xr:uid="{00000000-0005-0000-0000-0000AC270000}"/>
    <cellStyle name="_Substantive analytical review_Collection income'07--update_KCC lead sheet- as of 4 November 2009_KCC_Mth pack 200911 5" xfId="55428" xr:uid="{00000000-0005-0000-0000-0000AD270000}"/>
    <cellStyle name="_Substantive analytical review_Collection income'07--update_KCC lead sheet- as of 4 November 2009_KCC_Mth pack 200911_GCS_Package for 2010May" xfId="55429" xr:uid="{00000000-0005-0000-0000-0000AE270000}"/>
    <cellStyle name="_Substantive analytical review_Collection income'07--update_KCC lead sheet- as of 4 November 2009_KCC_Mth pack 200911_GCS_Package for 2010May 2" xfId="55430" xr:uid="{00000000-0005-0000-0000-0000AF270000}"/>
    <cellStyle name="_Substantive analytical review_Collection income'07--update_KCC lead sheet- as of 4 November 2009_KCC_Mth pack 200911_GCS_Package for 2010Nov" xfId="55431" xr:uid="{00000000-0005-0000-0000-0000B0270000}"/>
    <cellStyle name="_Substantive analytical review_Collection income'07--update_KCC lead sheet- as of 4 November 2009_KCC_Mth pack 200911_GCS_Package for 2010Oct" xfId="55432" xr:uid="{00000000-0005-0000-0000-0000B1270000}"/>
    <cellStyle name="_Substantive analytical review_Collection income'07--update_KCC lead sheet- as of 4 November 2009_KCC_Mth pack 200911_GCS_Package for 2011Feb" xfId="55433" xr:uid="{00000000-0005-0000-0000-0000B2270000}"/>
    <cellStyle name="_Substantive analytical review_Collection income'07--update_KCC lead sheet- as of 4 November 2009_KCC_Mth pack 200911_GCS_Package for 2011Jan" xfId="55434" xr:uid="{00000000-0005-0000-0000-0000B3270000}"/>
    <cellStyle name="_Substantive analytical review_Collection income'07--update_KCC lead sheet- as of 4 November 2009_KCC_Mth pack 200911_GCS_Package for YE2009_150110" xfId="55435" xr:uid="{00000000-0005-0000-0000-0000B4270000}"/>
    <cellStyle name="_Substantive analytical review_Collection income'07--update_KCC lead sheet- as of 4 November 2009_KCC_Mth pack 200911_GCS_Package for YE2009_150110 2" xfId="55436" xr:uid="{00000000-0005-0000-0000-0000B5270000}"/>
    <cellStyle name="_Substantive analytical review_Collection income'07--update_KCC lead sheet- as of 4 November 2009_KCC_Mth pack 200911_GECT Package for 2010JAN" xfId="55437" xr:uid="{00000000-0005-0000-0000-0000B6270000}"/>
    <cellStyle name="_Substantive analytical review_Collection income'07--update_KCC lead sheet- as of 4 November 2009_KCC_Mth pack 200911_GECT Package for 2010JAN 2" xfId="55438" xr:uid="{00000000-0005-0000-0000-0000B7270000}"/>
    <cellStyle name="_Substantive analytical review_Collection income'07--update_KCC lead sheet- as of 4 November 2009_KCC_Mth pack 200911_GECT Package for YE2009" xfId="55439" xr:uid="{00000000-0005-0000-0000-0000B8270000}"/>
    <cellStyle name="_Substantive analytical review_Collection income'07--update_KCC lead sheet- as of 4 November 2009_KCC_Mth pack 200911_GECT Package for YE2009 2" xfId="55440" xr:uid="{00000000-0005-0000-0000-0000B9270000}"/>
    <cellStyle name="_Substantive analytical review_Collection income'07--update_KCC lead sheet- as of 4 November 2009_TSS_Mth pack 200911_091209" xfId="55441" xr:uid="{00000000-0005-0000-0000-0000BA270000}"/>
    <cellStyle name="_Substantive analytical review_Collection income'07--update_KCC_Mth pack 200911" xfId="55442" xr:uid="{00000000-0005-0000-0000-0000BB270000}"/>
    <cellStyle name="_Substantive analytical review_Collection income'07--update_KCC_Mth pack 200911 2" xfId="55443" xr:uid="{00000000-0005-0000-0000-0000BC270000}"/>
    <cellStyle name="_Substantive analytical review_Collection income'07--update_KCC_Mth pack 200911 3" xfId="55444" xr:uid="{00000000-0005-0000-0000-0000BD270000}"/>
    <cellStyle name="_Substantive analytical review_Collection income'07--update_KCC_Mth pack 200911 4" xfId="55445" xr:uid="{00000000-0005-0000-0000-0000BE270000}"/>
    <cellStyle name="_Substantive analytical review_Collection income'07--update_KCC_Mth pack 200911 5" xfId="55446" xr:uid="{00000000-0005-0000-0000-0000BF270000}"/>
    <cellStyle name="_Substantive analytical review_Collection income'07--update_KCC_Mth pack 200911_GCS_Package for 2010May" xfId="55447" xr:uid="{00000000-0005-0000-0000-0000C0270000}"/>
    <cellStyle name="_Substantive analytical review_Collection income'07--update_KCC_Mth pack 200911_GCS_Package for 2010May 2" xfId="55448" xr:uid="{00000000-0005-0000-0000-0000C1270000}"/>
    <cellStyle name="_Substantive analytical review_Collection income'07--update_KCC_Mth pack 200911_GCS_Package for 2010Nov" xfId="55449" xr:uid="{00000000-0005-0000-0000-0000C2270000}"/>
    <cellStyle name="_Substantive analytical review_Collection income'07--update_KCC_Mth pack 200911_GCS_Package for 2010Oct" xfId="55450" xr:uid="{00000000-0005-0000-0000-0000C3270000}"/>
    <cellStyle name="_Substantive analytical review_Collection income'07--update_KCC_Mth pack 200911_GCS_Package for 2011Feb" xfId="55451" xr:uid="{00000000-0005-0000-0000-0000C4270000}"/>
    <cellStyle name="_Substantive analytical review_Collection income'07--update_KCC_Mth pack 200911_GCS_Package for 2011Jan" xfId="55452" xr:uid="{00000000-0005-0000-0000-0000C5270000}"/>
    <cellStyle name="_Substantive analytical review_Collection income'07--update_KCC_Mth pack 200911_GCS_Package for YE2009_150110" xfId="55453" xr:uid="{00000000-0005-0000-0000-0000C6270000}"/>
    <cellStyle name="_Substantive analytical review_Collection income'07--update_KCC_Mth pack 200911_GCS_Package for YE2009_150110 2" xfId="55454" xr:uid="{00000000-0005-0000-0000-0000C7270000}"/>
    <cellStyle name="_Substantive analytical review_Collection income'07--update_KCC_Mth pack 200911_GECT Package for 2010JAN" xfId="55455" xr:uid="{00000000-0005-0000-0000-0000C8270000}"/>
    <cellStyle name="_Substantive analytical review_Collection income'07--update_KCC_Mth pack 200911_GECT Package for 2010JAN 2" xfId="55456" xr:uid="{00000000-0005-0000-0000-0000C9270000}"/>
    <cellStyle name="_Substantive analytical review_Collection income'07--update_KCC_Mth pack 200911_GECT Package for YE2009" xfId="55457" xr:uid="{00000000-0005-0000-0000-0000CA270000}"/>
    <cellStyle name="_Substantive analytical review_Collection income'07--update_KCC_Mth pack 200911_GECT Package for YE2009 2" xfId="55458" xr:uid="{00000000-0005-0000-0000-0000CB270000}"/>
    <cellStyle name="_Substantive analytical review_Collection income'07--update_KCC_Package for YE2009_11.01.10" xfId="55459" xr:uid="{00000000-0005-0000-0000-0000CC270000}"/>
    <cellStyle name="_Substantive analytical review_Collection income'07--update_KCC_Package for YE2009_11.01.10 2" xfId="55460" xr:uid="{00000000-0005-0000-0000-0000CD270000}"/>
    <cellStyle name="_Substantive analytical review_Collection income'07--update_KCC_Package for YE2009_11.01.10 3" xfId="55461" xr:uid="{00000000-0005-0000-0000-0000CE270000}"/>
    <cellStyle name="_Substantive analytical review_Collection income'07--update_KCC_Package for YE2009_11.01.10 4" xfId="55462" xr:uid="{00000000-0005-0000-0000-0000CF270000}"/>
    <cellStyle name="_Substantive analytical review_Collection income'07--update_KCC_Package for YE2009_11.01.10_GCS_Package for 2010May" xfId="55463" xr:uid="{00000000-0005-0000-0000-0000D0270000}"/>
    <cellStyle name="_Substantive analytical review_Collection income'07--update_KCC_Package for YE2009_11.01.10_GCS_Package for 2010May 2" xfId="55464" xr:uid="{00000000-0005-0000-0000-0000D1270000}"/>
    <cellStyle name="_Substantive analytical review_Collection income'07--update_KCC_Package for YE2009_11.01.10_GCS_Package for 2010Nov" xfId="55465" xr:uid="{00000000-0005-0000-0000-0000D2270000}"/>
    <cellStyle name="_Substantive analytical review_Collection income'07--update_KCC_Package for YE2009_11.01.10_GCS_Package for 2010Oct" xfId="55466" xr:uid="{00000000-0005-0000-0000-0000D3270000}"/>
    <cellStyle name="_Substantive analytical review_Collection income'07--update_KCC_Package for YE2009_11.01.10_GCS_Package for 2011Feb" xfId="55467" xr:uid="{00000000-0005-0000-0000-0000D4270000}"/>
    <cellStyle name="_Substantive analytical review_Collection income'07--update_KCC_Package for YE2009_11.01.10_GCS_Package for 2011Jan" xfId="55468" xr:uid="{00000000-0005-0000-0000-0000D5270000}"/>
    <cellStyle name="_Substantive analytical review_Collection income'07--update_KCC_Package for YE2009_11.01.10_GCS_Package for YE2009_150110" xfId="55469" xr:uid="{00000000-0005-0000-0000-0000D6270000}"/>
    <cellStyle name="_Substantive analytical review_Collection income'07--update_KCC_Package for YE2009_11.01.10_GCS_Package for YE2009_150110 2" xfId="55470" xr:uid="{00000000-0005-0000-0000-0000D7270000}"/>
    <cellStyle name="_Substantive analytical review_Collection income'07--update_Loan_Classification_YR2009_consol" xfId="55471" xr:uid="{00000000-0005-0000-0000-0000D8270000}"/>
    <cellStyle name="_Substantive analytical review_Collection income'07--update_Loan_Classification_YR2009_consol 2" xfId="55472" xr:uid="{00000000-0005-0000-0000-0000D9270000}"/>
    <cellStyle name="_Substantive analytical review_Collection income'07--update_Loan_Classification_YR2009_consol 3" xfId="55473" xr:uid="{00000000-0005-0000-0000-0000DA270000}"/>
    <cellStyle name="_Substantive analytical review_Collection income'07--update_Loan_Classification_YR2009_consol 4" xfId="55474" xr:uid="{00000000-0005-0000-0000-0000DB270000}"/>
    <cellStyle name="_Substantive analytical review_Collection income'07--update_Loan_Classification_YR2009_consol_GCS_Package for 2010Jun" xfId="55475" xr:uid="{00000000-0005-0000-0000-0000DC270000}"/>
    <cellStyle name="_Substantive analytical review_Collection income'07--update_Loan_Classification_YR2009_consol_GCS_Package for YE2009_150110" xfId="55476" xr:uid="{00000000-0005-0000-0000-0000DD270000}"/>
    <cellStyle name="_Substantive analytical review_Collection income'07--update_Loan_Classification_YR2009_consol_GCS_Package for YE2009_150110 2" xfId="55477" xr:uid="{00000000-0005-0000-0000-0000DE270000}"/>
    <cellStyle name="_Substantive analytical review_Collection income'07--update_Loan_Classification_YR2009_consol_GCS_Package for YE2009_150110_1" xfId="55478" xr:uid="{00000000-0005-0000-0000-0000DF270000}"/>
    <cellStyle name="_Substantive analytical review_Collection income'07--update_Loan_Classification_YR2009_consol_GCS_Package for YE2009_150110_1 2" xfId="55479" xr:uid="{00000000-0005-0000-0000-0000E0270000}"/>
    <cellStyle name="_Substantive analytical review_Collection income'07--update_Loan_Classification_YR2009_consol_GCS_Package for YE2009_150110_GCS_Package for 2010May" xfId="55480" xr:uid="{00000000-0005-0000-0000-0000E1270000}"/>
    <cellStyle name="_Substantive analytical review_Collection income'07--update_Loan_Classification_YR2009_consol_GCS_Package for YE2009_150110_GCS_Package for 2010May 2" xfId="55481" xr:uid="{00000000-0005-0000-0000-0000E2270000}"/>
    <cellStyle name="_Substantive analytical review_Collection income'07--update_Loan_Classification_YR2009_consol_GCS_Package for YE2009_150110_GCS_Package for 2010Nov" xfId="55482" xr:uid="{00000000-0005-0000-0000-0000E3270000}"/>
    <cellStyle name="_Substantive analytical review_Collection income'07--update_Loan_Classification_YR2009_consol_GCS_Package for YE2009_150110_GCS_Package for 2010Oct" xfId="55483" xr:uid="{00000000-0005-0000-0000-0000E4270000}"/>
    <cellStyle name="_Substantive analytical review_Collection income'07--update_Loan_Classification_YR2009_consol_GCS_Package for YE2009_150110_GCS_Package for 2011Feb" xfId="55484" xr:uid="{00000000-0005-0000-0000-0000E5270000}"/>
    <cellStyle name="_Substantive analytical review_Collection income'07--update_Loan_Classification_YR2009_consol_GCS_Package for YE2009_150110_GCS_Package for 2011Jan" xfId="55485" xr:uid="{00000000-0005-0000-0000-0000E6270000}"/>
    <cellStyle name="_Substantive analytical review_Collection income'07--update_TSS_Mth pack 200911_091209" xfId="55486" xr:uid="{00000000-0005-0000-0000-0000E7270000}"/>
    <cellStyle name="_SUMMARY" xfId="1565" xr:uid="{00000000-0005-0000-0000-0000E8270000}"/>
    <cellStyle name="_Summary BAY's JV Entries 2007" xfId="55487" xr:uid="{00000000-0005-0000-0000-0000E9270000}"/>
    <cellStyle name="_Summary BAY's JV Entries 2007_AYCS TB_201103" xfId="55488" xr:uid="{00000000-0005-0000-0000-0000EA270000}"/>
    <cellStyle name="_Summary BAY's JV Entries 2007_AYCS TB_201103_Trail Balance" xfId="55489" xr:uid="{00000000-0005-0000-0000-0000EB270000}"/>
    <cellStyle name="_Summary BAY's JV Entries 2007_AYTS TB_201103" xfId="55490" xr:uid="{00000000-0005-0000-0000-0000EC270000}"/>
    <cellStyle name="_Summary BAY's JV Entries 2007_AYTS TB_201103_Trail Balance" xfId="55491" xr:uid="{00000000-0005-0000-0000-0000ED270000}"/>
    <cellStyle name="_Summary BAY's JV Entries 2007_Trail Balance" xfId="55492" xr:uid="{00000000-0005-0000-0000-0000EE270000}"/>
    <cellStyle name="_Summary BAY's JV Entries 2007_Trail Balance_1" xfId="55493" xr:uid="{00000000-0005-0000-0000-0000EF270000}"/>
    <cellStyle name="_Summary Electric" xfId="1566" xr:uid="{00000000-0005-0000-0000-0000F0270000}"/>
    <cellStyle name="_Summary inter-company charge among BAY's group_01.10.09" xfId="55494" xr:uid="{00000000-0005-0000-0000-0000F1270000}"/>
    <cellStyle name="_Summary inter-company charge among BAY's group_01.10.09_Trail Balance" xfId="55495" xr:uid="{00000000-0005-0000-0000-0000F2270000}"/>
    <cellStyle name="_Summary inter-company charge among BAY's group_01.11.09.1" xfId="55496" xr:uid="{00000000-0005-0000-0000-0000F3270000}"/>
    <cellStyle name="_Summary inter-company charge among BAY's group_01.11.09.1_Trail Balance" xfId="55497" xr:uid="{00000000-0005-0000-0000-0000F4270000}"/>
    <cellStyle name="_Summary inter-company charge among BAY's group_02.09.09" xfId="55498" xr:uid="{00000000-0005-0000-0000-0000F5270000}"/>
    <cellStyle name="_Summary inter-company charge among BAY's group_02.09.09_GECT_Eliminate template_Jan 10" xfId="55499" xr:uid="{00000000-0005-0000-0000-0000F6270000}"/>
    <cellStyle name="_Summary inter-company charge among BAY's group_02.09.09_GECT_Eliminate template_Jan 10_AYCAP_Package for 2010Apr" xfId="55500" xr:uid="{00000000-0005-0000-0000-0000F7270000}"/>
    <cellStyle name="_Summary inter-company charge among BAY's group_02.09.09_GECT_Eliminate template_Jan 10_AYCAP_Package for 2010Jun" xfId="55501" xr:uid="{00000000-0005-0000-0000-0000F8270000}"/>
    <cellStyle name="_Summary inter-company charge among BAY's group_02.09.09_GECT_Eliminate template_Jan 10_AYCAP_Package for 2010Mar" xfId="55502" xr:uid="{00000000-0005-0000-0000-0000F9270000}"/>
    <cellStyle name="_Summary inter-company charge among BAY's group_02.09.09_GECT_Eliminate template_Jan 10_AYCAP_Package for 2010Nov" xfId="55503" xr:uid="{00000000-0005-0000-0000-0000FA270000}"/>
    <cellStyle name="_Summary inter-company charge among BAY's group_02.09.09_GECT_Eliminate template_Jan 10_AYCAP_Package for 2010Oct" xfId="55504" xr:uid="{00000000-0005-0000-0000-0000FB270000}"/>
    <cellStyle name="_Summary inter-company charge among BAY's group_02.09.09_GECT_Eliminate template_Jan 10_GECT Package for 2010Mar" xfId="55505" xr:uid="{00000000-0005-0000-0000-0000FC270000}"/>
    <cellStyle name="_Summary inter-company charge among BAY's group_03.07.09 v2" xfId="55506" xr:uid="{00000000-0005-0000-0000-0000FD270000}"/>
    <cellStyle name="_Summary inter-company charge among BAY's group_03.07.09 v2_Trail Balance" xfId="55507" xr:uid="{00000000-0005-0000-0000-0000FE270000}"/>
    <cellStyle name="_Summary inter-company charge among BAY's group_03.08.09" xfId="55508" xr:uid="{00000000-0005-0000-0000-0000FF270000}"/>
    <cellStyle name="_Summary inter-company charge among BAY's group_03.08.09_Trail Balance" xfId="55509" xr:uid="{00000000-0005-0000-0000-000000280000}"/>
    <cellStyle name="_Summary inter-company charge among BAY's group_04.01.10" xfId="55510" xr:uid="{00000000-0005-0000-0000-000001280000}"/>
    <cellStyle name="_Summary inter-company charge among BAY's group_04.01.10_Trail Balance" xfId="55511" xr:uid="{00000000-0005-0000-0000-000002280000}"/>
    <cellStyle name="_Summary inter-company charge among BAY's group_Jan10" xfId="55512" xr:uid="{00000000-0005-0000-0000-000003280000}"/>
    <cellStyle name="_Summary Result_19Jun09_REVISED" xfId="55513" xr:uid="{00000000-0005-0000-0000-000004280000}"/>
    <cellStyle name="_Summary Result_19Jun09_REVISED_Trail Balance" xfId="55514" xr:uid="{00000000-0005-0000-0000-000005280000}"/>
    <cellStyle name="_Summary Result_23Jul09_NEA" xfId="55515" xr:uid="{00000000-0005-0000-0000-000006280000}"/>
    <cellStyle name="_Summary Result_23Jul09_NEA_Trail Balance" xfId="55516" xr:uid="{00000000-0005-0000-0000-000007280000}"/>
    <cellStyle name="_Summary SLA_201002" xfId="55517" xr:uid="{00000000-0005-0000-0000-000008280000}"/>
    <cellStyle name="_Summary SLA_201003" xfId="55518" xr:uid="{00000000-0005-0000-0000-000009280000}"/>
    <cellStyle name="_Summary SLA_201004" xfId="55519" xr:uid="{00000000-0005-0000-0000-00000A280000}"/>
    <cellStyle name="_Summary SLA_201005" xfId="55520" xr:uid="{00000000-0005-0000-0000-00000B280000}"/>
    <cellStyle name="_summary tax invoice" xfId="55521" xr:uid="{00000000-0005-0000-0000-00000C280000}"/>
    <cellStyle name="_summary tax invoice_9 IntercoBS" xfId="55522" xr:uid="{00000000-0005-0000-0000-00000D280000}"/>
    <cellStyle name="_Summary tax invoice_Comm Fin" xfId="55523" xr:uid="{00000000-0005-0000-0000-00000E280000}"/>
    <cellStyle name="_Summary tax invoice_Comm Fin_9 IntercoBS" xfId="55524" xr:uid="{00000000-0005-0000-0000-00000F280000}"/>
    <cellStyle name="_summary variance btw set of book_AT&amp;ET" xfId="55525" xr:uid="{00000000-0005-0000-0000-000010280000}"/>
    <cellStyle name="_summary variance btw set of book_AT&amp;ET 2" xfId="55526" xr:uid="{00000000-0005-0000-0000-000011280000}"/>
    <cellStyle name="_summary variance btw set of book_AT&amp;ET 3" xfId="55527" xr:uid="{00000000-0005-0000-0000-000012280000}"/>
    <cellStyle name="_summary variance btw set of book_AT&amp;ET 4" xfId="55528" xr:uid="{00000000-0005-0000-0000-000013280000}"/>
    <cellStyle name="_summary variance btw set of book_AT&amp;ET 5" xfId="55529" xr:uid="{00000000-0005-0000-0000-000014280000}"/>
    <cellStyle name="_summary variance btw set of book_AT&amp;ET_GCS_Mth pack 200911" xfId="55530" xr:uid="{00000000-0005-0000-0000-000015280000}"/>
    <cellStyle name="_summary variance btw set of book_AT&amp;ET_GCS_Mth pack 200911_TSS_Mth pack 200911_091209" xfId="55531" xr:uid="{00000000-0005-0000-0000-000016280000}"/>
    <cellStyle name="_summary variance btw set of book_AT&amp;ET_GCS_Package for 2010May" xfId="55532" xr:uid="{00000000-0005-0000-0000-000017280000}"/>
    <cellStyle name="_summary variance btw set of book_AT&amp;ET_GCS_Package for 2010May 2" xfId="55533" xr:uid="{00000000-0005-0000-0000-000018280000}"/>
    <cellStyle name="_summary variance btw set of book_AT&amp;ET_GCS_Package for 2010Nov" xfId="55534" xr:uid="{00000000-0005-0000-0000-000019280000}"/>
    <cellStyle name="_summary variance btw set of book_AT&amp;ET_GCS_Package for 2010Oct" xfId="55535" xr:uid="{00000000-0005-0000-0000-00001A280000}"/>
    <cellStyle name="_summary variance btw set of book_AT&amp;ET_GCS_Package for 2011Feb" xfId="55536" xr:uid="{00000000-0005-0000-0000-00001B280000}"/>
    <cellStyle name="_summary variance btw set of book_AT&amp;ET_GCS_Package for 2011Jan" xfId="55537" xr:uid="{00000000-0005-0000-0000-00001C280000}"/>
    <cellStyle name="_summary variance btw set of book_AT&amp;ET_GCS_Package for YE2009_150110" xfId="55538" xr:uid="{00000000-0005-0000-0000-00001D280000}"/>
    <cellStyle name="_summary variance btw set of book_AT&amp;ET_GCS_Package for YE2009_150110 2" xfId="55539" xr:uid="{00000000-0005-0000-0000-00001E280000}"/>
    <cellStyle name="_summary variance btw set of book_AT&amp;ET_GECT Package for 2010JAN" xfId="55540" xr:uid="{00000000-0005-0000-0000-00001F280000}"/>
    <cellStyle name="_summary variance btw set of book_AT&amp;ET_GECT Package for 2010JAN 2" xfId="55541" xr:uid="{00000000-0005-0000-0000-000020280000}"/>
    <cellStyle name="_summary variance btw set of book_AT&amp;ET_GECT Package for YE2009" xfId="55542" xr:uid="{00000000-0005-0000-0000-000021280000}"/>
    <cellStyle name="_summary variance btw set of book_AT&amp;ET_GECT Package for YE2009 2" xfId="55543" xr:uid="{00000000-0005-0000-0000-000022280000}"/>
    <cellStyle name="_summary variance btw set of book_AT&amp;ET_KCC_Mth pack 200911" xfId="55544" xr:uid="{00000000-0005-0000-0000-000023280000}"/>
    <cellStyle name="_summary variance btw set of book_AT&amp;ET_KCC_Mth pack 200911 2" xfId="55545" xr:uid="{00000000-0005-0000-0000-000024280000}"/>
    <cellStyle name="_summary variance btw set of book_AT&amp;ET_KCC_Mth pack 200911 3" xfId="55546" xr:uid="{00000000-0005-0000-0000-000025280000}"/>
    <cellStyle name="_summary variance btw set of book_AT&amp;ET_KCC_Mth pack 200911 4" xfId="55547" xr:uid="{00000000-0005-0000-0000-000026280000}"/>
    <cellStyle name="_summary variance btw set of book_AT&amp;ET_KCC_Mth pack 200911 5" xfId="55548" xr:uid="{00000000-0005-0000-0000-000027280000}"/>
    <cellStyle name="_summary variance btw set of book_AT&amp;ET_KCC_Mth pack 200911_GCS_Package for 2010May" xfId="55549" xr:uid="{00000000-0005-0000-0000-000028280000}"/>
    <cellStyle name="_summary variance btw set of book_AT&amp;ET_KCC_Mth pack 200911_GCS_Package for 2010May 2" xfId="55550" xr:uid="{00000000-0005-0000-0000-000029280000}"/>
    <cellStyle name="_summary variance btw set of book_AT&amp;ET_KCC_Mth pack 200911_GCS_Package for 2010Nov" xfId="55551" xr:uid="{00000000-0005-0000-0000-00002A280000}"/>
    <cellStyle name="_summary variance btw set of book_AT&amp;ET_KCC_Mth pack 200911_GCS_Package for 2010Oct" xfId="55552" xr:uid="{00000000-0005-0000-0000-00002B280000}"/>
    <cellStyle name="_summary variance btw set of book_AT&amp;ET_KCC_Mth pack 200911_GCS_Package for 2011Feb" xfId="55553" xr:uid="{00000000-0005-0000-0000-00002C280000}"/>
    <cellStyle name="_summary variance btw set of book_AT&amp;ET_KCC_Mth pack 200911_GCS_Package for 2011Jan" xfId="55554" xr:uid="{00000000-0005-0000-0000-00002D280000}"/>
    <cellStyle name="_summary variance btw set of book_AT&amp;ET_KCC_Mth pack 200911_GCS_Package for YE2009_150110" xfId="55555" xr:uid="{00000000-0005-0000-0000-00002E280000}"/>
    <cellStyle name="_summary variance btw set of book_AT&amp;ET_KCC_Mth pack 200911_GCS_Package for YE2009_150110 2" xfId="55556" xr:uid="{00000000-0005-0000-0000-00002F280000}"/>
    <cellStyle name="_summary variance btw set of book_AT&amp;ET_KCC_Mth pack 200911_GECT Package for 2010JAN" xfId="55557" xr:uid="{00000000-0005-0000-0000-000030280000}"/>
    <cellStyle name="_summary variance btw set of book_AT&amp;ET_KCC_Mth pack 200911_GECT Package for 2010JAN 2" xfId="55558" xr:uid="{00000000-0005-0000-0000-000031280000}"/>
    <cellStyle name="_summary variance btw set of book_AT&amp;ET_KCC_Mth pack 200911_GECT Package for YE2009" xfId="55559" xr:uid="{00000000-0005-0000-0000-000032280000}"/>
    <cellStyle name="_summary variance btw set of book_AT&amp;ET_KCC_Mth pack 200911_GECT Package for YE2009 2" xfId="55560" xr:uid="{00000000-0005-0000-0000-000033280000}"/>
    <cellStyle name="_summary variance btw set of book_AT&amp;ET_KCC_Mth pack 200911_TSS_Mth pack 200911_091209" xfId="55561" xr:uid="{00000000-0005-0000-0000-000034280000}"/>
    <cellStyle name="_summary variance btw set of book_AT&amp;ET_QLAB_Mth pack 200911" xfId="55562" xr:uid="{00000000-0005-0000-0000-000035280000}"/>
    <cellStyle name="_summary variance btw set of book_AT&amp;ET_QLAB_Mth pack 200911_TSS_Mth pack 200911_091209" xfId="55563" xr:uid="{00000000-0005-0000-0000-000036280000}"/>
    <cellStyle name="_summary variance btw set of book_AT&amp;ET_TSS_Mth pack 200911_091209" xfId="55564" xr:uid="{00000000-0005-0000-0000-000037280000}"/>
    <cellStyle name="_T_Loan-Sample substantive work papers" xfId="1567" xr:uid="{00000000-0005-0000-0000-000038280000}"/>
    <cellStyle name="_T_Loan-Sample substantive work papers_APN-Other co." xfId="1568" xr:uid="{00000000-0005-0000-0000-000039280000}"/>
    <cellStyle name="_T_Loan-Sample substantive work papers_B2S Legal COA_BSPL_ P13A  02032012 " xfId="1569" xr:uid="{00000000-0005-0000-0000-00003A280000}"/>
    <cellStyle name="_T_Loan-Sample substantive work papers_Confirm related " xfId="1570" xr:uid="{00000000-0005-0000-0000-00003B280000}"/>
    <cellStyle name="_T_Loan-Sample substantive work papers_Lead Q1'11" xfId="1571" xr:uid="{00000000-0005-0000-0000-00003C280000}"/>
    <cellStyle name="_T_Loan-Sample substantive work papers_ODP-2" xfId="1572" xr:uid="{00000000-0005-0000-0000-00003D280000}"/>
    <cellStyle name="_T200 개발 점검 SHEET(1125)제출" xfId="1573" xr:uid="{00000000-0005-0000-0000-00003E280000}"/>
    <cellStyle name="_T200 양산개발 MASTER LIST(010209)" xfId="1574" xr:uid="{00000000-0005-0000-0000-00003F280000}"/>
    <cellStyle name="_Table" xfId="1575" xr:uid="{00000000-0005-0000-0000-000040280000}"/>
    <cellStyle name="_Table_Top SGRTH YE'10 from p'chies" xfId="1576" xr:uid="{00000000-0005-0000-0000-000041280000}"/>
    <cellStyle name="_Table_WS BS 06" xfId="1577" xr:uid="{00000000-0005-0000-0000-000042280000}"/>
    <cellStyle name="_TableHead" xfId="1578" xr:uid="{00000000-0005-0000-0000-000043280000}"/>
    <cellStyle name="_TableHead_Top SGRTH YE'10 from p'chies" xfId="1579" xr:uid="{00000000-0005-0000-0000-000044280000}"/>
    <cellStyle name="_TableHead_WS BS 06" xfId="1580" xr:uid="{00000000-0005-0000-0000-000045280000}"/>
    <cellStyle name="_TableRowHead" xfId="1581" xr:uid="{00000000-0005-0000-0000-000046280000}"/>
    <cellStyle name="_TableSuperHead" xfId="1582" xr:uid="{00000000-0005-0000-0000-000047280000}"/>
    <cellStyle name="_tase FA&amp;GA BU B2S Apr-13" xfId="1583" xr:uid="{00000000-0005-0000-0000-000048280000}"/>
    <cellStyle name="_TAX CAL_AIGB 2009_06" xfId="55565" xr:uid="{00000000-0005-0000-0000-000049280000}"/>
    <cellStyle name="_TAX CAL_AIGB 2009_06_Trail Balance" xfId="55566" xr:uid="{00000000-0005-0000-0000-00004A280000}"/>
    <cellStyle name="_Tax invoice VISA" xfId="55567" xr:uid="{00000000-0005-0000-0000-00004B280000}"/>
    <cellStyle name="_Tax invoice VISA_9 IntercoBS" xfId="55568" xr:uid="{00000000-0005-0000-0000-00004C280000}"/>
    <cellStyle name="_Tax0906" xfId="55569" xr:uid="{00000000-0005-0000-0000-00004D280000}"/>
    <cellStyle name="_TB" xfId="1584" xr:uid="{00000000-0005-0000-0000-00004E280000}"/>
    <cellStyle name="_TB 2" xfId="55570" xr:uid="{00000000-0005-0000-0000-00004F280000}"/>
    <cellStyle name="_TB 3" xfId="55571" xr:uid="{00000000-0005-0000-0000-000050280000}"/>
    <cellStyle name="_TB 4" xfId="55572" xr:uid="{00000000-0005-0000-0000-000051280000}"/>
    <cellStyle name="_TB 5" xfId="55573" xr:uid="{00000000-0005-0000-0000-000052280000}"/>
    <cellStyle name="_TB_1208_audit adjust posted" xfId="55574" xr:uid="{00000000-0005-0000-0000-000053280000}"/>
    <cellStyle name="_TB_1208_audit adjust posted 2" xfId="55575" xr:uid="{00000000-0005-0000-0000-000054280000}"/>
    <cellStyle name="_TB_1208_audit adjust posted 3" xfId="55576" xr:uid="{00000000-0005-0000-0000-000055280000}"/>
    <cellStyle name="_TB_1208_audit adjust posted 4" xfId="55577" xr:uid="{00000000-0005-0000-0000-000056280000}"/>
    <cellStyle name="_TB_1208_audit adjust posted_GCS_Package for 2010May" xfId="55578" xr:uid="{00000000-0005-0000-0000-000057280000}"/>
    <cellStyle name="_TB_1208_audit adjust posted_GCS_Package for 2010May 2" xfId="55579" xr:uid="{00000000-0005-0000-0000-000058280000}"/>
    <cellStyle name="_TB_1208_audit adjust posted_GCS_Package for 2010Nov" xfId="55580" xr:uid="{00000000-0005-0000-0000-000059280000}"/>
    <cellStyle name="_TB_1208_audit adjust posted_GCS_Package for 2010Oct" xfId="55581" xr:uid="{00000000-0005-0000-0000-00005A280000}"/>
    <cellStyle name="_TB_1208_audit adjust posted_GCS_Package for 2011Feb" xfId="55582" xr:uid="{00000000-0005-0000-0000-00005B280000}"/>
    <cellStyle name="_TB_1208_audit adjust posted_GCS_Package for 2011Jan" xfId="55583" xr:uid="{00000000-0005-0000-0000-00005C280000}"/>
    <cellStyle name="_TB_1208_audit adjust posted_GCS_Package for YE2009_150110" xfId="55584" xr:uid="{00000000-0005-0000-0000-00005D280000}"/>
    <cellStyle name="_TB_1208_audit adjust posted_GCS_Package for YE2009_150110 2" xfId="55585" xr:uid="{00000000-0005-0000-0000-00005E280000}"/>
    <cellStyle name="_TB_All_Mapping_091101" xfId="55586" xr:uid="{00000000-0005-0000-0000-00005F280000}"/>
    <cellStyle name="_TB_All_Mapping_091101 2" xfId="55587" xr:uid="{00000000-0005-0000-0000-000060280000}"/>
    <cellStyle name="_TB_All_Mapping_091101 3" xfId="55588" xr:uid="{00000000-0005-0000-0000-000061280000}"/>
    <cellStyle name="_TB_All_Mapping_091101 4" xfId="55589" xr:uid="{00000000-0005-0000-0000-000062280000}"/>
    <cellStyle name="_TB_All_Mapping_091101 5" xfId="55590" xr:uid="{00000000-0005-0000-0000-000063280000}"/>
    <cellStyle name="_TB_All_Mapping_091101_GECT Package for 2010JAN" xfId="55591" xr:uid="{00000000-0005-0000-0000-000064280000}"/>
    <cellStyle name="_TB_All_Mapping_091101_GECT Package for 2010JAN 2" xfId="55592" xr:uid="{00000000-0005-0000-0000-000065280000}"/>
    <cellStyle name="_TB_All_Mapping_091101_GECT Package for YE2009" xfId="55593" xr:uid="{00000000-0005-0000-0000-000066280000}"/>
    <cellStyle name="_TB_All_Mapping_091101_GECT Package for YE2009 2" xfId="55594" xr:uid="{00000000-0005-0000-0000-000067280000}"/>
    <cellStyle name="_TB_B2S Legal COA_BSPL_ P13A  02032012 " xfId="1585" xr:uid="{00000000-0005-0000-0000-000068280000}"/>
    <cellStyle name="_TB_GCS_Mapping81109" xfId="55595" xr:uid="{00000000-0005-0000-0000-000069280000}"/>
    <cellStyle name="_TB_GCS_Mapping81109 2" xfId="55596" xr:uid="{00000000-0005-0000-0000-00006A280000}"/>
    <cellStyle name="_TB_GCS_Mapping81109 3" xfId="55597" xr:uid="{00000000-0005-0000-0000-00006B280000}"/>
    <cellStyle name="_TB_GCS_Mapping81109 4" xfId="55598" xr:uid="{00000000-0005-0000-0000-00006C280000}"/>
    <cellStyle name="_TB_GCS_Mapping81109 5" xfId="55599" xr:uid="{00000000-0005-0000-0000-00006D280000}"/>
    <cellStyle name="_TB_GCS_Mapping81109_GCS_Package for 2010May" xfId="55600" xr:uid="{00000000-0005-0000-0000-00006E280000}"/>
    <cellStyle name="_TB_GCS_Mapping81109_GCS_Package for 2010May 2" xfId="55601" xr:uid="{00000000-0005-0000-0000-00006F280000}"/>
    <cellStyle name="_TB_GCS_Mapping81109_GCS_Package for 2010Nov" xfId="55602" xr:uid="{00000000-0005-0000-0000-000070280000}"/>
    <cellStyle name="_TB_GCS_Mapping81109_GCS_Package for 2010Oct" xfId="55603" xr:uid="{00000000-0005-0000-0000-000071280000}"/>
    <cellStyle name="_TB_GCS_Mapping81109_GCS_Package for 2011Feb" xfId="55604" xr:uid="{00000000-0005-0000-0000-000072280000}"/>
    <cellStyle name="_TB_GCS_Mapping81109_GCS_Package for 2011Jan" xfId="55605" xr:uid="{00000000-0005-0000-0000-000073280000}"/>
    <cellStyle name="_TB_GCS_Mapping81109_GCS_Package for YE2009_150110" xfId="55606" xr:uid="{00000000-0005-0000-0000-000074280000}"/>
    <cellStyle name="_TB_GCS_Mapping81109_GCS_Package for YE2009_150110 2" xfId="55607" xr:uid="{00000000-0005-0000-0000-000075280000}"/>
    <cellStyle name="_TB_GCS_Mapping81109_GECT Package for 2010JAN" xfId="55608" xr:uid="{00000000-0005-0000-0000-000076280000}"/>
    <cellStyle name="_TB_GCS_Mapping81109_GECT Package for 2010JAN 2" xfId="55609" xr:uid="{00000000-0005-0000-0000-000077280000}"/>
    <cellStyle name="_TB_GCS_Mapping81109_GECT Package for YE2009" xfId="55610" xr:uid="{00000000-0005-0000-0000-000078280000}"/>
    <cellStyle name="_TB_GCS_Mapping81109_GECT Package for YE2009 2" xfId="55611" xr:uid="{00000000-0005-0000-0000-000079280000}"/>
    <cellStyle name="_TB_GCS_Mapping81109_KCC_Mth pack 200911" xfId="55612" xr:uid="{00000000-0005-0000-0000-00007A280000}"/>
    <cellStyle name="_TB_GCS_Mapping81109_KCC_Mth pack 200911 2" xfId="55613" xr:uid="{00000000-0005-0000-0000-00007B280000}"/>
    <cellStyle name="_TB_GCS_Mapping81109_KCC_Mth pack 200911 3" xfId="55614" xr:uid="{00000000-0005-0000-0000-00007C280000}"/>
    <cellStyle name="_TB_GCS_Mapping81109_KCC_Mth pack 200911 4" xfId="55615" xr:uid="{00000000-0005-0000-0000-00007D280000}"/>
    <cellStyle name="_TB_GCS_Mapping81109_KCC_Mth pack 200911 5" xfId="55616" xr:uid="{00000000-0005-0000-0000-00007E280000}"/>
    <cellStyle name="_TB_GCS_Mapping81109_KCC_Mth pack 200911_GCS_Package for 2010May" xfId="55617" xr:uid="{00000000-0005-0000-0000-00007F280000}"/>
    <cellStyle name="_TB_GCS_Mapping81109_KCC_Mth pack 200911_GCS_Package for 2010May 2" xfId="55618" xr:uid="{00000000-0005-0000-0000-000080280000}"/>
    <cellStyle name="_TB_GCS_Mapping81109_KCC_Mth pack 200911_GCS_Package for 2010Nov" xfId="55619" xr:uid="{00000000-0005-0000-0000-000081280000}"/>
    <cellStyle name="_TB_GCS_Mapping81109_KCC_Mth pack 200911_GCS_Package for 2010Oct" xfId="55620" xr:uid="{00000000-0005-0000-0000-000082280000}"/>
    <cellStyle name="_TB_GCS_Mapping81109_KCC_Mth pack 200911_GCS_Package for 2011Feb" xfId="55621" xr:uid="{00000000-0005-0000-0000-000083280000}"/>
    <cellStyle name="_TB_GCS_Mapping81109_KCC_Mth pack 200911_GCS_Package for 2011Jan" xfId="55622" xr:uid="{00000000-0005-0000-0000-000084280000}"/>
    <cellStyle name="_TB_GCS_Mapping81109_KCC_Mth pack 200911_GCS_Package for YE2009_150110" xfId="55623" xr:uid="{00000000-0005-0000-0000-000085280000}"/>
    <cellStyle name="_TB_GCS_Mapping81109_KCC_Mth pack 200911_GCS_Package for YE2009_150110 2" xfId="55624" xr:uid="{00000000-0005-0000-0000-000086280000}"/>
    <cellStyle name="_TB_GCS_Mapping81109_KCC_Mth pack 200911_GECT Package for 2010JAN" xfId="55625" xr:uid="{00000000-0005-0000-0000-000087280000}"/>
    <cellStyle name="_TB_GCS_Mapping81109_KCC_Mth pack 200911_GECT Package for 2010JAN 2" xfId="55626" xr:uid="{00000000-0005-0000-0000-000088280000}"/>
    <cellStyle name="_TB_GCS_Mapping81109_KCC_Mth pack 200911_GECT Package for YE2009" xfId="55627" xr:uid="{00000000-0005-0000-0000-000089280000}"/>
    <cellStyle name="_TB_GCS_Mapping81109_KCC_Mth pack 200911_GECT Package for YE2009 2" xfId="55628" xr:uid="{00000000-0005-0000-0000-00008A280000}"/>
    <cellStyle name="_TB_GCS_Mapping81109_TSS_Mth pack 200911_091209" xfId="55629" xr:uid="{00000000-0005-0000-0000-00008B280000}"/>
    <cellStyle name="_TB_GCS_Mth pack 200911" xfId="55630" xr:uid="{00000000-0005-0000-0000-00008C280000}"/>
    <cellStyle name="_TB_GCS_Mth pack 200911_TSS_Mth pack 200911_091209" xfId="55631" xr:uid="{00000000-0005-0000-0000-00008D280000}"/>
    <cellStyle name="_TB_GCS_Package for 2010May" xfId="55632" xr:uid="{00000000-0005-0000-0000-00008E280000}"/>
    <cellStyle name="_TB_GCS_Package for 2010May 2" xfId="55633" xr:uid="{00000000-0005-0000-0000-00008F280000}"/>
    <cellStyle name="_TB_GCS_Package for 2010Nov" xfId="55634" xr:uid="{00000000-0005-0000-0000-000090280000}"/>
    <cellStyle name="_TB_GCS_Package for 2010Oct" xfId="55635" xr:uid="{00000000-0005-0000-0000-000091280000}"/>
    <cellStyle name="_TB_GCS_Package for 2011Feb" xfId="55636" xr:uid="{00000000-0005-0000-0000-000092280000}"/>
    <cellStyle name="_TB_GCS_Package for 2011Jan" xfId="55637" xr:uid="{00000000-0005-0000-0000-000093280000}"/>
    <cellStyle name="_TB_GCS_Package for YE2009_150110" xfId="55638" xr:uid="{00000000-0005-0000-0000-000094280000}"/>
    <cellStyle name="_TB_GCS_Package for YE2009_150110 2" xfId="55639" xr:uid="{00000000-0005-0000-0000-000095280000}"/>
    <cellStyle name="_TB_GECT Package for 2010JAN" xfId="55640" xr:uid="{00000000-0005-0000-0000-000096280000}"/>
    <cellStyle name="_TB_GECT Package for 2010JAN 2" xfId="55641" xr:uid="{00000000-0005-0000-0000-000097280000}"/>
    <cellStyle name="_TB_GECT Package for YE2009" xfId="55642" xr:uid="{00000000-0005-0000-0000-000098280000}"/>
    <cellStyle name="_TB_GECT Package for YE2009 2" xfId="55643" xr:uid="{00000000-0005-0000-0000-000099280000}"/>
    <cellStyle name="_TB_KCC_Mth pack 200911" xfId="55644" xr:uid="{00000000-0005-0000-0000-00009A280000}"/>
    <cellStyle name="_TB_KCC_Mth pack 200911 2" xfId="55645" xr:uid="{00000000-0005-0000-0000-00009B280000}"/>
    <cellStyle name="_TB_KCC_Mth pack 200911 3" xfId="55646" xr:uid="{00000000-0005-0000-0000-00009C280000}"/>
    <cellStyle name="_TB_KCC_Mth pack 200911 4" xfId="55647" xr:uid="{00000000-0005-0000-0000-00009D280000}"/>
    <cellStyle name="_TB_KCC_Mth pack 200911 5" xfId="55648" xr:uid="{00000000-0005-0000-0000-00009E280000}"/>
    <cellStyle name="_TB_KCC_Mth pack 200911_GCS_Package for 2010May" xfId="55649" xr:uid="{00000000-0005-0000-0000-00009F280000}"/>
    <cellStyle name="_TB_KCC_Mth pack 200911_GCS_Package for 2010May 2" xfId="55650" xr:uid="{00000000-0005-0000-0000-0000A0280000}"/>
    <cellStyle name="_TB_KCC_Mth pack 200911_GCS_Package for 2010Nov" xfId="55651" xr:uid="{00000000-0005-0000-0000-0000A1280000}"/>
    <cellStyle name="_TB_KCC_Mth pack 200911_GCS_Package for 2010Oct" xfId="55652" xr:uid="{00000000-0005-0000-0000-0000A2280000}"/>
    <cellStyle name="_TB_KCC_Mth pack 200911_GCS_Package for 2011Feb" xfId="55653" xr:uid="{00000000-0005-0000-0000-0000A3280000}"/>
    <cellStyle name="_TB_KCC_Mth pack 200911_GCS_Package for 2011Jan" xfId="55654" xr:uid="{00000000-0005-0000-0000-0000A4280000}"/>
    <cellStyle name="_TB_KCC_Mth pack 200911_GCS_Package for YE2009_150110" xfId="55655" xr:uid="{00000000-0005-0000-0000-0000A5280000}"/>
    <cellStyle name="_TB_KCC_Mth pack 200911_GCS_Package for YE2009_150110 2" xfId="55656" xr:uid="{00000000-0005-0000-0000-0000A6280000}"/>
    <cellStyle name="_TB_KCC_Mth pack 200911_GECT Package for 2010JAN" xfId="55657" xr:uid="{00000000-0005-0000-0000-0000A7280000}"/>
    <cellStyle name="_TB_KCC_Mth pack 200911_GECT Package for 2010JAN 2" xfId="55658" xr:uid="{00000000-0005-0000-0000-0000A8280000}"/>
    <cellStyle name="_TB_KCC_Mth pack 200911_GECT Package for YE2009" xfId="55659" xr:uid="{00000000-0005-0000-0000-0000A9280000}"/>
    <cellStyle name="_TB_KCC_Mth pack 200911_GECT Package for YE2009 2" xfId="55660" xr:uid="{00000000-0005-0000-0000-0000AA280000}"/>
    <cellStyle name="_TB_Local_200906_Audit Format" xfId="55661" xr:uid="{00000000-0005-0000-0000-0000AB280000}"/>
    <cellStyle name="_TB_Local_200906_Audit Format_AYTS package_201008" xfId="55662" xr:uid="{00000000-0005-0000-0000-0000AC280000}"/>
    <cellStyle name="_TB_Local_200906_Audit Format_AYTS_Package for 3Q10" xfId="55663" xr:uid="{00000000-0005-0000-0000-0000AD280000}"/>
    <cellStyle name="_TB_Local_200906_Audit Format_GCS_Package for YE2009_150110" xfId="55664" xr:uid="{00000000-0005-0000-0000-0000AE280000}"/>
    <cellStyle name="_TB_Local_200906_Audit Format_GECT Package for 2010JAN" xfId="55665" xr:uid="{00000000-0005-0000-0000-0000AF280000}"/>
    <cellStyle name="_TB_Local_200906_Audit Format_GECT_Eliminate template_Jan 10" xfId="55666" xr:uid="{00000000-0005-0000-0000-0000B0280000}"/>
    <cellStyle name="_TB_Local_200906_Audit Format_GECT_Eliminate template_Jan 10_AYCAP_Package for 2010Apr" xfId="55667" xr:uid="{00000000-0005-0000-0000-0000B1280000}"/>
    <cellStyle name="_TB_Local_200906_Audit Format_GECT_Eliminate template_Jan 10_AYCAP_Package for 2010Jun" xfId="55668" xr:uid="{00000000-0005-0000-0000-0000B2280000}"/>
    <cellStyle name="_TB_Local_200906_Audit Format_GECT_Eliminate template_Jan 10_AYCAP_Package for 2010Mar" xfId="55669" xr:uid="{00000000-0005-0000-0000-0000B3280000}"/>
    <cellStyle name="_TB_Local_200906_Audit Format_GECT_Eliminate template_Jan 10_AYCAP_Package for 2010Nov" xfId="55670" xr:uid="{00000000-0005-0000-0000-0000B4280000}"/>
    <cellStyle name="_TB_Local_200906_Audit Format_GECT_Eliminate template_Jan 10_AYCAP_Package for 2010Oct" xfId="55671" xr:uid="{00000000-0005-0000-0000-0000B5280000}"/>
    <cellStyle name="_TB_Local_200906_Audit Format_GECT_Eliminate template_Jan 10_GECT Package for 2010Mar" xfId="55672" xr:uid="{00000000-0005-0000-0000-0000B6280000}"/>
    <cellStyle name="_TB_Local_200906_Audit Format_TCS_Package for 2010Apr" xfId="55673" xr:uid="{00000000-0005-0000-0000-0000B7280000}"/>
    <cellStyle name="_TB_Local_200906_Audit Format_TCS_Package for 2010JAN" xfId="55674" xr:uid="{00000000-0005-0000-0000-0000B8280000}"/>
    <cellStyle name="_TB_Local_200906_Audit Format_TCS_Package for 2010Mar" xfId="55675" xr:uid="{00000000-0005-0000-0000-0000B9280000}"/>
    <cellStyle name="_TB_Local_200906_Audit Format_TCS_Package for 2010May" xfId="55676" xr:uid="{00000000-0005-0000-0000-0000BA280000}"/>
    <cellStyle name="_TB_Local_200906_Audit Format_Trail Balance" xfId="55677" xr:uid="{00000000-0005-0000-0000-0000BB280000}"/>
    <cellStyle name="_TB_Local_200906_Audit Format_TSS_Package for 2010JAN" xfId="55678" xr:uid="{00000000-0005-0000-0000-0000BC280000}"/>
    <cellStyle name="_TB_Local_200908_Audit Format" xfId="55679" xr:uid="{00000000-0005-0000-0000-0000BD280000}"/>
    <cellStyle name="_TB_Local_200909_Audit Format" xfId="55680" xr:uid="{00000000-0005-0000-0000-0000BE280000}"/>
    <cellStyle name="_TB_Local_200910" xfId="55681" xr:uid="{00000000-0005-0000-0000-0000BF280000}"/>
    <cellStyle name="_TB_Local_200910_Audit Format" xfId="55682" xr:uid="{00000000-0005-0000-0000-0000C0280000}"/>
    <cellStyle name="_TB_Local_200910_Audit Format_Trail Balance" xfId="55683" xr:uid="{00000000-0005-0000-0000-0000C1280000}"/>
    <cellStyle name="_TB_Local_200910_Trail Balance" xfId="55684" xr:uid="{00000000-0005-0000-0000-0000C2280000}"/>
    <cellStyle name="_TB_Local_200911" xfId="55685" xr:uid="{00000000-0005-0000-0000-0000C3280000}"/>
    <cellStyle name="_TB_Local_200911_Trail Balance" xfId="55686" xr:uid="{00000000-0005-0000-0000-0000C4280000}"/>
    <cellStyle name="_TB_Local_200911_v1" xfId="55687" xr:uid="{00000000-0005-0000-0000-0000C5280000}"/>
    <cellStyle name="_TB_Local_200911_V1(Dec 15'09)" xfId="55688" xr:uid="{00000000-0005-0000-0000-0000C6280000}"/>
    <cellStyle name="_TB_Local_200911_V1(Dec 15'09)_Trail Balance" xfId="55689" xr:uid="{00000000-0005-0000-0000-0000C7280000}"/>
    <cellStyle name="_TB_Local_200911_v1_Trail Balance" xfId="55690" xr:uid="{00000000-0005-0000-0000-0000C8280000}"/>
    <cellStyle name="_TB_Local_200912" xfId="55691" xr:uid="{00000000-0005-0000-0000-0000C9280000}"/>
    <cellStyle name="_TB_Local_200912_Adj. DT at Closing date Version" xfId="55692" xr:uid="{00000000-0005-0000-0000-0000CA280000}"/>
    <cellStyle name="_TB_Local_200912_Adj. DT at Closing date Version_Trail Balance" xfId="55693" xr:uid="{00000000-0005-0000-0000-0000CB280000}"/>
    <cellStyle name="_TB_Local_200912_Trail Balance" xfId="55694" xr:uid="{00000000-0005-0000-0000-0000CC280000}"/>
    <cellStyle name="_TB_Local_201001" xfId="55695" xr:uid="{00000000-0005-0000-0000-0000CD280000}"/>
    <cellStyle name="_TB_Local_201002" xfId="55696" xr:uid="{00000000-0005-0000-0000-0000CE280000}"/>
    <cellStyle name="_TB_Local_201003" xfId="55697" xr:uid="{00000000-0005-0000-0000-0000CF280000}"/>
    <cellStyle name="_TB_Local_201003_after surplus reserve" xfId="55698" xr:uid="{00000000-0005-0000-0000-0000D0280000}"/>
    <cellStyle name="_TB_Local_201103_Audit Format" xfId="55699" xr:uid="{00000000-0005-0000-0000-0000D1280000}"/>
    <cellStyle name="_TB_Local_201103_Audit Format_Trail Balance" xfId="55700" xr:uid="{00000000-0005-0000-0000-0000D2280000}"/>
    <cellStyle name="_TB_QGIB_Mth pack 200911" xfId="55701" xr:uid="{00000000-0005-0000-0000-0000D3280000}"/>
    <cellStyle name="_TB_QGIB_Mth pack 200911 2" xfId="55702" xr:uid="{00000000-0005-0000-0000-0000D4280000}"/>
    <cellStyle name="_TB_QGIB_Mth pack 200911 3" xfId="55703" xr:uid="{00000000-0005-0000-0000-0000D5280000}"/>
    <cellStyle name="_TB_QGIB_Mth pack 200911 4" xfId="55704" xr:uid="{00000000-0005-0000-0000-0000D6280000}"/>
    <cellStyle name="_TB_QGIB_Mth pack 200911 5" xfId="55705" xr:uid="{00000000-0005-0000-0000-0000D7280000}"/>
    <cellStyle name="_TB_QGIB_Mth pack 200911_GCS_Package for 2010May" xfId="55706" xr:uid="{00000000-0005-0000-0000-0000D8280000}"/>
    <cellStyle name="_TB_QGIB_Mth pack 200911_GCS_Package for 2010May 2" xfId="55707" xr:uid="{00000000-0005-0000-0000-0000D9280000}"/>
    <cellStyle name="_TB_QGIB_Mth pack 200911_GCS_Package for 2010Nov" xfId="55708" xr:uid="{00000000-0005-0000-0000-0000DA280000}"/>
    <cellStyle name="_TB_QGIB_Mth pack 200911_GCS_Package for 2010Oct" xfId="55709" xr:uid="{00000000-0005-0000-0000-0000DB280000}"/>
    <cellStyle name="_TB_QGIB_Mth pack 200911_GCS_Package for 2011Feb" xfId="55710" xr:uid="{00000000-0005-0000-0000-0000DC280000}"/>
    <cellStyle name="_TB_QGIB_Mth pack 200911_GCS_Package for 2011Jan" xfId="55711" xr:uid="{00000000-0005-0000-0000-0000DD280000}"/>
    <cellStyle name="_TB_QGIB_Mth pack 200911_GCS_Package for YE2009_150110" xfId="55712" xr:uid="{00000000-0005-0000-0000-0000DE280000}"/>
    <cellStyle name="_TB_QGIB_Mth pack 200911_GCS_Package for YE2009_150110 2" xfId="55713" xr:uid="{00000000-0005-0000-0000-0000DF280000}"/>
    <cellStyle name="_TB_QGIB_Mth pack 200911_GECT Package for 2010JAN" xfId="55714" xr:uid="{00000000-0005-0000-0000-0000E0280000}"/>
    <cellStyle name="_TB_QGIB_Mth pack 200911_GECT Package for 2010JAN 2" xfId="55715" xr:uid="{00000000-0005-0000-0000-0000E1280000}"/>
    <cellStyle name="_TB_QGIB_Mth pack 200911_GECT Package for YE2009" xfId="55716" xr:uid="{00000000-0005-0000-0000-0000E2280000}"/>
    <cellStyle name="_TB_QGIB_Mth pack 200911_GECT Package for YE2009 2" xfId="55717" xr:uid="{00000000-0005-0000-0000-0000E3280000}"/>
    <cellStyle name="_TB_QGIB_Mth pack 200911_TSS_Mth pack 200911_091209" xfId="55718" xr:uid="{00000000-0005-0000-0000-0000E4280000}"/>
    <cellStyle name="_TB_QLAB_Mth pack 200911" xfId="55719" xr:uid="{00000000-0005-0000-0000-0000E5280000}"/>
    <cellStyle name="_TB_QLAB_Mth pack 200911 2" xfId="55720" xr:uid="{00000000-0005-0000-0000-0000E6280000}"/>
    <cellStyle name="_TB_QLAB_Mth pack 200911 3" xfId="55721" xr:uid="{00000000-0005-0000-0000-0000E7280000}"/>
    <cellStyle name="_TB_QLAB_Mth pack 200911 4" xfId="55722" xr:uid="{00000000-0005-0000-0000-0000E8280000}"/>
    <cellStyle name="_TB_QLAB_Mth pack 200911 5" xfId="55723" xr:uid="{00000000-0005-0000-0000-0000E9280000}"/>
    <cellStyle name="_TB_QLAB_Mth pack 200911_GECT Package for 2010JAN" xfId="55724" xr:uid="{00000000-0005-0000-0000-0000EA280000}"/>
    <cellStyle name="_TB_QLAB_Mth pack 200911_GECT Package for 2010JAN 2" xfId="55725" xr:uid="{00000000-0005-0000-0000-0000EB280000}"/>
    <cellStyle name="_TB_QLAB_Mth pack 200911_GECT Package for YE2009" xfId="55726" xr:uid="{00000000-0005-0000-0000-0000EC280000}"/>
    <cellStyle name="_TB_QLAB_Mth pack 200911_GECT Package for YE2009 2" xfId="55727" xr:uid="{00000000-0005-0000-0000-0000ED280000}"/>
    <cellStyle name="_TB_TSS_Mth pack 200911_091209" xfId="55728" xr:uid="{00000000-0005-0000-0000-0000EE280000}"/>
    <cellStyle name="_TB1207" xfId="1586" xr:uid="{00000000-0005-0000-0000-0000EF280000}"/>
    <cellStyle name="_TCS Bank &amp; Others Reconcile_13.08" xfId="55729" xr:uid="{00000000-0005-0000-0000-0000F0280000}"/>
    <cellStyle name="_TCS Bank &amp; Others Reconcile_13.08 2" xfId="55730" xr:uid="{00000000-0005-0000-0000-0000F1280000}"/>
    <cellStyle name="_TCS Bank &amp; Others Reconcile_13.08 3" xfId="55731" xr:uid="{00000000-0005-0000-0000-0000F2280000}"/>
    <cellStyle name="_TCS Bank &amp; Others Reconcile_13.08 4" xfId="55732" xr:uid="{00000000-0005-0000-0000-0000F3280000}"/>
    <cellStyle name="_TCS Bank &amp; Others Reconcile_13.08 5" xfId="55733" xr:uid="{00000000-0005-0000-0000-0000F4280000}"/>
    <cellStyle name="_TCS Bank &amp; Others Reconcile_13.08_GECT Package for 2010JAN" xfId="55734" xr:uid="{00000000-0005-0000-0000-0000F5280000}"/>
    <cellStyle name="_TCS Bank &amp; Others Reconcile_13.08_GECT Package for 2010JAN 2" xfId="55735" xr:uid="{00000000-0005-0000-0000-0000F6280000}"/>
    <cellStyle name="_TCS Bank &amp; Others Reconcile_13.08_GECT Package for YE2009" xfId="55736" xr:uid="{00000000-0005-0000-0000-0000F7280000}"/>
    <cellStyle name="_TCS Bank &amp; Others Reconcile_13.08_GECT Package for YE2009 2" xfId="55737" xr:uid="{00000000-0005-0000-0000-0000F8280000}"/>
    <cellStyle name="_TCS Quatery Reconcile_13.08" xfId="55738" xr:uid="{00000000-0005-0000-0000-0000F9280000}"/>
    <cellStyle name="_TCS Quatery Reconcile_13.08 2" xfId="55739" xr:uid="{00000000-0005-0000-0000-0000FA280000}"/>
    <cellStyle name="_TCS Quatery Reconcile_13.08 3" xfId="55740" xr:uid="{00000000-0005-0000-0000-0000FB280000}"/>
    <cellStyle name="_TCS Quatery Reconcile_13.08 4" xfId="55741" xr:uid="{00000000-0005-0000-0000-0000FC280000}"/>
    <cellStyle name="_TCS Quatery Reconcile_13.08 5" xfId="55742" xr:uid="{00000000-0005-0000-0000-0000FD280000}"/>
    <cellStyle name="_TCS Quatery Reconcile_13.08_GECT Package for 2010JAN" xfId="55743" xr:uid="{00000000-0005-0000-0000-0000FE280000}"/>
    <cellStyle name="_TCS Quatery Reconcile_13.08_GECT Package for 2010JAN 2" xfId="55744" xr:uid="{00000000-0005-0000-0000-0000FF280000}"/>
    <cellStyle name="_TCS Quatery Reconcile_13.08_GECT Package for YE2009" xfId="55745" xr:uid="{00000000-0005-0000-0000-000000290000}"/>
    <cellStyle name="_TCS Quatery Reconcile_13.08_GECT Package for YE2009 2" xfId="55746" xr:uid="{00000000-0005-0000-0000-000001290000}"/>
    <cellStyle name="_Template B2S_Sep 13" xfId="1587" xr:uid="{00000000-0005-0000-0000-000002290000}"/>
    <cellStyle name="_template upload to GL Oracle" xfId="55747" xr:uid="{00000000-0005-0000-0000-000003290000}"/>
    <cellStyle name="_template upload to GL Oracle 2" xfId="55748" xr:uid="{00000000-0005-0000-0000-000004290000}"/>
    <cellStyle name="_template upload to GL Oracle 3" xfId="55749" xr:uid="{00000000-0005-0000-0000-000005290000}"/>
    <cellStyle name="_template upload to GL Oracle 4" xfId="55750" xr:uid="{00000000-0005-0000-0000-000006290000}"/>
    <cellStyle name="_template upload to GL Oracle 5" xfId="55751" xr:uid="{00000000-0005-0000-0000-000007290000}"/>
    <cellStyle name="_template upload to GL Oracle_GCS_Package for 2010May" xfId="55752" xr:uid="{00000000-0005-0000-0000-000008290000}"/>
    <cellStyle name="_template upload to GL Oracle_GCS_Package for 2010May 2" xfId="55753" xr:uid="{00000000-0005-0000-0000-000009290000}"/>
    <cellStyle name="_template upload to GL Oracle_GCS_Package for 2010Nov" xfId="55754" xr:uid="{00000000-0005-0000-0000-00000A290000}"/>
    <cellStyle name="_template upload to GL Oracle_GCS_Package for 2010Oct" xfId="55755" xr:uid="{00000000-0005-0000-0000-00000B290000}"/>
    <cellStyle name="_template upload to GL Oracle_GCS_Package for 2011Feb" xfId="55756" xr:uid="{00000000-0005-0000-0000-00000C290000}"/>
    <cellStyle name="_template upload to GL Oracle_GCS_Package for 2011Jan" xfId="55757" xr:uid="{00000000-0005-0000-0000-00000D290000}"/>
    <cellStyle name="_template upload to GL Oracle_GCS_Package for YE2009_150110" xfId="55758" xr:uid="{00000000-0005-0000-0000-00000E290000}"/>
    <cellStyle name="_template upload to GL Oracle_GCS_Package for YE2009_150110 2" xfId="55759" xr:uid="{00000000-0005-0000-0000-00000F290000}"/>
    <cellStyle name="_template upload to GL Oracle_GECT Package for 2010JAN" xfId="55760" xr:uid="{00000000-0005-0000-0000-000010290000}"/>
    <cellStyle name="_template upload to GL Oracle_GECT Package for 2010JAN 2" xfId="55761" xr:uid="{00000000-0005-0000-0000-000011290000}"/>
    <cellStyle name="_template upload to GL Oracle_GECT Package for YE2009" xfId="55762" xr:uid="{00000000-0005-0000-0000-000012290000}"/>
    <cellStyle name="_template upload to GL Oracle_GECT Package for YE2009 2" xfId="55763" xr:uid="{00000000-0005-0000-0000-000013290000}"/>
    <cellStyle name="_template upload to GL Oracle_KCC_Mth pack 200911" xfId="55764" xr:uid="{00000000-0005-0000-0000-000014290000}"/>
    <cellStyle name="_template upload to GL Oracle_KCC_Mth pack 200911 2" xfId="55765" xr:uid="{00000000-0005-0000-0000-000015290000}"/>
    <cellStyle name="_template upload to GL Oracle_KCC_Mth pack 200911 3" xfId="55766" xr:uid="{00000000-0005-0000-0000-000016290000}"/>
    <cellStyle name="_template upload to GL Oracle_KCC_Mth pack 200911 4" xfId="55767" xr:uid="{00000000-0005-0000-0000-000017290000}"/>
    <cellStyle name="_template upload to GL Oracle_KCC_Mth pack 200911 5" xfId="55768" xr:uid="{00000000-0005-0000-0000-000018290000}"/>
    <cellStyle name="_template upload to GL Oracle_KCC_Mth pack 200911_GCS_Package for 2010May" xfId="55769" xr:uid="{00000000-0005-0000-0000-000019290000}"/>
    <cellStyle name="_template upload to GL Oracle_KCC_Mth pack 200911_GCS_Package for 2010May 2" xfId="55770" xr:uid="{00000000-0005-0000-0000-00001A290000}"/>
    <cellStyle name="_template upload to GL Oracle_KCC_Mth pack 200911_GCS_Package for 2010Nov" xfId="55771" xr:uid="{00000000-0005-0000-0000-00001B290000}"/>
    <cellStyle name="_template upload to GL Oracle_KCC_Mth pack 200911_GCS_Package for 2010Oct" xfId="55772" xr:uid="{00000000-0005-0000-0000-00001C290000}"/>
    <cellStyle name="_template upload to GL Oracle_KCC_Mth pack 200911_GCS_Package for 2011Feb" xfId="55773" xr:uid="{00000000-0005-0000-0000-00001D290000}"/>
    <cellStyle name="_template upload to GL Oracle_KCC_Mth pack 200911_GCS_Package for 2011Jan" xfId="55774" xr:uid="{00000000-0005-0000-0000-00001E290000}"/>
    <cellStyle name="_template upload to GL Oracle_KCC_Mth pack 200911_GCS_Package for YE2009_150110" xfId="55775" xr:uid="{00000000-0005-0000-0000-00001F290000}"/>
    <cellStyle name="_template upload to GL Oracle_KCC_Mth pack 200911_GCS_Package for YE2009_150110 2" xfId="55776" xr:uid="{00000000-0005-0000-0000-000020290000}"/>
    <cellStyle name="_template upload to GL Oracle_KCC_Mth pack 200911_GECT Package for 2010JAN" xfId="55777" xr:uid="{00000000-0005-0000-0000-000021290000}"/>
    <cellStyle name="_template upload to GL Oracle_KCC_Mth pack 200911_GECT Package for 2010JAN 2" xfId="55778" xr:uid="{00000000-0005-0000-0000-000022290000}"/>
    <cellStyle name="_template upload to GL Oracle_KCC_Mth pack 200911_GECT Package for YE2009" xfId="55779" xr:uid="{00000000-0005-0000-0000-000023290000}"/>
    <cellStyle name="_template upload to GL Oracle_KCC_Mth pack 200911_GECT Package for YE2009 2" xfId="55780" xr:uid="{00000000-0005-0000-0000-000024290000}"/>
    <cellStyle name="_template upload to GL Oracle_TSS_Mth pack 200911_091209" xfId="55781" xr:uid="{00000000-0005-0000-0000-000025290000}"/>
    <cellStyle name="_Tempolary Area Required" xfId="1588" xr:uid="{00000000-0005-0000-0000-000026290000}"/>
    <cellStyle name="_Test Bank" xfId="1589" xr:uid="{00000000-0005-0000-0000-000027290000}"/>
    <cellStyle name="_Test of details vouch-selling and admin expenses-testing" xfId="1590" xr:uid="{00000000-0005-0000-0000-000028290000}"/>
    <cellStyle name="_Test of details vouch-selling and admin expenses-testing_J302_investmentใบหุ้น'09" xfId="1591" xr:uid="{00000000-0005-0000-0000-000029290000}"/>
    <cellStyle name="_Test of details vouch-selling and admin expenses-testing_Top SGRTH YE'10 from p'chies" xfId="1592" xr:uid="{00000000-0005-0000-0000-00002A290000}"/>
    <cellStyle name="_Test of details vouch-selling and admin expenses-testing_ZD_vouch BRK MUS" xfId="1593" xr:uid="{00000000-0005-0000-0000-00002B290000}"/>
    <cellStyle name="_test purchase-Mega" xfId="1594" xr:uid="{00000000-0005-0000-0000-00002C290000}"/>
    <cellStyle name="_Test sales-Kluber" xfId="1595" xr:uid="{00000000-0005-0000-0000-00002D290000}"/>
    <cellStyle name="_Test sales-Kluber_APN-Other co." xfId="1596" xr:uid="{00000000-0005-0000-0000-00002E290000}"/>
    <cellStyle name="_Test sales-Kluber_Confirm related " xfId="1597" xr:uid="{00000000-0005-0000-0000-00002F290000}"/>
    <cellStyle name="_Test sales-Kluber_ODP-2" xfId="1598" xr:uid="{00000000-0005-0000-0000-000030290000}"/>
    <cellStyle name="_TGIB_inputvat" xfId="55782" xr:uid="{00000000-0005-0000-0000-000031290000}"/>
    <cellStyle name="_TGIB_Mth pack 200911" xfId="55783" xr:uid="{00000000-0005-0000-0000-000032290000}"/>
    <cellStyle name="_TGIB_Mth pack 200911 2" xfId="55784" xr:uid="{00000000-0005-0000-0000-000033290000}"/>
    <cellStyle name="_TGIB_Mth pack 200911 3" xfId="55785" xr:uid="{00000000-0005-0000-0000-000034290000}"/>
    <cellStyle name="_TGIB_Mth pack 200911 4" xfId="55786" xr:uid="{00000000-0005-0000-0000-000035290000}"/>
    <cellStyle name="_TGIB_Mth pack 200911 5" xfId="55787" xr:uid="{00000000-0005-0000-0000-000036290000}"/>
    <cellStyle name="_TGIB_Mth pack 200911_GCS_Package for 2010May" xfId="55788" xr:uid="{00000000-0005-0000-0000-000037290000}"/>
    <cellStyle name="_TGIB_Mth pack 200911_GCS_Package for 2010May 2" xfId="55789" xr:uid="{00000000-0005-0000-0000-000038290000}"/>
    <cellStyle name="_TGIB_Mth pack 200911_GCS_Package for 2010Nov" xfId="55790" xr:uid="{00000000-0005-0000-0000-000039290000}"/>
    <cellStyle name="_TGIB_Mth pack 200911_GCS_Package for 2010Oct" xfId="55791" xr:uid="{00000000-0005-0000-0000-00003A290000}"/>
    <cellStyle name="_TGIB_Mth pack 200911_GCS_Package for 2011Feb" xfId="55792" xr:uid="{00000000-0005-0000-0000-00003B290000}"/>
    <cellStyle name="_TGIB_Mth pack 200911_GCS_Package for 2011Jan" xfId="55793" xr:uid="{00000000-0005-0000-0000-00003C290000}"/>
    <cellStyle name="_TGIB_Mth pack 200911_GCS_Package for YE2009_150110" xfId="55794" xr:uid="{00000000-0005-0000-0000-00003D290000}"/>
    <cellStyle name="_TGIB_Mth pack 200911_GCS_Package for YE2009_150110 2" xfId="55795" xr:uid="{00000000-0005-0000-0000-00003E290000}"/>
    <cellStyle name="_TGIB_Mth pack 200911_GECT Package for 2010JAN" xfId="55796" xr:uid="{00000000-0005-0000-0000-00003F290000}"/>
    <cellStyle name="_TGIB_Mth pack 200911_GECT Package for 2010JAN 2" xfId="55797" xr:uid="{00000000-0005-0000-0000-000040290000}"/>
    <cellStyle name="_TGIB_Mth pack 200911_GECT Package for YE2009" xfId="55798" xr:uid="{00000000-0005-0000-0000-000041290000}"/>
    <cellStyle name="_TGIB_Mth pack 200911_GECT Package for YE2009 2" xfId="55799" xr:uid="{00000000-0005-0000-0000-000042290000}"/>
    <cellStyle name="_TGIB_Mth pack 200911_KCC_Mth pack 200911" xfId="55800" xr:uid="{00000000-0005-0000-0000-000043290000}"/>
    <cellStyle name="_TGIB_Mth pack 200911_KCC_Mth pack 200911 2" xfId="55801" xr:uid="{00000000-0005-0000-0000-000044290000}"/>
    <cellStyle name="_TGIB_Mth pack 200911_KCC_Mth pack 200911 3" xfId="55802" xr:uid="{00000000-0005-0000-0000-000045290000}"/>
    <cellStyle name="_TGIB_Mth pack 200911_KCC_Mth pack 200911 4" xfId="55803" xr:uid="{00000000-0005-0000-0000-000046290000}"/>
    <cellStyle name="_TGIB_Mth pack 200911_KCC_Mth pack 200911 5" xfId="55804" xr:uid="{00000000-0005-0000-0000-000047290000}"/>
    <cellStyle name="_TGIB_Mth pack 200911_KCC_Mth pack 200911_GCS_Package for 2010May" xfId="55805" xr:uid="{00000000-0005-0000-0000-000048290000}"/>
    <cellStyle name="_TGIB_Mth pack 200911_KCC_Mth pack 200911_GCS_Package for 2010May 2" xfId="55806" xr:uid="{00000000-0005-0000-0000-000049290000}"/>
    <cellStyle name="_TGIB_Mth pack 200911_KCC_Mth pack 200911_GCS_Package for 2010Nov" xfId="55807" xr:uid="{00000000-0005-0000-0000-00004A290000}"/>
    <cellStyle name="_TGIB_Mth pack 200911_KCC_Mth pack 200911_GCS_Package for 2010Oct" xfId="55808" xr:uid="{00000000-0005-0000-0000-00004B290000}"/>
    <cellStyle name="_TGIB_Mth pack 200911_KCC_Mth pack 200911_GCS_Package for 2011Feb" xfId="55809" xr:uid="{00000000-0005-0000-0000-00004C290000}"/>
    <cellStyle name="_TGIB_Mth pack 200911_KCC_Mth pack 200911_GCS_Package for 2011Jan" xfId="55810" xr:uid="{00000000-0005-0000-0000-00004D290000}"/>
    <cellStyle name="_TGIB_Mth pack 200911_KCC_Mth pack 200911_GCS_Package for YE2009_150110" xfId="55811" xr:uid="{00000000-0005-0000-0000-00004E290000}"/>
    <cellStyle name="_TGIB_Mth pack 200911_KCC_Mth pack 200911_GCS_Package for YE2009_150110 2" xfId="55812" xr:uid="{00000000-0005-0000-0000-00004F290000}"/>
    <cellStyle name="_TGIB_Mth pack 200911_KCC_Mth pack 200911_GECT Package for 2010JAN" xfId="55813" xr:uid="{00000000-0005-0000-0000-000050290000}"/>
    <cellStyle name="_TGIB_Mth pack 200911_KCC_Mth pack 200911_GECT Package for 2010JAN 2" xfId="55814" xr:uid="{00000000-0005-0000-0000-000051290000}"/>
    <cellStyle name="_TGIB_Mth pack 200911_KCC_Mth pack 200911_GECT Package for YE2009" xfId="55815" xr:uid="{00000000-0005-0000-0000-000052290000}"/>
    <cellStyle name="_TGIB_Mth pack 200911_KCC_Mth pack 200911_GECT Package for YE2009 2" xfId="55816" xr:uid="{00000000-0005-0000-0000-000053290000}"/>
    <cellStyle name="_TGIB_Mth pack 200911_TSS_Mth pack 200911_091209" xfId="55817" xr:uid="{00000000-0005-0000-0000-000054290000}"/>
    <cellStyle name="_THAI LAW 08" xfId="1599" xr:uid="{00000000-0005-0000-0000-000055290000}"/>
    <cellStyle name="_Thai Semcon_Top_Midyear_06" xfId="1600" xr:uid="{00000000-0005-0000-0000-000056290000}"/>
    <cellStyle name="_Thai Semcon_Top_Midyear_06_APN-Other co." xfId="1601" xr:uid="{00000000-0005-0000-0000-000057290000}"/>
    <cellStyle name="_Thai Semcon_Top_Midyear_06_Confirm related " xfId="1602" xr:uid="{00000000-0005-0000-0000-000058290000}"/>
    <cellStyle name="_Thai Semcon_Top_Midyear_06_ODP-2" xfId="1603" xr:uid="{00000000-0005-0000-0000-000059290000}"/>
    <cellStyle name="_Tie-Out" xfId="55818" xr:uid="{00000000-0005-0000-0000-00005A290000}"/>
    <cellStyle name="_Tie-Out 2" xfId="55819" xr:uid="{00000000-0005-0000-0000-00005B290000}"/>
    <cellStyle name="_Tie-Out 3" xfId="55820" xr:uid="{00000000-0005-0000-0000-00005C290000}"/>
    <cellStyle name="_Tie-Out 4" xfId="55821" xr:uid="{00000000-0005-0000-0000-00005D290000}"/>
    <cellStyle name="_Tie-Out 5" xfId="55822" xr:uid="{00000000-0005-0000-0000-00005E290000}"/>
    <cellStyle name="_Tie-Out_Trail Balance" xfId="55823" xr:uid="{00000000-0005-0000-0000-00005F290000}"/>
    <cellStyle name="_TOP 06.30.07" xfId="1604" xr:uid="{00000000-0005-0000-0000-000060290000}"/>
    <cellStyle name="_TOP 06.30.07-1" xfId="1605" xr:uid="{00000000-0005-0000-0000-000061290000}"/>
    <cellStyle name="_top fel-07" xfId="1606" xr:uid="{00000000-0005-0000-0000-000062290000}"/>
    <cellStyle name="_Top Graintrade2007" xfId="1607" xr:uid="{00000000-0005-0000-0000-000063290000}"/>
    <cellStyle name="_Top Herbalife2008_Pum" xfId="1608" xr:uid="{00000000-0005-0000-0000-000064290000}"/>
    <cellStyle name="_Top HWS 07_Boup_up120308" xfId="1609" xr:uid="{00000000-0005-0000-0000-000065290000}"/>
    <cellStyle name="_Top HWS 07_Boup_up120308_APN-Other co." xfId="1610" xr:uid="{00000000-0005-0000-0000-000066290000}"/>
    <cellStyle name="_Top HWS 07_Boup_up120308_Confirm related " xfId="1611" xr:uid="{00000000-0005-0000-0000-000067290000}"/>
    <cellStyle name="_Top HWS 07_Boup_up120308_ODP-2" xfId="1612" xr:uid="{00000000-0005-0000-0000-000068290000}"/>
    <cellStyle name="_Top Matsui'07 _Pum V.4" xfId="1613" xr:uid="{00000000-0005-0000-0000-000069290000}"/>
    <cellStyle name="_Top May'07" xfId="1614" xr:uid="{00000000-0005-0000-0000-00006A290000}"/>
    <cellStyle name="_Top May'07 2" xfId="1615" xr:uid="{00000000-0005-0000-0000-00006B290000}"/>
    <cellStyle name="_TOP ODP'09__new09" xfId="1616" xr:uid="{00000000-0005-0000-0000-00006C290000}"/>
    <cellStyle name="_TOP ODP'09_new09" xfId="1617" xr:uid="{00000000-0005-0000-0000-00006D290000}"/>
    <cellStyle name="_Top PAH 2009_Update_file1_Roz" xfId="1618" xr:uid="{00000000-0005-0000-0000-00006E290000}"/>
    <cellStyle name="_Top PAH 2009_Update_file1_Roz_L301_BP&amp;ATS" xfId="1619" xr:uid="{00000000-0005-0000-0000-00006F290000}"/>
    <cellStyle name="_Top seiko 31.07.07.yim" xfId="1620" xr:uid="{00000000-0005-0000-0000-000070290000}"/>
    <cellStyle name="_TOP SSP'08" xfId="1621" xr:uid="{00000000-0005-0000-0000-000071290000}"/>
    <cellStyle name="_TOP SSP'08_APN-Other co." xfId="1622" xr:uid="{00000000-0005-0000-0000-000072290000}"/>
    <cellStyle name="_TOP SSP'08_Confirm related " xfId="1623" xr:uid="{00000000-0005-0000-0000-000073290000}"/>
    <cellStyle name="_TOP SSP'08_ODP-2" xfId="1624" xr:uid="{00000000-0005-0000-0000-000074290000}"/>
    <cellStyle name="_TOP SSP'09 Standard" xfId="1625" xr:uid="{00000000-0005-0000-0000-000075290000}"/>
    <cellStyle name="_TOP SSP'09_Standard_001" xfId="1626" xr:uid="{00000000-0005-0000-0000-000076290000}"/>
    <cellStyle name="_Top Wat '06" xfId="1627" xr:uid="{00000000-0005-0000-0000-000077290000}"/>
    <cellStyle name="_Top Yamasei 31 Dec 06 Additional" xfId="1628" xr:uid="{00000000-0005-0000-0000-000078290000}"/>
    <cellStyle name="_Top Yamasei 31 Dec 06 Additional_APN-Other co." xfId="1629" xr:uid="{00000000-0005-0000-0000-000079290000}"/>
    <cellStyle name="_Top Yamasei 31 Dec 06 Additional_Confirm related " xfId="1630" xr:uid="{00000000-0005-0000-0000-00007A290000}"/>
    <cellStyle name="_Top Yamasei 31 Dec 06 Additional_ODP-2" xfId="1631" xr:uid="{00000000-0005-0000-0000-00007B290000}"/>
    <cellStyle name="_Top YE 08_BCP V1.1" xfId="1632" xr:uid="{00000000-0005-0000-0000-00007C290000}"/>
    <cellStyle name="_Top YE 08_BCP V1.1_Top SGRTH YE'10 from p'chies" xfId="1633" xr:uid="{00000000-0005-0000-0000-00007D290000}"/>
    <cellStyle name="_Top YE 08_BCP_V1.3" xfId="1634" xr:uid="{00000000-0005-0000-0000-00007E290000}"/>
    <cellStyle name="_Top YE 08_BCP_V1.3_Top SGRTH YE'10 from p'chies" xfId="1635" xr:uid="{00000000-0005-0000-0000-00007F290000}"/>
    <cellStyle name="_TOP_Bag_09_BS" xfId="1636" xr:uid="{00000000-0005-0000-0000-000080290000}"/>
    <cellStyle name="_TOP_Bag_09_BS by tarn" xfId="1637" xr:uid="{00000000-0005-0000-0000-000081290000}"/>
    <cellStyle name="_TOP_BAG_09_PL" xfId="1638" xr:uid="{00000000-0005-0000-0000-000082290000}"/>
    <cellStyle name="_TOP_BAG_09_PL by tarn" xfId="1639" xr:uid="{00000000-0005-0000-0000-000083290000}"/>
    <cellStyle name="_Top_BFI'08_pum" xfId="1640" xr:uid="{00000000-0005-0000-0000-000084290000}"/>
    <cellStyle name="_Top_BFI'08_pum_L301_BP&amp;ATS" xfId="1641" xr:uid="{00000000-0005-0000-0000-000085290000}"/>
    <cellStyle name="_Top_BFI'08_pum_Top SGRTH YE'10 from p'chies" xfId="1642" xr:uid="{00000000-0005-0000-0000-000086290000}"/>
    <cellStyle name="_TOP_BS'09" xfId="1643" xr:uid="{00000000-0005-0000-0000-000087290000}"/>
    <cellStyle name="_Top_Kawasumi_31.03.08-nee" xfId="1644" xr:uid="{00000000-0005-0000-0000-000088290000}"/>
    <cellStyle name="_Top_Kawasumi_31.03.08-sugar" xfId="1645" xr:uid="{00000000-0005-0000-0000-000089290000}"/>
    <cellStyle name="_TOP_KLUBER" xfId="1646" xr:uid="{00000000-0005-0000-0000-00008A290000}"/>
    <cellStyle name="_top_PWB_08 dear" xfId="1647" xr:uid="{00000000-0005-0000-0000-00008B290000}"/>
    <cellStyle name="_top_PWB_08 super update" xfId="1648" xr:uid="{00000000-0005-0000-0000-00008C290000}"/>
    <cellStyle name="_top_PWB_08 super update_APN-Other co." xfId="1649" xr:uid="{00000000-0005-0000-0000-00008D290000}"/>
    <cellStyle name="_top_PWB_08 super update_Confirm related " xfId="1650" xr:uid="{00000000-0005-0000-0000-00008E290000}"/>
    <cellStyle name="_top_PWB_08 super update_ODP-2" xfId="1651" xr:uid="{00000000-0005-0000-0000-00008F290000}"/>
    <cellStyle name="_Top_PWB08_ Update" xfId="1652" xr:uid="{00000000-0005-0000-0000-000090290000}"/>
    <cellStyle name="_Top_PWB08_ Update_APN-Other co." xfId="1653" xr:uid="{00000000-0005-0000-0000-000091290000}"/>
    <cellStyle name="_Top_PWB08_ Update_Confirm related " xfId="1654" xr:uid="{00000000-0005-0000-0000-000092290000}"/>
    <cellStyle name="_Top_PWB08_ Update_ODP-2" xfId="1655" xr:uid="{00000000-0005-0000-0000-000093290000}"/>
    <cellStyle name="_Top_Sanden_2007" xfId="1656" xr:uid="{00000000-0005-0000-0000-000094290000}"/>
    <cellStyle name="_Top_TPP'09" xfId="1657" xr:uid="{00000000-0005-0000-0000-000095290000}"/>
    <cellStyle name="_Top_TSU_for year ended" xfId="1658" xr:uid="{00000000-0005-0000-0000-000096290000}"/>
    <cellStyle name="_TOP_YE'09" xfId="1659" xr:uid="{00000000-0005-0000-0000-000097290000}"/>
    <cellStyle name="_TopB.inter2009_Year end" xfId="1660" xr:uid="{00000000-0005-0000-0000-000098290000}"/>
    <cellStyle name="_Top-Itoham - 2009 PUM" xfId="1661" xr:uid="{00000000-0005-0000-0000-000099290000}"/>
    <cellStyle name="_Top-Sep'07" xfId="1662" xr:uid="{00000000-0005-0000-0000-00009A290000}"/>
    <cellStyle name="_Top-Takano N'New" xfId="1663" xr:uid="{00000000-0005-0000-0000-00009B290000}"/>
    <cellStyle name="_Top-Tech(Thai)_gus" xfId="1664" xr:uid="{00000000-0005-0000-0000-00009C290000}"/>
    <cellStyle name="_Total assets movement-Q2 Jan-June" xfId="55824" xr:uid="{00000000-0005-0000-0000-00009D290000}"/>
    <cellStyle name="_Total assets movement-Q2 Jan-June_1_Reconcile Monthend - May 2010_Arunee New" xfId="55825" xr:uid="{00000000-0005-0000-0000-00009E290000}"/>
    <cellStyle name="_Total assets movement-Q2 Jan-June_Apr 10_JV2197_Sale FA to TSS Apr" xfId="55826" xr:uid="{00000000-0005-0000-0000-00009F290000}"/>
    <cellStyle name="_Total assets movement-Q2 Jan-June_Dispost" xfId="55827" xr:uid="{00000000-0005-0000-0000-0000A0290000}"/>
    <cellStyle name="_Total assets movement-Q2 Jan-June_Fixed assets as of Dec 2009" xfId="55828" xr:uid="{00000000-0005-0000-0000-0000A1290000}"/>
    <cellStyle name="_Total assets movement-Q2 Jan-June_Fixed assets as of Dec 2009_Trail Balance" xfId="55829" xr:uid="{00000000-0005-0000-0000-0000A2290000}"/>
    <cellStyle name="_Total assets movement-Q2 Jan-June_Trail Balance" xfId="55830" xr:uid="{00000000-0005-0000-0000-0000A3290000}"/>
    <cellStyle name="_Total12" xfId="55831" xr:uid="{00000000-0005-0000-0000-0000A4290000}"/>
    <cellStyle name="_Total12_9 IntercoBS" xfId="55832" xr:uid="{00000000-0005-0000-0000-0000A5290000}"/>
    <cellStyle name="_Transactions" xfId="55833" xr:uid="{00000000-0005-0000-0000-0000A6290000}"/>
    <cellStyle name="_trial30jun08" xfId="1665" xr:uid="{00000000-0005-0000-0000-0000A7290000}"/>
    <cellStyle name="_TRS 09" xfId="1666" xr:uid="{00000000-0005-0000-0000-0000A8290000}"/>
    <cellStyle name="_TRS 09_Legal COA_BS 221110_New" xfId="1667" xr:uid="{00000000-0005-0000-0000-0000A9290000}"/>
    <cellStyle name="_TRS 09_Legal COA_PL " xfId="1668" xr:uid="{00000000-0005-0000-0000-0000AA290000}"/>
    <cellStyle name="_TRS 09_Legal COA_PL _B2S Legal COA_BSPL_ P13A  02032012 " xfId="1669" xr:uid="{00000000-0005-0000-0000-0000AB290000}"/>
    <cellStyle name="_True up 2007 GECF Asia" xfId="55834" xr:uid="{00000000-0005-0000-0000-0000AC290000}"/>
    <cellStyle name="_True up 2007 GECF Asia 2" xfId="55835" xr:uid="{00000000-0005-0000-0000-0000AD290000}"/>
    <cellStyle name="_True up 2007 GECF Asia 3" xfId="55836" xr:uid="{00000000-0005-0000-0000-0000AE290000}"/>
    <cellStyle name="_True up 2007 GECF Asia 4" xfId="55837" xr:uid="{00000000-0005-0000-0000-0000AF290000}"/>
    <cellStyle name="_True up 2007 GECF Asia 5" xfId="55838" xr:uid="{00000000-0005-0000-0000-0000B0290000}"/>
    <cellStyle name="_True up 2007 GECF Asia_GCS_Package for 2010May" xfId="55839" xr:uid="{00000000-0005-0000-0000-0000B1290000}"/>
    <cellStyle name="_True up 2007 GECF Asia_GCS_Package for 2010May 2" xfId="55840" xr:uid="{00000000-0005-0000-0000-0000B2290000}"/>
    <cellStyle name="_True up 2007 GECF Asia_GCS_Package for 2010Nov" xfId="55841" xr:uid="{00000000-0005-0000-0000-0000B3290000}"/>
    <cellStyle name="_True up 2007 GECF Asia_GCS_Package for 2010Oct" xfId="55842" xr:uid="{00000000-0005-0000-0000-0000B4290000}"/>
    <cellStyle name="_True up 2007 GECF Asia_GCS_Package for 2011Feb" xfId="55843" xr:uid="{00000000-0005-0000-0000-0000B5290000}"/>
    <cellStyle name="_True up 2007 GECF Asia_GCS_Package for 2011Jan" xfId="55844" xr:uid="{00000000-0005-0000-0000-0000B6290000}"/>
    <cellStyle name="_True up 2007 GECF Asia_GCS_Package for YE2009_150110" xfId="55845" xr:uid="{00000000-0005-0000-0000-0000B7290000}"/>
    <cellStyle name="_True up 2007 GECF Asia_GCS_Package for YE2009_150110 2" xfId="55846" xr:uid="{00000000-0005-0000-0000-0000B8290000}"/>
    <cellStyle name="_True up 2007 GECF Asia_GECT Package for 2010JAN" xfId="55847" xr:uid="{00000000-0005-0000-0000-0000B9290000}"/>
    <cellStyle name="_True up 2007 GECF Asia_GECT Package for 2010JAN 2" xfId="55848" xr:uid="{00000000-0005-0000-0000-0000BA290000}"/>
    <cellStyle name="_True up 2007 GECF Asia_GECT Package for YE2009" xfId="55849" xr:uid="{00000000-0005-0000-0000-0000BB290000}"/>
    <cellStyle name="_True up 2007 GECF Asia_GECT Package for YE2009 2" xfId="55850" xr:uid="{00000000-0005-0000-0000-0000BC290000}"/>
    <cellStyle name="_True up 2007 GECF Asia_TSS_Mth pack 200911_091209" xfId="55851" xr:uid="{00000000-0005-0000-0000-0000BD290000}"/>
    <cellStyle name="_UFM'09_PLOY" xfId="1670" xr:uid="{00000000-0005-0000-0000-0000BE290000}"/>
    <cellStyle name="_UM-เงินเดือน 10 ณ12-09" xfId="1671" xr:uid="{00000000-0005-0000-0000-0000BF290000}"/>
    <cellStyle name="_Unrealized" xfId="1672" xr:uid="{00000000-0005-0000-0000-0000C0290000}"/>
    <cellStyle name="_US GAAP NI(2Q06)_HCS_Draft(Jun23)" xfId="55852" xr:uid="{00000000-0005-0000-0000-0000C1290000}"/>
    <cellStyle name="_US GAAP NI(2Q06)_HCS_Draft(Jun23) 2" xfId="55853" xr:uid="{00000000-0005-0000-0000-0000C2290000}"/>
    <cellStyle name="_US GAAP NI(2Q06)_HCS_Draft(Jun23) 3" xfId="55854" xr:uid="{00000000-0005-0000-0000-0000C3290000}"/>
    <cellStyle name="_US GAAP NI(2Q06)_HCS_Draft(Jun23) 4" xfId="55855" xr:uid="{00000000-0005-0000-0000-0000C4290000}"/>
    <cellStyle name="_US GAAP NI(2Q06)_HCS_Draft(Jun23) 5" xfId="55856" xr:uid="{00000000-0005-0000-0000-0000C5290000}"/>
    <cellStyle name="_US GAAP NI(2Q06)_HCS_Draft(Jun23)_December 2006 Estimate V4" xfId="55857" xr:uid="{00000000-0005-0000-0000-0000C6290000}"/>
    <cellStyle name="_US GAAP NI(2Q06)_HCS_Draft(Jun23)_December 2006 Estimate V4 2" xfId="55858" xr:uid="{00000000-0005-0000-0000-0000C7290000}"/>
    <cellStyle name="_US GAAP NI(2Q06)_HCS_Draft(Jun23)_December 2006 Estimate V4 3" xfId="55859" xr:uid="{00000000-0005-0000-0000-0000C8290000}"/>
    <cellStyle name="_US GAAP NI(2Q06)_HCS_Draft(Jun23)_December 2006 Estimate V4 4" xfId="55860" xr:uid="{00000000-0005-0000-0000-0000C9290000}"/>
    <cellStyle name="_US GAAP NI(2Q06)_HCS_Draft(Jun23)_December 2006 Estimate V4 5" xfId="55861" xr:uid="{00000000-0005-0000-0000-0000CA290000}"/>
    <cellStyle name="_US GAAP NI(2Q06)_HCS_Draft(Jun23)_December 2006 Estimate V4_Trail Balance" xfId="55862" xr:uid="{00000000-0005-0000-0000-0000CB290000}"/>
    <cellStyle name="_US GAAP NI(2Q06)_HCS_Draft(Jun23)_Trail Balance" xfId="55863" xr:uid="{00000000-0005-0000-0000-0000CC290000}"/>
    <cellStyle name="_US GAAP NI(3Q06)_HCC_Final Consol v3 (2)" xfId="55864" xr:uid="{00000000-0005-0000-0000-0000CD290000}"/>
    <cellStyle name="_US GAAP NI(3Q06)_HCC_Final Consol v3 (2) 2" xfId="55865" xr:uid="{00000000-0005-0000-0000-0000CE290000}"/>
    <cellStyle name="_US GAAP NI(3Q06)_HCC_Final Consol v3 (2) 3" xfId="55866" xr:uid="{00000000-0005-0000-0000-0000CF290000}"/>
    <cellStyle name="_US GAAP NI(3Q06)_HCC_Final Consol v3 (2) 4" xfId="55867" xr:uid="{00000000-0005-0000-0000-0000D0290000}"/>
    <cellStyle name="_US GAAP NI(3Q06)_HCC_Final Consol v3 (2) 5" xfId="55868" xr:uid="{00000000-0005-0000-0000-0000D1290000}"/>
    <cellStyle name="_US GAAP NI(3Q06)_HCC_Final Consol v3 (2)_December 2006 Estimate V4" xfId="55869" xr:uid="{00000000-0005-0000-0000-0000D2290000}"/>
    <cellStyle name="_US GAAP NI(3Q06)_HCC_Final Consol v3 (2)_December 2006 Estimate V4 2" xfId="55870" xr:uid="{00000000-0005-0000-0000-0000D3290000}"/>
    <cellStyle name="_US GAAP NI(3Q06)_HCC_Final Consol v3 (2)_December 2006 Estimate V4 3" xfId="55871" xr:uid="{00000000-0005-0000-0000-0000D4290000}"/>
    <cellStyle name="_US GAAP NI(3Q06)_HCC_Final Consol v3 (2)_December 2006 Estimate V4 4" xfId="55872" xr:uid="{00000000-0005-0000-0000-0000D5290000}"/>
    <cellStyle name="_US GAAP NI(3Q06)_HCC_Final Consol v3 (2)_December 2006 Estimate V4 5" xfId="55873" xr:uid="{00000000-0005-0000-0000-0000D6290000}"/>
    <cellStyle name="_US GAAP NI(3Q06)_HCC_Final Consol v3 (2)_December 2006 Estimate V4_Trail Balance" xfId="55874" xr:uid="{00000000-0005-0000-0000-0000D7290000}"/>
    <cellStyle name="_US GAAP NI(3Q06)_HCC_Final Consol v3 (2)_Trail Balance" xfId="55875" xr:uid="{00000000-0005-0000-0000-0000D8290000}"/>
    <cellStyle name="_V 300-5" xfId="1673" xr:uid="{00000000-0005-0000-0000-0000D9290000}"/>
    <cellStyle name="_V1" xfId="1674" xr:uid="{00000000-0005-0000-0000-0000DA290000}"/>
    <cellStyle name="_V300" xfId="1675" xr:uid="{00000000-0005-0000-0000-0000DB290000}"/>
    <cellStyle name="_V300.1" xfId="1676" xr:uid="{00000000-0005-0000-0000-0000DC290000}"/>
    <cellStyle name="_V302" xfId="1677" xr:uid="{00000000-0005-0000-0000-0000DD290000}"/>
    <cellStyle name="_V8K_Amortization" xfId="55876" xr:uid="{00000000-0005-0000-0000-0000DE290000}"/>
    <cellStyle name="_Vacation accrual-GCF Thailandv2  as of Nov 2008(receive 4 Dec 08)" xfId="55877" xr:uid="{00000000-0005-0000-0000-0000DF290000}"/>
    <cellStyle name="_Vacation accrual-GCF Thailandv2  as of Nov 2008(receive 4 Dec 08) 2" xfId="55878" xr:uid="{00000000-0005-0000-0000-0000E0290000}"/>
    <cellStyle name="_Vacation accrual-GCF Thailandv2  as of Nov 2008(receive 4 Dec 08) 3" xfId="55879" xr:uid="{00000000-0005-0000-0000-0000E1290000}"/>
    <cellStyle name="_Vacation accrual-GCF Thailandv2  as of Nov 2008(receive 4 Dec 08) 4" xfId="55880" xr:uid="{00000000-0005-0000-0000-0000E2290000}"/>
    <cellStyle name="_Vacation accrual-GCF Thailandv2  as of Nov 2008(receive 4 Dec 08) 5" xfId="55881" xr:uid="{00000000-0005-0000-0000-0000E3290000}"/>
    <cellStyle name="_Vacation accrual-GCF Thailandv2  as of Nov 2008(receive 4 Dec 08)_GECT_Eliminate template_Jan 10" xfId="55882" xr:uid="{00000000-0005-0000-0000-0000E4290000}"/>
    <cellStyle name="_Vacation accrual-GCF Thailandv2  as of Nov 2008(receive 4 Dec 08)_GECT_Eliminate template_Jan 10 2" xfId="55883" xr:uid="{00000000-0005-0000-0000-0000E5290000}"/>
    <cellStyle name="_Vacation accrual-GCF Thailandv2  as of Nov 2008(receive 4 Dec 08)_GECT_Eliminate template_Jan 10_AYCAP_Package for 2010Apr" xfId="55884" xr:uid="{00000000-0005-0000-0000-0000E6290000}"/>
    <cellStyle name="_Vacation accrual-GCF Thailandv2  as of Nov 2008(receive 4 Dec 08)_GECT_Eliminate template_Jan 10_AYCAP_Package for 2010Jun" xfId="55885" xr:uid="{00000000-0005-0000-0000-0000E7290000}"/>
    <cellStyle name="_Vacation accrual-GCF Thailandv2  as of Nov 2008(receive 4 Dec 08)_GECT_Eliminate template_Jan 10_AYCAP_Package for 2010Mar" xfId="55886" xr:uid="{00000000-0005-0000-0000-0000E8290000}"/>
    <cellStyle name="_Vacation accrual-GCF Thailandv2  as of Nov 2008(receive 4 Dec 08)_GECT_Eliminate template_Jan 10_AYCAP_Package for 2010Nov" xfId="55887" xr:uid="{00000000-0005-0000-0000-0000E9290000}"/>
    <cellStyle name="_Vacation accrual-GCF Thailandv2  as of Nov 2008(receive 4 Dec 08)_GECT_Eliminate template_Jan 10_AYCAP_Package for 2010Oct" xfId="55888" xr:uid="{00000000-0005-0000-0000-0000EA290000}"/>
    <cellStyle name="_Vacation accrual-GCF Thailandv2  as of Nov 2008(receive 4 Dec 08)_GECT_Eliminate template_Jan 10_GECT Package for 2010Mar" xfId="55889" xr:uid="{00000000-0005-0000-0000-0000EB290000}"/>
    <cellStyle name="_Vacation accrual-GCF Thailandv2  as of Nov 2008(receive 4 Dec 08)_GECT_Mth pack 200911_091209" xfId="55890" xr:uid="{00000000-0005-0000-0000-0000EC290000}"/>
    <cellStyle name="_Vacation accrual-GCF Thailandv2  as of Nov 2008(receive 4 Dec 08)_GECT_Mth pack 200911_091209 2" xfId="55891" xr:uid="{00000000-0005-0000-0000-0000ED290000}"/>
    <cellStyle name="_Vacation accrual-GCF Thailandv2  as of Nov 2008(receive 4 Dec 08)_GECT_Mth pack 200911_091209 3" xfId="55892" xr:uid="{00000000-0005-0000-0000-0000EE290000}"/>
    <cellStyle name="_Vacation accrual-GCF Thailandv2  as of Nov 2008(receive 4 Dec 08)_GECT_Mth pack 200911_091209 4" xfId="55893" xr:uid="{00000000-0005-0000-0000-0000EF290000}"/>
    <cellStyle name="_Vacation accrual-GCF Thailandv2  as of Nov 2008(receive 4 Dec 08)_GECT_Mth pack 200911_091209 5" xfId="55894" xr:uid="{00000000-0005-0000-0000-0000F0290000}"/>
    <cellStyle name="_Vacation_Worksheet_V2" xfId="55895" xr:uid="{00000000-0005-0000-0000-0000F1290000}"/>
    <cellStyle name="_Vacation_Worksheet_V2_AYCS TB_201103" xfId="55896" xr:uid="{00000000-0005-0000-0000-0000F2290000}"/>
    <cellStyle name="_Vacation_Worksheet_V2_AYCS TB_201103_Trail Balance" xfId="55897" xr:uid="{00000000-0005-0000-0000-0000F3290000}"/>
    <cellStyle name="_Vacation_Worksheet_V2_AYTS TB_201103" xfId="55898" xr:uid="{00000000-0005-0000-0000-0000F4290000}"/>
    <cellStyle name="_Vacation_Worksheet_V2_AYTS TB_201103_Trail Balance" xfId="55899" xr:uid="{00000000-0005-0000-0000-0000F5290000}"/>
    <cellStyle name="_Vacation_Worksheet_V2_Trail Balance" xfId="55900" xr:uid="{00000000-0005-0000-0000-0000F6290000}"/>
    <cellStyle name="_Vacation_Worksheet_V2_Trail Balance_1" xfId="55901" xr:uid="{00000000-0005-0000-0000-0000F7290000}"/>
    <cellStyle name="_VAT &amp; P.P.30_Aug.04" xfId="1678" xr:uid="{00000000-0005-0000-0000-0000F8290000}"/>
    <cellStyle name="_VAT &amp; P.P.30_Jan.04" xfId="1679" xr:uid="{00000000-0005-0000-0000-0000F9290000}"/>
    <cellStyle name="_VAT &amp; P.P.30_Jul.04" xfId="1680" xr:uid="{00000000-0005-0000-0000-0000FA290000}"/>
    <cellStyle name="_VAT &amp; P.P.30_Mar.04" xfId="1681" xr:uid="{00000000-0005-0000-0000-0000FB290000}"/>
    <cellStyle name="_VAT &amp; P.P.30_May.04" xfId="1682" xr:uid="{00000000-0005-0000-0000-0000FC290000}"/>
    <cellStyle name="_VAT &amp; P.P.30_Oct.04" xfId="1683" xr:uid="{00000000-0005-0000-0000-0000FD290000}"/>
    <cellStyle name="_VAT &amp; P.P.36" xfId="1684" xr:uid="{00000000-0005-0000-0000-0000FE290000}"/>
    <cellStyle name="_VAT &amp; P.P.36_for Interco_Oct.03" xfId="1685" xr:uid="{00000000-0005-0000-0000-0000FF290000}"/>
    <cellStyle name="_VAT and Por.Por.36_Jul.03" xfId="1686" xr:uid="{00000000-0005-0000-0000-0000002A0000}"/>
    <cellStyle name="_VAT_GCS  03-08 " xfId="55902" xr:uid="{00000000-0005-0000-0000-0000012A0000}"/>
    <cellStyle name="_VAT_GCS  03-08  2" xfId="55903" xr:uid="{00000000-0005-0000-0000-0000022A0000}"/>
    <cellStyle name="_VAT_GCS  03-08 _GCS_Mth pack 200911" xfId="55904" xr:uid="{00000000-0005-0000-0000-0000032A0000}"/>
    <cellStyle name="_VAT_GCS  03-08 _GCS_Mth pack 200911 2" xfId="55905" xr:uid="{00000000-0005-0000-0000-0000042A0000}"/>
    <cellStyle name="_VAT_GCS  03-08 _GCS_Mth pack 200911_GCS_Package for 2010May" xfId="55906" xr:uid="{00000000-0005-0000-0000-0000052A0000}"/>
    <cellStyle name="_VAT_GCS  03-08 _GCS_Mth pack 200911_GCS_Package for 2010May 2" xfId="55907" xr:uid="{00000000-0005-0000-0000-0000062A0000}"/>
    <cellStyle name="_VAT_GCS  03-08 _GCS_Mth pack 200911_GCS_Package for 2010Nov" xfId="55908" xr:uid="{00000000-0005-0000-0000-0000072A0000}"/>
    <cellStyle name="_VAT_GCS  03-08 _GCS_Mth pack 200911_GCS_Package for 2010Oct" xfId="55909" xr:uid="{00000000-0005-0000-0000-0000082A0000}"/>
    <cellStyle name="_VAT_GCS  03-08 _GCS_Mth pack 200911_GCS_Package for 2011Feb" xfId="55910" xr:uid="{00000000-0005-0000-0000-0000092A0000}"/>
    <cellStyle name="_VAT_GCS  03-08 _GCS_Mth pack 200911_GCS_Package for 2011Jan" xfId="55911" xr:uid="{00000000-0005-0000-0000-00000A2A0000}"/>
    <cellStyle name="_VAT_GCS  03-08 _GCS_Mth pack 200911_GCS_Package for YE2009_150110" xfId="55912" xr:uid="{00000000-0005-0000-0000-00000B2A0000}"/>
    <cellStyle name="_VAT_GCS  03-08 _GCS_Mth pack 200911_GCS_Package for YE2009_150110 2" xfId="55913" xr:uid="{00000000-0005-0000-0000-00000C2A0000}"/>
    <cellStyle name="_VAT_GCS  03-08 _GECT_Mth pack 200911_091209" xfId="55914" xr:uid="{00000000-0005-0000-0000-00000D2A0000}"/>
    <cellStyle name="_VAT_GCS  03-08 _GECT_Mth pack 200911_091209 2" xfId="55915" xr:uid="{00000000-0005-0000-0000-00000E2A0000}"/>
    <cellStyle name="_VAT_GCS  03-08 _GECT_Mth pack 200911_091209 3" xfId="55916" xr:uid="{00000000-0005-0000-0000-00000F2A0000}"/>
    <cellStyle name="_VAT_GCS  03-08 _GECT_Mth pack 200911_091209 4" xfId="55917" xr:uid="{00000000-0005-0000-0000-0000102A0000}"/>
    <cellStyle name="_VAT_GCS  03-08 _GECT_Mth pack 200911_091209 5" xfId="55918" xr:uid="{00000000-0005-0000-0000-0000112A0000}"/>
    <cellStyle name="_VAT_GCS  03-08 _GECT_Mth pack 200911_091209_GECT Package for 2010JAN" xfId="55919" xr:uid="{00000000-0005-0000-0000-0000122A0000}"/>
    <cellStyle name="_VAT_GCS  03-08 _GECT_Mth pack 200911_091209_GECT Package for 2010JAN 2" xfId="55920" xr:uid="{00000000-0005-0000-0000-0000132A0000}"/>
    <cellStyle name="_VAT_GCS  03-08 _GECT_Mth pack 200911_091209_GECT Package for YE2009" xfId="55921" xr:uid="{00000000-0005-0000-0000-0000142A0000}"/>
    <cellStyle name="_VAT_GCS  03-08 _GECT_Mth pack 200911_091209_GECT Package for YE2009 2" xfId="55922" xr:uid="{00000000-0005-0000-0000-0000152A0000}"/>
    <cellStyle name="_VAT_GCS  03-08 _QGIB_Mth pack 200911_091209" xfId="55923" xr:uid="{00000000-0005-0000-0000-0000162A0000}"/>
    <cellStyle name="_VAT_GCS  03-08 _QGIB_Mth pack 200911_091209 2" xfId="55924" xr:uid="{00000000-0005-0000-0000-0000172A0000}"/>
    <cellStyle name="_VAT_GCS  03-08 _QGIB_Mth pack 200911_091209_GCS_Package for 2010May" xfId="55925" xr:uid="{00000000-0005-0000-0000-0000182A0000}"/>
    <cellStyle name="_VAT_GCS  03-08 _QGIB_Mth pack 200911_091209_GCS_Package for 2010May 2" xfId="55926" xr:uid="{00000000-0005-0000-0000-0000192A0000}"/>
    <cellStyle name="_VAT_GCS  03-08 _QGIB_Mth pack 200911_091209_GCS_Package for 2010Nov" xfId="55927" xr:uid="{00000000-0005-0000-0000-00001A2A0000}"/>
    <cellStyle name="_VAT_GCS  03-08 _QGIB_Mth pack 200911_091209_GCS_Package for 2010Oct" xfId="55928" xr:uid="{00000000-0005-0000-0000-00001B2A0000}"/>
    <cellStyle name="_VAT_GCS  03-08 _QGIB_Mth pack 200911_091209_GCS_Package for 2011Feb" xfId="55929" xr:uid="{00000000-0005-0000-0000-00001C2A0000}"/>
    <cellStyle name="_VAT_GCS  03-08 _QGIB_Mth pack 200911_091209_GCS_Package for 2011Jan" xfId="55930" xr:uid="{00000000-0005-0000-0000-00001D2A0000}"/>
    <cellStyle name="_VAT_GCS  03-08 _QGIB_Mth pack 200911_091209_GCS_Package for YE2009_150110" xfId="55931" xr:uid="{00000000-0005-0000-0000-00001E2A0000}"/>
    <cellStyle name="_VAT_GCS  03-08 _QGIB_Mth pack 200911_091209_GCS_Package for YE2009_150110 2" xfId="55932" xr:uid="{00000000-0005-0000-0000-00001F2A0000}"/>
    <cellStyle name="_VAT_GCS  03-08 _TSS_Mth pack 200911_091209" xfId="55933" xr:uid="{00000000-0005-0000-0000-0000202A0000}"/>
    <cellStyle name="_VAT1249 GCS" xfId="55934" xr:uid="{00000000-0005-0000-0000-0000212A0000}"/>
    <cellStyle name="_VAT1249 GCS 2" xfId="55935" xr:uid="{00000000-0005-0000-0000-0000222A0000}"/>
    <cellStyle name="_VAT1249 GCS_GCS_Mth pack 200911" xfId="55936" xr:uid="{00000000-0005-0000-0000-0000232A0000}"/>
    <cellStyle name="_VAT1249 GCS_GCS_Mth pack 200911 2" xfId="55937" xr:uid="{00000000-0005-0000-0000-0000242A0000}"/>
    <cellStyle name="_VAT1249 GCS_GCS_Mth pack 200911_GCS_Package for 2010May" xfId="55938" xr:uid="{00000000-0005-0000-0000-0000252A0000}"/>
    <cellStyle name="_VAT1249 GCS_GCS_Mth pack 200911_GCS_Package for 2010May 2" xfId="55939" xr:uid="{00000000-0005-0000-0000-0000262A0000}"/>
    <cellStyle name="_VAT1249 GCS_GCS_Mth pack 200911_GCS_Package for 2010Nov" xfId="55940" xr:uid="{00000000-0005-0000-0000-0000272A0000}"/>
    <cellStyle name="_VAT1249 GCS_GCS_Mth pack 200911_GCS_Package for 2010Oct" xfId="55941" xr:uid="{00000000-0005-0000-0000-0000282A0000}"/>
    <cellStyle name="_VAT1249 GCS_GCS_Mth pack 200911_GCS_Package for 2011Feb" xfId="55942" xr:uid="{00000000-0005-0000-0000-0000292A0000}"/>
    <cellStyle name="_VAT1249 GCS_GCS_Mth pack 200911_GCS_Package for 2011Jan" xfId="55943" xr:uid="{00000000-0005-0000-0000-00002A2A0000}"/>
    <cellStyle name="_VAT1249 GCS_GCS_Mth pack 200911_GCS_Package for YE2009_150110" xfId="55944" xr:uid="{00000000-0005-0000-0000-00002B2A0000}"/>
    <cellStyle name="_VAT1249 GCS_GCS_Mth pack 200911_GCS_Package for YE2009_150110 2" xfId="55945" xr:uid="{00000000-0005-0000-0000-00002C2A0000}"/>
    <cellStyle name="_VAT1249 GCS_GECT_Mth pack 200911_091209" xfId="55946" xr:uid="{00000000-0005-0000-0000-00002D2A0000}"/>
    <cellStyle name="_VAT1249 GCS_GECT_Mth pack 200911_091209 2" xfId="55947" xr:uid="{00000000-0005-0000-0000-00002E2A0000}"/>
    <cellStyle name="_VAT1249 GCS_GECT_Mth pack 200911_091209 3" xfId="55948" xr:uid="{00000000-0005-0000-0000-00002F2A0000}"/>
    <cellStyle name="_VAT1249 GCS_GECT_Mth pack 200911_091209 4" xfId="55949" xr:uid="{00000000-0005-0000-0000-0000302A0000}"/>
    <cellStyle name="_VAT1249 GCS_GECT_Mth pack 200911_091209 5" xfId="55950" xr:uid="{00000000-0005-0000-0000-0000312A0000}"/>
    <cellStyle name="_VAT1249 GCS_GECT_Mth pack 200911_091209_GECT Package for 2010JAN" xfId="55951" xr:uid="{00000000-0005-0000-0000-0000322A0000}"/>
    <cellStyle name="_VAT1249 GCS_GECT_Mth pack 200911_091209_GECT Package for 2010JAN 2" xfId="55952" xr:uid="{00000000-0005-0000-0000-0000332A0000}"/>
    <cellStyle name="_VAT1249 GCS_GECT_Mth pack 200911_091209_GECT Package for YE2009" xfId="55953" xr:uid="{00000000-0005-0000-0000-0000342A0000}"/>
    <cellStyle name="_VAT1249 GCS_GECT_Mth pack 200911_091209_GECT Package for YE2009 2" xfId="55954" xr:uid="{00000000-0005-0000-0000-0000352A0000}"/>
    <cellStyle name="_VAT1249 GCS_QGIB_Mth pack 200911_091209" xfId="55955" xr:uid="{00000000-0005-0000-0000-0000362A0000}"/>
    <cellStyle name="_VAT1249 GCS_QGIB_Mth pack 200911_091209 2" xfId="55956" xr:uid="{00000000-0005-0000-0000-0000372A0000}"/>
    <cellStyle name="_VAT1249 GCS_QGIB_Mth pack 200911_091209_GCS_Package for 2010May" xfId="55957" xr:uid="{00000000-0005-0000-0000-0000382A0000}"/>
    <cellStyle name="_VAT1249 GCS_QGIB_Mth pack 200911_091209_GCS_Package for 2010May 2" xfId="55958" xr:uid="{00000000-0005-0000-0000-0000392A0000}"/>
    <cellStyle name="_VAT1249 GCS_QGIB_Mth pack 200911_091209_GCS_Package for 2010Nov" xfId="55959" xr:uid="{00000000-0005-0000-0000-00003A2A0000}"/>
    <cellStyle name="_VAT1249 GCS_QGIB_Mth pack 200911_091209_GCS_Package for 2010Oct" xfId="55960" xr:uid="{00000000-0005-0000-0000-00003B2A0000}"/>
    <cellStyle name="_VAT1249 GCS_QGIB_Mth pack 200911_091209_GCS_Package for 2011Feb" xfId="55961" xr:uid="{00000000-0005-0000-0000-00003C2A0000}"/>
    <cellStyle name="_VAT1249 GCS_QGIB_Mth pack 200911_091209_GCS_Package for 2011Jan" xfId="55962" xr:uid="{00000000-0005-0000-0000-00003D2A0000}"/>
    <cellStyle name="_VAT1249 GCS_QGIB_Mth pack 200911_091209_GCS_Package for YE2009_150110" xfId="55963" xr:uid="{00000000-0005-0000-0000-00003E2A0000}"/>
    <cellStyle name="_VAT1249 GCS_QGIB_Mth pack 200911_091209_GCS_Package for YE2009_150110 2" xfId="55964" xr:uid="{00000000-0005-0000-0000-00003F2A0000}"/>
    <cellStyle name="_VAT1249 GCS_TSS_Mth pack 200911_091209" xfId="55965" xr:uid="{00000000-0005-0000-0000-0000402A0000}"/>
    <cellStyle name="_Vouch FA" xfId="1687" xr:uid="{00000000-0005-0000-0000-0000412A0000}"/>
    <cellStyle name="_Vouching-cost" xfId="1688" xr:uid="{00000000-0005-0000-0000-0000422A0000}"/>
    <cellStyle name="_VQ 개발의뢰서" xfId="1689" xr:uid="{00000000-0005-0000-0000-0000432A0000}"/>
    <cellStyle name="_Walkthrough sale" xfId="1690" xr:uid="{00000000-0005-0000-0000-0000442A0000}"/>
    <cellStyle name="_Walkthrough sale_L301_BP&amp;ATS" xfId="1691" xr:uid="{00000000-0005-0000-0000-0000452A0000}"/>
    <cellStyle name="_Work papers GECT-big" xfId="55966" xr:uid="{00000000-0005-0000-0000-0000462A0000}"/>
    <cellStyle name="_Work papers GECT-big 2" xfId="55967" xr:uid="{00000000-0005-0000-0000-0000472A0000}"/>
    <cellStyle name="_Work papers GECT-big 3" xfId="55968" xr:uid="{00000000-0005-0000-0000-0000482A0000}"/>
    <cellStyle name="_Work papers GECT-big 4" xfId="55969" xr:uid="{00000000-0005-0000-0000-0000492A0000}"/>
    <cellStyle name="_Work papers GECT-big 5" xfId="55970" xr:uid="{00000000-0005-0000-0000-00004A2A0000}"/>
    <cellStyle name="_Work papers GECT-big_GCS_Package for 2010May" xfId="55971" xr:uid="{00000000-0005-0000-0000-00004B2A0000}"/>
    <cellStyle name="_Work papers GECT-big_GCS_Package for 2010May 2" xfId="55972" xr:uid="{00000000-0005-0000-0000-00004C2A0000}"/>
    <cellStyle name="_Work papers GECT-big_GCS_Package for 2010Nov" xfId="55973" xr:uid="{00000000-0005-0000-0000-00004D2A0000}"/>
    <cellStyle name="_Work papers GECT-big_GCS_Package for 2010Oct" xfId="55974" xr:uid="{00000000-0005-0000-0000-00004E2A0000}"/>
    <cellStyle name="_Work papers GECT-big_GCS_Package for 2011Feb" xfId="55975" xr:uid="{00000000-0005-0000-0000-00004F2A0000}"/>
    <cellStyle name="_Work papers GECT-big_GCS_Package for 2011Jan" xfId="55976" xr:uid="{00000000-0005-0000-0000-0000502A0000}"/>
    <cellStyle name="_Work papers GECT-big_GCS_Package for YE2009_150110" xfId="55977" xr:uid="{00000000-0005-0000-0000-0000512A0000}"/>
    <cellStyle name="_Work papers GECT-big_GCS_Package for YE2009_150110 2" xfId="55978" xr:uid="{00000000-0005-0000-0000-0000522A0000}"/>
    <cellStyle name="_Work papers GECT-big_GECT Package for 2010JAN" xfId="55979" xr:uid="{00000000-0005-0000-0000-0000532A0000}"/>
    <cellStyle name="_Work papers GECT-big_GECT Package for 2010JAN 2" xfId="55980" xr:uid="{00000000-0005-0000-0000-0000542A0000}"/>
    <cellStyle name="_Work papers GECT-big_GECT Package for YE2009" xfId="55981" xr:uid="{00000000-0005-0000-0000-0000552A0000}"/>
    <cellStyle name="_Work papers GECT-big_GECT Package for YE2009 2" xfId="55982" xr:uid="{00000000-0005-0000-0000-0000562A0000}"/>
    <cellStyle name="_Work papers GECT-big_GECT_Eliminate template_Jan 10" xfId="55983" xr:uid="{00000000-0005-0000-0000-0000572A0000}"/>
    <cellStyle name="_Work papers GECT-big_GECT_Eliminate template_Jan 10 2" xfId="55984" xr:uid="{00000000-0005-0000-0000-0000582A0000}"/>
    <cellStyle name="_Work papers GECT-big_GECT_Mth pack 200911_091209" xfId="55985" xr:uid="{00000000-0005-0000-0000-0000592A0000}"/>
    <cellStyle name="_Work papers GECT-big_GECT_Mth pack 200911_091209 2" xfId="55986" xr:uid="{00000000-0005-0000-0000-00005A2A0000}"/>
    <cellStyle name="_Work papers GECT-big_GECT_Mth pack 200911_091209 3" xfId="55987" xr:uid="{00000000-0005-0000-0000-00005B2A0000}"/>
    <cellStyle name="_Work papers GECT-big_GECT_Mth pack 200911_091209 4" xfId="55988" xr:uid="{00000000-0005-0000-0000-00005C2A0000}"/>
    <cellStyle name="_Work papers GECT-big_GECT_Mth pack 200911_091209 5" xfId="55989" xr:uid="{00000000-0005-0000-0000-00005D2A0000}"/>
    <cellStyle name="_Work papers GECT-big_GECT_Mth pack 200911_091209_GECT Package for 2010JAN" xfId="55990" xr:uid="{00000000-0005-0000-0000-00005E2A0000}"/>
    <cellStyle name="_Work papers GECT-big_GECT_Mth pack 200911_091209_GECT Package for 2010JAN 2" xfId="55991" xr:uid="{00000000-0005-0000-0000-00005F2A0000}"/>
    <cellStyle name="_Work papers GECT-big_GECT_Mth pack 200911_091209_GECT Package for YE2009" xfId="55992" xr:uid="{00000000-0005-0000-0000-0000602A0000}"/>
    <cellStyle name="_Work papers GECT-big_GECT_Mth pack 200911_091209_GECT Package for YE2009 2" xfId="55993" xr:uid="{00000000-0005-0000-0000-0000612A0000}"/>
    <cellStyle name="_Working_Calender" xfId="1692" xr:uid="{00000000-0005-0000-0000-0000622A0000}"/>
    <cellStyle name="_Worksheet in JV Interco_for N'Wut_Start Oct 2009" xfId="55994" xr:uid="{00000000-0005-0000-0000-0000632A0000}"/>
    <cellStyle name="_Worksheet in JV Interco_for N'Wut_Start Oct 2009 2" xfId="55995" xr:uid="{00000000-0005-0000-0000-0000642A0000}"/>
    <cellStyle name="_Worksheet in JV Interco_for N'Wut_Start Oct 2009 3" xfId="55996" xr:uid="{00000000-0005-0000-0000-0000652A0000}"/>
    <cellStyle name="_Worksheet in JV Interco_for N'Wut_Start Oct 2009 4" xfId="55997" xr:uid="{00000000-0005-0000-0000-0000662A0000}"/>
    <cellStyle name="_Worksheet in JV Interco_for N'Wut_Start Oct 2009 5" xfId="55998" xr:uid="{00000000-0005-0000-0000-0000672A0000}"/>
    <cellStyle name="_Worksheet in JV Interco_for N'Wut_Start Oct 2009_GECT Package for 2010JAN" xfId="55999" xr:uid="{00000000-0005-0000-0000-0000682A0000}"/>
    <cellStyle name="_Worksheet in JV Interco_for N'Wut_Start Oct 2009_GECT Package for 2010JAN 2" xfId="56000" xr:uid="{00000000-0005-0000-0000-0000692A0000}"/>
    <cellStyle name="_Worksheet in JV Interco_for N'Wut_Start Oct 2009_GECT Package for YE2009" xfId="56001" xr:uid="{00000000-0005-0000-0000-00006A2A0000}"/>
    <cellStyle name="_Worksheet in JV Interco_for N'Wut_Start Oct 2009_GECT Package for YE2009 2" xfId="56002" xr:uid="{00000000-0005-0000-0000-00006B2A0000}"/>
    <cellStyle name="_Worksheet in JV Interco_for N'Wut_Start Oct 2009_GECT_Eliminate template_Jan 10" xfId="56003" xr:uid="{00000000-0005-0000-0000-00006C2A0000}"/>
    <cellStyle name="_Worksheet in JV Interco_for N'Wut_Start Oct 2009_GECT_Eliminate template_Jan 10 2" xfId="56004" xr:uid="{00000000-0005-0000-0000-00006D2A0000}"/>
    <cellStyle name="_Worksheet in JV Interco_for N'Wut_Start Oct 2009_GECT_Mth pack 200911_091209" xfId="56005" xr:uid="{00000000-0005-0000-0000-00006E2A0000}"/>
    <cellStyle name="_Worksheet in JV Interco_for N'Wut_Start Oct 2009_GECT_Mth pack 200911_091209 2" xfId="56006" xr:uid="{00000000-0005-0000-0000-00006F2A0000}"/>
    <cellStyle name="_Worksheet in JV Interco_for N'Wut_Start Oct 2009_GECT_Mth pack 200911_091209 3" xfId="56007" xr:uid="{00000000-0005-0000-0000-0000702A0000}"/>
    <cellStyle name="_Worksheet in JV Interco_for N'Wut_Start Oct 2009_GECT_Mth pack 200911_091209 4" xfId="56008" xr:uid="{00000000-0005-0000-0000-0000712A0000}"/>
    <cellStyle name="_Worksheet in JV Interco_for N'Wut_Start Oct 2009_GECT_Mth pack 200911_091209 5" xfId="56009" xr:uid="{00000000-0005-0000-0000-0000722A0000}"/>
    <cellStyle name="_Worksheet in JV Interco_for N'Wut_Start Oct 2009_GECT_Mth pack 200911_091209_GECT Package for 2010JAN" xfId="56010" xr:uid="{00000000-0005-0000-0000-0000732A0000}"/>
    <cellStyle name="_Worksheet in JV Interco_for N'Wut_Start Oct 2009_GECT_Mth pack 200911_091209_GECT Package for 2010JAN 2" xfId="56011" xr:uid="{00000000-0005-0000-0000-0000742A0000}"/>
    <cellStyle name="_Worksheet in JV Interco_for N'Wut_Start Oct 2009_GECT_Mth pack 200911_091209_GECT Package for YE2009" xfId="56012" xr:uid="{00000000-0005-0000-0000-0000752A0000}"/>
    <cellStyle name="_Worksheet in JV Interco_for N'Wut_Start Oct 2009_GECT_Mth pack 200911_091209_GECT Package for YE2009 2" xfId="56013" xr:uid="{00000000-0005-0000-0000-0000762A0000}"/>
    <cellStyle name="_wp 12.31.05" xfId="1693" xr:uid="{00000000-0005-0000-0000-0000772A0000}"/>
    <cellStyle name="_wp 25.09.06" xfId="1694" xr:uid="{00000000-0005-0000-0000-0000782A0000}"/>
    <cellStyle name="_wp 31.12.06" xfId="1695" xr:uid="{00000000-0005-0000-0000-0000792A0000}"/>
    <cellStyle name="_WP Confirm_ODP_031909" xfId="1696" xr:uid="{00000000-0005-0000-0000-00007A2A0000}"/>
    <cellStyle name="_WP GCS" xfId="56014" xr:uid="{00000000-0005-0000-0000-00007B2A0000}"/>
    <cellStyle name="_WP GCS 2" xfId="56015" xr:uid="{00000000-0005-0000-0000-00007C2A0000}"/>
    <cellStyle name="_WP GCS 3" xfId="56016" xr:uid="{00000000-0005-0000-0000-00007D2A0000}"/>
    <cellStyle name="_WP GCS 4" xfId="56017" xr:uid="{00000000-0005-0000-0000-00007E2A0000}"/>
    <cellStyle name="_WP GCS 5" xfId="56018" xr:uid="{00000000-0005-0000-0000-00007F2A0000}"/>
    <cellStyle name="_WP GCS_All_Mapping_091101" xfId="56019" xr:uid="{00000000-0005-0000-0000-0000802A0000}"/>
    <cellStyle name="_WP GCS_All_Mapping_091101 2" xfId="56020" xr:uid="{00000000-0005-0000-0000-0000812A0000}"/>
    <cellStyle name="_WP GCS_All_Mapping_091101 3" xfId="56021" xr:uid="{00000000-0005-0000-0000-0000822A0000}"/>
    <cellStyle name="_WP GCS_All_Mapping_091101 4" xfId="56022" xr:uid="{00000000-0005-0000-0000-0000832A0000}"/>
    <cellStyle name="_WP GCS_All_Mapping_091101 5" xfId="56023" xr:uid="{00000000-0005-0000-0000-0000842A0000}"/>
    <cellStyle name="_WP GCS_All_Mapping_091101_GECT Package for 2010JAN" xfId="56024" xr:uid="{00000000-0005-0000-0000-0000852A0000}"/>
    <cellStyle name="_WP GCS_All_Mapping_091101_GECT Package for 2010JAN 2" xfId="56025" xr:uid="{00000000-0005-0000-0000-0000862A0000}"/>
    <cellStyle name="_WP GCS_All_Mapping_091101_GECT Package for YE2009" xfId="56026" xr:uid="{00000000-0005-0000-0000-0000872A0000}"/>
    <cellStyle name="_WP GCS_All_Mapping_091101_GECT Package for YE2009 2" xfId="56027" xr:uid="{00000000-0005-0000-0000-0000882A0000}"/>
    <cellStyle name="_WP GCS_GCS_Mth pack 200911" xfId="56028" xr:uid="{00000000-0005-0000-0000-0000892A0000}"/>
    <cellStyle name="_WP GCS_GCS_Mth pack 200911_TSS_Mth pack 200911_091209" xfId="56029" xr:uid="{00000000-0005-0000-0000-00008A2A0000}"/>
    <cellStyle name="_WP GCS_GCS_Package for 2010May" xfId="56030" xr:uid="{00000000-0005-0000-0000-00008B2A0000}"/>
    <cellStyle name="_WP GCS_GCS_Package for 2010May 2" xfId="56031" xr:uid="{00000000-0005-0000-0000-00008C2A0000}"/>
    <cellStyle name="_WP GCS_GCS_Package for 2010Nov" xfId="56032" xr:uid="{00000000-0005-0000-0000-00008D2A0000}"/>
    <cellStyle name="_WP GCS_GCS_Package for 2010Oct" xfId="56033" xr:uid="{00000000-0005-0000-0000-00008E2A0000}"/>
    <cellStyle name="_WP GCS_GCS_Package for 2011Feb" xfId="56034" xr:uid="{00000000-0005-0000-0000-00008F2A0000}"/>
    <cellStyle name="_WP GCS_GCS_Package for 2011Jan" xfId="56035" xr:uid="{00000000-0005-0000-0000-0000902A0000}"/>
    <cellStyle name="_WP GCS_GCS_Package for YE2009_150110" xfId="56036" xr:uid="{00000000-0005-0000-0000-0000912A0000}"/>
    <cellStyle name="_WP GCS_GCS_Package for YE2009_150110 2" xfId="56037" xr:uid="{00000000-0005-0000-0000-0000922A0000}"/>
    <cellStyle name="_WP GCS_GECT Package for 2010JAN" xfId="56038" xr:uid="{00000000-0005-0000-0000-0000932A0000}"/>
    <cellStyle name="_WP GCS_GECT Package for 2010JAN 2" xfId="56039" xr:uid="{00000000-0005-0000-0000-0000942A0000}"/>
    <cellStyle name="_WP GCS_GECT Package for YE2009" xfId="56040" xr:uid="{00000000-0005-0000-0000-0000952A0000}"/>
    <cellStyle name="_WP GCS_GECT Package for YE2009 2" xfId="56041" xr:uid="{00000000-0005-0000-0000-0000962A0000}"/>
    <cellStyle name="_WP GCS_KCC_Mth pack 200911" xfId="56042" xr:uid="{00000000-0005-0000-0000-0000972A0000}"/>
    <cellStyle name="_WP GCS_KCC_Mth pack 200911 2" xfId="56043" xr:uid="{00000000-0005-0000-0000-0000982A0000}"/>
    <cellStyle name="_WP GCS_KCC_Mth pack 200911 3" xfId="56044" xr:uid="{00000000-0005-0000-0000-0000992A0000}"/>
    <cellStyle name="_WP GCS_KCC_Mth pack 200911 4" xfId="56045" xr:uid="{00000000-0005-0000-0000-00009A2A0000}"/>
    <cellStyle name="_WP GCS_KCC_Mth pack 200911 5" xfId="56046" xr:uid="{00000000-0005-0000-0000-00009B2A0000}"/>
    <cellStyle name="_WP GCS_KCC_Mth pack 200911_GCS_Package for 2010May" xfId="56047" xr:uid="{00000000-0005-0000-0000-00009C2A0000}"/>
    <cellStyle name="_WP GCS_KCC_Mth pack 200911_GCS_Package for 2010May 2" xfId="56048" xr:uid="{00000000-0005-0000-0000-00009D2A0000}"/>
    <cellStyle name="_WP GCS_KCC_Mth pack 200911_GCS_Package for 2010Nov" xfId="56049" xr:uid="{00000000-0005-0000-0000-00009E2A0000}"/>
    <cellStyle name="_WP GCS_KCC_Mth pack 200911_GCS_Package for 2010Oct" xfId="56050" xr:uid="{00000000-0005-0000-0000-00009F2A0000}"/>
    <cellStyle name="_WP GCS_KCC_Mth pack 200911_GCS_Package for 2011Feb" xfId="56051" xr:uid="{00000000-0005-0000-0000-0000A02A0000}"/>
    <cellStyle name="_WP GCS_KCC_Mth pack 200911_GCS_Package for 2011Jan" xfId="56052" xr:uid="{00000000-0005-0000-0000-0000A12A0000}"/>
    <cellStyle name="_WP GCS_KCC_Mth pack 200911_GCS_Package for YE2009_150110" xfId="56053" xr:uid="{00000000-0005-0000-0000-0000A22A0000}"/>
    <cellStyle name="_WP GCS_KCC_Mth pack 200911_GCS_Package for YE2009_150110 2" xfId="56054" xr:uid="{00000000-0005-0000-0000-0000A32A0000}"/>
    <cellStyle name="_WP GCS_KCC_Mth pack 200911_GECT Package for 2010JAN" xfId="56055" xr:uid="{00000000-0005-0000-0000-0000A42A0000}"/>
    <cellStyle name="_WP GCS_KCC_Mth pack 200911_GECT Package for 2010JAN 2" xfId="56056" xr:uid="{00000000-0005-0000-0000-0000A52A0000}"/>
    <cellStyle name="_WP GCS_KCC_Mth pack 200911_GECT Package for YE2009" xfId="56057" xr:uid="{00000000-0005-0000-0000-0000A62A0000}"/>
    <cellStyle name="_WP GCS_KCC_Mth pack 200911_GECT Package for YE2009 2" xfId="56058" xr:uid="{00000000-0005-0000-0000-0000A72A0000}"/>
    <cellStyle name="_WP GCS_KCC_Mth pack 200911_TSS_Mth pack 200911_091209" xfId="56059" xr:uid="{00000000-0005-0000-0000-0000A82A0000}"/>
    <cellStyle name="_WP GCS_Leadsheet &amp; FS_GCS_2009_Nov4" xfId="56060" xr:uid="{00000000-0005-0000-0000-0000A92A0000}"/>
    <cellStyle name="_WP GCS_Leadsheet &amp; FS_GCS_2009_Nov4 2" xfId="56061" xr:uid="{00000000-0005-0000-0000-0000AA2A0000}"/>
    <cellStyle name="_WP GCS_Leadsheet &amp; FS_GCS_2009_Nov4 3" xfId="56062" xr:uid="{00000000-0005-0000-0000-0000AB2A0000}"/>
    <cellStyle name="_WP GCS_Leadsheet &amp; FS_GCS_2009_Nov4 4" xfId="56063" xr:uid="{00000000-0005-0000-0000-0000AC2A0000}"/>
    <cellStyle name="_WP GCS_Leadsheet &amp; FS_GCS_2009_Nov4 5" xfId="56064" xr:uid="{00000000-0005-0000-0000-0000AD2A0000}"/>
    <cellStyle name="_WP GCS_Leadsheet &amp; FS_GCS_2009_Nov4_GCS_Package for 2010May" xfId="56065" xr:uid="{00000000-0005-0000-0000-0000AE2A0000}"/>
    <cellStyle name="_WP GCS_Leadsheet &amp; FS_GCS_2009_Nov4_GCS_Package for 2010May 2" xfId="56066" xr:uid="{00000000-0005-0000-0000-0000AF2A0000}"/>
    <cellStyle name="_WP GCS_Leadsheet &amp; FS_GCS_2009_Nov4_GCS_Package for 2010Nov" xfId="56067" xr:uid="{00000000-0005-0000-0000-0000B02A0000}"/>
    <cellStyle name="_WP GCS_Leadsheet &amp; FS_GCS_2009_Nov4_GCS_Package for 2010Oct" xfId="56068" xr:uid="{00000000-0005-0000-0000-0000B12A0000}"/>
    <cellStyle name="_WP GCS_Leadsheet &amp; FS_GCS_2009_Nov4_GCS_Package for 2011Feb" xfId="56069" xr:uid="{00000000-0005-0000-0000-0000B22A0000}"/>
    <cellStyle name="_WP GCS_Leadsheet &amp; FS_GCS_2009_Nov4_GCS_Package for 2011Jan" xfId="56070" xr:uid="{00000000-0005-0000-0000-0000B32A0000}"/>
    <cellStyle name="_WP GCS_Leadsheet &amp; FS_GCS_2009_Nov4_GCS_Package for YE2009_150110" xfId="56071" xr:uid="{00000000-0005-0000-0000-0000B42A0000}"/>
    <cellStyle name="_WP GCS_Leadsheet &amp; FS_GCS_2009_Nov4_GCS_Package for YE2009_150110 2" xfId="56072" xr:uid="{00000000-0005-0000-0000-0000B52A0000}"/>
    <cellStyle name="_WP GCS_Leadsheet &amp; FS_GCS_2009_Nov4_GECT Package for 2010JAN" xfId="56073" xr:uid="{00000000-0005-0000-0000-0000B62A0000}"/>
    <cellStyle name="_WP GCS_Leadsheet &amp; FS_GCS_2009_Nov4_GECT Package for 2010JAN 2" xfId="56074" xr:uid="{00000000-0005-0000-0000-0000B72A0000}"/>
    <cellStyle name="_WP GCS_Leadsheet &amp; FS_GCS_2009_Nov4_GECT Package for YE2009" xfId="56075" xr:uid="{00000000-0005-0000-0000-0000B82A0000}"/>
    <cellStyle name="_WP GCS_Leadsheet &amp; FS_GCS_2009_Nov4_GECT Package for YE2009 2" xfId="56076" xr:uid="{00000000-0005-0000-0000-0000B92A0000}"/>
    <cellStyle name="_WP GCS_Leadsheet &amp; FS_GCS_2009_Nov4_TSS_Mth pack 200911_091209" xfId="56077" xr:uid="{00000000-0005-0000-0000-0000BA2A0000}"/>
    <cellStyle name="_WP GCS_QLAB_Mth pack 200911" xfId="56078" xr:uid="{00000000-0005-0000-0000-0000BB2A0000}"/>
    <cellStyle name="_WP GCS_QLAB_Mth pack 200911 2" xfId="56079" xr:uid="{00000000-0005-0000-0000-0000BC2A0000}"/>
    <cellStyle name="_WP GCS_QLAB_Mth pack 200911 3" xfId="56080" xr:uid="{00000000-0005-0000-0000-0000BD2A0000}"/>
    <cellStyle name="_WP GCS_QLAB_Mth pack 200911 4" xfId="56081" xr:uid="{00000000-0005-0000-0000-0000BE2A0000}"/>
    <cellStyle name="_WP GCS_QLAB_Mth pack 200911 5" xfId="56082" xr:uid="{00000000-0005-0000-0000-0000BF2A0000}"/>
    <cellStyle name="_WP GCS_QLAB_Mth pack 200911_GECT Package for 2010JAN" xfId="56083" xr:uid="{00000000-0005-0000-0000-0000C02A0000}"/>
    <cellStyle name="_WP GCS_QLAB_Mth pack 200911_GECT Package for 2010JAN 2" xfId="56084" xr:uid="{00000000-0005-0000-0000-0000C12A0000}"/>
    <cellStyle name="_WP GCS_QLAB_Mth pack 200911_GECT Package for YE2009" xfId="56085" xr:uid="{00000000-0005-0000-0000-0000C22A0000}"/>
    <cellStyle name="_WP GCS_QLAB_Mth pack 200911_GECT Package for YE2009 2" xfId="56086" xr:uid="{00000000-0005-0000-0000-0000C32A0000}"/>
    <cellStyle name="_WP GCS_QLAB_Mth pack 200911_TSS_Mth pack 200911_091209" xfId="56087" xr:uid="{00000000-0005-0000-0000-0000C42A0000}"/>
    <cellStyle name="_WP GCS_S2G Template_GECT" xfId="56088" xr:uid="{00000000-0005-0000-0000-0000C52A0000}"/>
    <cellStyle name="_WP GCS_S2G Template_GECT 2" xfId="56089" xr:uid="{00000000-0005-0000-0000-0000C62A0000}"/>
    <cellStyle name="_WP GCS_S2G Template_GECT 3" xfId="56090" xr:uid="{00000000-0005-0000-0000-0000C72A0000}"/>
    <cellStyle name="_WP GCS_S2G Template_GECT 4" xfId="56091" xr:uid="{00000000-0005-0000-0000-0000C82A0000}"/>
    <cellStyle name="_WP GCS_S2G Template_GECT 5" xfId="56092" xr:uid="{00000000-0005-0000-0000-0000C92A0000}"/>
    <cellStyle name="_WP GCS_S2G Template_GECT_GCS_Package for 2010May" xfId="56093" xr:uid="{00000000-0005-0000-0000-0000CA2A0000}"/>
    <cellStyle name="_WP GCS_S2G Template_GECT_GCS_Package for 2010May 2" xfId="56094" xr:uid="{00000000-0005-0000-0000-0000CB2A0000}"/>
    <cellStyle name="_WP GCS_S2G Template_GECT_GCS_Package for 2010Nov" xfId="56095" xr:uid="{00000000-0005-0000-0000-0000CC2A0000}"/>
    <cellStyle name="_WP GCS_S2G Template_GECT_GCS_Package for 2010Oct" xfId="56096" xr:uid="{00000000-0005-0000-0000-0000CD2A0000}"/>
    <cellStyle name="_WP GCS_S2G Template_GECT_GCS_Package for 2011Feb" xfId="56097" xr:uid="{00000000-0005-0000-0000-0000CE2A0000}"/>
    <cellStyle name="_WP GCS_S2G Template_GECT_GCS_Package for 2011Jan" xfId="56098" xr:uid="{00000000-0005-0000-0000-0000CF2A0000}"/>
    <cellStyle name="_WP GCS_S2G Template_GECT_GCS_Package for YE2009_150110" xfId="56099" xr:uid="{00000000-0005-0000-0000-0000D02A0000}"/>
    <cellStyle name="_WP GCS_S2G Template_GECT_GCS_Package for YE2009_150110 2" xfId="56100" xr:uid="{00000000-0005-0000-0000-0000D12A0000}"/>
    <cellStyle name="_WP GCS_S2G Template_GECT_GECT Package for 2010JAN" xfId="56101" xr:uid="{00000000-0005-0000-0000-0000D22A0000}"/>
    <cellStyle name="_WP GCS_S2G Template_GECT_GECT Package for 2010JAN 2" xfId="56102" xr:uid="{00000000-0005-0000-0000-0000D32A0000}"/>
    <cellStyle name="_WP GCS_S2G Template_GECT_GECT Package for YE2009" xfId="56103" xr:uid="{00000000-0005-0000-0000-0000D42A0000}"/>
    <cellStyle name="_WP GCS_S2G Template_GECT_GECT Package for YE2009 2" xfId="56104" xr:uid="{00000000-0005-0000-0000-0000D52A0000}"/>
    <cellStyle name="_WP GCS_S2G Template_GECT_GECT_Mth pack 200911_091209" xfId="56105" xr:uid="{00000000-0005-0000-0000-0000D62A0000}"/>
    <cellStyle name="_WP GCS_S2G Template_GECT_GECT_Mth pack 200911_091209 2" xfId="56106" xr:uid="{00000000-0005-0000-0000-0000D72A0000}"/>
    <cellStyle name="_WP GCS_S2G Template_GECT_GECT_Mth pack 200911_091209 3" xfId="56107" xr:uid="{00000000-0005-0000-0000-0000D82A0000}"/>
    <cellStyle name="_WP GCS_S2G Template_GECT_GECT_Mth pack 200911_091209 4" xfId="56108" xr:uid="{00000000-0005-0000-0000-0000D92A0000}"/>
    <cellStyle name="_WP GCS_S2G Template_GECT_GECT_Mth pack 200911_091209 5" xfId="56109" xr:uid="{00000000-0005-0000-0000-0000DA2A0000}"/>
    <cellStyle name="_WP GCS_S2G Template_GECT_GECT_Mth pack 200911_091209_GECT Package for 2010JAN" xfId="56110" xr:uid="{00000000-0005-0000-0000-0000DB2A0000}"/>
    <cellStyle name="_WP GCS_S2G Template_GECT_GECT_Mth pack 200911_091209_GECT Package for 2010JAN 2" xfId="56111" xr:uid="{00000000-0005-0000-0000-0000DC2A0000}"/>
    <cellStyle name="_WP GCS_S2G Template_GECT_GECT_Mth pack 200911_091209_GECT Package for YE2009" xfId="56112" xr:uid="{00000000-0005-0000-0000-0000DD2A0000}"/>
    <cellStyle name="_WP GCS_S2G Template_GECT_GECT_Mth pack 200911_091209_GECT Package for YE2009 2" xfId="56113" xr:uid="{00000000-0005-0000-0000-0000DE2A0000}"/>
    <cellStyle name="_WP GCS_TSS_Mth pack 200911_091209" xfId="56114" xr:uid="{00000000-0005-0000-0000-0000DF2A0000}"/>
    <cellStyle name="_wp GLS31.12.07_ju (version 1)" xfId="1697" xr:uid="{00000000-0005-0000-0000-0000E02A0000}"/>
    <cellStyle name="_WP Metco Q3'07 30.06.07 all" xfId="1698" xr:uid="{00000000-0005-0000-0000-0000E12A0000}"/>
    <cellStyle name="_wp NI31.12.06-nan.new" xfId="1699" xr:uid="{00000000-0005-0000-0000-0000E22A0000}"/>
    <cellStyle name="_wp seiko 01.31.07-jeab (Sureerat, Thongarunsang_TH's Copy)" xfId="1700" xr:uid="{00000000-0005-0000-0000-0000E32A0000}"/>
    <cellStyle name="_wp seiko 31.07.07" xfId="1701" xr:uid="{00000000-0005-0000-0000-0000E42A0000}"/>
    <cellStyle name="_WP support_BIT 2009" xfId="1702" xr:uid="{00000000-0005-0000-0000-0000E52A0000}"/>
    <cellStyle name="_WP_2003new" xfId="1703" xr:uid="{00000000-0005-0000-0000-0000E62A0000}"/>
    <cellStyle name="_wp_other assets_BCT" xfId="1704" xr:uid="{00000000-0005-0000-0000-0000E72A0000}"/>
    <cellStyle name="_wp_other income_BQR" xfId="1705" xr:uid="{00000000-0005-0000-0000-0000E82A0000}"/>
    <cellStyle name="_WP_PPE_08" xfId="56115" xr:uid="{00000000-0005-0000-0000-0000E92A0000}"/>
    <cellStyle name="_WP_PPE_08 2" xfId="56116" xr:uid="{00000000-0005-0000-0000-0000EA2A0000}"/>
    <cellStyle name="_WP_PPE_08 3" xfId="56117" xr:uid="{00000000-0005-0000-0000-0000EB2A0000}"/>
    <cellStyle name="_WP_PPE_08 4" xfId="56118" xr:uid="{00000000-0005-0000-0000-0000EC2A0000}"/>
    <cellStyle name="_WP_PPE_08 5" xfId="56119" xr:uid="{00000000-0005-0000-0000-0000ED2A0000}"/>
    <cellStyle name="_WP_PPE_08_GCS_Package for 2010May" xfId="56120" xr:uid="{00000000-0005-0000-0000-0000EE2A0000}"/>
    <cellStyle name="_WP_PPE_08_GCS_Package for 2010May 2" xfId="56121" xr:uid="{00000000-0005-0000-0000-0000EF2A0000}"/>
    <cellStyle name="_WP_PPE_08_GCS_Package for 2010Nov" xfId="56122" xr:uid="{00000000-0005-0000-0000-0000F02A0000}"/>
    <cellStyle name="_WP_PPE_08_GCS_Package for 2010Oct" xfId="56123" xr:uid="{00000000-0005-0000-0000-0000F12A0000}"/>
    <cellStyle name="_WP_PPE_08_GCS_Package for 2011Feb" xfId="56124" xr:uid="{00000000-0005-0000-0000-0000F22A0000}"/>
    <cellStyle name="_WP_PPE_08_GCS_Package for 2011Jan" xfId="56125" xr:uid="{00000000-0005-0000-0000-0000F32A0000}"/>
    <cellStyle name="_WP_PPE_08_GCS_Package for YE2009_150110" xfId="56126" xr:uid="{00000000-0005-0000-0000-0000F42A0000}"/>
    <cellStyle name="_WP_PPE_08_GCS_Package for YE2009_150110 2" xfId="56127" xr:uid="{00000000-0005-0000-0000-0000F52A0000}"/>
    <cellStyle name="_WP_PPE_08_GECT Package for 2010JAN" xfId="56128" xr:uid="{00000000-0005-0000-0000-0000F62A0000}"/>
    <cellStyle name="_WP_PPE_08_GECT Package for 2010JAN 2" xfId="56129" xr:uid="{00000000-0005-0000-0000-0000F72A0000}"/>
    <cellStyle name="_WP_PPE_08_GECT Package for YE2009" xfId="56130" xr:uid="{00000000-0005-0000-0000-0000F82A0000}"/>
    <cellStyle name="_WP_PPE_08_GECT Package for YE2009 2" xfId="56131" xr:uid="{00000000-0005-0000-0000-0000F92A0000}"/>
    <cellStyle name="_WP_PPE_08_KCC_Mth pack 200911" xfId="56132" xr:uid="{00000000-0005-0000-0000-0000FA2A0000}"/>
    <cellStyle name="_WP_PPE_08_KCC_Mth pack 200911 2" xfId="56133" xr:uid="{00000000-0005-0000-0000-0000FB2A0000}"/>
    <cellStyle name="_WP_PPE_08_KCC_Mth pack 200911 3" xfId="56134" xr:uid="{00000000-0005-0000-0000-0000FC2A0000}"/>
    <cellStyle name="_WP_PPE_08_KCC_Mth pack 200911 4" xfId="56135" xr:uid="{00000000-0005-0000-0000-0000FD2A0000}"/>
    <cellStyle name="_WP_PPE_08_KCC_Mth pack 200911 5" xfId="56136" xr:uid="{00000000-0005-0000-0000-0000FE2A0000}"/>
    <cellStyle name="_WP_PPE_08_KCC_Mth pack 200911_GCS_Package for 2010May" xfId="56137" xr:uid="{00000000-0005-0000-0000-0000FF2A0000}"/>
    <cellStyle name="_WP_PPE_08_KCC_Mth pack 200911_GCS_Package for 2010May 2" xfId="56138" xr:uid="{00000000-0005-0000-0000-0000002B0000}"/>
    <cellStyle name="_WP_PPE_08_KCC_Mth pack 200911_GCS_Package for 2010Nov" xfId="56139" xr:uid="{00000000-0005-0000-0000-0000012B0000}"/>
    <cellStyle name="_WP_PPE_08_KCC_Mth pack 200911_GCS_Package for 2010Oct" xfId="56140" xr:uid="{00000000-0005-0000-0000-0000022B0000}"/>
    <cellStyle name="_WP_PPE_08_KCC_Mth pack 200911_GCS_Package for 2011Feb" xfId="56141" xr:uid="{00000000-0005-0000-0000-0000032B0000}"/>
    <cellStyle name="_WP_PPE_08_KCC_Mth pack 200911_GCS_Package for 2011Jan" xfId="56142" xr:uid="{00000000-0005-0000-0000-0000042B0000}"/>
    <cellStyle name="_WP_PPE_08_KCC_Mth pack 200911_GCS_Package for YE2009_150110" xfId="56143" xr:uid="{00000000-0005-0000-0000-0000052B0000}"/>
    <cellStyle name="_WP_PPE_08_KCC_Mth pack 200911_GCS_Package for YE2009_150110 2" xfId="56144" xr:uid="{00000000-0005-0000-0000-0000062B0000}"/>
    <cellStyle name="_WP_PPE_08_KCC_Mth pack 200911_GECT Package for 2010JAN" xfId="56145" xr:uid="{00000000-0005-0000-0000-0000072B0000}"/>
    <cellStyle name="_WP_PPE_08_KCC_Mth pack 200911_GECT Package for 2010JAN 2" xfId="56146" xr:uid="{00000000-0005-0000-0000-0000082B0000}"/>
    <cellStyle name="_WP_PPE_08_KCC_Mth pack 200911_GECT Package for YE2009" xfId="56147" xr:uid="{00000000-0005-0000-0000-0000092B0000}"/>
    <cellStyle name="_WP_PPE_08_KCC_Mth pack 200911_GECT Package for YE2009 2" xfId="56148" xr:uid="{00000000-0005-0000-0000-00000A2B0000}"/>
    <cellStyle name="_WP_PPE_08_TSS_Mth pack 200911_091209" xfId="56149" xr:uid="{00000000-0005-0000-0000-00000B2B0000}"/>
    <cellStyle name="_WP_PUM BFI'09" xfId="1706" xr:uid="{00000000-0005-0000-0000-00000C2B0000}"/>
    <cellStyle name="_WP-Boral package-ju" xfId="1707" xr:uid="{00000000-0005-0000-0000-00000D2B0000}"/>
    <cellStyle name="_WP-Boral year ended-ju" xfId="1708" xr:uid="{00000000-0005-0000-0000-00000E2B0000}"/>
    <cellStyle name="_WP-FA-new" xfId="1709" xr:uid="{00000000-0005-0000-0000-00000F2B0000}"/>
    <cellStyle name="_WP-Ing 29 Jun 10_note" xfId="1710" xr:uid="{00000000-0005-0000-0000-0000102B0000}"/>
    <cellStyle name="_X300" xfId="1711" xr:uid="{00000000-0005-0000-0000-0000112B0000}"/>
    <cellStyle name="_X301" xfId="1712" xr:uid="{00000000-0005-0000-0000-0000122B0000}"/>
    <cellStyle name="_Y2009_KCC_306003005.0005_ 09.09" xfId="56150" xr:uid="{00000000-0005-0000-0000-0000132B0000}"/>
    <cellStyle name="_Yamasei - FA 07" xfId="1713" xr:uid="{00000000-0005-0000-0000-0000142B0000}"/>
    <cellStyle name="_Yamasei - FA 07_APN-Other co." xfId="1714" xr:uid="{00000000-0005-0000-0000-0000152B0000}"/>
    <cellStyle name="_Yamasei - FA 07_Confirm related " xfId="1715" xr:uid="{00000000-0005-0000-0000-0000162B0000}"/>
    <cellStyle name="_Yamasei - FA 07_ODP-2" xfId="1716" xr:uid="{00000000-0005-0000-0000-0000172B0000}"/>
    <cellStyle name="_YE" xfId="1717" xr:uid="{00000000-0005-0000-0000-0000182B0000}"/>
    <cellStyle name="_YOK_Mid_Jun '08_EvE" xfId="1718" xr:uid="{00000000-0005-0000-0000-0000192B0000}"/>
    <cellStyle name="_ZC" xfId="1719" xr:uid="{00000000-0005-0000-0000-00001A2B0000}"/>
    <cellStyle name="_ZD301 PF" xfId="1720" xr:uid="{00000000-0005-0000-0000-00001B2B0000}"/>
    <cellStyle name="_กระดาษทำการ ODP_29.02.08" xfId="1732" xr:uid="{00000000-0005-0000-0000-0000292B0000}"/>
    <cellStyle name="_กระดาษทำการ ODP_29.02.08_APN-Other co." xfId="1733" xr:uid="{00000000-0005-0000-0000-00002A2B0000}"/>
    <cellStyle name="_กระดาษทำการ ODP_29.02.08_Confirm related " xfId="1734" xr:uid="{00000000-0005-0000-0000-00002B2B0000}"/>
    <cellStyle name="_กระดาษทำการ ODP_29.02.08_ODP-2" xfId="1735" xr:uid="{00000000-0005-0000-0000-00002C2B0000}"/>
    <cellStyle name="_กระดาษทำการคำนวณภาษี ATS" xfId="1736" xr:uid="{00000000-0005-0000-0000-00002D2B0000}"/>
    <cellStyle name="_กระดาษทำการคำนวณภาษี ATS_L301_BP&amp;ATS" xfId="1737" xr:uid="{00000000-0005-0000-0000-00002E2B0000}"/>
    <cellStyle name="_กระดาษทำการคำนวณภาษี ATS_Top SGRTH YE'10 from p'chies" xfId="1738" xr:uid="{00000000-0005-0000-0000-00002F2B0000}"/>
    <cellStyle name="_กระทบ Jan-13 รอบ 2" xfId="1739" xr:uid="{00000000-0005-0000-0000-0000302B0000}"/>
    <cellStyle name="_กระทบก่อนปิด ODP Jul-12" xfId="1740" xr:uid="{00000000-0005-0000-0000-0000312B0000}"/>
    <cellStyle name="_เก็บ Transaction B2S  0913" xfId="1721" xr:uid="{00000000-0005-0000-0000-00001C2B0000}"/>
    <cellStyle name="_ข้อ1_SPS" xfId="1741" xr:uid="{00000000-0005-0000-0000-0000322B0000}"/>
    <cellStyle name="_ข้อมูลประกอบวิเคราะห์งบ 4-12" xfId="1742" xr:uid="{00000000-0005-0000-0000-0000332B0000}"/>
    <cellStyle name="_ค้างรับ_ODP_JUL09_New" xfId="1743" xr:uid="{00000000-0005-0000-0000-0000342B0000}"/>
    <cellStyle name="_แจ้งหนี้0809P" xfId="1722" xr:uid="{00000000-0005-0000-0000-00001F2B0000}"/>
    <cellStyle name="_แจ้งหนี้คูปอง-11-2009" xfId="1723" xr:uid="{00000000-0005-0000-0000-0000202B0000}"/>
    <cellStyle name="_แจ้งหนี้คูปอง-11-2009_APN-Other co." xfId="1724" xr:uid="{00000000-0005-0000-0000-0000212B0000}"/>
    <cellStyle name="_แจ้งหนี้คูปอง-11-2009_Confirm related " xfId="1725" xr:uid="{00000000-0005-0000-0000-0000222B0000}"/>
    <cellStyle name="_แจ้งหนี้คูปอง-11-2009_ODP-2" xfId="1726" xr:uid="{00000000-0005-0000-0000-0000232B0000}"/>
    <cellStyle name="_ตั้ง Accured" xfId="1744" xr:uid="{00000000-0005-0000-0000-0000352B0000}"/>
    <cellStyle name="_ตั้งหนี้ - Jan.12-ที่ได้ตั้ง Accrued 12-54(2)" xfId="1745" xr:uid="{00000000-0005-0000-0000-0000362B0000}"/>
    <cellStyle name="_ตั้งหนี้ - Jan.12-ที่ได้ตั้ง Accrued 12-54(4)" xfId="1746" xr:uid="{00000000-0005-0000-0000-0000372B0000}"/>
    <cellStyle name="_ตารางแจ้งหนี้ ผันแปร 12.53 ค่าน้ำ,ค่าไฟ" xfId="1747" xr:uid="{00000000-0005-0000-0000-0000382B0000}"/>
    <cellStyle name="_แนบ 04-12" xfId="1727" xr:uid="{00000000-0005-0000-0000-0000242B0000}"/>
    <cellStyle name="_แนบ 7-12" xfId="1728" xr:uid="{00000000-0005-0000-0000-0000252B0000}"/>
    <cellStyle name="_แนบ 8" xfId="1729" xr:uid="{00000000-0005-0000-0000-0000262B0000}"/>
    <cellStyle name="_แนบวิเคราห์ 5-12" xfId="1730" xr:uid="{00000000-0005-0000-0000-0000272B0000}"/>
    <cellStyle name="_แนบวิเคราห์ 6-12" xfId="1731" xr:uid="{00000000-0005-0000-0000-0000282B0000}"/>
    <cellStyle name="_บันทึก_Accrued #1st" xfId="1748" xr:uid="{00000000-0005-0000-0000-0000392B0000}"/>
    <cellStyle name="_บันทึก_Accrued #2nd" xfId="1749" xr:uid="{00000000-0005-0000-0000-00003A2B0000}"/>
    <cellStyle name="_บันทึก_Accrued #3rd" xfId="1750" xr:uid="{00000000-0005-0000-0000-00003B2B0000}"/>
    <cellStyle name="_ยื่นเพิ่ม PND 54,PP36 KCC  (09.08_02.09_03.09_04.09_06.09 )_ยื่น 15.07.09 " xfId="56153" xr:uid="{00000000-0005-0000-0000-00003C2B0000}"/>
    <cellStyle name="_ร้านค้าที่ปรับปรุง + รอส่งตั้งเคลียร์ accrued feb.10" xfId="1751" xr:uid="{00000000-0005-0000-0000-00003D2B0000}"/>
    <cellStyle name="_ร้านค้าที่ปรับปรุง + รอส่งตั้งเคลียร์ accrued Mar.10" xfId="1752" xr:uid="{00000000-0005-0000-0000-00003E2B0000}"/>
    <cellStyle name="_รายการขายที่ต้องจ่ายค่าธรรมเนียมให้ AYCAL" xfId="56154" xr:uid="{00000000-0005-0000-0000-00003F2B0000}"/>
    <cellStyle name="_รายงานการเดินสะพัด CPN1_1009" xfId="1753" xr:uid="{00000000-0005-0000-0000-0000402B0000}"/>
    <cellStyle name="_รายงานการเดินสะพัด CPN1_1009_APN-Other co." xfId="1754" xr:uid="{00000000-0005-0000-0000-0000412B0000}"/>
    <cellStyle name="_รายงานการเดินสะพัด CPN1_1009_Confirm related " xfId="1755" xr:uid="{00000000-0005-0000-0000-0000422B0000}"/>
    <cellStyle name="_รายงานการเดินสะพัด CPN1_1009_ODP-2" xfId="1756" xr:uid="{00000000-0005-0000-0000-0000432B0000}"/>
    <cellStyle name="_รายระเอียดประกอบงบเดือน 12-52 Up 5-2-10" xfId="1757" xr:uid="{00000000-0005-0000-0000-0000442B0000}"/>
    <cellStyle name="_รายละเอียด-รายได้ค้างรับ-พี่โก้" xfId="1758" xr:uid="{00000000-0005-0000-0000-0000452B0000}"/>
    <cellStyle name="_รายละเอียด-รายได้ค้างรับ-พี่โก้_APN-Other co." xfId="1759" xr:uid="{00000000-0005-0000-0000-0000462B0000}"/>
    <cellStyle name="_รายละเอียด-รายได้ค้างรับ-พี่โก้_Confirm related " xfId="1760" xr:uid="{00000000-0005-0000-0000-0000472B0000}"/>
    <cellStyle name="_รายละเอียด-รายได้ค้างรับ-พี่โก้_ODP-2" xfId="1761" xr:uid="{00000000-0005-0000-0000-0000482B0000}"/>
    <cellStyle name="_เอกสารแนบ 1 ขออนุมัติโอนย้ายและเปลี่ยนตำแหน่ง" xfId="56151" xr:uid="{00000000-0005-0000-0000-00001D2B0000}"/>
    <cellStyle name="_เอกสารแนบ 1 ขออนุมัติโอนย้ายและเปลี่ยนตำแหน่ง_Trail Balance" xfId="56152" xr:uid="{00000000-0005-0000-0000-00001E2B0000}"/>
    <cellStyle name="_개발의뢰서" xfId="1762" xr:uid="{00000000-0005-0000-0000-0000492B0000}"/>
    <cellStyle name="_개발의뢰서(초도,가죽)" xfId="1763" xr:uid="{00000000-0005-0000-0000-00004A2B0000}"/>
    <cellStyle name="_개발의뢰서1" xfId="1764" xr:uid="{00000000-0005-0000-0000-00004B2B0000}"/>
    <cellStyle name="_공무" xfId="1765" xr:uid="{00000000-0005-0000-0000-00004C2B0000}"/>
    <cellStyle name="_공무원가절감" xfId="1766" xr:uid="{00000000-0005-0000-0000-00004D2B0000}"/>
    <cellStyle name="_공무팀 월간보고 (2월)" xfId="1767" xr:uid="{00000000-0005-0000-0000-00004E2B0000}"/>
    <cellStyle name="_공무팀교육계획및실적" xfId="1768" xr:uid="{00000000-0005-0000-0000-00004F2B0000}"/>
    <cellStyle name="_공장별운영계획_생산계획" xfId="1769" xr:uid="{00000000-0005-0000-0000-0000502B0000}"/>
    <cellStyle name="_교육" xfId="1770" xr:uid="{00000000-0005-0000-0000-0000512B0000}"/>
    <cellStyle name="_근무형태(3조2교대)_군산화성" xfId="1771" xr:uid="{00000000-0005-0000-0000-0000522B0000}"/>
    <cellStyle name="_금속3BOM5" xfId="1772" xr:uid="{00000000-0005-0000-0000-0000532B0000}"/>
    <cellStyle name="_대우 개발의뢰서" xfId="1773" xr:uid="{00000000-0005-0000-0000-0000542B0000}"/>
    <cellStyle name="_데코" xfId="1774" xr:uid="{00000000-0005-0000-0000-0000552B0000}"/>
    <cellStyle name="_박리대책서" xfId="1775" xr:uid="{00000000-0005-0000-0000-0000562B0000}"/>
    <cellStyle name="_별첨(계획서및실적서양식)" xfId="1776" xr:uid="{00000000-0005-0000-0000-0000572B0000}"/>
    <cellStyle name="_별첨(계획서및실적서양식)_1" xfId="1777" xr:uid="{00000000-0005-0000-0000-0000582B0000}"/>
    <cellStyle name="_보고_사업부전략" xfId="1778" xr:uid="{00000000-0005-0000-0000-0000592B0000}"/>
    <cellStyle name="_보고서" xfId="1779" xr:uid="{00000000-0005-0000-0000-00005A2B0000}"/>
    <cellStyle name="_보고엑셀" xfId="1780" xr:uid="{00000000-0005-0000-0000-00005B2B0000}"/>
    <cellStyle name="_보고자료" xfId="1781" xr:uid="{00000000-0005-0000-0000-00005C2B0000}"/>
    <cellStyle name="_본사보고자료_엔지니어육성실적(1분기실적_04년)" xfId="1782" xr:uid="{00000000-0005-0000-0000-00005D2B0000}"/>
    <cellStyle name="_양산T200종합" xfId="1783" xr:uid="{00000000-0005-0000-0000-00005E2B0000}"/>
    <cellStyle name="_양식" xfId="1784" xr:uid="{00000000-0005-0000-0000-00005F2B0000}"/>
    <cellStyle name="_양식_1" xfId="1785" xr:uid="{00000000-0005-0000-0000-0000602B0000}"/>
    <cellStyle name="_양식_2" xfId="1786" xr:uid="{00000000-0005-0000-0000-0000612B0000}"/>
    <cellStyle name="_업무인수인계서" xfId="1787" xr:uid="{00000000-0005-0000-0000-0000622B0000}"/>
    <cellStyle name="_업무인수인계서_1" xfId="1788" xr:uid="{00000000-0005-0000-0000-0000632B0000}"/>
    <cellStyle name="_업무인수인계서_2" xfId="1789" xr:uid="{00000000-0005-0000-0000-0000642B0000}"/>
    <cellStyle name="_업무인수인계서_3" xfId="1790" xr:uid="{00000000-0005-0000-0000-0000652B0000}"/>
    <cellStyle name="_업무인수인계서_4" xfId="1791" xr:uid="{00000000-0005-0000-0000-0000662B0000}"/>
    <cellStyle name="_업무인수인계서_5" xfId="1792" xr:uid="{00000000-0005-0000-0000-0000672B0000}"/>
    <cellStyle name="_업무인수인계서_6" xfId="1793" xr:uid="{00000000-0005-0000-0000-0000682B0000}"/>
    <cellStyle name="_업무인수인계서_7" xfId="1794" xr:uid="{00000000-0005-0000-0000-0000692B0000}"/>
    <cellStyle name="_업무인수인계서_8" xfId="1795" xr:uid="{00000000-0005-0000-0000-00006A2B0000}"/>
    <cellStyle name="_업무인수인계서_9" xfId="1796" xr:uid="{00000000-0005-0000-0000-00006B2B0000}"/>
    <cellStyle name="_엔지니어 육성방안 및 실적" xfId="1797" xr:uid="{00000000-0005-0000-0000-00006C2B0000}"/>
    <cellStyle name="_엔지니어육성" xfId="1798" xr:uid="{00000000-0005-0000-0000-00006D2B0000}"/>
    <cellStyle name="_요구사항목록(VOC)_D1.1" xfId="1799" xr:uid="{00000000-0005-0000-0000-00006E2B0000}"/>
    <cellStyle name="_우즈벡_CIELO_출장_0930" xfId="1800" xr:uid="{00000000-0005-0000-0000-00006F2B0000}"/>
    <cellStyle name="_운영" xfId="1801" xr:uid="{00000000-0005-0000-0000-0000702B0000}"/>
    <cellStyle name="_운영계획(2004년도" xfId="1802" xr:uid="{00000000-0005-0000-0000-0000712B0000}"/>
    <cellStyle name="_원가절감(10월) 공무의 워크시트" xfId="1803" xr:uid="{00000000-0005-0000-0000-0000722B0000}"/>
    <cellStyle name="_월별 예산(ERP 환산'03년)" xfId="1804" xr:uid="{00000000-0005-0000-0000-0000732B0000}"/>
    <cellStyle name="_유첨3(서식)" xfId="1805" xr:uid="{00000000-0005-0000-0000-0000742B0000}"/>
    <cellStyle name="_유첨3(서식)_1" xfId="1806" xr:uid="{00000000-0005-0000-0000-0000752B0000}"/>
    <cellStyle name="_장기체화(1)" xfId="1807" xr:uid="{00000000-0005-0000-0000-0000762B0000}"/>
    <cellStyle name="_종료차종ckd 장기 검토 종합(040506)_cho2_eng" xfId="1808" xr:uid="{00000000-0005-0000-0000-0000772B0000}"/>
    <cellStyle name="_지사운영계획(경남지사).xls Chart 1" xfId="1809" xr:uid="{00000000-0005-0000-0000-0000782B0000}"/>
    <cellStyle name="_지사운영계획(경남지사).xls Chart 11" xfId="1810" xr:uid="{00000000-0005-0000-0000-0000792B0000}"/>
    <cellStyle name="_지사운영계획(경남지사).xls Chart 12" xfId="1811" xr:uid="{00000000-0005-0000-0000-00007A2B0000}"/>
    <cellStyle name="_지사운영계획(경남지사).xls Chart 13" xfId="1812" xr:uid="{00000000-0005-0000-0000-00007B2B0000}"/>
    <cellStyle name="_지사운영계획(경남지사).xls Chart 14" xfId="1813" xr:uid="{00000000-0005-0000-0000-00007C2B0000}"/>
    <cellStyle name="_지사운영계획(경남지사).xls Chart 2" xfId="1814" xr:uid="{00000000-0005-0000-0000-00007D2B0000}"/>
    <cellStyle name="_지사운영계획(경남지사).xls Chart 2_1" xfId="1815" xr:uid="{00000000-0005-0000-0000-00007E2B0000}"/>
    <cellStyle name="_지사운영계획(경남지사).xls Chart 2_2" xfId="1816" xr:uid="{00000000-0005-0000-0000-00007F2B0000}"/>
    <cellStyle name="_지사운영계획(경남지사).xls Chart 3" xfId="1817" xr:uid="{00000000-0005-0000-0000-0000802B0000}"/>
    <cellStyle name="_지사운영계획(경남지사).xls Chart 3_1" xfId="1818" xr:uid="{00000000-0005-0000-0000-0000812B0000}"/>
    <cellStyle name="_지사운영계획(경남지사).xls Chart 3_2" xfId="1819" xr:uid="{00000000-0005-0000-0000-0000822B0000}"/>
    <cellStyle name="_지사운영계획(경남지사).xls Chart 4" xfId="1820" xr:uid="{00000000-0005-0000-0000-0000832B0000}"/>
    <cellStyle name="_지사운영계획(경남지사).xls Chart 4_1" xfId="1821" xr:uid="{00000000-0005-0000-0000-0000842B0000}"/>
    <cellStyle name="_지사운영계획(경남지사).xls Chart 4_2" xfId="1822" xr:uid="{00000000-0005-0000-0000-0000852B0000}"/>
    <cellStyle name="_지사운영계획(경남지사).xls Chart 5" xfId="1823" xr:uid="{00000000-0005-0000-0000-0000862B0000}"/>
    <cellStyle name="_지사운영계획(경남지사).xls Chart 5_1" xfId="1824" xr:uid="{00000000-0005-0000-0000-0000872B0000}"/>
    <cellStyle name="_지사운영계획(경남지사).xls Chart 5_2" xfId="1825" xr:uid="{00000000-0005-0000-0000-0000882B0000}"/>
    <cellStyle name="_지사운영계획(경남지사).xls Chart 7" xfId="1826" xr:uid="{00000000-0005-0000-0000-0000892B0000}"/>
    <cellStyle name="_지사운영계획(경남지사).xls Chart 7_1" xfId="1827" xr:uid="{00000000-0005-0000-0000-00008A2B0000}"/>
    <cellStyle name="_지사운영계획(경남지사).xls Chart 7_2" xfId="1828" xr:uid="{00000000-0005-0000-0000-00008B2B0000}"/>
    <cellStyle name="_지사운영계획(경남지사).xls Chart 8" xfId="1829" xr:uid="{00000000-0005-0000-0000-00008C2B0000}"/>
    <cellStyle name="_지사운영계획(경남지사).xls Chart 8_1" xfId="1830" xr:uid="{00000000-0005-0000-0000-00008D2B0000}"/>
    <cellStyle name="_지사운영계획(경남지사).xls Chart 8_2" xfId="1831" xr:uid="{00000000-0005-0000-0000-00008E2B0000}"/>
    <cellStyle name="_지사운영계획(지사)" xfId="1832" xr:uid="{00000000-0005-0000-0000-00008F2B0000}"/>
    <cellStyle name="_지사운영계획(지사)_1" xfId="1833" xr:uid="{00000000-0005-0000-0000-0000902B0000}"/>
    <cellStyle name="_지사운영계획(지사)_2" xfId="1834" xr:uid="{00000000-0005-0000-0000-0000912B0000}"/>
    <cellStyle name="_지사운영계획(지사)_3" xfId="1835" xr:uid="{00000000-0005-0000-0000-0000922B0000}"/>
    <cellStyle name="_지사운영계획(지사)_4" xfId="1836" xr:uid="{00000000-0005-0000-0000-0000932B0000}"/>
    <cellStyle name="_지사운영계획(지사)_5" xfId="1837" xr:uid="{00000000-0005-0000-0000-0000942B0000}"/>
    <cellStyle name="_지사운영계획(지사)_6" xfId="1838" xr:uid="{00000000-0005-0000-0000-0000952B0000}"/>
    <cellStyle name="_지사운영계획(지사)_7" xfId="1839" xr:uid="{00000000-0005-0000-0000-0000962B0000}"/>
    <cellStyle name="_지사운영계획(지사)_8" xfId="1840" xr:uid="{00000000-0005-0000-0000-0000972B0000}"/>
    <cellStyle name="_지사운영계획(지사)_9" xfId="1841" xr:uid="{00000000-0005-0000-0000-0000982B0000}"/>
    <cellStyle name="_지사현황20020318.xls Chart 2" xfId="1842" xr:uid="{00000000-0005-0000-0000-0000992B0000}"/>
    <cellStyle name="_지사현황20020318.xls Chart 2_1" xfId="1843" xr:uid="{00000000-0005-0000-0000-00009A2B0000}"/>
    <cellStyle name="_지사현황20020318.xls Chart 3" xfId="1844" xr:uid="{00000000-0005-0000-0000-00009B2B0000}"/>
    <cellStyle name="_지사현황20020318.xls Chart 3_1" xfId="1845" xr:uid="{00000000-0005-0000-0000-00009C2B0000}"/>
    <cellStyle name="_지사현황20020318.xls Chart 4" xfId="1846" xr:uid="{00000000-0005-0000-0000-00009D2B0000}"/>
    <cellStyle name="_지사현황20020318.xls Chart 4_1" xfId="1847" xr:uid="{00000000-0005-0000-0000-00009E2B0000}"/>
    <cellStyle name="_지사현황20020318.xls Chart 5" xfId="1848" xr:uid="{00000000-0005-0000-0000-00009F2B0000}"/>
    <cellStyle name="_지사현황20020318.xls Chart 5_1" xfId="1849" xr:uid="{00000000-0005-0000-0000-0000A02B0000}"/>
    <cellStyle name="_지사현황20020318.xls Chart 7" xfId="1850" xr:uid="{00000000-0005-0000-0000-0000A12B0000}"/>
    <cellStyle name="_지사현황20020318.xls Chart 7_1" xfId="1851" xr:uid="{00000000-0005-0000-0000-0000A22B0000}"/>
    <cellStyle name="_지사현황20020318.xls Chart 8" xfId="1852" xr:uid="{00000000-0005-0000-0000-0000A32B0000}"/>
    <cellStyle name="_지사현황20020318.xls Chart 8_1" xfId="1853" xr:uid="{00000000-0005-0000-0000-0000A42B0000}"/>
    <cellStyle name="_지정과제2차심의list" xfId="1854" xr:uid="{00000000-0005-0000-0000-0000A52B0000}"/>
    <cellStyle name="_지정과제2차심의list_1" xfId="1855" xr:uid="{00000000-0005-0000-0000-0000A62B0000}"/>
    <cellStyle name="_지정과제2차심의list_2" xfId="1856" xr:uid="{00000000-0005-0000-0000-0000A72B0000}"/>
    <cellStyle name="_지정과제2차심의결과" xfId="1857" xr:uid="{00000000-0005-0000-0000-0000A82B0000}"/>
    <cellStyle name="_지정과제2차심의결과(금액조정후최종)" xfId="1858" xr:uid="{00000000-0005-0000-0000-0000A92B0000}"/>
    <cellStyle name="_지정과제2차심의결과(금액조정후최종)_1" xfId="1859" xr:uid="{00000000-0005-0000-0000-0000AA2B0000}"/>
    <cellStyle name="_지정과제2차심의결과_1" xfId="1860" xr:uid="{00000000-0005-0000-0000-0000AB2B0000}"/>
    <cellStyle name="_진해200403" xfId="1861" xr:uid="{00000000-0005-0000-0000-0000AC2B0000}"/>
    <cellStyle name="_집중관리(981231)" xfId="1862" xr:uid="{00000000-0005-0000-0000-0000AD2B0000}"/>
    <cellStyle name="_집중관리(981231)_1" xfId="1863" xr:uid="{00000000-0005-0000-0000-0000AE2B0000}"/>
    <cellStyle name="_집중관리(지정과제및 양식)" xfId="1864" xr:uid="{00000000-0005-0000-0000-0000AF2B0000}"/>
    <cellStyle name="_집중관리(지정과제및 양식)_1" xfId="1865" xr:uid="{00000000-0005-0000-0000-0000B02B0000}"/>
    <cellStyle name="_초도양산개발의뢰서" xfId="1866" xr:uid="{00000000-0005-0000-0000-0000B12B0000}"/>
    <cellStyle name="_티뷰론 후속(GK) TPO C.Pad 검사협정" xfId="1867" xr:uid="{00000000-0005-0000-0000-0000B22B0000}"/>
    <cellStyle name="_표면 처리제test(050314)" xfId="1868" xr:uid="{00000000-0005-0000-0000-0000B32B0000}"/>
    <cellStyle name="_품의부경현안및활성화방안(1)" xfId="1869" xr:uid="{00000000-0005-0000-0000-0000B42B0000}"/>
    <cellStyle name="_프로젝트수행계획서_(첨부3)상세일정계획서_V1.0(080620_JSKim)" xfId="1870" xr:uid="{00000000-0005-0000-0000-0000B52B0000}"/>
    <cellStyle name="_향후 계획" xfId="1871" xr:uid="{00000000-0005-0000-0000-0000B62B0000}"/>
    <cellStyle name="_향후 계획-1" xfId="1872" xr:uid="{00000000-0005-0000-0000-0000B72B0000}"/>
    <cellStyle name="´Þ·?" xfId="1873" xr:uid="{00000000-0005-0000-0000-0000B82B0000}"/>
    <cellStyle name="´Þ·¯" xfId="1874" xr:uid="{00000000-0005-0000-0000-0000B92B0000}"/>
    <cellStyle name="’??? [0.00]_TMCA Spreadsheet(body)" xfId="1875" xr:uid="{00000000-0005-0000-0000-0000BA2B0000}"/>
    <cellStyle name="’???_TMCA Spreadsheet(body)" xfId="1876" xr:uid="{00000000-0005-0000-0000-0000BB2B0000}"/>
    <cellStyle name="’Ê‰Ý [0.00]_Area" xfId="1877" xr:uid="{00000000-0005-0000-0000-0000BC2B0000}"/>
    <cellStyle name="’E‰Y [0.00]_Enterprise profit" xfId="56155" xr:uid="{00000000-0005-0000-0000-0000BD2B0000}"/>
    <cellStyle name="’Ê‰Ý_Area" xfId="1878" xr:uid="{00000000-0005-0000-0000-0000BE2B0000}"/>
    <cellStyle name="’E‰Y_Sheet1" xfId="56156" xr:uid="{00000000-0005-0000-0000-0000BF2B0000}"/>
    <cellStyle name="’EY [0.00]_laroux" xfId="56157" xr:uid="{00000000-0005-0000-0000-0000C02B0000}"/>
    <cellStyle name="’EY_laroux" xfId="56158" xr:uid="{00000000-0005-0000-0000-0000C12B0000}"/>
    <cellStyle name="’ส [0.00]_her " xfId="1879" xr:uid="{00000000-0005-0000-0000-0000C22B0000}"/>
    <cellStyle name="’ส_her " xfId="1880" xr:uid="{00000000-0005-0000-0000-0000C32B0000}"/>
    <cellStyle name="¤@¯Elaroux" xfId="1881" xr:uid="{00000000-0005-0000-0000-0000C42B0000}"/>
    <cellStyle name="¤@¯Elaroux 2" xfId="1882" xr:uid="{00000000-0005-0000-0000-0000C52B0000}"/>
    <cellStyle name="¤@¯ë_ MondeoGLX-PrimeraGT(34)" xfId="56159" xr:uid="{00000000-0005-0000-0000-0000C62B0000}"/>
    <cellStyle name="¤d¤À¦E0]_laroux" xfId="1883" xr:uid="{00000000-0005-0000-0000-0000C72B0000}"/>
    <cellStyle name="¤d¤À¦Elaroux" xfId="1884" xr:uid="{00000000-0005-0000-0000-0000C82B0000}"/>
    <cellStyle name="¤d¤À¦Elaroux 2" xfId="1885" xr:uid="{00000000-0005-0000-0000-0000C92B0000}"/>
    <cellStyle name="¤d¤À¦ì[0]_ MondeoGLX-PrimeraGT(34)" xfId="56160" xr:uid="{00000000-0005-0000-0000-0000CA2B0000}"/>
    <cellStyle name="¤d¤À¦ì_ MondeoGLX-PrimeraGT(34)" xfId="56161" xr:uid="{00000000-0005-0000-0000-0000CB2B0000}"/>
    <cellStyle name="=C:\WINNT\SYSTEM32\COMMAND.COM" xfId="1886" xr:uid="{00000000-0005-0000-0000-0000CC2B0000}"/>
    <cellStyle name="=C:\WINNT\SYSTEM32\COMMAND.COM 10" xfId="56162" xr:uid="{00000000-0005-0000-0000-0000CD2B0000}"/>
    <cellStyle name="=C:\WINNT\SYSTEM32\COMMAND.COM 11" xfId="56163" xr:uid="{00000000-0005-0000-0000-0000CE2B0000}"/>
    <cellStyle name="=C:\WINNT\SYSTEM32\COMMAND.COM 12" xfId="56164" xr:uid="{00000000-0005-0000-0000-0000CF2B0000}"/>
    <cellStyle name="=C:\WINNT\SYSTEM32\COMMAND.COM 13" xfId="56165" xr:uid="{00000000-0005-0000-0000-0000D02B0000}"/>
    <cellStyle name="=C:\WINNT\SYSTEM32\COMMAND.COM 14" xfId="56166" xr:uid="{00000000-0005-0000-0000-0000D12B0000}"/>
    <cellStyle name="=C:\WINNT\SYSTEM32\COMMAND.COM 2" xfId="56167" xr:uid="{00000000-0005-0000-0000-0000D22B0000}"/>
    <cellStyle name="=C:\WINNT\SYSTEM32\COMMAND.COM 3" xfId="56168" xr:uid="{00000000-0005-0000-0000-0000D32B0000}"/>
    <cellStyle name="=C:\WINNT\SYSTEM32\COMMAND.COM 4" xfId="56169" xr:uid="{00000000-0005-0000-0000-0000D42B0000}"/>
    <cellStyle name="=C:\WINNT\SYSTEM32\COMMAND.COM 5" xfId="56170" xr:uid="{00000000-0005-0000-0000-0000D52B0000}"/>
    <cellStyle name="=C:\WINNT\SYSTEM32\COMMAND.COM 6" xfId="56171" xr:uid="{00000000-0005-0000-0000-0000D62B0000}"/>
    <cellStyle name="=C:\WINNT\SYSTEM32\COMMAND.COM 7" xfId="56172" xr:uid="{00000000-0005-0000-0000-0000D72B0000}"/>
    <cellStyle name="=C:\WINNT\SYSTEM32\COMMAND.COM 8" xfId="56173" xr:uid="{00000000-0005-0000-0000-0000D82B0000}"/>
    <cellStyle name="=C:\WINNT\SYSTEM32\COMMAND.COM 8 2" xfId="56174" xr:uid="{00000000-0005-0000-0000-0000D92B0000}"/>
    <cellStyle name="=C:\WINNT\SYSTEM32\COMMAND.COM 9" xfId="56175" xr:uid="{00000000-0005-0000-0000-0000DA2B0000}"/>
    <cellStyle name="=C:\WINNT\SYSTEM32\COMMAND.COM?COMPUTERNAME=WSTN_ALE?DENAME=SSHETT1" xfId="56176" xr:uid="{00000000-0005-0000-0000-0000DB2B0000}"/>
    <cellStyle name="=C:\WINNT\SYSTEM32\COMMAND.COM_3. Trial Balance by Subs AC" xfId="56177" xr:uid="{00000000-0005-0000-0000-0000DC2B0000}"/>
    <cellStyle name="＝g" xfId="56178" xr:uid="{00000000-0005-0000-0000-0000DD2B0000}"/>
    <cellStyle name="＝g潤ﾊ吹h“_1?…" xfId="56179" xr:uid="{00000000-0005-0000-0000-0000DE2B0000}"/>
    <cellStyle name="»¡µô" xfId="1887" xr:uid="{00000000-0005-0000-0000-0000DF2B0000}"/>
    <cellStyle name="⤭ࠀԄⴅ(ă$ Ȁ(ऌଃਁԋ⤂ࠀ_x0002_ⴀ(ă$ ̀ⴁ☀ⴂ)⠭؀⤭ŜЈ" xfId="1888" xr:uid="{00000000-0005-0000-0000-0000E02B0000}"/>
    <cellStyle name="°iA¤¼O¼yA¡" xfId="1889" xr:uid="{00000000-0005-0000-0000-0000E12B0000}"/>
    <cellStyle name="°íÁ¤¼Ò¼ýÁ¡" xfId="1890" xr:uid="{00000000-0005-0000-0000-0000E22B0000}"/>
    <cellStyle name="°iA¤Aa·A1" xfId="1891" xr:uid="{00000000-0005-0000-0000-0000E32B0000}"/>
    <cellStyle name="°íÁ¤Ãâ·Â1" xfId="1892" xr:uid="{00000000-0005-0000-0000-0000E42B0000}"/>
    <cellStyle name="°iA¤Aa·A2" xfId="1893" xr:uid="{00000000-0005-0000-0000-0000E52B0000}"/>
    <cellStyle name="°íÁ¤Ãâ·Â2" xfId="1894" xr:uid="{00000000-0005-0000-0000-0000E62B0000}"/>
    <cellStyle name="•W?_OS (2)" xfId="1895" xr:uid="{00000000-0005-0000-0000-0000E72B0000}"/>
    <cellStyle name="•W€_•\?" xfId="1896" xr:uid="{00000000-0005-0000-0000-0000E82B0000}"/>
    <cellStyle name="•W_Area" xfId="1897" xr:uid="{00000000-0005-0000-0000-0000E92B0000}"/>
    <cellStyle name="\¦ÏÝÌnCp[N" xfId="1898" xr:uid="{00000000-0005-0000-0000-0000EA2B0000}"/>
    <cellStyle name="…?ๆ??e [0.00]_laroux" xfId="56180" xr:uid="{00000000-0005-0000-0000-0000EB2B0000}"/>
    <cellStyle name="…?ๆ??e_laroux" xfId="56181" xr:uid="{00000000-0005-0000-0000-0000EC2B0000}"/>
    <cellStyle name="…ๆุ่ [0.00]_!!!GO" xfId="56182" xr:uid="{00000000-0005-0000-0000-0000ED2B0000}"/>
    <cellStyle name="…ๆุ่_!!!GO" xfId="56183" xr:uid="{00000000-0005-0000-0000-0000EE2B0000}"/>
    <cellStyle name="æØè [0.00]_PRODUCT DETAIL Q1" xfId="1899" xr:uid="{00000000-0005-0000-0000-0000EF2B0000}"/>
    <cellStyle name="æØè_PRODUCT DETAIL Q1" xfId="1900" xr:uid="{00000000-0005-0000-0000-0000F02B0000}"/>
    <cellStyle name="ÊÝ [0.00]_PRODUCT DETAIL Q1" xfId="1901" xr:uid="{00000000-0005-0000-0000-0000F12B0000}"/>
    <cellStyle name="ÊÝ_PRODUCT DETAIL Q1" xfId="1902" xr:uid="{00000000-0005-0000-0000-0000F22B0000}"/>
    <cellStyle name="nCp[“N" xfId="1903" xr:uid="{00000000-0005-0000-0000-0000F32B0000}"/>
    <cellStyle name="nCp[N" xfId="1904" xr:uid="{00000000-0005-0000-0000-0000F42B0000}"/>
    <cellStyle name="W_BOOKSHIP" xfId="1905" xr:uid="{00000000-0005-0000-0000-0000F52B0000}"/>
    <cellStyle name="0" xfId="56184" xr:uid="{00000000-0005-0000-0000-0000F62B0000}"/>
    <cellStyle name="0 decimals" xfId="1906" xr:uid="{00000000-0005-0000-0000-0000F72B0000}"/>
    <cellStyle name="0%" xfId="1907" xr:uid="{00000000-0005-0000-0000-0000F82B0000}"/>
    <cellStyle name="0,0_x000a__x000a_NA_x000a__x000a_" xfId="1908" xr:uid="{00000000-0005-0000-0000-0000F92B0000}"/>
    <cellStyle name="0,0_x000d__x000a_NA_x000d__x000a_" xfId="1909" xr:uid="{00000000-0005-0000-0000-0000FA2B0000}"/>
    <cellStyle name="0,0_x000d__x000a_NA_x000d__x000a_ 2" xfId="1910" xr:uid="{00000000-0005-0000-0000-0000FB2B0000}"/>
    <cellStyle name="0,0_x000d__x000a_NA_x000d__x000a_ 2 2" xfId="1911" xr:uid="{00000000-0005-0000-0000-0000FC2B0000}"/>
    <cellStyle name="0,0_x000d__x000a_NA_x000d__x000a_ 3" xfId="1912" xr:uid="{00000000-0005-0000-0000-0000FD2B0000}"/>
    <cellStyle name="0,0_x000d__x000a_NA_x000d__x000a_ 3 2" xfId="1913" xr:uid="{00000000-0005-0000-0000-0000FE2B0000}"/>
    <cellStyle name="0,0_x000d__x000a_NA_x000d__x000a_ 4" xfId="1914" xr:uid="{00000000-0005-0000-0000-0000FF2B0000}"/>
    <cellStyle name="0,0_x000d__x000a_NA_x000d__x000a__ODP-DEC-12" xfId="1915" xr:uid="{00000000-0005-0000-0000-0000002C0000}"/>
    <cellStyle name="0.0" xfId="56185" xr:uid="{00000000-0005-0000-0000-0000012C0000}"/>
    <cellStyle name="0.00" xfId="56186" xr:uid="{00000000-0005-0000-0000-0000022C0000}"/>
    <cellStyle name="0.00%" xfId="1916" xr:uid="{00000000-0005-0000-0000-0000032C0000}"/>
    <cellStyle name="0?R_x0005_??b_x0005_?1?r_x0005_&quot;1??_x0012_/??_x001c_/??*/??@/??V/??41??B1??X1?_x0002__x0006_l1?_x0012__x0006_??&quot;_x0006_??2_x0006_??B_x0006_??R_x0006_??b_x0006_??r_x0006_04??D4??`4????????_x0006_2??&lt;2??V2??|2?_x0002__x0007_??_x0012__x0007_??&quot;_x0007__x000a_5?2_x0007_(5?B_x0007_D5?R_x0007_`5?b_x0007_??r_x0007__x0004_8??? " xfId="56187" xr:uid="{00000000-0005-0000-0000-0000042C0000}"/>
    <cellStyle name="0?R_x0005_??b_x0005_?1?r_x0005_&quot;1??_x0012_/??_x001c_/??*/??@/??V/??41??B1??X1?_x0002__x0006_l1?_x0012__x0006_??&quot;_x0006_??2_x0006_??B_x0006_??R_x0006_??b_x0006_??r_x0006_04??D4??`4????????_x0006_2??&lt;2??V2??|2?_x0002__x0007_??_x0012__x0007_??&quot;_x0007__x000a_5?2_x0007_(5?B_x0007_D5?R_x0007_`5?b_x0007_??r_x0007__x0004_8???  2" xfId="56188" xr:uid="{00000000-0005-0000-0000-0000052C0000}"/>
    <cellStyle name="0?R_x0005_??b_x0005_?1?r_x0005_&quot;1??_x0012_/??_x001c_/??*/??@/??V/??41??B1??X1?_x0002__x0006_l1?_x0012__x0006_??&quot;_x0006_??2_x0006_??B_x0006_??R_x0006_??b_x0006_??r_x0006_04??D4??`4????????_x0006_2??&lt;2??V2??|2?_x0002__x0007_??_x0012__x0007_??&quot;_x0007__x000a_5?2_x0007_(5?B_x0007_D5?R_x0007_`5?b_x0007_??r_x0007__x0004_8???  3" xfId="56189" xr:uid="{00000000-0005-0000-0000-0000062C0000}"/>
    <cellStyle name="0?R_x0005_??b_x0005_?1?r_x0005_&quot;1??_x0012_/??_x001c_/??*/??@/??V/??41??B1??X1?_x0002__x0006_l1?_x0012__x0006_??&quot;_x0006_??2_x0006_??B_x0006_??R_x0006_??b_x0006_??r_x0006_04??D4??`4????????_x0006_2??&lt;2??V2??|2?_x0002__x0007_??_x0012__x0007_??&quot;_x0007__x000a_5?2_x0007_(5?B_x0007_D5?R_x0007_`5?b_x0007_??r_x0007__x0004_8???  4" xfId="56190" xr:uid="{00000000-0005-0000-0000-0000072C0000}"/>
    <cellStyle name="0?R_x0005_??b_x0005_?1?r_x0005_&quot;1??_x0012_/??_x001c_/??*/??@/??V/??41??B1??X1?_x0002__x0006_l1?_x0012__x0006_??&quot;_x0006_??2_x0006_??B_x0006_??R_x0006_??b_x0006_??r_x0006_04??D4??`4????????_x0006_2??&lt;2??V2??|2?_x0002__x0007_??_x0012__x0007_??&quot;_x0007__x000a_5?2_x0007_(5?B_x0007_D5?R_x0007_`5?b_x0007_??r_x0007__x0004_8???  5" xfId="56191" xr:uid="{00000000-0005-0000-0000-0000082C0000}"/>
    <cellStyle name="0_ 00-09-01" xfId="56192" xr:uid="{00000000-0005-0000-0000-0000092C0000}"/>
    <cellStyle name="0_J60 PIA ME Canada Final 01-04-13" xfId="56193" xr:uid="{00000000-0005-0000-0000-00000A2C0000}"/>
    <cellStyle name="0_J60ME USA for PIA revised 01-04-17.xls グラフ 22" xfId="56194" xr:uid="{00000000-0005-0000-0000-00000B2C0000}"/>
    <cellStyle name="0_J60MEDraft991007" xfId="56195" xr:uid="{00000000-0005-0000-0000-00000C2C0000}"/>
    <cellStyle name="0_J60MEDraft991007_ 00-09-01" xfId="56196" xr:uid="{00000000-0005-0000-0000-00000D2C0000}"/>
    <cellStyle name="0_J60MEDraft991007_J60 PIA ME Canada Final 01-04-13" xfId="56197" xr:uid="{00000000-0005-0000-0000-00000E2C0000}"/>
    <cellStyle name="0_J60MEDraft991007_J60ME USA for PIA revised 01-04-17.xls グラフ 22" xfId="56198" xr:uid="{00000000-0005-0000-0000-00000F2C0000}"/>
    <cellStyle name="_x0005_0&gt;឴Ǵ 2" xfId="1917" xr:uid="{00000000-0005-0000-0000-0000102C0000}"/>
    <cellStyle name="1" xfId="56199" xr:uid="{00000000-0005-0000-0000-0000112C0000}"/>
    <cellStyle name="1_SHEET" xfId="56200" xr:uid="{00000000-0005-0000-0000-0000122C0000}"/>
    <cellStyle name="10" xfId="56201" xr:uid="{00000000-0005-0000-0000-0000132C0000}"/>
    <cellStyle name="1000s (0)" xfId="1918" xr:uid="{00000000-0005-0000-0000-0000142C0000}"/>
    <cellStyle name="¹éºÐÀ²_±âÅ¸" xfId="56202" xr:uid="{00000000-0005-0000-0000-0000152C0000}"/>
    <cellStyle name="1Normal" xfId="56203" xr:uid="{00000000-0005-0000-0000-0000162C0000}"/>
    <cellStyle name="2" xfId="56204" xr:uid="{00000000-0005-0000-0000-0000172C0000}"/>
    <cellStyle name="2 decimals" xfId="1919" xr:uid="{00000000-0005-0000-0000-0000182C0000}"/>
    <cellStyle name="2)" xfId="1920" xr:uid="{00000000-0005-0000-0000-0000192C0000}"/>
    <cellStyle name="2_SHEET" xfId="56205" xr:uid="{00000000-0005-0000-0000-00001A2C0000}"/>
    <cellStyle name="20% - Accent1 10" xfId="56206" xr:uid="{00000000-0005-0000-0000-00001B2C0000}"/>
    <cellStyle name="20% - Accent1 11" xfId="56207" xr:uid="{00000000-0005-0000-0000-00001C2C0000}"/>
    <cellStyle name="20% - Accent1 12" xfId="56208" xr:uid="{00000000-0005-0000-0000-00001D2C0000}"/>
    <cellStyle name="20% - Accent1 13" xfId="56209" xr:uid="{00000000-0005-0000-0000-00001E2C0000}"/>
    <cellStyle name="20% - Accent1 14" xfId="56210" xr:uid="{00000000-0005-0000-0000-00001F2C0000}"/>
    <cellStyle name="20% - Accent1 15" xfId="56211" xr:uid="{00000000-0005-0000-0000-0000202C0000}"/>
    <cellStyle name="20% - Accent1 16" xfId="56212" xr:uid="{00000000-0005-0000-0000-0000212C0000}"/>
    <cellStyle name="20% - Accent1 17" xfId="56213" xr:uid="{00000000-0005-0000-0000-0000222C0000}"/>
    <cellStyle name="20% - Accent1 2" xfId="1921" xr:uid="{00000000-0005-0000-0000-0000232C0000}"/>
    <cellStyle name="20% - Accent1 2 2" xfId="56214" xr:uid="{00000000-0005-0000-0000-0000242C0000}"/>
    <cellStyle name="20% - Accent1 2 2 10" xfId="56215" xr:uid="{00000000-0005-0000-0000-0000252C0000}"/>
    <cellStyle name="20% - Accent1 2 2 11" xfId="56216" xr:uid="{00000000-0005-0000-0000-0000262C0000}"/>
    <cellStyle name="20% - Accent1 2 2 2" xfId="56217" xr:uid="{00000000-0005-0000-0000-0000272C0000}"/>
    <cellStyle name="20% - Accent1 2 2 2 2" xfId="56218" xr:uid="{00000000-0005-0000-0000-0000282C0000}"/>
    <cellStyle name="20% - Accent1 2 2 2 2 2" xfId="56219" xr:uid="{00000000-0005-0000-0000-0000292C0000}"/>
    <cellStyle name="20% - Accent1 2 2 2 3" xfId="56220" xr:uid="{00000000-0005-0000-0000-00002A2C0000}"/>
    <cellStyle name="20% - Accent1 2 2 3" xfId="56221" xr:uid="{00000000-0005-0000-0000-00002B2C0000}"/>
    <cellStyle name="20% - Accent1 2 2 4" xfId="56222" xr:uid="{00000000-0005-0000-0000-00002C2C0000}"/>
    <cellStyle name="20% - Accent1 2 2 5" xfId="56223" xr:uid="{00000000-0005-0000-0000-00002D2C0000}"/>
    <cellStyle name="20% - Accent1 2 2 5 2" xfId="56224" xr:uid="{00000000-0005-0000-0000-00002E2C0000}"/>
    <cellStyle name="20% - Accent1 2 2 6" xfId="56225" xr:uid="{00000000-0005-0000-0000-00002F2C0000}"/>
    <cellStyle name="20% - Accent1 2 2 7" xfId="56226" xr:uid="{00000000-0005-0000-0000-0000302C0000}"/>
    <cellStyle name="20% - Accent1 2 2 8" xfId="56227" xr:uid="{00000000-0005-0000-0000-0000312C0000}"/>
    <cellStyle name="20% - Accent1 2 2 9" xfId="56228" xr:uid="{00000000-0005-0000-0000-0000322C0000}"/>
    <cellStyle name="20% - Accent1 2 2_3. Trial Balance by Subs AC" xfId="56229" xr:uid="{00000000-0005-0000-0000-0000332C0000}"/>
    <cellStyle name="20% - Accent1 2 3" xfId="56230" xr:uid="{00000000-0005-0000-0000-0000342C0000}"/>
    <cellStyle name="20% - Accent1 2 4" xfId="56231" xr:uid="{00000000-0005-0000-0000-0000352C0000}"/>
    <cellStyle name="20% - Accent1 2 4 2" xfId="56232" xr:uid="{00000000-0005-0000-0000-0000362C0000}"/>
    <cellStyle name="20% - Accent1 2 4 2 2" xfId="56233" xr:uid="{00000000-0005-0000-0000-0000372C0000}"/>
    <cellStyle name="20% - Accent1 2 4 3" xfId="56234" xr:uid="{00000000-0005-0000-0000-0000382C0000}"/>
    <cellStyle name="20% - Accent1 2 5" xfId="56235" xr:uid="{00000000-0005-0000-0000-0000392C0000}"/>
    <cellStyle name="20% - Accent1 2 6" xfId="56236" xr:uid="{00000000-0005-0000-0000-00003A2C0000}"/>
    <cellStyle name="20% - Accent1 2 6 2" xfId="56237" xr:uid="{00000000-0005-0000-0000-00003B2C0000}"/>
    <cellStyle name="20% - Accent1 3" xfId="1922" xr:uid="{00000000-0005-0000-0000-00003C2C0000}"/>
    <cellStyle name="20% - Accent1 3 2" xfId="56238" xr:uid="{00000000-0005-0000-0000-00003D2C0000}"/>
    <cellStyle name="20% - Accent1 3 3" xfId="56239" xr:uid="{00000000-0005-0000-0000-00003E2C0000}"/>
    <cellStyle name="20% - Accent1 4" xfId="1923" xr:uid="{00000000-0005-0000-0000-00003F2C0000}"/>
    <cellStyle name="20% - Accent1 5" xfId="1924" xr:uid="{00000000-0005-0000-0000-0000402C0000}"/>
    <cellStyle name="20% - Accent1 6" xfId="56240" xr:uid="{00000000-0005-0000-0000-0000412C0000}"/>
    <cellStyle name="20% - Accent1 7" xfId="56241" xr:uid="{00000000-0005-0000-0000-0000422C0000}"/>
    <cellStyle name="20% - Accent1 8" xfId="56242" xr:uid="{00000000-0005-0000-0000-0000432C0000}"/>
    <cellStyle name="20% - Accent1 8 2" xfId="56243" xr:uid="{00000000-0005-0000-0000-0000442C0000}"/>
    <cellStyle name="20% - Accent1 8 3" xfId="56244" xr:uid="{00000000-0005-0000-0000-0000452C0000}"/>
    <cellStyle name="20% - Accent1 9" xfId="56245" xr:uid="{00000000-0005-0000-0000-0000462C0000}"/>
    <cellStyle name="20% - Accent2 10" xfId="56246" xr:uid="{00000000-0005-0000-0000-0000472C0000}"/>
    <cellStyle name="20% - Accent2 11" xfId="56247" xr:uid="{00000000-0005-0000-0000-0000482C0000}"/>
    <cellStyle name="20% - Accent2 12" xfId="56248" xr:uid="{00000000-0005-0000-0000-0000492C0000}"/>
    <cellStyle name="20% - Accent2 13" xfId="56249" xr:uid="{00000000-0005-0000-0000-00004A2C0000}"/>
    <cellStyle name="20% - Accent2 14" xfId="56250" xr:uid="{00000000-0005-0000-0000-00004B2C0000}"/>
    <cellStyle name="20% - Accent2 15" xfId="56251" xr:uid="{00000000-0005-0000-0000-00004C2C0000}"/>
    <cellStyle name="20% - Accent2 16" xfId="56252" xr:uid="{00000000-0005-0000-0000-00004D2C0000}"/>
    <cellStyle name="20% - Accent2 17" xfId="56253" xr:uid="{00000000-0005-0000-0000-00004E2C0000}"/>
    <cellStyle name="20% - Accent2 2" xfId="1925" xr:uid="{00000000-0005-0000-0000-00004F2C0000}"/>
    <cellStyle name="20% - Accent2 2 2" xfId="56254" xr:uid="{00000000-0005-0000-0000-0000502C0000}"/>
    <cellStyle name="20% - Accent2 2 2 10" xfId="56255" xr:uid="{00000000-0005-0000-0000-0000512C0000}"/>
    <cellStyle name="20% - Accent2 2 2 11" xfId="56256" xr:uid="{00000000-0005-0000-0000-0000522C0000}"/>
    <cellStyle name="20% - Accent2 2 2 2" xfId="56257" xr:uid="{00000000-0005-0000-0000-0000532C0000}"/>
    <cellStyle name="20% - Accent2 2 2 2 2" xfId="56258" xr:uid="{00000000-0005-0000-0000-0000542C0000}"/>
    <cellStyle name="20% - Accent2 2 2 2 2 2" xfId="56259" xr:uid="{00000000-0005-0000-0000-0000552C0000}"/>
    <cellStyle name="20% - Accent2 2 2 2 3" xfId="56260" xr:uid="{00000000-0005-0000-0000-0000562C0000}"/>
    <cellStyle name="20% - Accent2 2 2 3" xfId="56261" xr:uid="{00000000-0005-0000-0000-0000572C0000}"/>
    <cellStyle name="20% - Accent2 2 2 4" xfId="56262" xr:uid="{00000000-0005-0000-0000-0000582C0000}"/>
    <cellStyle name="20% - Accent2 2 2 5" xfId="56263" xr:uid="{00000000-0005-0000-0000-0000592C0000}"/>
    <cellStyle name="20% - Accent2 2 2 5 2" xfId="56264" xr:uid="{00000000-0005-0000-0000-00005A2C0000}"/>
    <cellStyle name="20% - Accent2 2 2 6" xfId="56265" xr:uid="{00000000-0005-0000-0000-00005B2C0000}"/>
    <cellStyle name="20% - Accent2 2 2 7" xfId="56266" xr:uid="{00000000-0005-0000-0000-00005C2C0000}"/>
    <cellStyle name="20% - Accent2 2 2 8" xfId="56267" xr:uid="{00000000-0005-0000-0000-00005D2C0000}"/>
    <cellStyle name="20% - Accent2 2 2 9" xfId="56268" xr:uid="{00000000-0005-0000-0000-00005E2C0000}"/>
    <cellStyle name="20% - Accent2 2 2_3. Trial Balance by Subs AC" xfId="56269" xr:uid="{00000000-0005-0000-0000-00005F2C0000}"/>
    <cellStyle name="20% - Accent2 2 3" xfId="56270" xr:uid="{00000000-0005-0000-0000-0000602C0000}"/>
    <cellStyle name="20% - Accent2 2 4" xfId="56271" xr:uid="{00000000-0005-0000-0000-0000612C0000}"/>
    <cellStyle name="20% - Accent2 2 4 2" xfId="56272" xr:uid="{00000000-0005-0000-0000-0000622C0000}"/>
    <cellStyle name="20% - Accent2 2 4 2 2" xfId="56273" xr:uid="{00000000-0005-0000-0000-0000632C0000}"/>
    <cellStyle name="20% - Accent2 2 4 3" xfId="56274" xr:uid="{00000000-0005-0000-0000-0000642C0000}"/>
    <cellStyle name="20% - Accent2 2 5" xfId="56275" xr:uid="{00000000-0005-0000-0000-0000652C0000}"/>
    <cellStyle name="20% - Accent2 2 6" xfId="56276" xr:uid="{00000000-0005-0000-0000-0000662C0000}"/>
    <cellStyle name="20% - Accent2 2 6 2" xfId="56277" xr:uid="{00000000-0005-0000-0000-0000672C0000}"/>
    <cellStyle name="20% - Accent2 3" xfId="1926" xr:uid="{00000000-0005-0000-0000-0000682C0000}"/>
    <cellStyle name="20% - Accent2 3 2" xfId="56278" xr:uid="{00000000-0005-0000-0000-0000692C0000}"/>
    <cellStyle name="20% - Accent2 3 3" xfId="56279" xr:uid="{00000000-0005-0000-0000-00006A2C0000}"/>
    <cellStyle name="20% - Accent2 4" xfId="1927" xr:uid="{00000000-0005-0000-0000-00006B2C0000}"/>
    <cellStyle name="20% - Accent2 5" xfId="1928" xr:uid="{00000000-0005-0000-0000-00006C2C0000}"/>
    <cellStyle name="20% - Accent2 6" xfId="56280" xr:uid="{00000000-0005-0000-0000-00006D2C0000}"/>
    <cellStyle name="20% - Accent2 7" xfId="56281" xr:uid="{00000000-0005-0000-0000-00006E2C0000}"/>
    <cellStyle name="20% - Accent2 8" xfId="56282" xr:uid="{00000000-0005-0000-0000-00006F2C0000}"/>
    <cellStyle name="20% - Accent2 8 2" xfId="56283" xr:uid="{00000000-0005-0000-0000-0000702C0000}"/>
    <cellStyle name="20% - Accent2 8 3" xfId="56284" xr:uid="{00000000-0005-0000-0000-0000712C0000}"/>
    <cellStyle name="20% - Accent2 9" xfId="56285" xr:uid="{00000000-0005-0000-0000-0000722C0000}"/>
    <cellStyle name="20% - Accent3 10" xfId="56286" xr:uid="{00000000-0005-0000-0000-0000732C0000}"/>
    <cellStyle name="20% - Accent3 11" xfId="56287" xr:uid="{00000000-0005-0000-0000-0000742C0000}"/>
    <cellStyle name="20% - Accent3 12" xfId="56288" xr:uid="{00000000-0005-0000-0000-0000752C0000}"/>
    <cellStyle name="20% - Accent3 13" xfId="56289" xr:uid="{00000000-0005-0000-0000-0000762C0000}"/>
    <cellStyle name="20% - Accent3 14" xfId="56290" xr:uid="{00000000-0005-0000-0000-0000772C0000}"/>
    <cellStyle name="20% - Accent3 15" xfId="56291" xr:uid="{00000000-0005-0000-0000-0000782C0000}"/>
    <cellStyle name="20% - Accent3 16" xfId="56292" xr:uid="{00000000-0005-0000-0000-0000792C0000}"/>
    <cellStyle name="20% - Accent3 17" xfId="56293" xr:uid="{00000000-0005-0000-0000-00007A2C0000}"/>
    <cellStyle name="20% - Accent3 2" xfId="1929" xr:uid="{00000000-0005-0000-0000-00007B2C0000}"/>
    <cellStyle name="20% - Accent3 2 2" xfId="56294" xr:uid="{00000000-0005-0000-0000-00007C2C0000}"/>
    <cellStyle name="20% - Accent3 2 2 10" xfId="56295" xr:uid="{00000000-0005-0000-0000-00007D2C0000}"/>
    <cellStyle name="20% - Accent3 2 2 11" xfId="56296" xr:uid="{00000000-0005-0000-0000-00007E2C0000}"/>
    <cellStyle name="20% - Accent3 2 2 2" xfId="56297" xr:uid="{00000000-0005-0000-0000-00007F2C0000}"/>
    <cellStyle name="20% - Accent3 2 2 2 2" xfId="56298" xr:uid="{00000000-0005-0000-0000-0000802C0000}"/>
    <cellStyle name="20% - Accent3 2 2 2 2 2" xfId="56299" xr:uid="{00000000-0005-0000-0000-0000812C0000}"/>
    <cellStyle name="20% - Accent3 2 2 2 3" xfId="56300" xr:uid="{00000000-0005-0000-0000-0000822C0000}"/>
    <cellStyle name="20% - Accent3 2 2 3" xfId="56301" xr:uid="{00000000-0005-0000-0000-0000832C0000}"/>
    <cellStyle name="20% - Accent3 2 2 4" xfId="56302" xr:uid="{00000000-0005-0000-0000-0000842C0000}"/>
    <cellStyle name="20% - Accent3 2 2 5" xfId="56303" xr:uid="{00000000-0005-0000-0000-0000852C0000}"/>
    <cellStyle name="20% - Accent3 2 2 5 2" xfId="56304" xr:uid="{00000000-0005-0000-0000-0000862C0000}"/>
    <cellStyle name="20% - Accent3 2 2 6" xfId="56305" xr:uid="{00000000-0005-0000-0000-0000872C0000}"/>
    <cellStyle name="20% - Accent3 2 2 7" xfId="56306" xr:uid="{00000000-0005-0000-0000-0000882C0000}"/>
    <cellStyle name="20% - Accent3 2 2 8" xfId="56307" xr:uid="{00000000-0005-0000-0000-0000892C0000}"/>
    <cellStyle name="20% - Accent3 2 2 9" xfId="56308" xr:uid="{00000000-0005-0000-0000-00008A2C0000}"/>
    <cellStyle name="20% - Accent3 2 2_3. Trial Balance by Subs AC" xfId="56309" xr:uid="{00000000-0005-0000-0000-00008B2C0000}"/>
    <cellStyle name="20% - Accent3 2 3" xfId="56310" xr:uid="{00000000-0005-0000-0000-00008C2C0000}"/>
    <cellStyle name="20% - Accent3 2 4" xfId="56311" xr:uid="{00000000-0005-0000-0000-00008D2C0000}"/>
    <cellStyle name="20% - Accent3 2 4 2" xfId="56312" xr:uid="{00000000-0005-0000-0000-00008E2C0000}"/>
    <cellStyle name="20% - Accent3 2 4 2 2" xfId="56313" xr:uid="{00000000-0005-0000-0000-00008F2C0000}"/>
    <cellStyle name="20% - Accent3 2 4 3" xfId="56314" xr:uid="{00000000-0005-0000-0000-0000902C0000}"/>
    <cellStyle name="20% - Accent3 2 5" xfId="56315" xr:uid="{00000000-0005-0000-0000-0000912C0000}"/>
    <cellStyle name="20% - Accent3 2 6" xfId="56316" xr:uid="{00000000-0005-0000-0000-0000922C0000}"/>
    <cellStyle name="20% - Accent3 2 6 2" xfId="56317" xr:uid="{00000000-0005-0000-0000-0000932C0000}"/>
    <cellStyle name="20% - Accent3 3" xfId="1930" xr:uid="{00000000-0005-0000-0000-0000942C0000}"/>
    <cellStyle name="20% - Accent3 3 2" xfId="56318" xr:uid="{00000000-0005-0000-0000-0000952C0000}"/>
    <cellStyle name="20% - Accent3 3 3" xfId="56319" xr:uid="{00000000-0005-0000-0000-0000962C0000}"/>
    <cellStyle name="20% - Accent3 4" xfId="1931" xr:uid="{00000000-0005-0000-0000-0000972C0000}"/>
    <cellStyle name="20% - Accent3 5" xfId="1932" xr:uid="{00000000-0005-0000-0000-0000982C0000}"/>
    <cellStyle name="20% - Accent3 6" xfId="56320" xr:uid="{00000000-0005-0000-0000-0000992C0000}"/>
    <cellStyle name="20% - Accent3 7" xfId="56321" xr:uid="{00000000-0005-0000-0000-00009A2C0000}"/>
    <cellStyle name="20% - Accent3 8" xfId="56322" xr:uid="{00000000-0005-0000-0000-00009B2C0000}"/>
    <cellStyle name="20% - Accent3 8 2" xfId="56323" xr:uid="{00000000-0005-0000-0000-00009C2C0000}"/>
    <cellStyle name="20% - Accent3 8 3" xfId="56324" xr:uid="{00000000-0005-0000-0000-00009D2C0000}"/>
    <cellStyle name="20% - Accent3 9" xfId="56325" xr:uid="{00000000-0005-0000-0000-00009E2C0000}"/>
    <cellStyle name="20% - Accent4 10" xfId="56326" xr:uid="{00000000-0005-0000-0000-00009F2C0000}"/>
    <cellStyle name="20% - Accent4 11" xfId="56327" xr:uid="{00000000-0005-0000-0000-0000A02C0000}"/>
    <cellStyle name="20% - Accent4 12" xfId="56328" xr:uid="{00000000-0005-0000-0000-0000A12C0000}"/>
    <cellStyle name="20% - Accent4 13" xfId="56329" xr:uid="{00000000-0005-0000-0000-0000A22C0000}"/>
    <cellStyle name="20% - Accent4 14" xfId="56330" xr:uid="{00000000-0005-0000-0000-0000A32C0000}"/>
    <cellStyle name="20% - Accent4 15" xfId="56331" xr:uid="{00000000-0005-0000-0000-0000A42C0000}"/>
    <cellStyle name="20% - Accent4 16" xfId="56332" xr:uid="{00000000-0005-0000-0000-0000A52C0000}"/>
    <cellStyle name="20% - Accent4 17" xfId="56333" xr:uid="{00000000-0005-0000-0000-0000A62C0000}"/>
    <cellStyle name="20% - Accent4 2" xfId="1933" xr:uid="{00000000-0005-0000-0000-0000A72C0000}"/>
    <cellStyle name="20% - Accent4 2 2" xfId="56334" xr:uid="{00000000-0005-0000-0000-0000A82C0000}"/>
    <cellStyle name="20% - Accent4 2 2 10" xfId="56335" xr:uid="{00000000-0005-0000-0000-0000A92C0000}"/>
    <cellStyle name="20% - Accent4 2 2 11" xfId="56336" xr:uid="{00000000-0005-0000-0000-0000AA2C0000}"/>
    <cellStyle name="20% - Accent4 2 2 2" xfId="56337" xr:uid="{00000000-0005-0000-0000-0000AB2C0000}"/>
    <cellStyle name="20% - Accent4 2 2 2 2" xfId="56338" xr:uid="{00000000-0005-0000-0000-0000AC2C0000}"/>
    <cellStyle name="20% - Accent4 2 2 2 2 2" xfId="56339" xr:uid="{00000000-0005-0000-0000-0000AD2C0000}"/>
    <cellStyle name="20% - Accent4 2 2 2 3" xfId="56340" xr:uid="{00000000-0005-0000-0000-0000AE2C0000}"/>
    <cellStyle name="20% - Accent4 2 2 3" xfId="56341" xr:uid="{00000000-0005-0000-0000-0000AF2C0000}"/>
    <cellStyle name="20% - Accent4 2 2 4" xfId="56342" xr:uid="{00000000-0005-0000-0000-0000B02C0000}"/>
    <cellStyle name="20% - Accent4 2 2 5" xfId="56343" xr:uid="{00000000-0005-0000-0000-0000B12C0000}"/>
    <cellStyle name="20% - Accent4 2 2 5 2" xfId="56344" xr:uid="{00000000-0005-0000-0000-0000B22C0000}"/>
    <cellStyle name="20% - Accent4 2 2 6" xfId="56345" xr:uid="{00000000-0005-0000-0000-0000B32C0000}"/>
    <cellStyle name="20% - Accent4 2 2 7" xfId="56346" xr:uid="{00000000-0005-0000-0000-0000B42C0000}"/>
    <cellStyle name="20% - Accent4 2 2 8" xfId="56347" xr:uid="{00000000-0005-0000-0000-0000B52C0000}"/>
    <cellStyle name="20% - Accent4 2 2 9" xfId="56348" xr:uid="{00000000-0005-0000-0000-0000B62C0000}"/>
    <cellStyle name="20% - Accent4 2 2_3. Trial Balance by Subs AC" xfId="56349" xr:uid="{00000000-0005-0000-0000-0000B72C0000}"/>
    <cellStyle name="20% - Accent4 2 3" xfId="56350" xr:uid="{00000000-0005-0000-0000-0000B82C0000}"/>
    <cellStyle name="20% - Accent4 2 4" xfId="56351" xr:uid="{00000000-0005-0000-0000-0000B92C0000}"/>
    <cellStyle name="20% - Accent4 2 4 2" xfId="56352" xr:uid="{00000000-0005-0000-0000-0000BA2C0000}"/>
    <cellStyle name="20% - Accent4 2 4 2 2" xfId="56353" xr:uid="{00000000-0005-0000-0000-0000BB2C0000}"/>
    <cellStyle name="20% - Accent4 2 4 3" xfId="56354" xr:uid="{00000000-0005-0000-0000-0000BC2C0000}"/>
    <cellStyle name="20% - Accent4 2 5" xfId="56355" xr:uid="{00000000-0005-0000-0000-0000BD2C0000}"/>
    <cellStyle name="20% - Accent4 2 6" xfId="56356" xr:uid="{00000000-0005-0000-0000-0000BE2C0000}"/>
    <cellStyle name="20% - Accent4 2 6 2" xfId="56357" xr:uid="{00000000-0005-0000-0000-0000BF2C0000}"/>
    <cellStyle name="20% - Accent4 3" xfId="1934" xr:uid="{00000000-0005-0000-0000-0000C02C0000}"/>
    <cellStyle name="20% - Accent4 3 2" xfId="56358" xr:uid="{00000000-0005-0000-0000-0000C12C0000}"/>
    <cellStyle name="20% - Accent4 3 3" xfId="56359" xr:uid="{00000000-0005-0000-0000-0000C22C0000}"/>
    <cellStyle name="20% - Accent4 4" xfId="1935" xr:uid="{00000000-0005-0000-0000-0000C32C0000}"/>
    <cellStyle name="20% - Accent4 5" xfId="1936" xr:uid="{00000000-0005-0000-0000-0000C42C0000}"/>
    <cellStyle name="20% - Accent4 6" xfId="56360" xr:uid="{00000000-0005-0000-0000-0000C52C0000}"/>
    <cellStyle name="20% - Accent4 7" xfId="56361" xr:uid="{00000000-0005-0000-0000-0000C62C0000}"/>
    <cellStyle name="20% - Accent4 8" xfId="56362" xr:uid="{00000000-0005-0000-0000-0000C72C0000}"/>
    <cellStyle name="20% - Accent4 8 2" xfId="56363" xr:uid="{00000000-0005-0000-0000-0000C82C0000}"/>
    <cellStyle name="20% - Accent4 8 3" xfId="56364" xr:uid="{00000000-0005-0000-0000-0000C92C0000}"/>
    <cellStyle name="20% - Accent4 9" xfId="56365" xr:uid="{00000000-0005-0000-0000-0000CA2C0000}"/>
    <cellStyle name="20% - Accent5 10" xfId="56366" xr:uid="{00000000-0005-0000-0000-0000CB2C0000}"/>
    <cellStyle name="20% - Accent5 11" xfId="56367" xr:uid="{00000000-0005-0000-0000-0000CC2C0000}"/>
    <cellStyle name="20% - Accent5 12" xfId="56368" xr:uid="{00000000-0005-0000-0000-0000CD2C0000}"/>
    <cellStyle name="20% - Accent5 13" xfId="56369" xr:uid="{00000000-0005-0000-0000-0000CE2C0000}"/>
    <cellStyle name="20% - Accent5 14" xfId="56370" xr:uid="{00000000-0005-0000-0000-0000CF2C0000}"/>
    <cellStyle name="20% - Accent5 15" xfId="56371" xr:uid="{00000000-0005-0000-0000-0000D02C0000}"/>
    <cellStyle name="20% - Accent5 16" xfId="56372" xr:uid="{00000000-0005-0000-0000-0000D12C0000}"/>
    <cellStyle name="20% - Accent5 17" xfId="56373" xr:uid="{00000000-0005-0000-0000-0000D22C0000}"/>
    <cellStyle name="20% - Accent5 2" xfId="1937" xr:uid="{00000000-0005-0000-0000-0000D32C0000}"/>
    <cellStyle name="20% - Accent5 2 2" xfId="56374" xr:uid="{00000000-0005-0000-0000-0000D42C0000}"/>
    <cellStyle name="20% - Accent5 2 2 10" xfId="56375" xr:uid="{00000000-0005-0000-0000-0000D52C0000}"/>
    <cellStyle name="20% - Accent5 2 2 11" xfId="56376" xr:uid="{00000000-0005-0000-0000-0000D62C0000}"/>
    <cellStyle name="20% - Accent5 2 2 2" xfId="56377" xr:uid="{00000000-0005-0000-0000-0000D72C0000}"/>
    <cellStyle name="20% - Accent5 2 2 2 2" xfId="56378" xr:uid="{00000000-0005-0000-0000-0000D82C0000}"/>
    <cellStyle name="20% - Accent5 2 2 2 2 2" xfId="56379" xr:uid="{00000000-0005-0000-0000-0000D92C0000}"/>
    <cellStyle name="20% - Accent5 2 2 2 3" xfId="56380" xr:uid="{00000000-0005-0000-0000-0000DA2C0000}"/>
    <cellStyle name="20% - Accent5 2 2 3" xfId="56381" xr:uid="{00000000-0005-0000-0000-0000DB2C0000}"/>
    <cellStyle name="20% - Accent5 2 2 4" xfId="56382" xr:uid="{00000000-0005-0000-0000-0000DC2C0000}"/>
    <cellStyle name="20% - Accent5 2 2 5" xfId="56383" xr:uid="{00000000-0005-0000-0000-0000DD2C0000}"/>
    <cellStyle name="20% - Accent5 2 2 5 2" xfId="56384" xr:uid="{00000000-0005-0000-0000-0000DE2C0000}"/>
    <cellStyle name="20% - Accent5 2 2 6" xfId="56385" xr:uid="{00000000-0005-0000-0000-0000DF2C0000}"/>
    <cellStyle name="20% - Accent5 2 2 7" xfId="56386" xr:uid="{00000000-0005-0000-0000-0000E02C0000}"/>
    <cellStyle name="20% - Accent5 2 2 8" xfId="56387" xr:uid="{00000000-0005-0000-0000-0000E12C0000}"/>
    <cellStyle name="20% - Accent5 2 2 9" xfId="56388" xr:uid="{00000000-0005-0000-0000-0000E22C0000}"/>
    <cellStyle name="20% - Accent5 2 2_3. Trial Balance by Subs AC" xfId="56389" xr:uid="{00000000-0005-0000-0000-0000E32C0000}"/>
    <cellStyle name="20% - Accent5 2 3" xfId="56390" xr:uid="{00000000-0005-0000-0000-0000E42C0000}"/>
    <cellStyle name="20% - Accent5 2 4" xfId="56391" xr:uid="{00000000-0005-0000-0000-0000E52C0000}"/>
    <cellStyle name="20% - Accent5 2 4 2" xfId="56392" xr:uid="{00000000-0005-0000-0000-0000E62C0000}"/>
    <cellStyle name="20% - Accent5 2 4 2 2" xfId="56393" xr:uid="{00000000-0005-0000-0000-0000E72C0000}"/>
    <cellStyle name="20% - Accent5 2 4 3" xfId="56394" xr:uid="{00000000-0005-0000-0000-0000E82C0000}"/>
    <cellStyle name="20% - Accent5 2 5" xfId="56395" xr:uid="{00000000-0005-0000-0000-0000E92C0000}"/>
    <cellStyle name="20% - Accent5 2 6" xfId="56396" xr:uid="{00000000-0005-0000-0000-0000EA2C0000}"/>
    <cellStyle name="20% - Accent5 2 6 2" xfId="56397" xr:uid="{00000000-0005-0000-0000-0000EB2C0000}"/>
    <cellStyle name="20% - Accent5 3" xfId="1938" xr:uid="{00000000-0005-0000-0000-0000EC2C0000}"/>
    <cellStyle name="20% - Accent5 3 2" xfId="56398" xr:uid="{00000000-0005-0000-0000-0000ED2C0000}"/>
    <cellStyle name="20% - Accent5 3 3" xfId="56399" xr:uid="{00000000-0005-0000-0000-0000EE2C0000}"/>
    <cellStyle name="20% - Accent5 4" xfId="1939" xr:uid="{00000000-0005-0000-0000-0000EF2C0000}"/>
    <cellStyle name="20% - Accent5 5" xfId="1940" xr:uid="{00000000-0005-0000-0000-0000F02C0000}"/>
    <cellStyle name="20% - Accent5 6" xfId="56400" xr:uid="{00000000-0005-0000-0000-0000F12C0000}"/>
    <cellStyle name="20% - Accent5 7" xfId="56401" xr:uid="{00000000-0005-0000-0000-0000F22C0000}"/>
    <cellStyle name="20% - Accent5 8" xfId="56402" xr:uid="{00000000-0005-0000-0000-0000F32C0000}"/>
    <cellStyle name="20% - Accent5 8 2" xfId="56403" xr:uid="{00000000-0005-0000-0000-0000F42C0000}"/>
    <cellStyle name="20% - Accent5 8 3" xfId="56404" xr:uid="{00000000-0005-0000-0000-0000F52C0000}"/>
    <cellStyle name="20% - Accent5 9" xfId="56405" xr:uid="{00000000-0005-0000-0000-0000F62C0000}"/>
    <cellStyle name="20% - Accent6 10" xfId="56406" xr:uid="{00000000-0005-0000-0000-0000F72C0000}"/>
    <cellStyle name="20% - Accent6 11" xfId="56407" xr:uid="{00000000-0005-0000-0000-0000F82C0000}"/>
    <cellStyle name="20% - Accent6 12" xfId="56408" xr:uid="{00000000-0005-0000-0000-0000F92C0000}"/>
    <cellStyle name="20% - Accent6 13" xfId="56409" xr:uid="{00000000-0005-0000-0000-0000FA2C0000}"/>
    <cellStyle name="20% - Accent6 14" xfId="56410" xr:uid="{00000000-0005-0000-0000-0000FB2C0000}"/>
    <cellStyle name="20% - Accent6 15" xfId="56411" xr:uid="{00000000-0005-0000-0000-0000FC2C0000}"/>
    <cellStyle name="20% - Accent6 16" xfId="56412" xr:uid="{00000000-0005-0000-0000-0000FD2C0000}"/>
    <cellStyle name="20% - Accent6 17" xfId="56413" xr:uid="{00000000-0005-0000-0000-0000FE2C0000}"/>
    <cellStyle name="20% - Accent6 2" xfId="1941" xr:uid="{00000000-0005-0000-0000-0000FF2C0000}"/>
    <cellStyle name="20% - Accent6 2 2" xfId="56414" xr:uid="{00000000-0005-0000-0000-0000002D0000}"/>
    <cellStyle name="20% - Accent6 2 2 10" xfId="56415" xr:uid="{00000000-0005-0000-0000-0000012D0000}"/>
    <cellStyle name="20% - Accent6 2 2 11" xfId="56416" xr:uid="{00000000-0005-0000-0000-0000022D0000}"/>
    <cellStyle name="20% - Accent6 2 2 2" xfId="56417" xr:uid="{00000000-0005-0000-0000-0000032D0000}"/>
    <cellStyle name="20% - Accent6 2 2 2 2" xfId="56418" xr:uid="{00000000-0005-0000-0000-0000042D0000}"/>
    <cellStyle name="20% - Accent6 2 2 2 2 2" xfId="56419" xr:uid="{00000000-0005-0000-0000-0000052D0000}"/>
    <cellStyle name="20% - Accent6 2 2 2 3" xfId="56420" xr:uid="{00000000-0005-0000-0000-0000062D0000}"/>
    <cellStyle name="20% - Accent6 2 2 3" xfId="56421" xr:uid="{00000000-0005-0000-0000-0000072D0000}"/>
    <cellStyle name="20% - Accent6 2 2 4" xfId="56422" xr:uid="{00000000-0005-0000-0000-0000082D0000}"/>
    <cellStyle name="20% - Accent6 2 2 5" xfId="56423" xr:uid="{00000000-0005-0000-0000-0000092D0000}"/>
    <cellStyle name="20% - Accent6 2 2 5 2" xfId="56424" xr:uid="{00000000-0005-0000-0000-00000A2D0000}"/>
    <cellStyle name="20% - Accent6 2 2 6" xfId="56425" xr:uid="{00000000-0005-0000-0000-00000B2D0000}"/>
    <cellStyle name="20% - Accent6 2 2 7" xfId="56426" xr:uid="{00000000-0005-0000-0000-00000C2D0000}"/>
    <cellStyle name="20% - Accent6 2 2 8" xfId="56427" xr:uid="{00000000-0005-0000-0000-00000D2D0000}"/>
    <cellStyle name="20% - Accent6 2 2 9" xfId="56428" xr:uid="{00000000-0005-0000-0000-00000E2D0000}"/>
    <cellStyle name="20% - Accent6 2 2_3. Trial Balance by Subs AC" xfId="56429" xr:uid="{00000000-0005-0000-0000-00000F2D0000}"/>
    <cellStyle name="20% - Accent6 2 3" xfId="56430" xr:uid="{00000000-0005-0000-0000-0000102D0000}"/>
    <cellStyle name="20% - Accent6 2 4" xfId="56431" xr:uid="{00000000-0005-0000-0000-0000112D0000}"/>
    <cellStyle name="20% - Accent6 2 4 2" xfId="56432" xr:uid="{00000000-0005-0000-0000-0000122D0000}"/>
    <cellStyle name="20% - Accent6 2 4 2 2" xfId="56433" xr:uid="{00000000-0005-0000-0000-0000132D0000}"/>
    <cellStyle name="20% - Accent6 2 4 3" xfId="56434" xr:uid="{00000000-0005-0000-0000-0000142D0000}"/>
    <cellStyle name="20% - Accent6 2 5" xfId="56435" xr:uid="{00000000-0005-0000-0000-0000152D0000}"/>
    <cellStyle name="20% - Accent6 2 6" xfId="56436" xr:uid="{00000000-0005-0000-0000-0000162D0000}"/>
    <cellStyle name="20% - Accent6 2 6 2" xfId="56437" xr:uid="{00000000-0005-0000-0000-0000172D0000}"/>
    <cellStyle name="20% - Accent6 3" xfId="1942" xr:uid="{00000000-0005-0000-0000-0000182D0000}"/>
    <cellStyle name="20% - Accent6 3 2" xfId="56438" xr:uid="{00000000-0005-0000-0000-0000192D0000}"/>
    <cellStyle name="20% - Accent6 3 3" xfId="56439" xr:uid="{00000000-0005-0000-0000-00001A2D0000}"/>
    <cellStyle name="20% - Accent6 4" xfId="1943" xr:uid="{00000000-0005-0000-0000-00001B2D0000}"/>
    <cellStyle name="20% - Accent6 5" xfId="1944" xr:uid="{00000000-0005-0000-0000-00001C2D0000}"/>
    <cellStyle name="20% - Accent6 6" xfId="56440" xr:uid="{00000000-0005-0000-0000-00001D2D0000}"/>
    <cellStyle name="20% - Accent6 7" xfId="56441" xr:uid="{00000000-0005-0000-0000-00001E2D0000}"/>
    <cellStyle name="20% - Accent6 8" xfId="56442" xr:uid="{00000000-0005-0000-0000-00001F2D0000}"/>
    <cellStyle name="20% - Accent6 8 2" xfId="56443" xr:uid="{00000000-0005-0000-0000-0000202D0000}"/>
    <cellStyle name="20% - Accent6 8 3" xfId="56444" xr:uid="{00000000-0005-0000-0000-0000212D0000}"/>
    <cellStyle name="20% - Accent6 9" xfId="56445" xr:uid="{00000000-0005-0000-0000-0000222D0000}"/>
    <cellStyle name="20% - アクセント 1" xfId="1945" xr:uid="{00000000-0005-0000-0000-0000232D0000}"/>
    <cellStyle name="20% - アクセント 1 2" xfId="1946" xr:uid="{00000000-0005-0000-0000-0000242D0000}"/>
    <cellStyle name="20% - アクセント 2" xfId="1947" xr:uid="{00000000-0005-0000-0000-0000252D0000}"/>
    <cellStyle name="20% - アクセント 2 2" xfId="1948" xr:uid="{00000000-0005-0000-0000-0000262D0000}"/>
    <cellStyle name="20% - アクセント 3" xfId="1949" xr:uid="{00000000-0005-0000-0000-0000272D0000}"/>
    <cellStyle name="20% - アクセント 3 2" xfId="1950" xr:uid="{00000000-0005-0000-0000-0000282D0000}"/>
    <cellStyle name="20% - アクセント 4" xfId="1951" xr:uid="{00000000-0005-0000-0000-0000292D0000}"/>
    <cellStyle name="20% - アクセント 4 2" xfId="1952" xr:uid="{00000000-0005-0000-0000-00002A2D0000}"/>
    <cellStyle name="20% - アクセント 5" xfId="1953" xr:uid="{00000000-0005-0000-0000-00002B2D0000}"/>
    <cellStyle name="20% - アクセント 5 2" xfId="1954" xr:uid="{00000000-0005-0000-0000-00002C2D0000}"/>
    <cellStyle name="20% - アクセント 6" xfId="1955" xr:uid="{00000000-0005-0000-0000-00002D2D0000}"/>
    <cellStyle name="20% - アクセント 6 2" xfId="1956" xr:uid="{00000000-0005-0000-0000-00002E2D0000}"/>
    <cellStyle name="20% - ส่วนที่ถูกเน้น1" xfId="1957" xr:uid="{00000000-0005-0000-0000-00002F2D0000}"/>
    <cellStyle name="20% - ส่วนที่ถูกเน้น1 2" xfId="1958" xr:uid="{00000000-0005-0000-0000-0000302D0000}"/>
    <cellStyle name="20% - ส่วนที่ถูกเน้น2" xfId="1959" xr:uid="{00000000-0005-0000-0000-0000312D0000}"/>
    <cellStyle name="20% - ส่วนที่ถูกเน้น3" xfId="1960" xr:uid="{00000000-0005-0000-0000-0000322D0000}"/>
    <cellStyle name="20% - ส่วนที่ถูกเน้น4" xfId="1961" xr:uid="{00000000-0005-0000-0000-0000332D0000}"/>
    <cellStyle name="20% - ส่วนที่ถูกเน้น4 2" xfId="1962" xr:uid="{00000000-0005-0000-0000-0000342D0000}"/>
    <cellStyle name="20% - ส่วนที่ถูกเน้น5" xfId="1963" xr:uid="{00000000-0005-0000-0000-0000352D0000}"/>
    <cellStyle name="20% - ส่วนที่ถูกเน้น5 2" xfId="1964" xr:uid="{00000000-0005-0000-0000-0000362D0000}"/>
    <cellStyle name="20% - ส่วนที่ถูกเน้น6" xfId="1965" xr:uid="{00000000-0005-0000-0000-0000372D0000}"/>
    <cellStyle name="20% - ส่วนที่ถูกเน้น6 2" xfId="1966" xr:uid="{00000000-0005-0000-0000-0000382D0000}"/>
    <cellStyle name="20% - 강조색1" xfId="1967" xr:uid="{00000000-0005-0000-0000-0000392D0000}"/>
    <cellStyle name="20% - 강조색2" xfId="1968" xr:uid="{00000000-0005-0000-0000-00003A2D0000}"/>
    <cellStyle name="20% - 강조색3" xfId="1969" xr:uid="{00000000-0005-0000-0000-00003B2D0000}"/>
    <cellStyle name="20% - 강조색4" xfId="1970" xr:uid="{00000000-0005-0000-0000-00003C2D0000}"/>
    <cellStyle name="20% - 강조색5" xfId="1971" xr:uid="{00000000-0005-0000-0000-00003D2D0000}"/>
    <cellStyle name="20% - 강조색6" xfId="1972" xr:uid="{00000000-0005-0000-0000-00003E2D0000}"/>
    <cellStyle name="20% - 强调文字颜色 1" xfId="1973" xr:uid="{00000000-0005-0000-0000-00003F2D0000}"/>
    <cellStyle name="20% - 强调文字颜色 2" xfId="1974" xr:uid="{00000000-0005-0000-0000-0000402D0000}"/>
    <cellStyle name="20% - 强调文字颜色 3" xfId="1975" xr:uid="{00000000-0005-0000-0000-0000412D0000}"/>
    <cellStyle name="20% - 强调文字颜色 4" xfId="1976" xr:uid="{00000000-0005-0000-0000-0000422D0000}"/>
    <cellStyle name="20% - 强调文字颜色 5" xfId="1977" xr:uid="{00000000-0005-0000-0000-0000432D0000}"/>
    <cellStyle name="20% - 强调文字颜色 6" xfId="1978" xr:uid="{00000000-0005-0000-0000-0000442D0000}"/>
    <cellStyle name="2decimal" xfId="1979" xr:uid="{00000000-0005-0000-0000-0000452D0000}"/>
    <cellStyle name="2G" xfId="1980" xr:uid="{00000000-0005-0000-0000-0000462D0000}"/>
    <cellStyle name="๒Wลว - Style1" xfId="1981" xr:uid="{00000000-0005-0000-0000-0000472D0000}"/>
    <cellStyle name="๒Wลว - Style2" xfId="1982" xr:uid="{00000000-0005-0000-0000-0000482D0000}"/>
    <cellStyle name="๒Wลว - Style3" xfId="1983" xr:uid="{00000000-0005-0000-0000-0000492D0000}"/>
    <cellStyle name="๒Wลว - Style4" xfId="1984" xr:uid="{00000000-0005-0000-0000-00004A2D0000}"/>
    <cellStyle name="๒Wลว - Style5" xfId="1985" xr:uid="{00000000-0005-0000-0000-00004B2D0000}"/>
    <cellStyle name="๒Wลว - Style6" xfId="1986" xr:uid="{00000000-0005-0000-0000-00004C2D0000}"/>
    <cellStyle name="๒Wลว - Style7" xfId="1987" xr:uid="{00000000-0005-0000-0000-00004D2D0000}"/>
    <cellStyle name="๒Wลว - Style8" xfId="1988" xr:uid="{00000000-0005-0000-0000-00004E2D0000}"/>
    <cellStyle name="3" xfId="56446" xr:uid="{00000000-0005-0000-0000-00004F2D0000}"/>
    <cellStyle name="³?A￥" xfId="1989" xr:uid="{00000000-0005-0000-0000-0000502D0000}"/>
    <cellStyle name="³¯Â¥" xfId="1990" xr:uid="{00000000-0005-0000-0000-0000512D0000}"/>
    <cellStyle name="³f¹E[0]_laroux" xfId="1991" xr:uid="{00000000-0005-0000-0000-0000522D0000}"/>
    <cellStyle name="³f¹ô [0]_99 CRV vs 2000 CRV(EX)" xfId="56447" xr:uid="{00000000-0005-0000-0000-0000532D0000}"/>
    <cellStyle name="³f¹ô[0]_ MondeoGLX-PrimeraGT(34)" xfId="56448" xr:uid="{00000000-0005-0000-0000-0000542D0000}"/>
    <cellStyle name="³f¹ô_ MondeoGLX-PrimeraGT(34)" xfId="56449" xr:uid="{00000000-0005-0000-0000-0000552D0000}"/>
    <cellStyle name="4 decimals" xfId="1992" xr:uid="{00000000-0005-0000-0000-0000562D0000}"/>
    <cellStyle name="40% - Accent1 10" xfId="56450" xr:uid="{00000000-0005-0000-0000-0000572D0000}"/>
    <cellStyle name="40% - Accent1 11" xfId="56451" xr:uid="{00000000-0005-0000-0000-0000582D0000}"/>
    <cellStyle name="40% - Accent1 12" xfId="56452" xr:uid="{00000000-0005-0000-0000-0000592D0000}"/>
    <cellStyle name="40% - Accent1 13" xfId="56453" xr:uid="{00000000-0005-0000-0000-00005A2D0000}"/>
    <cellStyle name="40% - Accent1 14" xfId="56454" xr:uid="{00000000-0005-0000-0000-00005B2D0000}"/>
    <cellStyle name="40% - Accent1 15" xfId="56455" xr:uid="{00000000-0005-0000-0000-00005C2D0000}"/>
    <cellStyle name="40% - Accent1 16" xfId="56456" xr:uid="{00000000-0005-0000-0000-00005D2D0000}"/>
    <cellStyle name="40% - Accent1 17" xfId="56457" xr:uid="{00000000-0005-0000-0000-00005E2D0000}"/>
    <cellStyle name="40% - Accent1 2" xfId="1993" xr:uid="{00000000-0005-0000-0000-00005F2D0000}"/>
    <cellStyle name="40% - Accent1 2 2" xfId="56458" xr:uid="{00000000-0005-0000-0000-0000602D0000}"/>
    <cellStyle name="40% - Accent1 2 2 10" xfId="56459" xr:uid="{00000000-0005-0000-0000-0000612D0000}"/>
    <cellStyle name="40% - Accent1 2 2 11" xfId="56460" xr:uid="{00000000-0005-0000-0000-0000622D0000}"/>
    <cellStyle name="40% - Accent1 2 2 2" xfId="56461" xr:uid="{00000000-0005-0000-0000-0000632D0000}"/>
    <cellStyle name="40% - Accent1 2 2 2 2" xfId="56462" xr:uid="{00000000-0005-0000-0000-0000642D0000}"/>
    <cellStyle name="40% - Accent1 2 2 2 2 2" xfId="56463" xr:uid="{00000000-0005-0000-0000-0000652D0000}"/>
    <cellStyle name="40% - Accent1 2 2 2 3" xfId="56464" xr:uid="{00000000-0005-0000-0000-0000662D0000}"/>
    <cellStyle name="40% - Accent1 2 2 3" xfId="56465" xr:uid="{00000000-0005-0000-0000-0000672D0000}"/>
    <cellStyle name="40% - Accent1 2 2 4" xfId="56466" xr:uid="{00000000-0005-0000-0000-0000682D0000}"/>
    <cellStyle name="40% - Accent1 2 2 5" xfId="56467" xr:uid="{00000000-0005-0000-0000-0000692D0000}"/>
    <cellStyle name="40% - Accent1 2 2 5 2" xfId="56468" xr:uid="{00000000-0005-0000-0000-00006A2D0000}"/>
    <cellStyle name="40% - Accent1 2 2 6" xfId="56469" xr:uid="{00000000-0005-0000-0000-00006B2D0000}"/>
    <cellStyle name="40% - Accent1 2 2 7" xfId="56470" xr:uid="{00000000-0005-0000-0000-00006C2D0000}"/>
    <cellStyle name="40% - Accent1 2 2 8" xfId="56471" xr:uid="{00000000-0005-0000-0000-00006D2D0000}"/>
    <cellStyle name="40% - Accent1 2 2 9" xfId="56472" xr:uid="{00000000-0005-0000-0000-00006E2D0000}"/>
    <cellStyle name="40% - Accent1 2 2_3. Trial Balance by Subs AC" xfId="56473" xr:uid="{00000000-0005-0000-0000-00006F2D0000}"/>
    <cellStyle name="40% - Accent1 2 3" xfId="56474" xr:uid="{00000000-0005-0000-0000-0000702D0000}"/>
    <cellStyle name="40% - Accent1 2 4" xfId="56475" xr:uid="{00000000-0005-0000-0000-0000712D0000}"/>
    <cellStyle name="40% - Accent1 2 4 2" xfId="56476" xr:uid="{00000000-0005-0000-0000-0000722D0000}"/>
    <cellStyle name="40% - Accent1 2 4 2 2" xfId="56477" xr:uid="{00000000-0005-0000-0000-0000732D0000}"/>
    <cellStyle name="40% - Accent1 2 4 3" xfId="56478" xr:uid="{00000000-0005-0000-0000-0000742D0000}"/>
    <cellStyle name="40% - Accent1 2 5" xfId="56479" xr:uid="{00000000-0005-0000-0000-0000752D0000}"/>
    <cellStyle name="40% - Accent1 2 6" xfId="56480" xr:uid="{00000000-0005-0000-0000-0000762D0000}"/>
    <cellStyle name="40% - Accent1 2 6 2" xfId="56481" xr:uid="{00000000-0005-0000-0000-0000772D0000}"/>
    <cellStyle name="40% - Accent1 3" xfId="1994" xr:uid="{00000000-0005-0000-0000-0000782D0000}"/>
    <cellStyle name="40% - Accent1 3 2" xfId="56482" xr:uid="{00000000-0005-0000-0000-0000792D0000}"/>
    <cellStyle name="40% - Accent1 3 3" xfId="56483" xr:uid="{00000000-0005-0000-0000-00007A2D0000}"/>
    <cellStyle name="40% - Accent1 4" xfId="1995" xr:uid="{00000000-0005-0000-0000-00007B2D0000}"/>
    <cellStyle name="40% - Accent1 5" xfId="1996" xr:uid="{00000000-0005-0000-0000-00007C2D0000}"/>
    <cellStyle name="40% - Accent1 6" xfId="56484" xr:uid="{00000000-0005-0000-0000-00007D2D0000}"/>
    <cellStyle name="40% - Accent1 7" xfId="56485" xr:uid="{00000000-0005-0000-0000-00007E2D0000}"/>
    <cellStyle name="40% - Accent1 8" xfId="56486" xr:uid="{00000000-0005-0000-0000-00007F2D0000}"/>
    <cellStyle name="40% - Accent1 8 2" xfId="56487" xr:uid="{00000000-0005-0000-0000-0000802D0000}"/>
    <cellStyle name="40% - Accent1 8 3" xfId="56488" xr:uid="{00000000-0005-0000-0000-0000812D0000}"/>
    <cellStyle name="40% - Accent1 9" xfId="56489" xr:uid="{00000000-0005-0000-0000-0000822D0000}"/>
    <cellStyle name="40% - Accent2 10" xfId="56490" xr:uid="{00000000-0005-0000-0000-0000832D0000}"/>
    <cellStyle name="40% - Accent2 11" xfId="56491" xr:uid="{00000000-0005-0000-0000-0000842D0000}"/>
    <cellStyle name="40% - Accent2 12" xfId="56492" xr:uid="{00000000-0005-0000-0000-0000852D0000}"/>
    <cellStyle name="40% - Accent2 13" xfId="56493" xr:uid="{00000000-0005-0000-0000-0000862D0000}"/>
    <cellStyle name="40% - Accent2 14" xfId="56494" xr:uid="{00000000-0005-0000-0000-0000872D0000}"/>
    <cellStyle name="40% - Accent2 15" xfId="56495" xr:uid="{00000000-0005-0000-0000-0000882D0000}"/>
    <cellStyle name="40% - Accent2 16" xfId="56496" xr:uid="{00000000-0005-0000-0000-0000892D0000}"/>
    <cellStyle name="40% - Accent2 17" xfId="56497" xr:uid="{00000000-0005-0000-0000-00008A2D0000}"/>
    <cellStyle name="40% - Accent2 2" xfId="1997" xr:uid="{00000000-0005-0000-0000-00008B2D0000}"/>
    <cellStyle name="40% - Accent2 2 2" xfId="56498" xr:uid="{00000000-0005-0000-0000-00008C2D0000}"/>
    <cellStyle name="40% - Accent2 2 2 10" xfId="56499" xr:uid="{00000000-0005-0000-0000-00008D2D0000}"/>
    <cellStyle name="40% - Accent2 2 2 11" xfId="56500" xr:uid="{00000000-0005-0000-0000-00008E2D0000}"/>
    <cellStyle name="40% - Accent2 2 2 2" xfId="56501" xr:uid="{00000000-0005-0000-0000-00008F2D0000}"/>
    <cellStyle name="40% - Accent2 2 2 2 2" xfId="56502" xr:uid="{00000000-0005-0000-0000-0000902D0000}"/>
    <cellStyle name="40% - Accent2 2 2 2 2 2" xfId="56503" xr:uid="{00000000-0005-0000-0000-0000912D0000}"/>
    <cellStyle name="40% - Accent2 2 2 2 3" xfId="56504" xr:uid="{00000000-0005-0000-0000-0000922D0000}"/>
    <cellStyle name="40% - Accent2 2 2 3" xfId="56505" xr:uid="{00000000-0005-0000-0000-0000932D0000}"/>
    <cellStyle name="40% - Accent2 2 2 4" xfId="56506" xr:uid="{00000000-0005-0000-0000-0000942D0000}"/>
    <cellStyle name="40% - Accent2 2 2 5" xfId="56507" xr:uid="{00000000-0005-0000-0000-0000952D0000}"/>
    <cellStyle name="40% - Accent2 2 2 5 2" xfId="56508" xr:uid="{00000000-0005-0000-0000-0000962D0000}"/>
    <cellStyle name="40% - Accent2 2 2 6" xfId="56509" xr:uid="{00000000-0005-0000-0000-0000972D0000}"/>
    <cellStyle name="40% - Accent2 2 2 7" xfId="56510" xr:uid="{00000000-0005-0000-0000-0000982D0000}"/>
    <cellStyle name="40% - Accent2 2 2 8" xfId="56511" xr:uid="{00000000-0005-0000-0000-0000992D0000}"/>
    <cellStyle name="40% - Accent2 2 2 9" xfId="56512" xr:uid="{00000000-0005-0000-0000-00009A2D0000}"/>
    <cellStyle name="40% - Accent2 2 2_3. Trial Balance by Subs AC" xfId="56513" xr:uid="{00000000-0005-0000-0000-00009B2D0000}"/>
    <cellStyle name="40% - Accent2 2 3" xfId="56514" xr:uid="{00000000-0005-0000-0000-00009C2D0000}"/>
    <cellStyle name="40% - Accent2 2 4" xfId="56515" xr:uid="{00000000-0005-0000-0000-00009D2D0000}"/>
    <cellStyle name="40% - Accent2 2 4 2" xfId="56516" xr:uid="{00000000-0005-0000-0000-00009E2D0000}"/>
    <cellStyle name="40% - Accent2 2 4 2 2" xfId="56517" xr:uid="{00000000-0005-0000-0000-00009F2D0000}"/>
    <cellStyle name="40% - Accent2 2 4 3" xfId="56518" xr:uid="{00000000-0005-0000-0000-0000A02D0000}"/>
    <cellStyle name="40% - Accent2 2 5" xfId="56519" xr:uid="{00000000-0005-0000-0000-0000A12D0000}"/>
    <cellStyle name="40% - Accent2 2 6" xfId="56520" xr:uid="{00000000-0005-0000-0000-0000A22D0000}"/>
    <cellStyle name="40% - Accent2 2 6 2" xfId="56521" xr:uid="{00000000-0005-0000-0000-0000A32D0000}"/>
    <cellStyle name="40% - Accent2 3" xfId="1998" xr:uid="{00000000-0005-0000-0000-0000A42D0000}"/>
    <cellStyle name="40% - Accent2 3 2" xfId="56522" xr:uid="{00000000-0005-0000-0000-0000A52D0000}"/>
    <cellStyle name="40% - Accent2 3 3" xfId="56523" xr:uid="{00000000-0005-0000-0000-0000A62D0000}"/>
    <cellStyle name="40% - Accent2 4" xfId="1999" xr:uid="{00000000-0005-0000-0000-0000A72D0000}"/>
    <cellStyle name="40% - Accent2 5" xfId="2000" xr:uid="{00000000-0005-0000-0000-0000A82D0000}"/>
    <cellStyle name="40% - Accent2 6" xfId="56524" xr:uid="{00000000-0005-0000-0000-0000A92D0000}"/>
    <cellStyle name="40% - Accent2 7" xfId="56525" xr:uid="{00000000-0005-0000-0000-0000AA2D0000}"/>
    <cellStyle name="40% - Accent2 8" xfId="56526" xr:uid="{00000000-0005-0000-0000-0000AB2D0000}"/>
    <cellStyle name="40% - Accent2 8 2" xfId="56527" xr:uid="{00000000-0005-0000-0000-0000AC2D0000}"/>
    <cellStyle name="40% - Accent2 8 3" xfId="56528" xr:uid="{00000000-0005-0000-0000-0000AD2D0000}"/>
    <cellStyle name="40% - Accent2 9" xfId="56529" xr:uid="{00000000-0005-0000-0000-0000AE2D0000}"/>
    <cellStyle name="40% - Accent3 10" xfId="56530" xr:uid="{00000000-0005-0000-0000-0000AF2D0000}"/>
    <cellStyle name="40% - Accent3 11" xfId="56531" xr:uid="{00000000-0005-0000-0000-0000B02D0000}"/>
    <cellStyle name="40% - Accent3 12" xfId="56532" xr:uid="{00000000-0005-0000-0000-0000B12D0000}"/>
    <cellStyle name="40% - Accent3 13" xfId="56533" xr:uid="{00000000-0005-0000-0000-0000B22D0000}"/>
    <cellStyle name="40% - Accent3 14" xfId="56534" xr:uid="{00000000-0005-0000-0000-0000B32D0000}"/>
    <cellStyle name="40% - Accent3 15" xfId="56535" xr:uid="{00000000-0005-0000-0000-0000B42D0000}"/>
    <cellStyle name="40% - Accent3 16" xfId="56536" xr:uid="{00000000-0005-0000-0000-0000B52D0000}"/>
    <cellStyle name="40% - Accent3 17" xfId="56537" xr:uid="{00000000-0005-0000-0000-0000B62D0000}"/>
    <cellStyle name="40% - Accent3 2" xfId="2001" xr:uid="{00000000-0005-0000-0000-0000B72D0000}"/>
    <cellStyle name="40% - Accent3 2 2" xfId="56538" xr:uid="{00000000-0005-0000-0000-0000B82D0000}"/>
    <cellStyle name="40% - Accent3 2 2 10" xfId="56539" xr:uid="{00000000-0005-0000-0000-0000B92D0000}"/>
    <cellStyle name="40% - Accent3 2 2 11" xfId="56540" xr:uid="{00000000-0005-0000-0000-0000BA2D0000}"/>
    <cellStyle name="40% - Accent3 2 2 2" xfId="56541" xr:uid="{00000000-0005-0000-0000-0000BB2D0000}"/>
    <cellStyle name="40% - Accent3 2 2 2 2" xfId="56542" xr:uid="{00000000-0005-0000-0000-0000BC2D0000}"/>
    <cellStyle name="40% - Accent3 2 2 2 2 2" xfId="56543" xr:uid="{00000000-0005-0000-0000-0000BD2D0000}"/>
    <cellStyle name="40% - Accent3 2 2 2 3" xfId="56544" xr:uid="{00000000-0005-0000-0000-0000BE2D0000}"/>
    <cellStyle name="40% - Accent3 2 2 3" xfId="56545" xr:uid="{00000000-0005-0000-0000-0000BF2D0000}"/>
    <cellStyle name="40% - Accent3 2 2 4" xfId="56546" xr:uid="{00000000-0005-0000-0000-0000C02D0000}"/>
    <cellStyle name="40% - Accent3 2 2 5" xfId="56547" xr:uid="{00000000-0005-0000-0000-0000C12D0000}"/>
    <cellStyle name="40% - Accent3 2 2 5 2" xfId="56548" xr:uid="{00000000-0005-0000-0000-0000C22D0000}"/>
    <cellStyle name="40% - Accent3 2 2 6" xfId="56549" xr:uid="{00000000-0005-0000-0000-0000C32D0000}"/>
    <cellStyle name="40% - Accent3 2 2 7" xfId="56550" xr:uid="{00000000-0005-0000-0000-0000C42D0000}"/>
    <cellStyle name="40% - Accent3 2 2 8" xfId="56551" xr:uid="{00000000-0005-0000-0000-0000C52D0000}"/>
    <cellStyle name="40% - Accent3 2 2 9" xfId="56552" xr:uid="{00000000-0005-0000-0000-0000C62D0000}"/>
    <cellStyle name="40% - Accent3 2 2_3. Trial Balance by Subs AC" xfId="56553" xr:uid="{00000000-0005-0000-0000-0000C72D0000}"/>
    <cellStyle name="40% - Accent3 2 3" xfId="56554" xr:uid="{00000000-0005-0000-0000-0000C82D0000}"/>
    <cellStyle name="40% - Accent3 2 4" xfId="56555" xr:uid="{00000000-0005-0000-0000-0000C92D0000}"/>
    <cellStyle name="40% - Accent3 2 4 2" xfId="56556" xr:uid="{00000000-0005-0000-0000-0000CA2D0000}"/>
    <cellStyle name="40% - Accent3 2 4 2 2" xfId="56557" xr:uid="{00000000-0005-0000-0000-0000CB2D0000}"/>
    <cellStyle name="40% - Accent3 2 4 3" xfId="56558" xr:uid="{00000000-0005-0000-0000-0000CC2D0000}"/>
    <cellStyle name="40% - Accent3 2 5" xfId="56559" xr:uid="{00000000-0005-0000-0000-0000CD2D0000}"/>
    <cellStyle name="40% - Accent3 2 6" xfId="56560" xr:uid="{00000000-0005-0000-0000-0000CE2D0000}"/>
    <cellStyle name="40% - Accent3 2 6 2" xfId="56561" xr:uid="{00000000-0005-0000-0000-0000CF2D0000}"/>
    <cellStyle name="40% - Accent3 3" xfId="2002" xr:uid="{00000000-0005-0000-0000-0000D02D0000}"/>
    <cellStyle name="40% - Accent3 3 2" xfId="56562" xr:uid="{00000000-0005-0000-0000-0000D12D0000}"/>
    <cellStyle name="40% - Accent3 3 3" xfId="56563" xr:uid="{00000000-0005-0000-0000-0000D22D0000}"/>
    <cellStyle name="40% - Accent3 4" xfId="2003" xr:uid="{00000000-0005-0000-0000-0000D32D0000}"/>
    <cellStyle name="40% - Accent3 5" xfId="2004" xr:uid="{00000000-0005-0000-0000-0000D42D0000}"/>
    <cellStyle name="40% - Accent3 6" xfId="2005" xr:uid="{00000000-0005-0000-0000-0000D52D0000}"/>
    <cellStyle name="40% - Accent3 7" xfId="56564" xr:uid="{00000000-0005-0000-0000-0000D62D0000}"/>
    <cellStyle name="40% - Accent3 8" xfId="56565" xr:uid="{00000000-0005-0000-0000-0000D72D0000}"/>
    <cellStyle name="40% - Accent3 8 2" xfId="56566" xr:uid="{00000000-0005-0000-0000-0000D82D0000}"/>
    <cellStyle name="40% - Accent3 8 3" xfId="56567" xr:uid="{00000000-0005-0000-0000-0000D92D0000}"/>
    <cellStyle name="40% - Accent3 9" xfId="56568" xr:uid="{00000000-0005-0000-0000-0000DA2D0000}"/>
    <cellStyle name="40% - Accent4 10" xfId="56569" xr:uid="{00000000-0005-0000-0000-0000DB2D0000}"/>
    <cellStyle name="40% - Accent4 11" xfId="56570" xr:uid="{00000000-0005-0000-0000-0000DC2D0000}"/>
    <cellStyle name="40% - Accent4 12" xfId="56571" xr:uid="{00000000-0005-0000-0000-0000DD2D0000}"/>
    <cellStyle name="40% - Accent4 13" xfId="56572" xr:uid="{00000000-0005-0000-0000-0000DE2D0000}"/>
    <cellStyle name="40% - Accent4 14" xfId="56573" xr:uid="{00000000-0005-0000-0000-0000DF2D0000}"/>
    <cellStyle name="40% - Accent4 15" xfId="56574" xr:uid="{00000000-0005-0000-0000-0000E02D0000}"/>
    <cellStyle name="40% - Accent4 16" xfId="56575" xr:uid="{00000000-0005-0000-0000-0000E12D0000}"/>
    <cellStyle name="40% - Accent4 17" xfId="56576" xr:uid="{00000000-0005-0000-0000-0000E22D0000}"/>
    <cellStyle name="40% - Accent4 2" xfId="2006" xr:uid="{00000000-0005-0000-0000-0000E32D0000}"/>
    <cellStyle name="40% - Accent4 2 2" xfId="56577" xr:uid="{00000000-0005-0000-0000-0000E42D0000}"/>
    <cellStyle name="40% - Accent4 2 2 10" xfId="56578" xr:uid="{00000000-0005-0000-0000-0000E52D0000}"/>
    <cellStyle name="40% - Accent4 2 2 11" xfId="56579" xr:uid="{00000000-0005-0000-0000-0000E62D0000}"/>
    <cellStyle name="40% - Accent4 2 2 2" xfId="56580" xr:uid="{00000000-0005-0000-0000-0000E72D0000}"/>
    <cellStyle name="40% - Accent4 2 2 2 2" xfId="56581" xr:uid="{00000000-0005-0000-0000-0000E82D0000}"/>
    <cellStyle name="40% - Accent4 2 2 2 2 2" xfId="56582" xr:uid="{00000000-0005-0000-0000-0000E92D0000}"/>
    <cellStyle name="40% - Accent4 2 2 2 3" xfId="56583" xr:uid="{00000000-0005-0000-0000-0000EA2D0000}"/>
    <cellStyle name="40% - Accent4 2 2 3" xfId="56584" xr:uid="{00000000-0005-0000-0000-0000EB2D0000}"/>
    <cellStyle name="40% - Accent4 2 2 4" xfId="56585" xr:uid="{00000000-0005-0000-0000-0000EC2D0000}"/>
    <cellStyle name="40% - Accent4 2 2 5" xfId="56586" xr:uid="{00000000-0005-0000-0000-0000ED2D0000}"/>
    <cellStyle name="40% - Accent4 2 2 5 2" xfId="56587" xr:uid="{00000000-0005-0000-0000-0000EE2D0000}"/>
    <cellStyle name="40% - Accent4 2 2 6" xfId="56588" xr:uid="{00000000-0005-0000-0000-0000EF2D0000}"/>
    <cellStyle name="40% - Accent4 2 2 7" xfId="56589" xr:uid="{00000000-0005-0000-0000-0000F02D0000}"/>
    <cellStyle name="40% - Accent4 2 2 8" xfId="56590" xr:uid="{00000000-0005-0000-0000-0000F12D0000}"/>
    <cellStyle name="40% - Accent4 2 2 9" xfId="56591" xr:uid="{00000000-0005-0000-0000-0000F22D0000}"/>
    <cellStyle name="40% - Accent4 2 2_3. Trial Balance by Subs AC" xfId="56592" xr:uid="{00000000-0005-0000-0000-0000F32D0000}"/>
    <cellStyle name="40% - Accent4 2 3" xfId="56593" xr:uid="{00000000-0005-0000-0000-0000F42D0000}"/>
    <cellStyle name="40% - Accent4 2 4" xfId="56594" xr:uid="{00000000-0005-0000-0000-0000F52D0000}"/>
    <cellStyle name="40% - Accent4 2 4 2" xfId="56595" xr:uid="{00000000-0005-0000-0000-0000F62D0000}"/>
    <cellStyle name="40% - Accent4 2 4 2 2" xfId="56596" xr:uid="{00000000-0005-0000-0000-0000F72D0000}"/>
    <cellStyle name="40% - Accent4 2 4 3" xfId="56597" xr:uid="{00000000-0005-0000-0000-0000F82D0000}"/>
    <cellStyle name="40% - Accent4 2 5" xfId="56598" xr:uid="{00000000-0005-0000-0000-0000F92D0000}"/>
    <cellStyle name="40% - Accent4 2 6" xfId="56599" xr:uid="{00000000-0005-0000-0000-0000FA2D0000}"/>
    <cellStyle name="40% - Accent4 2 6 2" xfId="56600" xr:uid="{00000000-0005-0000-0000-0000FB2D0000}"/>
    <cellStyle name="40% - Accent4 3" xfId="2007" xr:uid="{00000000-0005-0000-0000-0000FC2D0000}"/>
    <cellStyle name="40% - Accent4 3 2" xfId="56601" xr:uid="{00000000-0005-0000-0000-0000FD2D0000}"/>
    <cellStyle name="40% - Accent4 3 3" xfId="56602" xr:uid="{00000000-0005-0000-0000-0000FE2D0000}"/>
    <cellStyle name="40% - Accent4 4" xfId="2008" xr:uid="{00000000-0005-0000-0000-0000FF2D0000}"/>
    <cellStyle name="40% - Accent4 5" xfId="2009" xr:uid="{00000000-0005-0000-0000-0000002E0000}"/>
    <cellStyle name="40% - Accent4 6" xfId="56603" xr:uid="{00000000-0005-0000-0000-0000012E0000}"/>
    <cellStyle name="40% - Accent4 7" xfId="56604" xr:uid="{00000000-0005-0000-0000-0000022E0000}"/>
    <cellStyle name="40% - Accent4 8" xfId="56605" xr:uid="{00000000-0005-0000-0000-0000032E0000}"/>
    <cellStyle name="40% - Accent4 8 2" xfId="56606" xr:uid="{00000000-0005-0000-0000-0000042E0000}"/>
    <cellStyle name="40% - Accent4 8 3" xfId="56607" xr:uid="{00000000-0005-0000-0000-0000052E0000}"/>
    <cellStyle name="40% - Accent4 9" xfId="56608" xr:uid="{00000000-0005-0000-0000-0000062E0000}"/>
    <cellStyle name="40% - Accent5 10" xfId="56609" xr:uid="{00000000-0005-0000-0000-0000072E0000}"/>
    <cellStyle name="40% - Accent5 11" xfId="56610" xr:uid="{00000000-0005-0000-0000-0000082E0000}"/>
    <cellStyle name="40% - Accent5 12" xfId="56611" xr:uid="{00000000-0005-0000-0000-0000092E0000}"/>
    <cellStyle name="40% - Accent5 13" xfId="56612" xr:uid="{00000000-0005-0000-0000-00000A2E0000}"/>
    <cellStyle name="40% - Accent5 14" xfId="56613" xr:uid="{00000000-0005-0000-0000-00000B2E0000}"/>
    <cellStyle name="40% - Accent5 15" xfId="56614" xr:uid="{00000000-0005-0000-0000-00000C2E0000}"/>
    <cellStyle name="40% - Accent5 16" xfId="56615" xr:uid="{00000000-0005-0000-0000-00000D2E0000}"/>
    <cellStyle name="40% - Accent5 17" xfId="56616" xr:uid="{00000000-0005-0000-0000-00000E2E0000}"/>
    <cellStyle name="40% - Accent5 2" xfId="2010" xr:uid="{00000000-0005-0000-0000-00000F2E0000}"/>
    <cellStyle name="40% - Accent5 2 2" xfId="56617" xr:uid="{00000000-0005-0000-0000-0000102E0000}"/>
    <cellStyle name="40% - Accent5 2 2 10" xfId="56618" xr:uid="{00000000-0005-0000-0000-0000112E0000}"/>
    <cellStyle name="40% - Accent5 2 2 11" xfId="56619" xr:uid="{00000000-0005-0000-0000-0000122E0000}"/>
    <cellStyle name="40% - Accent5 2 2 2" xfId="56620" xr:uid="{00000000-0005-0000-0000-0000132E0000}"/>
    <cellStyle name="40% - Accent5 2 2 2 2" xfId="56621" xr:uid="{00000000-0005-0000-0000-0000142E0000}"/>
    <cellStyle name="40% - Accent5 2 2 2 2 2" xfId="56622" xr:uid="{00000000-0005-0000-0000-0000152E0000}"/>
    <cellStyle name="40% - Accent5 2 2 2 3" xfId="56623" xr:uid="{00000000-0005-0000-0000-0000162E0000}"/>
    <cellStyle name="40% - Accent5 2 2 3" xfId="56624" xr:uid="{00000000-0005-0000-0000-0000172E0000}"/>
    <cellStyle name="40% - Accent5 2 2 4" xfId="56625" xr:uid="{00000000-0005-0000-0000-0000182E0000}"/>
    <cellStyle name="40% - Accent5 2 2 5" xfId="56626" xr:uid="{00000000-0005-0000-0000-0000192E0000}"/>
    <cellStyle name="40% - Accent5 2 2 5 2" xfId="56627" xr:uid="{00000000-0005-0000-0000-00001A2E0000}"/>
    <cellStyle name="40% - Accent5 2 2 6" xfId="56628" xr:uid="{00000000-0005-0000-0000-00001B2E0000}"/>
    <cellStyle name="40% - Accent5 2 2 7" xfId="56629" xr:uid="{00000000-0005-0000-0000-00001C2E0000}"/>
    <cellStyle name="40% - Accent5 2 2 8" xfId="56630" xr:uid="{00000000-0005-0000-0000-00001D2E0000}"/>
    <cellStyle name="40% - Accent5 2 2 9" xfId="56631" xr:uid="{00000000-0005-0000-0000-00001E2E0000}"/>
    <cellStyle name="40% - Accent5 2 2_3. Trial Balance by Subs AC" xfId="56632" xr:uid="{00000000-0005-0000-0000-00001F2E0000}"/>
    <cellStyle name="40% - Accent5 2 3" xfId="56633" xr:uid="{00000000-0005-0000-0000-0000202E0000}"/>
    <cellStyle name="40% - Accent5 2 4" xfId="56634" xr:uid="{00000000-0005-0000-0000-0000212E0000}"/>
    <cellStyle name="40% - Accent5 2 4 2" xfId="56635" xr:uid="{00000000-0005-0000-0000-0000222E0000}"/>
    <cellStyle name="40% - Accent5 2 4 2 2" xfId="56636" xr:uid="{00000000-0005-0000-0000-0000232E0000}"/>
    <cellStyle name="40% - Accent5 2 4 3" xfId="56637" xr:uid="{00000000-0005-0000-0000-0000242E0000}"/>
    <cellStyle name="40% - Accent5 2 5" xfId="56638" xr:uid="{00000000-0005-0000-0000-0000252E0000}"/>
    <cellStyle name="40% - Accent5 2 6" xfId="56639" xr:uid="{00000000-0005-0000-0000-0000262E0000}"/>
    <cellStyle name="40% - Accent5 2 6 2" xfId="56640" xr:uid="{00000000-0005-0000-0000-0000272E0000}"/>
    <cellStyle name="40% - Accent5 3" xfId="2011" xr:uid="{00000000-0005-0000-0000-0000282E0000}"/>
    <cellStyle name="40% - Accent5 3 2" xfId="56641" xr:uid="{00000000-0005-0000-0000-0000292E0000}"/>
    <cellStyle name="40% - Accent5 3 3" xfId="56642" xr:uid="{00000000-0005-0000-0000-00002A2E0000}"/>
    <cellStyle name="40% - Accent5 4" xfId="2012" xr:uid="{00000000-0005-0000-0000-00002B2E0000}"/>
    <cellStyle name="40% - Accent5 5" xfId="2013" xr:uid="{00000000-0005-0000-0000-00002C2E0000}"/>
    <cellStyle name="40% - Accent5 6" xfId="56643" xr:uid="{00000000-0005-0000-0000-00002D2E0000}"/>
    <cellStyle name="40% - Accent5 7" xfId="56644" xr:uid="{00000000-0005-0000-0000-00002E2E0000}"/>
    <cellStyle name="40% - Accent5 8" xfId="56645" xr:uid="{00000000-0005-0000-0000-00002F2E0000}"/>
    <cellStyle name="40% - Accent5 8 2" xfId="56646" xr:uid="{00000000-0005-0000-0000-0000302E0000}"/>
    <cellStyle name="40% - Accent5 8 3" xfId="56647" xr:uid="{00000000-0005-0000-0000-0000312E0000}"/>
    <cellStyle name="40% - Accent5 9" xfId="56648" xr:uid="{00000000-0005-0000-0000-0000322E0000}"/>
    <cellStyle name="40% - Accent6 10" xfId="56649" xr:uid="{00000000-0005-0000-0000-0000332E0000}"/>
    <cellStyle name="40% - Accent6 11" xfId="56650" xr:uid="{00000000-0005-0000-0000-0000342E0000}"/>
    <cellStyle name="40% - Accent6 12" xfId="56651" xr:uid="{00000000-0005-0000-0000-0000352E0000}"/>
    <cellStyle name="40% - Accent6 13" xfId="56652" xr:uid="{00000000-0005-0000-0000-0000362E0000}"/>
    <cellStyle name="40% - Accent6 14" xfId="56653" xr:uid="{00000000-0005-0000-0000-0000372E0000}"/>
    <cellStyle name="40% - Accent6 15" xfId="56654" xr:uid="{00000000-0005-0000-0000-0000382E0000}"/>
    <cellStyle name="40% - Accent6 16" xfId="56655" xr:uid="{00000000-0005-0000-0000-0000392E0000}"/>
    <cellStyle name="40% - Accent6 17" xfId="56656" xr:uid="{00000000-0005-0000-0000-00003A2E0000}"/>
    <cellStyle name="40% - Accent6 2" xfId="2014" xr:uid="{00000000-0005-0000-0000-00003B2E0000}"/>
    <cellStyle name="40% - Accent6 2 2" xfId="56657" xr:uid="{00000000-0005-0000-0000-00003C2E0000}"/>
    <cellStyle name="40% - Accent6 2 2 10" xfId="56658" xr:uid="{00000000-0005-0000-0000-00003D2E0000}"/>
    <cellStyle name="40% - Accent6 2 2 11" xfId="56659" xr:uid="{00000000-0005-0000-0000-00003E2E0000}"/>
    <cellStyle name="40% - Accent6 2 2 2" xfId="56660" xr:uid="{00000000-0005-0000-0000-00003F2E0000}"/>
    <cellStyle name="40% - Accent6 2 2 2 2" xfId="56661" xr:uid="{00000000-0005-0000-0000-0000402E0000}"/>
    <cellStyle name="40% - Accent6 2 2 2 2 2" xfId="56662" xr:uid="{00000000-0005-0000-0000-0000412E0000}"/>
    <cellStyle name="40% - Accent6 2 2 2 3" xfId="56663" xr:uid="{00000000-0005-0000-0000-0000422E0000}"/>
    <cellStyle name="40% - Accent6 2 2 3" xfId="56664" xr:uid="{00000000-0005-0000-0000-0000432E0000}"/>
    <cellStyle name="40% - Accent6 2 2 4" xfId="56665" xr:uid="{00000000-0005-0000-0000-0000442E0000}"/>
    <cellStyle name="40% - Accent6 2 2 5" xfId="56666" xr:uid="{00000000-0005-0000-0000-0000452E0000}"/>
    <cellStyle name="40% - Accent6 2 2 5 2" xfId="56667" xr:uid="{00000000-0005-0000-0000-0000462E0000}"/>
    <cellStyle name="40% - Accent6 2 2 6" xfId="56668" xr:uid="{00000000-0005-0000-0000-0000472E0000}"/>
    <cellStyle name="40% - Accent6 2 2 7" xfId="56669" xr:uid="{00000000-0005-0000-0000-0000482E0000}"/>
    <cellStyle name="40% - Accent6 2 2 8" xfId="56670" xr:uid="{00000000-0005-0000-0000-0000492E0000}"/>
    <cellStyle name="40% - Accent6 2 2 9" xfId="56671" xr:uid="{00000000-0005-0000-0000-00004A2E0000}"/>
    <cellStyle name="40% - Accent6 2 2_3. Trial Balance by Subs AC" xfId="56672" xr:uid="{00000000-0005-0000-0000-00004B2E0000}"/>
    <cellStyle name="40% - Accent6 2 3" xfId="56673" xr:uid="{00000000-0005-0000-0000-00004C2E0000}"/>
    <cellStyle name="40% - Accent6 2 4" xfId="56674" xr:uid="{00000000-0005-0000-0000-00004D2E0000}"/>
    <cellStyle name="40% - Accent6 2 4 2" xfId="56675" xr:uid="{00000000-0005-0000-0000-00004E2E0000}"/>
    <cellStyle name="40% - Accent6 2 4 2 2" xfId="56676" xr:uid="{00000000-0005-0000-0000-00004F2E0000}"/>
    <cellStyle name="40% - Accent6 2 4 3" xfId="56677" xr:uid="{00000000-0005-0000-0000-0000502E0000}"/>
    <cellStyle name="40% - Accent6 2 5" xfId="56678" xr:uid="{00000000-0005-0000-0000-0000512E0000}"/>
    <cellStyle name="40% - Accent6 2 6" xfId="56679" xr:uid="{00000000-0005-0000-0000-0000522E0000}"/>
    <cellStyle name="40% - Accent6 2 6 2" xfId="56680" xr:uid="{00000000-0005-0000-0000-0000532E0000}"/>
    <cellStyle name="40% - Accent6 3" xfId="2015" xr:uid="{00000000-0005-0000-0000-0000542E0000}"/>
    <cellStyle name="40% - Accent6 3 2" xfId="56681" xr:uid="{00000000-0005-0000-0000-0000552E0000}"/>
    <cellStyle name="40% - Accent6 3 3" xfId="56682" xr:uid="{00000000-0005-0000-0000-0000562E0000}"/>
    <cellStyle name="40% - Accent6 4" xfId="2016" xr:uid="{00000000-0005-0000-0000-0000572E0000}"/>
    <cellStyle name="40% - Accent6 5" xfId="2017" xr:uid="{00000000-0005-0000-0000-0000582E0000}"/>
    <cellStyle name="40% - Accent6 6" xfId="56683" xr:uid="{00000000-0005-0000-0000-0000592E0000}"/>
    <cellStyle name="40% - Accent6 7" xfId="56684" xr:uid="{00000000-0005-0000-0000-00005A2E0000}"/>
    <cellStyle name="40% - Accent6 8" xfId="56685" xr:uid="{00000000-0005-0000-0000-00005B2E0000}"/>
    <cellStyle name="40% - Accent6 8 2" xfId="56686" xr:uid="{00000000-0005-0000-0000-00005C2E0000}"/>
    <cellStyle name="40% - Accent6 8 3" xfId="56687" xr:uid="{00000000-0005-0000-0000-00005D2E0000}"/>
    <cellStyle name="40% - Accent6 9" xfId="56688" xr:uid="{00000000-0005-0000-0000-00005E2E0000}"/>
    <cellStyle name="40% - アクセント 1" xfId="2018" xr:uid="{00000000-0005-0000-0000-00005F2E0000}"/>
    <cellStyle name="40% - アクセント 1 2" xfId="2019" xr:uid="{00000000-0005-0000-0000-0000602E0000}"/>
    <cellStyle name="40% - アクセント 2" xfId="2020" xr:uid="{00000000-0005-0000-0000-0000612E0000}"/>
    <cellStyle name="40% - アクセント 2 2" xfId="2021" xr:uid="{00000000-0005-0000-0000-0000622E0000}"/>
    <cellStyle name="40% - アクセント 3" xfId="2022" xr:uid="{00000000-0005-0000-0000-0000632E0000}"/>
    <cellStyle name="40% - アクセント 3 2" xfId="2023" xr:uid="{00000000-0005-0000-0000-0000642E0000}"/>
    <cellStyle name="40% - アクセント 4" xfId="2024" xr:uid="{00000000-0005-0000-0000-0000652E0000}"/>
    <cellStyle name="40% - アクセント 4 2" xfId="2025" xr:uid="{00000000-0005-0000-0000-0000662E0000}"/>
    <cellStyle name="40% - アクセント 5" xfId="2026" xr:uid="{00000000-0005-0000-0000-0000672E0000}"/>
    <cellStyle name="40% - アクセント 5 2" xfId="2027" xr:uid="{00000000-0005-0000-0000-0000682E0000}"/>
    <cellStyle name="40% - アクセント 6" xfId="2028" xr:uid="{00000000-0005-0000-0000-0000692E0000}"/>
    <cellStyle name="40% - アクセント 6 2" xfId="2029" xr:uid="{00000000-0005-0000-0000-00006A2E0000}"/>
    <cellStyle name="40% - ส่วนที่ถูกเน้น1" xfId="2030" xr:uid="{00000000-0005-0000-0000-00006B2E0000}"/>
    <cellStyle name="40% - ส่วนที่ถูกเน้น2" xfId="2031" xr:uid="{00000000-0005-0000-0000-00006C2E0000}"/>
    <cellStyle name="40% - ส่วนที่ถูกเน้น3" xfId="2032" xr:uid="{00000000-0005-0000-0000-00006D2E0000}"/>
    <cellStyle name="40% - ส่วนที่ถูกเน้น4" xfId="2033" xr:uid="{00000000-0005-0000-0000-00006E2E0000}"/>
    <cellStyle name="40% - ส่วนที่ถูกเน้น4 2" xfId="2034" xr:uid="{00000000-0005-0000-0000-00006F2E0000}"/>
    <cellStyle name="40% - ส่วนที่ถูกเน้น5" xfId="2035" xr:uid="{00000000-0005-0000-0000-0000702E0000}"/>
    <cellStyle name="40% - ส่วนที่ถูกเน้น6" xfId="2036" xr:uid="{00000000-0005-0000-0000-0000712E0000}"/>
    <cellStyle name="40% - 강조색1" xfId="2037" xr:uid="{00000000-0005-0000-0000-0000722E0000}"/>
    <cellStyle name="40% - 강조색2" xfId="2038" xr:uid="{00000000-0005-0000-0000-0000732E0000}"/>
    <cellStyle name="40% - 강조색3" xfId="2039" xr:uid="{00000000-0005-0000-0000-0000742E0000}"/>
    <cellStyle name="40% - 강조색4" xfId="2040" xr:uid="{00000000-0005-0000-0000-0000752E0000}"/>
    <cellStyle name="40% - 강조색5" xfId="2041" xr:uid="{00000000-0005-0000-0000-0000762E0000}"/>
    <cellStyle name="40% - 강조색6" xfId="2042" xr:uid="{00000000-0005-0000-0000-0000772E0000}"/>
    <cellStyle name="40% - 强调文字颜色 1" xfId="2043" xr:uid="{00000000-0005-0000-0000-0000782E0000}"/>
    <cellStyle name="40% - 强调文字颜色 2" xfId="2044" xr:uid="{00000000-0005-0000-0000-0000792E0000}"/>
    <cellStyle name="40% - 强调文字颜色 3" xfId="2045" xr:uid="{00000000-0005-0000-0000-00007A2E0000}"/>
    <cellStyle name="40% - 强调文字颜色 4" xfId="2046" xr:uid="{00000000-0005-0000-0000-00007B2E0000}"/>
    <cellStyle name="40% - 强调文字颜色 5" xfId="2047" xr:uid="{00000000-0005-0000-0000-00007C2E0000}"/>
    <cellStyle name="40% - 强调文字颜色 6" xfId="2048" xr:uid="{00000000-0005-0000-0000-00007D2E0000}"/>
    <cellStyle name="594941.25" xfId="2049" xr:uid="{00000000-0005-0000-0000-00007E2E0000}"/>
    <cellStyle name="60% - Accent1 10" xfId="56689" xr:uid="{00000000-0005-0000-0000-00007F2E0000}"/>
    <cellStyle name="60% - Accent1 11" xfId="56690" xr:uid="{00000000-0005-0000-0000-0000802E0000}"/>
    <cellStyle name="60% - Accent1 11 2" xfId="56691" xr:uid="{00000000-0005-0000-0000-0000812E0000}"/>
    <cellStyle name="60% - Accent1 12" xfId="56692" xr:uid="{00000000-0005-0000-0000-0000822E0000}"/>
    <cellStyle name="60% - Accent1 13" xfId="56693" xr:uid="{00000000-0005-0000-0000-0000832E0000}"/>
    <cellStyle name="60% - Accent1 14" xfId="56694" xr:uid="{00000000-0005-0000-0000-0000842E0000}"/>
    <cellStyle name="60% - Accent1 15" xfId="56695" xr:uid="{00000000-0005-0000-0000-0000852E0000}"/>
    <cellStyle name="60% - Accent1 16" xfId="56696" xr:uid="{00000000-0005-0000-0000-0000862E0000}"/>
    <cellStyle name="60% - Accent1 2" xfId="2050" xr:uid="{00000000-0005-0000-0000-0000872E0000}"/>
    <cellStyle name="60% - Accent1 2 2" xfId="56697" xr:uid="{00000000-0005-0000-0000-0000882E0000}"/>
    <cellStyle name="60% - Accent1 2 2 10" xfId="56698" xr:uid="{00000000-0005-0000-0000-0000892E0000}"/>
    <cellStyle name="60% - Accent1 2 2 11" xfId="56699" xr:uid="{00000000-0005-0000-0000-00008A2E0000}"/>
    <cellStyle name="60% - Accent1 2 2 2" xfId="56700" xr:uid="{00000000-0005-0000-0000-00008B2E0000}"/>
    <cellStyle name="60% - Accent1 2 2 2 2" xfId="56701" xr:uid="{00000000-0005-0000-0000-00008C2E0000}"/>
    <cellStyle name="60% - Accent1 2 2 2 2 2" xfId="56702" xr:uid="{00000000-0005-0000-0000-00008D2E0000}"/>
    <cellStyle name="60% - Accent1 2 2 2 3" xfId="56703" xr:uid="{00000000-0005-0000-0000-00008E2E0000}"/>
    <cellStyle name="60% - Accent1 2 2 3" xfId="56704" xr:uid="{00000000-0005-0000-0000-00008F2E0000}"/>
    <cellStyle name="60% - Accent1 2 2 4" xfId="56705" xr:uid="{00000000-0005-0000-0000-0000902E0000}"/>
    <cellStyle name="60% - Accent1 2 2 5" xfId="56706" xr:uid="{00000000-0005-0000-0000-0000912E0000}"/>
    <cellStyle name="60% - Accent1 2 2 5 2" xfId="56707" xr:uid="{00000000-0005-0000-0000-0000922E0000}"/>
    <cellStyle name="60% - Accent1 2 2 6" xfId="56708" xr:uid="{00000000-0005-0000-0000-0000932E0000}"/>
    <cellStyle name="60% - Accent1 2 2 7" xfId="56709" xr:uid="{00000000-0005-0000-0000-0000942E0000}"/>
    <cellStyle name="60% - Accent1 2 2 8" xfId="56710" xr:uid="{00000000-0005-0000-0000-0000952E0000}"/>
    <cellStyle name="60% - Accent1 2 2 9" xfId="56711" xr:uid="{00000000-0005-0000-0000-0000962E0000}"/>
    <cellStyle name="60% - Accent1 2 2_3. Trial Balance by Subs AC" xfId="56712" xr:uid="{00000000-0005-0000-0000-0000972E0000}"/>
    <cellStyle name="60% - Accent1 2 3" xfId="56713" xr:uid="{00000000-0005-0000-0000-0000982E0000}"/>
    <cellStyle name="60% - Accent1 2 4" xfId="56714" xr:uid="{00000000-0005-0000-0000-0000992E0000}"/>
    <cellStyle name="60% - Accent1 2 4 2" xfId="56715" xr:uid="{00000000-0005-0000-0000-00009A2E0000}"/>
    <cellStyle name="60% - Accent1 2 4 2 2" xfId="56716" xr:uid="{00000000-0005-0000-0000-00009B2E0000}"/>
    <cellStyle name="60% - Accent1 2 4 3" xfId="56717" xr:uid="{00000000-0005-0000-0000-00009C2E0000}"/>
    <cellStyle name="60% - Accent1 2 5" xfId="56718" xr:uid="{00000000-0005-0000-0000-00009D2E0000}"/>
    <cellStyle name="60% - Accent1 2 6" xfId="56719" xr:uid="{00000000-0005-0000-0000-00009E2E0000}"/>
    <cellStyle name="60% - Accent1 2 6 2" xfId="56720" xr:uid="{00000000-0005-0000-0000-00009F2E0000}"/>
    <cellStyle name="60% - Accent1 3" xfId="2051" xr:uid="{00000000-0005-0000-0000-0000A02E0000}"/>
    <cellStyle name="60% - Accent1 3 2" xfId="56721" xr:uid="{00000000-0005-0000-0000-0000A12E0000}"/>
    <cellStyle name="60% - Accent1 3 3" xfId="56722" xr:uid="{00000000-0005-0000-0000-0000A22E0000}"/>
    <cellStyle name="60% - Accent1 4" xfId="2052" xr:uid="{00000000-0005-0000-0000-0000A32E0000}"/>
    <cellStyle name="60% - Accent1 5" xfId="2053" xr:uid="{00000000-0005-0000-0000-0000A42E0000}"/>
    <cellStyle name="60% - Accent1 6" xfId="56723" xr:uid="{00000000-0005-0000-0000-0000A52E0000}"/>
    <cellStyle name="60% - Accent1 7" xfId="56724" xr:uid="{00000000-0005-0000-0000-0000A62E0000}"/>
    <cellStyle name="60% - Accent1 8" xfId="56725" xr:uid="{00000000-0005-0000-0000-0000A72E0000}"/>
    <cellStyle name="60% - Accent1 8 2" xfId="56726" xr:uid="{00000000-0005-0000-0000-0000A82E0000}"/>
    <cellStyle name="60% - Accent1 8 3" xfId="56727" xr:uid="{00000000-0005-0000-0000-0000A92E0000}"/>
    <cellStyle name="60% - Accent1 9" xfId="56728" xr:uid="{00000000-0005-0000-0000-0000AA2E0000}"/>
    <cellStyle name="60% - Accent2 10" xfId="56729" xr:uid="{00000000-0005-0000-0000-0000AB2E0000}"/>
    <cellStyle name="60% - Accent2 11" xfId="56730" xr:uid="{00000000-0005-0000-0000-0000AC2E0000}"/>
    <cellStyle name="60% - Accent2 11 2" xfId="56731" xr:uid="{00000000-0005-0000-0000-0000AD2E0000}"/>
    <cellStyle name="60% - Accent2 12" xfId="56732" xr:uid="{00000000-0005-0000-0000-0000AE2E0000}"/>
    <cellStyle name="60% - Accent2 13" xfId="56733" xr:uid="{00000000-0005-0000-0000-0000AF2E0000}"/>
    <cellStyle name="60% - Accent2 14" xfId="56734" xr:uid="{00000000-0005-0000-0000-0000B02E0000}"/>
    <cellStyle name="60% - Accent2 15" xfId="56735" xr:uid="{00000000-0005-0000-0000-0000B12E0000}"/>
    <cellStyle name="60% - Accent2 16" xfId="56736" xr:uid="{00000000-0005-0000-0000-0000B22E0000}"/>
    <cellStyle name="60% - Accent2 2" xfId="2054" xr:uid="{00000000-0005-0000-0000-0000B32E0000}"/>
    <cellStyle name="60% - Accent2 2 2" xfId="56737" xr:uid="{00000000-0005-0000-0000-0000B42E0000}"/>
    <cellStyle name="60% - Accent2 2 2 10" xfId="56738" xr:uid="{00000000-0005-0000-0000-0000B52E0000}"/>
    <cellStyle name="60% - Accent2 2 2 11" xfId="56739" xr:uid="{00000000-0005-0000-0000-0000B62E0000}"/>
    <cellStyle name="60% - Accent2 2 2 2" xfId="56740" xr:uid="{00000000-0005-0000-0000-0000B72E0000}"/>
    <cellStyle name="60% - Accent2 2 2 2 2" xfId="56741" xr:uid="{00000000-0005-0000-0000-0000B82E0000}"/>
    <cellStyle name="60% - Accent2 2 2 2 2 2" xfId="56742" xr:uid="{00000000-0005-0000-0000-0000B92E0000}"/>
    <cellStyle name="60% - Accent2 2 2 2 3" xfId="56743" xr:uid="{00000000-0005-0000-0000-0000BA2E0000}"/>
    <cellStyle name="60% - Accent2 2 2 3" xfId="56744" xr:uid="{00000000-0005-0000-0000-0000BB2E0000}"/>
    <cellStyle name="60% - Accent2 2 2 4" xfId="56745" xr:uid="{00000000-0005-0000-0000-0000BC2E0000}"/>
    <cellStyle name="60% - Accent2 2 2 5" xfId="56746" xr:uid="{00000000-0005-0000-0000-0000BD2E0000}"/>
    <cellStyle name="60% - Accent2 2 2 5 2" xfId="56747" xr:uid="{00000000-0005-0000-0000-0000BE2E0000}"/>
    <cellStyle name="60% - Accent2 2 2 6" xfId="56748" xr:uid="{00000000-0005-0000-0000-0000BF2E0000}"/>
    <cellStyle name="60% - Accent2 2 2 7" xfId="56749" xr:uid="{00000000-0005-0000-0000-0000C02E0000}"/>
    <cellStyle name="60% - Accent2 2 2 8" xfId="56750" xr:uid="{00000000-0005-0000-0000-0000C12E0000}"/>
    <cellStyle name="60% - Accent2 2 2 9" xfId="56751" xr:uid="{00000000-0005-0000-0000-0000C22E0000}"/>
    <cellStyle name="60% - Accent2 2 2_3. Trial Balance by Subs AC" xfId="56752" xr:uid="{00000000-0005-0000-0000-0000C32E0000}"/>
    <cellStyle name="60% - Accent2 2 3" xfId="56753" xr:uid="{00000000-0005-0000-0000-0000C42E0000}"/>
    <cellStyle name="60% - Accent2 2 4" xfId="56754" xr:uid="{00000000-0005-0000-0000-0000C52E0000}"/>
    <cellStyle name="60% - Accent2 2 4 2" xfId="56755" xr:uid="{00000000-0005-0000-0000-0000C62E0000}"/>
    <cellStyle name="60% - Accent2 2 4 2 2" xfId="56756" xr:uid="{00000000-0005-0000-0000-0000C72E0000}"/>
    <cellStyle name="60% - Accent2 2 4 3" xfId="56757" xr:uid="{00000000-0005-0000-0000-0000C82E0000}"/>
    <cellStyle name="60% - Accent2 2 5" xfId="56758" xr:uid="{00000000-0005-0000-0000-0000C92E0000}"/>
    <cellStyle name="60% - Accent2 2 6" xfId="56759" xr:uid="{00000000-0005-0000-0000-0000CA2E0000}"/>
    <cellStyle name="60% - Accent2 2 6 2" xfId="56760" xr:uid="{00000000-0005-0000-0000-0000CB2E0000}"/>
    <cellStyle name="60% - Accent2 3" xfId="2055" xr:uid="{00000000-0005-0000-0000-0000CC2E0000}"/>
    <cellStyle name="60% - Accent2 3 2" xfId="56761" xr:uid="{00000000-0005-0000-0000-0000CD2E0000}"/>
    <cellStyle name="60% - Accent2 3 3" xfId="56762" xr:uid="{00000000-0005-0000-0000-0000CE2E0000}"/>
    <cellStyle name="60% - Accent2 4" xfId="2056" xr:uid="{00000000-0005-0000-0000-0000CF2E0000}"/>
    <cellStyle name="60% - Accent2 5" xfId="2057" xr:uid="{00000000-0005-0000-0000-0000D02E0000}"/>
    <cellStyle name="60% - Accent2 6" xfId="56763" xr:uid="{00000000-0005-0000-0000-0000D12E0000}"/>
    <cellStyle name="60% - Accent2 7" xfId="56764" xr:uid="{00000000-0005-0000-0000-0000D22E0000}"/>
    <cellStyle name="60% - Accent2 8" xfId="56765" xr:uid="{00000000-0005-0000-0000-0000D32E0000}"/>
    <cellStyle name="60% - Accent2 8 2" xfId="56766" xr:uid="{00000000-0005-0000-0000-0000D42E0000}"/>
    <cellStyle name="60% - Accent2 8 3" xfId="56767" xr:uid="{00000000-0005-0000-0000-0000D52E0000}"/>
    <cellStyle name="60% - Accent2 9" xfId="56768" xr:uid="{00000000-0005-0000-0000-0000D62E0000}"/>
    <cellStyle name="60% - Accent3 10" xfId="56769" xr:uid="{00000000-0005-0000-0000-0000D72E0000}"/>
    <cellStyle name="60% - Accent3 11" xfId="56770" xr:uid="{00000000-0005-0000-0000-0000D82E0000}"/>
    <cellStyle name="60% - Accent3 11 2" xfId="56771" xr:uid="{00000000-0005-0000-0000-0000D92E0000}"/>
    <cellStyle name="60% - Accent3 12" xfId="56772" xr:uid="{00000000-0005-0000-0000-0000DA2E0000}"/>
    <cellStyle name="60% - Accent3 13" xfId="56773" xr:uid="{00000000-0005-0000-0000-0000DB2E0000}"/>
    <cellStyle name="60% - Accent3 14" xfId="56774" xr:uid="{00000000-0005-0000-0000-0000DC2E0000}"/>
    <cellStyle name="60% - Accent3 15" xfId="56775" xr:uid="{00000000-0005-0000-0000-0000DD2E0000}"/>
    <cellStyle name="60% - Accent3 16" xfId="56776" xr:uid="{00000000-0005-0000-0000-0000DE2E0000}"/>
    <cellStyle name="60% - Accent3 2" xfId="2058" xr:uid="{00000000-0005-0000-0000-0000DF2E0000}"/>
    <cellStyle name="60% - Accent3 2 2" xfId="56777" xr:uid="{00000000-0005-0000-0000-0000E02E0000}"/>
    <cellStyle name="60% - Accent3 2 2 10" xfId="56778" xr:uid="{00000000-0005-0000-0000-0000E12E0000}"/>
    <cellStyle name="60% - Accent3 2 2 11" xfId="56779" xr:uid="{00000000-0005-0000-0000-0000E22E0000}"/>
    <cellStyle name="60% - Accent3 2 2 2" xfId="56780" xr:uid="{00000000-0005-0000-0000-0000E32E0000}"/>
    <cellStyle name="60% - Accent3 2 2 2 2" xfId="56781" xr:uid="{00000000-0005-0000-0000-0000E42E0000}"/>
    <cellStyle name="60% - Accent3 2 2 2 2 2" xfId="56782" xr:uid="{00000000-0005-0000-0000-0000E52E0000}"/>
    <cellStyle name="60% - Accent3 2 2 2 3" xfId="56783" xr:uid="{00000000-0005-0000-0000-0000E62E0000}"/>
    <cellStyle name="60% - Accent3 2 2 3" xfId="56784" xr:uid="{00000000-0005-0000-0000-0000E72E0000}"/>
    <cellStyle name="60% - Accent3 2 2 4" xfId="56785" xr:uid="{00000000-0005-0000-0000-0000E82E0000}"/>
    <cellStyle name="60% - Accent3 2 2 5" xfId="56786" xr:uid="{00000000-0005-0000-0000-0000E92E0000}"/>
    <cellStyle name="60% - Accent3 2 2 5 2" xfId="56787" xr:uid="{00000000-0005-0000-0000-0000EA2E0000}"/>
    <cellStyle name="60% - Accent3 2 2 6" xfId="56788" xr:uid="{00000000-0005-0000-0000-0000EB2E0000}"/>
    <cellStyle name="60% - Accent3 2 2 7" xfId="56789" xr:uid="{00000000-0005-0000-0000-0000EC2E0000}"/>
    <cellStyle name="60% - Accent3 2 2 8" xfId="56790" xr:uid="{00000000-0005-0000-0000-0000ED2E0000}"/>
    <cellStyle name="60% - Accent3 2 2 9" xfId="56791" xr:uid="{00000000-0005-0000-0000-0000EE2E0000}"/>
    <cellStyle name="60% - Accent3 2 2_3. Trial Balance by Subs AC" xfId="56792" xr:uid="{00000000-0005-0000-0000-0000EF2E0000}"/>
    <cellStyle name="60% - Accent3 2 3" xfId="56793" xr:uid="{00000000-0005-0000-0000-0000F02E0000}"/>
    <cellStyle name="60% - Accent3 2 4" xfId="56794" xr:uid="{00000000-0005-0000-0000-0000F12E0000}"/>
    <cellStyle name="60% - Accent3 2 4 2" xfId="56795" xr:uid="{00000000-0005-0000-0000-0000F22E0000}"/>
    <cellStyle name="60% - Accent3 2 4 2 2" xfId="56796" xr:uid="{00000000-0005-0000-0000-0000F32E0000}"/>
    <cellStyle name="60% - Accent3 2 4 3" xfId="56797" xr:uid="{00000000-0005-0000-0000-0000F42E0000}"/>
    <cellStyle name="60% - Accent3 2 5" xfId="56798" xr:uid="{00000000-0005-0000-0000-0000F52E0000}"/>
    <cellStyle name="60% - Accent3 2 6" xfId="56799" xr:uid="{00000000-0005-0000-0000-0000F62E0000}"/>
    <cellStyle name="60% - Accent3 2 6 2" xfId="56800" xr:uid="{00000000-0005-0000-0000-0000F72E0000}"/>
    <cellStyle name="60% - Accent3 3" xfId="2059" xr:uid="{00000000-0005-0000-0000-0000F82E0000}"/>
    <cellStyle name="60% - Accent3 3 2" xfId="56801" xr:uid="{00000000-0005-0000-0000-0000F92E0000}"/>
    <cellStyle name="60% - Accent3 3 3" xfId="56802" xr:uid="{00000000-0005-0000-0000-0000FA2E0000}"/>
    <cellStyle name="60% - Accent3 4" xfId="2060" xr:uid="{00000000-0005-0000-0000-0000FB2E0000}"/>
    <cellStyle name="60% - Accent3 5" xfId="2061" xr:uid="{00000000-0005-0000-0000-0000FC2E0000}"/>
    <cellStyle name="60% - Accent3 6" xfId="56803" xr:uid="{00000000-0005-0000-0000-0000FD2E0000}"/>
    <cellStyle name="60% - Accent3 7" xfId="56804" xr:uid="{00000000-0005-0000-0000-0000FE2E0000}"/>
    <cellStyle name="60% - Accent3 8" xfId="56805" xr:uid="{00000000-0005-0000-0000-0000FF2E0000}"/>
    <cellStyle name="60% - Accent3 8 2" xfId="56806" xr:uid="{00000000-0005-0000-0000-0000002F0000}"/>
    <cellStyle name="60% - Accent3 8 3" xfId="56807" xr:uid="{00000000-0005-0000-0000-0000012F0000}"/>
    <cellStyle name="60% - Accent3 9" xfId="56808" xr:uid="{00000000-0005-0000-0000-0000022F0000}"/>
    <cellStyle name="60% - Accent4 10" xfId="56809" xr:uid="{00000000-0005-0000-0000-0000032F0000}"/>
    <cellStyle name="60% - Accent4 11" xfId="56810" xr:uid="{00000000-0005-0000-0000-0000042F0000}"/>
    <cellStyle name="60% - Accent4 11 2" xfId="56811" xr:uid="{00000000-0005-0000-0000-0000052F0000}"/>
    <cellStyle name="60% - Accent4 12" xfId="56812" xr:uid="{00000000-0005-0000-0000-0000062F0000}"/>
    <cellStyle name="60% - Accent4 13" xfId="56813" xr:uid="{00000000-0005-0000-0000-0000072F0000}"/>
    <cellStyle name="60% - Accent4 14" xfId="56814" xr:uid="{00000000-0005-0000-0000-0000082F0000}"/>
    <cellStyle name="60% - Accent4 15" xfId="56815" xr:uid="{00000000-0005-0000-0000-0000092F0000}"/>
    <cellStyle name="60% - Accent4 16" xfId="56816" xr:uid="{00000000-0005-0000-0000-00000A2F0000}"/>
    <cellStyle name="60% - Accent4 2" xfId="2062" xr:uid="{00000000-0005-0000-0000-00000B2F0000}"/>
    <cellStyle name="60% - Accent4 2 2" xfId="56817" xr:uid="{00000000-0005-0000-0000-00000C2F0000}"/>
    <cellStyle name="60% - Accent4 2 2 10" xfId="56818" xr:uid="{00000000-0005-0000-0000-00000D2F0000}"/>
    <cellStyle name="60% - Accent4 2 2 11" xfId="56819" xr:uid="{00000000-0005-0000-0000-00000E2F0000}"/>
    <cellStyle name="60% - Accent4 2 2 2" xfId="56820" xr:uid="{00000000-0005-0000-0000-00000F2F0000}"/>
    <cellStyle name="60% - Accent4 2 2 2 2" xfId="56821" xr:uid="{00000000-0005-0000-0000-0000102F0000}"/>
    <cellStyle name="60% - Accent4 2 2 2 2 2" xfId="56822" xr:uid="{00000000-0005-0000-0000-0000112F0000}"/>
    <cellStyle name="60% - Accent4 2 2 2 3" xfId="56823" xr:uid="{00000000-0005-0000-0000-0000122F0000}"/>
    <cellStyle name="60% - Accent4 2 2 3" xfId="56824" xr:uid="{00000000-0005-0000-0000-0000132F0000}"/>
    <cellStyle name="60% - Accent4 2 2 4" xfId="56825" xr:uid="{00000000-0005-0000-0000-0000142F0000}"/>
    <cellStyle name="60% - Accent4 2 2 5" xfId="56826" xr:uid="{00000000-0005-0000-0000-0000152F0000}"/>
    <cellStyle name="60% - Accent4 2 2 5 2" xfId="56827" xr:uid="{00000000-0005-0000-0000-0000162F0000}"/>
    <cellStyle name="60% - Accent4 2 2 6" xfId="56828" xr:uid="{00000000-0005-0000-0000-0000172F0000}"/>
    <cellStyle name="60% - Accent4 2 2 7" xfId="56829" xr:uid="{00000000-0005-0000-0000-0000182F0000}"/>
    <cellStyle name="60% - Accent4 2 2 8" xfId="56830" xr:uid="{00000000-0005-0000-0000-0000192F0000}"/>
    <cellStyle name="60% - Accent4 2 2 9" xfId="56831" xr:uid="{00000000-0005-0000-0000-00001A2F0000}"/>
    <cellStyle name="60% - Accent4 2 2_3. Trial Balance by Subs AC" xfId="56832" xr:uid="{00000000-0005-0000-0000-00001B2F0000}"/>
    <cellStyle name="60% - Accent4 2 3" xfId="56833" xr:uid="{00000000-0005-0000-0000-00001C2F0000}"/>
    <cellStyle name="60% - Accent4 2 4" xfId="56834" xr:uid="{00000000-0005-0000-0000-00001D2F0000}"/>
    <cellStyle name="60% - Accent4 2 4 2" xfId="56835" xr:uid="{00000000-0005-0000-0000-00001E2F0000}"/>
    <cellStyle name="60% - Accent4 2 4 2 2" xfId="56836" xr:uid="{00000000-0005-0000-0000-00001F2F0000}"/>
    <cellStyle name="60% - Accent4 2 4 3" xfId="56837" xr:uid="{00000000-0005-0000-0000-0000202F0000}"/>
    <cellStyle name="60% - Accent4 2 5" xfId="56838" xr:uid="{00000000-0005-0000-0000-0000212F0000}"/>
    <cellStyle name="60% - Accent4 2 6" xfId="56839" xr:uid="{00000000-0005-0000-0000-0000222F0000}"/>
    <cellStyle name="60% - Accent4 2 6 2" xfId="56840" xr:uid="{00000000-0005-0000-0000-0000232F0000}"/>
    <cellStyle name="60% - Accent4 3" xfId="2063" xr:uid="{00000000-0005-0000-0000-0000242F0000}"/>
    <cellStyle name="60% - Accent4 3 2" xfId="56841" xr:uid="{00000000-0005-0000-0000-0000252F0000}"/>
    <cellStyle name="60% - Accent4 3 3" xfId="56842" xr:uid="{00000000-0005-0000-0000-0000262F0000}"/>
    <cellStyle name="60% - Accent4 4" xfId="2064" xr:uid="{00000000-0005-0000-0000-0000272F0000}"/>
    <cellStyle name="60% - Accent4 5" xfId="2065" xr:uid="{00000000-0005-0000-0000-0000282F0000}"/>
    <cellStyle name="60% - Accent4 6" xfId="56843" xr:uid="{00000000-0005-0000-0000-0000292F0000}"/>
    <cellStyle name="60% - Accent4 7" xfId="56844" xr:uid="{00000000-0005-0000-0000-00002A2F0000}"/>
    <cellStyle name="60% - Accent4 8" xfId="56845" xr:uid="{00000000-0005-0000-0000-00002B2F0000}"/>
    <cellStyle name="60% - Accent4 8 2" xfId="56846" xr:uid="{00000000-0005-0000-0000-00002C2F0000}"/>
    <cellStyle name="60% - Accent4 8 3" xfId="56847" xr:uid="{00000000-0005-0000-0000-00002D2F0000}"/>
    <cellStyle name="60% - Accent4 9" xfId="56848" xr:uid="{00000000-0005-0000-0000-00002E2F0000}"/>
    <cellStyle name="60% - Accent5 10" xfId="56849" xr:uid="{00000000-0005-0000-0000-00002F2F0000}"/>
    <cellStyle name="60% - Accent5 11" xfId="56850" xr:uid="{00000000-0005-0000-0000-0000302F0000}"/>
    <cellStyle name="60% - Accent5 11 2" xfId="56851" xr:uid="{00000000-0005-0000-0000-0000312F0000}"/>
    <cellStyle name="60% - Accent5 12" xfId="56852" xr:uid="{00000000-0005-0000-0000-0000322F0000}"/>
    <cellStyle name="60% - Accent5 13" xfId="56853" xr:uid="{00000000-0005-0000-0000-0000332F0000}"/>
    <cellStyle name="60% - Accent5 14" xfId="56854" xr:uid="{00000000-0005-0000-0000-0000342F0000}"/>
    <cellStyle name="60% - Accent5 15" xfId="56855" xr:uid="{00000000-0005-0000-0000-0000352F0000}"/>
    <cellStyle name="60% - Accent5 16" xfId="56856" xr:uid="{00000000-0005-0000-0000-0000362F0000}"/>
    <cellStyle name="60% - Accent5 2" xfId="2066" xr:uid="{00000000-0005-0000-0000-0000372F0000}"/>
    <cellStyle name="60% - Accent5 2 2" xfId="56857" xr:uid="{00000000-0005-0000-0000-0000382F0000}"/>
    <cellStyle name="60% - Accent5 2 2 10" xfId="56858" xr:uid="{00000000-0005-0000-0000-0000392F0000}"/>
    <cellStyle name="60% - Accent5 2 2 11" xfId="56859" xr:uid="{00000000-0005-0000-0000-00003A2F0000}"/>
    <cellStyle name="60% - Accent5 2 2 2" xfId="56860" xr:uid="{00000000-0005-0000-0000-00003B2F0000}"/>
    <cellStyle name="60% - Accent5 2 2 2 2" xfId="56861" xr:uid="{00000000-0005-0000-0000-00003C2F0000}"/>
    <cellStyle name="60% - Accent5 2 2 2 2 2" xfId="56862" xr:uid="{00000000-0005-0000-0000-00003D2F0000}"/>
    <cellStyle name="60% - Accent5 2 2 2 3" xfId="56863" xr:uid="{00000000-0005-0000-0000-00003E2F0000}"/>
    <cellStyle name="60% - Accent5 2 2 3" xfId="56864" xr:uid="{00000000-0005-0000-0000-00003F2F0000}"/>
    <cellStyle name="60% - Accent5 2 2 4" xfId="56865" xr:uid="{00000000-0005-0000-0000-0000402F0000}"/>
    <cellStyle name="60% - Accent5 2 2 5" xfId="56866" xr:uid="{00000000-0005-0000-0000-0000412F0000}"/>
    <cellStyle name="60% - Accent5 2 2 5 2" xfId="56867" xr:uid="{00000000-0005-0000-0000-0000422F0000}"/>
    <cellStyle name="60% - Accent5 2 2 6" xfId="56868" xr:uid="{00000000-0005-0000-0000-0000432F0000}"/>
    <cellStyle name="60% - Accent5 2 2 7" xfId="56869" xr:uid="{00000000-0005-0000-0000-0000442F0000}"/>
    <cellStyle name="60% - Accent5 2 2 8" xfId="56870" xr:uid="{00000000-0005-0000-0000-0000452F0000}"/>
    <cellStyle name="60% - Accent5 2 2 9" xfId="56871" xr:uid="{00000000-0005-0000-0000-0000462F0000}"/>
    <cellStyle name="60% - Accent5 2 2_3. Trial Balance by Subs AC" xfId="56872" xr:uid="{00000000-0005-0000-0000-0000472F0000}"/>
    <cellStyle name="60% - Accent5 2 3" xfId="56873" xr:uid="{00000000-0005-0000-0000-0000482F0000}"/>
    <cellStyle name="60% - Accent5 2 4" xfId="56874" xr:uid="{00000000-0005-0000-0000-0000492F0000}"/>
    <cellStyle name="60% - Accent5 2 4 2" xfId="56875" xr:uid="{00000000-0005-0000-0000-00004A2F0000}"/>
    <cellStyle name="60% - Accent5 2 4 2 2" xfId="56876" xr:uid="{00000000-0005-0000-0000-00004B2F0000}"/>
    <cellStyle name="60% - Accent5 2 4 3" xfId="56877" xr:uid="{00000000-0005-0000-0000-00004C2F0000}"/>
    <cellStyle name="60% - Accent5 2 5" xfId="56878" xr:uid="{00000000-0005-0000-0000-00004D2F0000}"/>
    <cellStyle name="60% - Accent5 2 6" xfId="56879" xr:uid="{00000000-0005-0000-0000-00004E2F0000}"/>
    <cellStyle name="60% - Accent5 2 6 2" xfId="56880" xr:uid="{00000000-0005-0000-0000-00004F2F0000}"/>
    <cellStyle name="60% - Accent5 3" xfId="2067" xr:uid="{00000000-0005-0000-0000-0000502F0000}"/>
    <cellStyle name="60% - Accent5 3 2" xfId="56881" xr:uid="{00000000-0005-0000-0000-0000512F0000}"/>
    <cellStyle name="60% - Accent5 3 3" xfId="56882" xr:uid="{00000000-0005-0000-0000-0000522F0000}"/>
    <cellStyle name="60% - Accent5 4" xfId="2068" xr:uid="{00000000-0005-0000-0000-0000532F0000}"/>
    <cellStyle name="60% - Accent5 5" xfId="2069" xr:uid="{00000000-0005-0000-0000-0000542F0000}"/>
    <cellStyle name="60% - Accent5 6" xfId="56883" xr:uid="{00000000-0005-0000-0000-0000552F0000}"/>
    <cellStyle name="60% - Accent5 7" xfId="56884" xr:uid="{00000000-0005-0000-0000-0000562F0000}"/>
    <cellStyle name="60% - Accent5 8" xfId="56885" xr:uid="{00000000-0005-0000-0000-0000572F0000}"/>
    <cellStyle name="60% - Accent5 8 2" xfId="56886" xr:uid="{00000000-0005-0000-0000-0000582F0000}"/>
    <cellStyle name="60% - Accent5 8 3" xfId="56887" xr:uid="{00000000-0005-0000-0000-0000592F0000}"/>
    <cellStyle name="60% - Accent5 9" xfId="56888" xr:uid="{00000000-0005-0000-0000-00005A2F0000}"/>
    <cellStyle name="60% - Accent6 10" xfId="56889" xr:uid="{00000000-0005-0000-0000-00005B2F0000}"/>
    <cellStyle name="60% - Accent6 11" xfId="56890" xr:uid="{00000000-0005-0000-0000-00005C2F0000}"/>
    <cellStyle name="60% - Accent6 11 2" xfId="56891" xr:uid="{00000000-0005-0000-0000-00005D2F0000}"/>
    <cellStyle name="60% - Accent6 12" xfId="56892" xr:uid="{00000000-0005-0000-0000-00005E2F0000}"/>
    <cellStyle name="60% - Accent6 13" xfId="56893" xr:uid="{00000000-0005-0000-0000-00005F2F0000}"/>
    <cellStyle name="60% - Accent6 14" xfId="56894" xr:uid="{00000000-0005-0000-0000-0000602F0000}"/>
    <cellStyle name="60% - Accent6 15" xfId="56895" xr:uid="{00000000-0005-0000-0000-0000612F0000}"/>
    <cellStyle name="60% - Accent6 16" xfId="56896" xr:uid="{00000000-0005-0000-0000-0000622F0000}"/>
    <cellStyle name="60% - Accent6 2" xfId="2070" xr:uid="{00000000-0005-0000-0000-0000632F0000}"/>
    <cellStyle name="60% - Accent6 2 2" xfId="56897" xr:uid="{00000000-0005-0000-0000-0000642F0000}"/>
    <cellStyle name="60% - Accent6 2 2 10" xfId="56898" xr:uid="{00000000-0005-0000-0000-0000652F0000}"/>
    <cellStyle name="60% - Accent6 2 2 11" xfId="56899" xr:uid="{00000000-0005-0000-0000-0000662F0000}"/>
    <cellStyle name="60% - Accent6 2 2 2" xfId="56900" xr:uid="{00000000-0005-0000-0000-0000672F0000}"/>
    <cellStyle name="60% - Accent6 2 2 2 2" xfId="56901" xr:uid="{00000000-0005-0000-0000-0000682F0000}"/>
    <cellStyle name="60% - Accent6 2 2 2 2 2" xfId="56902" xr:uid="{00000000-0005-0000-0000-0000692F0000}"/>
    <cellStyle name="60% - Accent6 2 2 2 3" xfId="56903" xr:uid="{00000000-0005-0000-0000-00006A2F0000}"/>
    <cellStyle name="60% - Accent6 2 2 3" xfId="56904" xr:uid="{00000000-0005-0000-0000-00006B2F0000}"/>
    <cellStyle name="60% - Accent6 2 2 4" xfId="56905" xr:uid="{00000000-0005-0000-0000-00006C2F0000}"/>
    <cellStyle name="60% - Accent6 2 2 5" xfId="56906" xr:uid="{00000000-0005-0000-0000-00006D2F0000}"/>
    <cellStyle name="60% - Accent6 2 2 5 2" xfId="56907" xr:uid="{00000000-0005-0000-0000-00006E2F0000}"/>
    <cellStyle name="60% - Accent6 2 2 6" xfId="56908" xr:uid="{00000000-0005-0000-0000-00006F2F0000}"/>
    <cellStyle name="60% - Accent6 2 2 7" xfId="56909" xr:uid="{00000000-0005-0000-0000-0000702F0000}"/>
    <cellStyle name="60% - Accent6 2 2 8" xfId="56910" xr:uid="{00000000-0005-0000-0000-0000712F0000}"/>
    <cellStyle name="60% - Accent6 2 2 9" xfId="56911" xr:uid="{00000000-0005-0000-0000-0000722F0000}"/>
    <cellStyle name="60% - Accent6 2 2_3. Trial Balance by Subs AC" xfId="56912" xr:uid="{00000000-0005-0000-0000-0000732F0000}"/>
    <cellStyle name="60% - Accent6 2 3" xfId="56913" xr:uid="{00000000-0005-0000-0000-0000742F0000}"/>
    <cellStyle name="60% - Accent6 2 4" xfId="56914" xr:uid="{00000000-0005-0000-0000-0000752F0000}"/>
    <cellStyle name="60% - Accent6 2 4 2" xfId="56915" xr:uid="{00000000-0005-0000-0000-0000762F0000}"/>
    <cellStyle name="60% - Accent6 2 4 2 2" xfId="56916" xr:uid="{00000000-0005-0000-0000-0000772F0000}"/>
    <cellStyle name="60% - Accent6 2 4 3" xfId="56917" xr:uid="{00000000-0005-0000-0000-0000782F0000}"/>
    <cellStyle name="60% - Accent6 2 5" xfId="56918" xr:uid="{00000000-0005-0000-0000-0000792F0000}"/>
    <cellStyle name="60% - Accent6 2 6" xfId="56919" xr:uid="{00000000-0005-0000-0000-00007A2F0000}"/>
    <cellStyle name="60% - Accent6 2 6 2" xfId="56920" xr:uid="{00000000-0005-0000-0000-00007B2F0000}"/>
    <cellStyle name="60% - Accent6 3" xfId="2071" xr:uid="{00000000-0005-0000-0000-00007C2F0000}"/>
    <cellStyle name="60% - Accent6 3 2" xfId="56921" xr:uid="{00000000-0005-0000-0000-00007D2F0000}"/>
    <cellStyle name="60% - Accent6 3 3" xfId="56922" xr:uid="{00000000-0005-0000-0000-00007E2F0000}"/>
    <cellStyle name="60% - Accent6 4" xfId="2072" xr:uid="{00000000-0005-0000-0000-00007F2F0000}"/>
    <cellStyle name="60% - Accent6 5" xfId="2073" xr:uid="{00000000-0005-0000-0000-0000802F0000}"/>
    <cellStyle name="60% - Accent6 6" xfId="56923" xr:uid="{00000000-0005-0000-0000-0000812F0000}"/>
    <cellStyle name="60% - Accent6 7" xfId="56924" xr:uid="{00000000-0005-0000-0000-0000822F0000}"/>
    <cellStyle name="60% - Accent6 8" xfId="56925" xr:uid="{00000000-0005-0000-0000-0000832F0000}"/>
    <cellStyle name="60% - Accent6 8 2" xfId="56926" xr:uid="{00000000-0005-0000-0000-0000842F0000}"/>
    <cellStyle name="60% - Accent6 8 3" xfId="56927" xr:uid="{00000000-0005-0000-0000-0000852F0000}"/>
    <cellStyle name="60% - Accent6 9" xfId="56928" xr:uid="{00000000-0005-0000-0000-0000862F0000}"/>
    <cellStyle name="60% - アクセント 1" xfId="2074" xr:uid="{00000000-0005-0000-0000-0000872F0000}"/>
    <cellStyle name="60% - アクセント 1 2" xfId="2075" xr:uid="{00000000-0005-0000-0000-0000882F0000}"/>
    <cellStyle name="60% - アクセント 2" xfId="2076" xr:uid="{00000000-0005-0000-0000-0000892F0000}"/>
    <cellStyle name="60% - アクセント 2 2" xfId="2077" xr:uid="{00000000-0005-0000-0000-00008A2F0000}"/>
    <cellStyle name="60% - アクセント 3" xfId="2078" xr:uid="{00000000-0005-0000-0000-00008B2F0000}"/>
    <cellStyle name="60% - アクセント 3 2" xfId="2079" xr:uid="{00000000-0005-0000-0000-00008C2F0000}"/>
    <cellStyle name="60% - アクセント 4" xfId="2080" xr:uid="{00000000-0005-0000-0000-00008D2F0000}"/>
    <cellStyle name="60% - アクセント 4 2" xfId="2081" xr:uid="{00000000-0005-0000-0000-00008E2F0000}"/>
    <cellStyle name="60% - アクセント 5" xfId="2082" xr:uid="{00000000-0005-0000-0000-00008F2F0000}"/>
    <cellStyle name="60% - アクセント 5 2" xfId="2083" xr:uid="{00000000-0005-0000-0000-0000902F0000}"/>
    <cellStyle name="60% - アクセント 6" xfId="2084" xr:uid="{00000000-0005-0000-0000-0000912F0000}"/>
    <cellStyle name="60% - アクセント 6 2" xfId="2085" xr:uid="{00000000-0005-0000-0000-0000922F0000}"/>
    <cellStyle name="60% - ส่วนที่ถูกเน้น1" xfId="2086" xr:uid="{00000000-0005-0000-0000-0000932F0000}"/>
    <cellStyle name="60% - ส่วนที่ถูกเน้น2" xfId="2087" xr:uid="{00000000-0005-0000-0000-0000942F0000}"/>
    <cellStyle name="60% - ส่วนที่ถูกเน้น3" xfId="2088" xr:uid="{00000000-0005-0000-0000-0000952F0000}"/>
    <cellStyle name="60% - ส่วนที่ถูกเน้น4" xfId="2089" xr:uid="{00000000-0005-0000-0000-0000962F0000}"/>
    <cellStyle name="60% - ส่วนที่ถูกเน้น5" xfId="2090" xr:uid="{00000000-0005-0000-0000-0000972F0000}"/>
    <cellStyle name="60% - ส่วนที่ถูกเน้น6" xfId="2091" xr:uid="{00000000-0005-0000-0000-0000982F0000}"/>
    <cellStyle name="60% - 강조색1" xfId="2092" xr:uid="{00000000-0005-0000-0000-0000992F0000}"/>
    <cellStyle name="60% - 강조색2" xfId="2093" xr:uid="{00000000-0005-0000-0000-00009A2F0000}"/>
    <cellStyle name="60% - 강조색3" xfId="2094" xr:uid="{00000000-0005-0000-0000-00009B2F0000}"/>
    <cellStyle name="60% - 강조색4" xfId="2095" xr:uid="{00000000-0005-0000-0000-00009C2F0000}"/>
    <cellStyle name="60% - 강조색5" xfId="2096" xr:uid="{00000000-0005-0000-0000-00009D2F0000}"/>
    <cellStyle name="60% - 강조색6" xfId="2097" xr:uid="{00000000-0005-0000-0000-00009E2F0000}"/>
    <cellStyle name="60% - 强调文字颜色 1" xfId="2098" xr:uid="{00000000-0005-0000-0000-00009F2F0000}"/>
    <cellStyle name="60% - 强调文字颜色 2" xfId="2099" xr:uid="{00000000-0005-0000-0000-0000A02F0000}"/>
    <cellStyle name="60% - 强调文字颜色 3" xfId="2100" xr:uid="{00000000-0005-0000-0000-0000A12F0000}"/>
    <cellStyle name="60% - 强调文字颜色 4" xfId="2101" xr:uid="{00000000-0005-0000-0000-0000A22F0000}"/>
    <cellStyle name="60% - 强调文字颜色 5" xfId="2102" xr:uid="{00000000-0005-0000-0000-0000A32F0000}"/>
    <cellStyle name="60% - 强调文字颜色 6" xfId="2103" xr:uid="{00000000-0005-0000-0000-0000A42F0000}"/>
    <cellStyle name="_x0002_7_x0010_?7_x0010_?7_x0010_?7_x0010_?7_x0010_?;_x0010_A_x0002_?_x0010_A_x0002_?_x0010_C_x0002_?_x0010_E_x0002_?_x0010_G_x0002_G_x0010_A_x0002_?A_x0002_?A_x0002_?C_x0002_?E_x0002_?G_x0002_?I_x0002_?K_x0002_?M_x0002_?O_x0002_?Q_x0002_?S_x0002_?U_x0002_?W_x0002_?Y_x0002_?[_x0002_?]_x0002_?A_x0002_?C_x0002_?E_x0002_?G_x0002_?I_x0002_?K_x0002_?M_x0002_?O_x0002_?A_x0002_?C_x0002_?E_x0002_?G_x0002_?I_x0002_?K_x0002_?M_x0002_?O_x0002_?Q_x0002_?A_x0002_?C_x0002_" xfId="2104" xr:uid="{00000000-0005-0000-0000-0000A52F0000}"/>
    <cellStyle name="_x0002_7_x0010_?7_x0010_?7_x0010_?7_x0010_?7_x0010_?7_x0010_?7_x0010_?7_x0010_?7_x0010_?7_x0010_?7_x0010_?7_x0010_?7_x0010_?7_x0010_?;_x0010_A_x0002_?_x0010_A_x0002_?_x0010_C_x0002_?_x0010_E_x0002_?_x0010_G_x0002_G_x0010_A_x0002_?A_x0002_?A_x0002_?C_x0002_?E_x0002_?G_x0002_?I_x0002_?K_x0002_?M_x0002_?O_x0002_?Q_x0002_?S_x0002_?U_x0002_?W_x0002_?Y_x0002_?[_x0002_?]_x0002_?A_x0002_?C_x0002_?E_x0002_?G_x0002_?I_x0002_?" xfId="2105" xr:uid="{00000000-0005-0000-0000-0000A62F0000}"/>
    <cellStyle name="_x0002_7_x0010_?7_x0010_?7_x0010_?7_x0010_?7_x0010_?7_x0010_?7_x0010_?7_x0010_?7_x0010_?7_x0010_?7_x0010_?7_x0010_?7_x0010_?7_x0010_?7_x0010_?7_x0010_?7_x0010_?7_x0010_?7_x0010_?7_x0010_?7_x0010_?7_x0010_?;_x0010_A_x0002_?_x0010_A_x0002_?_x0010_C_x0002_?_x0010_E_x0002_?_x0010_G_x0002_G_x0010_A_x0002_?A_x0002_?A_x0002_?C_x0002_?E_x0002_?G_x0002_?I_x0002_?K_x0002_?M_x0002_?O_x0002_?" xfId="2106" xr:uid="{00000000-0005-0000-0000-0000A72F0000}"/>
    <cellStyle name="_x0002_7_x0010_?7_x0010_?7_x0010_?7_x0010_?7_x0010_?7_x0010_?7_x0010_?7_x0010_?7_x0010_?7_x0010_?7_x0010_?7_x0010_?7_x0010_?7_x0010_?7_x0010_?7_x0010_?7_x0010_?7_x0010_?7_x0010_?7_x0010_?7_x0010_?7_x0010_?7_x0010_?7_x0010_?7_x0010_?7_x0010_?7_x0010_?7_x0010_?7_x0010_?;_x0010_A_x0002_?_x0010_A_x0002_?_x0010_C_x0002_?_x0010_E_x0002_?_x0010_G_x0002_" xfId="2107" xr:uid="{00000000-0005-0000-0000-0000A82F0000}"/>
    <cellStyle name="_x0002_7_x0010_?7_x0010_?7_x0010_?7_x0010_?7_x0010_?7_x0010_?7_x0010_?7_x0010_?7_x0010_?7_x0010_?7_x0010_?7_x0010_?7_x0010_?7_x0010_?7_x0010_?7_x0010_?7_x0010_?7_x0010_?7_x0010_?7_x0010_?7_x0010_?7_x0010_?7_x0010_?7_x0010_?7_x0010_?7_x0010_?7_x0010_?7_x0010_?7_x0010_?7_x0010_?7_x0010_?7_x0010_" xfId="2108" xr:uid="{00000000-0005-0000-0000-0000A92F0000}"/>
    <cellStyle name="75" xfId="2109" xr:uid="{00000000-0005-0000-0000-0000AA2F0000}"/>
    <cellStyle name="75 - Style6" xfId="2110" xr:uid="{00000000-0005-0000-0000-0000AB2F0000}"/>
    <cellStyle name="75 - Style7" xfId="2111" xr:uid="{00000000-0005-0000-0000-0000AC2F0000}"/>
    <cellStyle name="75 - Style8" xfId="2112" xr:uid="{00000000-0005-0000-0000-0000AD2F0000}"/>
    <cellStyle name="75 2" xfId="2113" xr:uid="{00000000-0005-0000-0000-0000AE2F0000}"/>
    <cellStyle name="75 3" xfId="2114" xr:uid="{00000000-0005-0000-0000-0000AF2F0000}"/>
    <cellStyle name="75 3 2" xfId="56929" xr:uid="{00000000-0005-0000-0000-0000B02F0000}"/>
    <cellStyle name="75 4" xfId="56930" xr:uid="{00000000-0005-0000-0000-0000B12F0000}"/>
    <cellStyle name="75_G300_PPE_PBC" xfId="2115" xr:uid="{00000000-0005-0000-0000-0000B22F0000}"/>
    <cellStyle name="_x0002_7_x0010_q_x0002_7_x0010_s_x0002_7_x0010_u_x0002_7_x0010_w_x0002_7_x0010_y_x0002_7_x0010_{_x0002_7_x0010_}_x0002_7_x0010__x0002_7_x0010_?7_x0010_?7_x0010_?7_x0010_?7_x0010_?7_x0010_?7_x0010_?7_x0010_?7_x0010_?7_x0010_?7_x0010_?7_x0010_?7_x0010_?7_x0010_?7_x0010_?7_x0010_?7_x0010_?7_x0010_?7_x0010_?7_x0010_" xfId="2116" xr:uid="{00000000-0005-0000-0000-0000B32F0000}"/>
    <cellStyle name="9" xfId="56931" xr:uid="{00000000-0005-0000-0000-0000B42F0000}"/>
    <cellStyle name="a" xfId="2117" xr:uid="{00000000-0005-0000-0000-0000B52F0000}"/>
    <cellStyle name="Ȁ(ऌଃਁ̋⤂ࠀ_x0002_ⴀ(ă$ ̀ⴁ☀ⴂ)⠭؀⤭ĈЈԅ⠭̀␁Ѐ ऌଃਁԋ⤭ࠀԄⴅ(ă$ Ȁ(ऌଃਁԋ⤂ࠀ_x0002_ⴀ(ă$ ̀ⴁ☀ⴂ)⠭؀⤭ŜЈ" xfId="2118" xr:uid="{00000000-0005-0000-0000-0000B62F0000}"/>
    <cellStyle name="A??? [0]_?C??PL " xfId="2119" xr:uid="{00000000-0005-0000-0000-0000B72F0000}"/>
    <cellStyle name="A????촃??갬췆aCI? " xfId="2120" xr:uid="{00000000-0005-0000-0000-0000B82F0000}"/>
    <cellStyle name="A???[0]_?촃??갬췆aCI? " xfId="2121" xr:uid="{00000000-0005-0000-0000-0000B92F0000}"/>
    <cellStyle name="A???_?C??PL " xfId="2122" xr:uid="{00000000-0005-0000-0000-0000BA2F0000}"/>
    <cellStyle name="A???A?량?iCa_?촃??갬췆aCI? " xfId="2123" xr:uid="{00000000-0005-0000-0000-0000BB2F0000}"/>
    <cellStyle name="A???AaCI?aA " xfId="2124" xr:uid="{00000000-0005-0000-0000-0000BC2F0000}"/>
    <cellStyle name="A???Co???A " xfId="2125" xr:uid="{00000000-0005-0000-0000-0000BD2F0000}"/>
    <cellStyle name="A???C캚C? " xfId="2126" xr:uid="{00000000-0005-0000-0000-0000BE2F0000}"/>
    <cellStyle name="A??¶ [0]_?e?iAaCI?aA» " xfId="2127" xr:uid="{00000000-0005-0000-0000-0000BF2F0000}"/>
    <cellStyle name="A??¶_?e?iAaCI?aA» " xfId="2128" xr:uid="{00000000-0005-0000-0000-0000C02F0000}"/>
    <cellStyle name="a_C-ROACE_pldt_2" xfId="2129" xr:uid="{00000000-0005-0000-0000-0000C12F0000}"/>
    <cellStyle name="a_C-ROACE_pldt_Capex 1998-2003" xfId="2130" xr:uid="{00000000-0005-0000-0000-0000C22F0000}"/>
    <cellStyle name="a_C-ROACE_RATIO" xfId="2131" xr:uid="{00000000-0005-0000-0000-0000C32F0000}"/>
    <cellStyle name="a_C-ROACE_RATIO_Capex 1998-2003" xfId="2132" xr:uid="{00000000-0005-0000-0000-0000C42F0000}"/>
    <cellStyle name="a_CROCF" xfId="2133" xr:uid="{00000000-0005-0000-0000-0000C52F0000}"/>
    <cellStyle name="a_Dep%Rev" xfId="2134" xr:uid="{00000000-0005-0000-0000-0000C62F0000}"/>
    <cellStyle name="a_Dep%Rev_p_x000c_Comma_E&amp;ONW1" xfId="2135" xr:uid="{00000000-0005-0000-0000-0000C72F0000}"/>
    <cellStyle name="a_EPS_p_x000d_Comma_F&amp;COCPX" xfId="2136" xr:uid="{00000000-0005-0000-0000-0000C82F0000}"/>
    <cellStyle name="a_F&amp;COCPX" xfId="2137" xr:uid="{00000000-0005-0000-0000-0000C92F0000}"/>
    <cellStyle name="a_FINANCE" xfId="2138" xr:uid="{00000000-0005-0000-0000-0000CA2F0000}"/>
    <cellStyle name="a_larou_x0015_Comma_laroux_1_laroux" xfId="2139" xr:uid="{00000000-0005-0000-0000-0000CB2F0000}"/>
    <cellStyle name="a_QTR94_95_1ฟ๙ศธบ๑ณปฟช (2)" xfId="2140" xr:uid="{00000000-0005-0000-0000-0000CC2F0000}"/>
    <cellStyle name="À¤ã×èí§ëáòâ¨øå" xfId="2141" xr:uid="{00000000-0005-0000-0000-0000CD2F0000}"/>
    <cellStyle name="À¤ã×èí§ëáòâà»í" xfId="2142" xr:uid="{00000000-0005-0000-0000-0000CE2F0000}"/>
    <cellStyle name="À¤ã×èí§ëáòâê¡ø" xfId="2143" xr:uid="{00000000-0005-0000-0000-0000CF2F0000}"/>
    <cellStyle name="AA FRAME" xfId="2144" xr:uid="{00000000-0005-0000-0000-0000D02F0000}"/>
    <cellStyle name="AA HEADING" xfId="2145" xr:uid="{00000000-0005-0000-0000-0000D12F0000}"/>
    <cellStyle name="AA INITIALS" xfId="2146" xr:uid="{00000000-0005-0000-0000-0000D22F0000}"/>
    <cellStyle name="AA INPUT" xfId="2147" xr:uid="{00000000-0005-0000-0000-0000D32F0000}"/>
    <cellStyle name="AA LOCK" xfId="2148" xr:uid="{00000000-0005-0000-0000-0000D42F0000}"/>
    <cellStyle name="AA MGR NAME" xfId="2149" xr:uid="{00000000-0005-0000-0000-0000D52F0000}"/>
    <cellStyle name="AA NORMAL" xfId="2150" xr:uid="{00000000-0005-0000-0000-0000D62F0000}"/>
    <cellStyle name="AA NUMBER" xfId="2151" xr:uid="{00000000-0005-0000-0000-0000D72F0000}"/>
    <cellStyle name="AA NUMBER2" xfId="2152" xr:uid="{00000000-0005-0000-0000-0000D82F0000}"/>
    <cellStyle name="AA QUESTION" xfId="2153" xr:uid="{00000000-0005-0000-0000-0000D92F0000}"/>
    <cellStyle name="AA SHADE" xfId="2154" xr:uid="{00000000-0005-0000-0000-0000DA2F0000}"/>
    <cellStyle name="abc" xfId="2155" xr:uid="{00000000-0005-0000-0000-0000DB2F0000}"/>
    <cellStyle name="abc 2" xfId="2156" xr:uid="{00000000-0005-0000-0000-0000DC2F0000}"/>
    <cellStyle name="ac" xfId="56932" xr:uid="{00000000-0005-0000-0000-0000DD2F0000}"/>
    <cellStyle name="Accent1 - 20%" xfId="2157" xr:uid="{00000000-0005-0000-0000-0000DE2F0000}"/>
    <cellStyle name="Accent1 - 40%" xfId="2158" xr:uid="{00000000-0005-0000-0000-0000DF2F0000}"/>
    <cellStyle name="Accent1 - 60%" xfId="2159" xr:uid="{00000000-0005-0000-0000-0000E02F0000}"/>
    <cellStyle name="Accent1 10" xfId="56933" xr:uid="{00000000-0005-0000-0000-0000E12F0000}"/>
    <cellStyle name="Accent1 11" xfId="56934" xr:uid="{00000000-0005-0000-0000-0000E22F0000}"/>
    <cellStyle name="Accent1 11 2" xfId="56935" xr:uid="{00000000-0005-0000-0000-0000E32F0000}"/>
    <cellStyle name="Accent1 12" xfId="56936" xr:uid="{00000000-0005-0000-0000-0000E42F0000}"/>
    <cellStyle name="Accent1 13" xfId="56937" xr:uid="{00000000-0005-0000-0000-0000E52F0000}"/>
    <cellStyle name="Accent1 14" xfId="56938" xr:uid="{00000000-0005-0000-0000-0000E62F0000}"/>
    <cellStyle name="Accent1 15" xfId="56939" xr:uid="{00000000-0005-0000-0000-0000E72F0000}"/>
    <cellStyle name="Accent1 16" xfId="56940" xr:uid="{00000000-0005-0000-0000-0000E82F0000}"/>
    <cellStyle name="Accent1 2" xfId="2160" xr:uid="{00000000-0005-0000-0000-0000E92F0000}"/>
    <cellStyle name="Accent1 2 2" xfId="56941" xr:uid="{00000000-0005-0000-0000-0000EA2F0000}"/>
    <cellStyle name="Accent1 2 2 10" xfId="56942" xr:uid="{00000000-0005-0000-0000-0000EB2F0000}"/>
    <cellStyle name="Accent1 2 2 11" xfId="56943" xr:uid="{00000000-0005-0000-0000-0000EC2F0000}"/>
    <cellStyle name="Accent1 2 2 2" xfId="56944" xr:uid="{00000000-0005-0000-0000-0000ED2F0000}"/>
    <cellStyle name="Accent1 2 2 2 2" xfId="56945" xr:uid="{00000000-0005-0000-0000-0000EE2F0000}"/>
    <cellStyle name="Accent1 2 2 2 2 2" xfId="56946" xr:uid="{00000000-0005-0000-0000-0000EF2F0000}"/>
    <cellStyle name="Accent1 2 2 2 3" xfId="56947" xr:uid="{00000000-0005-0000-0000-0000F02F0000}"/>
    <cellStyle name="Accent1 2 2 3" xfId="56948" xr:uid="{00000000-0005-0000-0000-0000F12F0000}"/>
    <cellStyle name="Accent1 2 2 4" xfId="56949" xr:uid="{00000000-0005-0000-0000-0000F22F0000}"/>
    <cellStyle name="Accent1 2 2 5" xfId="56950" xr:uid="{00000000-0005-0000-0000-0000F32F0000}"/>
    <cellStyle name="Accent1 2 2 5 2" xfId="56951" xr:uid="{00000000-0005-0000-0000-0000F42F0000}"/>
    <cellStyle name="Accent1 2 2 6" xfId="56952" xr:uid="{00000000-0005-0000-0000-0000F52F0000}"/>
    <cellStyle name="Accent1 2 2 7" xfId="56953" xr:uid="{00000000-0005-0000-0000-0000F62F0000}"/>
    <cellStyle name="Accent1 2 2 8" xfId="56954" xr:uid="{00000000-0005-0000-0000-0000F72F0000}"/>
    <cellStyle name="Accent1 2 2 9" xfId="56955" xr:uid="{00000000-0005-0000-0000-0000F82F0000}"/>
    <cellStyle name="Accent1 2 2_3. Trial Balance by Subs AC" xfId="56956" xr:uid="{00000000-0005-0000-0000-0000F92F0000}"/>
    <cellStyle name="Accent1 2 3" xfId="56957" xr:uid="{00000000-0005-0000-0000-0000FA2F0000}"/>
    <cellStyle name="Accent1 2 4" xfId="56958" xr:uid="{00000000-0005-0000-0000-0000FB2F0000}"/>
    <cellStyle name="Accent1 2 4 2" xfId="56959" xr:uid="{00000000-0005-0000-0000-0000FC2F0000}"/>
    <cellStyle name="Accent1 2 4 2 2" xfId="56960" xr:uid="{00000000-0005-0000-0000-0000FD2F0000}"/>
    <cellStyle name="Accent1 2 4 3" xfId="56961" xr:uid="{00000000-0005-0000-0000-0000FE2F0000}"/>
    <cellStyle name="Accent1 2 5" xfId="56962" xr:uid="{00000000-0005-0000-0000-0000FF2F0000}"/>
    <cellStyle name="Accent1 2 6" xfId="56963" xr:uid="{00000000-0005-0000-0000-000000300000}"/>
    <cellStyle name="Accent1 2 6 2" xfId="56964" xr:uid="{00000000-0005-0000-0000-000001300000}"/>
    <cellStyle name="Accent1 3" xfId="2161" xr:uid="{00000000-0005-0000-0000-000002300000}"/>
    <cellStyle name="Accent1 3 2" xfId="56965" xr:uid="{00000000-0005-0000-0000-000003300000}"/>
    <cellStyle name="Accent1 3 3" xfId="56966" xr:uid="{00000000-0005-0000-0000-000004300000}"/>
    <cellStyle name="Accent1 4" xfId="2162" xr:uid="{00000000-0005-0000-0000-000005300000}"/>
    <cellStyle name="Accent1 5" xfId="2163" xr:uid="{00000000-0005-0000-0000-000006300000}"/>
    <cellStyle name="Accent1 6" xfId="56967" xr:uid="{00000000-0005-0000-0000-000007300000}"/>
    <cellStyle name="Accent1 7" xfId="56968" xr:uid="{00000000-0005-0000-0000-000008300000}"/>
    <cellStyle name="Accent1 8" xfId="56969" xr:uid="{00000000-0005-0000-0000-000009300000}"/>
    <cellStyle name="Accent1 8 2" xfId="56970" xr:uid="{00000000-0005-0000-0000-00000A300000}"/>
    <cellStyle name="Accent1 8 3" xfId="56971" xr:uid="{00000000-0005-0000-0000-00000B300000}"/>
    <cellStyle name="Accent1 9" xfId="56972" xr:uid="{00000000-0005-0000-0000-00000C300000}"/>
    <cellStyle name="Accent2 - 20%" xfId="2164" xr:uid="{00000000-0005-0000-0000-00000D300000}"/>
    <cellStyle name="Accent2 - 40%" xfId="2165" xr:uid="{00000000-0005-0000-0000-00000E300000}"/>
    <cellStyle name="Accent2 - 60%" xfId="2166" xr:uid="{00000000-0005-0000-0000-00000F300000}"/>
    <cellStyle name="Accent2 10" xfId="56973" xr:uid="{00000000-0005-0000-0000-000010300000}"/>
    <cellStyle name="Accent2 11" xfId="56974" xr:uid="{00000000-0005-0000-0000-000011300000}"/>
    <cellStyle name="Accent2 11 2" xfId="56975" xr:uid="{00000000-0005-0000-0000-000012300000}"/>
    <cellStyle name="Accent2 12" xfId="56976" xr:uid="{00000000-0005-0000-0000-000013300000}"/>
    <cellStyle name="Accent2 13" xfId="56977" xr:uid="{00000000-0005-0000-0000-000014300000}"/>
    <cellStyle name="Accent2 14" xfId="56978" xr:uid="{00000000-0005-0000-0000-000015300000}"/>
    <cellStyle name="Accent2 15" xfId="56979" xr:uid="{00000000-0005-0000-0000-000016300000}"/>
    <cellStyle name="Accent2 16" xfId="56980" xr:uid="{00000000-0005-0000-0000-000017300000}"/>
    <cellStyle name="Accent2 2" xfId="2167" xr:uid="{00000000-0005-0000-0000-000018300000}"/>
    <cellStyle name="Accent2 2 2" xfId="56981" xr:uid="{00000000-0005-0000-0000-000019300000}"/>
    <cellStyle name="Accent2 2 2 10" xfId="56982" xr:uid="{00000000-0005-0000-0000-00001A300000}"/>
    <cellStyle name="Accent2 2 2 11" xfId="56983" xr:uid="{00000000-0005-0000-0000-00001B300000}"/>
    <cellStyle name="Accent2 2 2 2" xfId="56984" xr:uid="{00000000-0005-0000-0000-00001C300000}"/>
    <cellStyle name="Accent2 2 2 2 2" xfId="56985" xr:uid="{00000000-0005-0000-0000-00001D300000}"/>
    <cellStyle name="Accent2 2 2 2 2 2" xfId="56986" xr:uid="{00000000-0005-0000-0000-00001E300000}"/>
    <cellStyle name="Accent2 2 2 2 3" xfId="56987" xr:uid="{00000000-0005-0000-0000-00001F300000}"/>
    <cellStyle name="Accent2 2 2 3" xfId="56988" xr:uid="{00000000-0005-0000-0000-000020300000}"/>
    <cellStyle name="Accent2 2 2 4" xfId="56989" xr:uid="{00000000-0005-0000-0000-000021300000}"/>
    <cellStyle name="Accent2 2 2 5" xfId="56990" xr:uid="{00000000-0005-0000-0000-000022300000}"/>
    <cellStyle name="Accent2 2 2 5 2" xfId="56991" xr:uid="{00000000-0005-0000-0000-000023300000}"/>
    <cellStyle name="Accent2 2 2 6" xfId="56992" xr:uid="{00000000-0005-0000-0000-000024300000}"/>
    <cellStyle name="Accent2 2 2 7" xfId="56993" xr:uid="{00000000-0005-0000-0000-000025300000}"/>
    <cellStyle name="Accent2 2 2 8" xfId="56994" xr:uid="{00000000-0005-0000-0000-000026300000}"/>
    <cellStyle name="Accent2 2 2 9" xfId="56995" xr:uid="{00000000-0005-0000-0000-000027300000}"/>
    <cellStyle name="Accent2 2 2_3. Trial Balance by Subs AC" xfId="56996" xr:uid="{00000000-0005-0000-0000-000028300000}"/>
    <cellStyle name="Accent2 2 3" xfId="56997" xr:uid="{00000000-0005-0000-0000-000029300000}"/>
    <cellStyle name="Accent2 2 4" xfId="56998" xr:uid="{00000000-0005-0000-0000-00002A300000}"/>
    <cellStyle name="Accent2 2 4 2" xfId="56999" xr:uid="{00000000-0005-0000-0000-00002B300000}"/>
    <cellStyle name="Accent2 2 4 2 2" xfId="57000" xr:uid="{00000000-0005-0000-0000-00002C300000}"/>
    <cellStyle name="Accent2 2 4 3" xfId="57001" xr:uid="{00000000-0005-0000-0000-00002D300000}"/>
    <cellStyle name="Accent2 2 5" xfId="57002" xr:uid="{00000000-0005-0000-0000-00002E300000}"/>
    <cellStyle name="Accent2 2 6" xfId="57003" xr:uid="{00000000-0005-0000-0000-00002F300000}"/>
    <cellStyle name="Accent2 2 6 2" xfId="57004" xr:uid="{00000000-0005-0000-0000-000030300000}"/>
    <cellStyle name="Accent2 3" xfId="2168" xr:uid="{00000000-0005-0000-0000-000031300000}"/>
    <cellStyle name="Accent2 3 2" xfId="57005" xr:uid="{00000000-0005-0000-0000-000032300000}"/>
    <cellStyle name="Accent2 3 3" xfId="57006" xr:uid="{00000000-0005-0000-0000-000033300000}"/>
    <cellStyle name="Accent2 4" xfId="2169" xr:uid="{00000000-0005-0000-0000-000034300000}"/>
    <cellStyle name="Accent2 5" xfId="2170" xr:uid="{00000000-0005-0000-0000-000035300000}"/>
    <cellStyle name="Accent2 6" xfId="57007" xr:uid="{00000000-0005-0000-0000-000036300000}"/>
    <cellStyle name="Accent2 7" xfId="57008" xr:uid="{00000000-0005-0000-0000-000037300000}"/>
    <cellStyle name="Accent2 8" xfId="57009" xr:uid="{00000000-0005-0000-0000-000038300000}"/>
    <cellStyle name="Accent2 8 2" xfId="57010" xr:uid="{00000000-0005-0000-0000-000039300000}"/>
    <cellStyle name="Accent2 8 3" xfId="57011" xr:uid="{00000000-0005-0000-0000-00003A300000}"/>
    <cellStyle name="Accent2 9" xfId="57012" xr:uid="{00000000-0005-0000-0000-00003B300000}"/>
    <cellStyle name="Accent3 - 20%" xfId="2171" xr:uid="{00000000-0005-0000-0000-00003C300000}"/>
    <cellStyle name="Accent3 - 40%" xfId="2172" xr:uid="{00000000-0005-0000-0000-00003D300000}"/>
    <cellStyle name="Accent3 - 60%" xfId="2173" xr:uid="{00000000-0005-0000-0000-00003E300000}"/>
    <cellStyle name="Accent3 10" xfId="57013" xr:uid="{00000000-0005-0000-0000-00003F300000}"/>
    <cellStyle name="Accent3 11" xfId="57014" xr:uid="{00000000-0005-0000-0000-000040300000}"/>
    <cellStyle name="Accent3 11 2" xfId="57015" xr:uid="{00000000-0005-0000-0000-000041300000}"/>
    <cellStyle name="Accent3 12" xfId="57016" xr:uid="{00000000-0005-0000-0000-000042300000}"/>
    <cellStyle name="Accent3 13" xfId="57017" xr:uid="{00000000-0005-0000-0000-000043300000}"/>
    <cellStyle name="Accent3 14" xfId="57018" xr:uid="{00000000-0005-0000-0000-000044300000}"/>
    <cellStyle name="Accent3 15" xfId="57019" xr:uid="{00000000-0005-0000-0000-000045300000}"/>
    <cellStyle name="Accent3 16" xfId="57020" xr:uid="{00000000-0005-0000-0000-000046300000}"/>
    <cellStyle name="Accent3 2" xfId="2174" xr:uid="{00000000-0005-0000-0000-000047300000}"/>
    <cellStyle name="Accent3 2 2" xfId="57021" xr:uid="{00000000-0005-0000-0000-000048300000}"/>
    <cellStyle name="Accent3 2 2 10" xfId="57022" xr:uid="{00000000-0005-0000-0000-000049300000}"/>
    <cellStyle name="Accent3 2 2 11" xfId="57023" xr:uid="{00000000-0005-0000-0000-00004A300000}"/>
    <cellStyle name="Accent3 2 2 2" xfId="57024" xr:uid="{00000000-0005-0000-0000-00004B300000}"/>
    <cellStyle name="Accent3 2 2 2 2" xfId="57025" xr:uid="{00000000-0005-0000-0000-00004C300000}"/>
    <cellStyle name="Accent3 2 2 2 2 2" xfId="57026" xr:uid="{00000000-0005-0000-0000-00004D300000}"/>
    <cellStyle name="Accent3 2 2 2 3" xfId="57027" xr:uid="{00000000-0005-0000-0000-00004E300000}"/>
    <cellStyle name="Accent3 2 2 3" xfId="57028" xr:uid="{00000000-0005-0000-0000-00004F300000}"/>
    <cellStyle name="Accent3 2 2 4" xfId="57029" xr:uid="{00000000-0005-0000-0000-000050300000}"/>
    <cellStyle name="Accent3 2 2 5" xfId="57030" xr:uid="{00000000-0005-0000-0000-000051300000}"/>
    <cellStyle name="Accent3 2 2 5 2" xfId="57031" xr:uid="{00000000-0005-0000-0000-000052300000}"/>
    <cellStyle name="Accent3 2 2 6" xfId="57032" xr:uid="{00000000-0005-0000-0000-000053300000}"/>
    <cellStyle name="Accent3 2 2 7" xfId="57033" xr:uid="{00000000-0005-0000-0000-000054300000}"/>
    <cellStyle name="Accent3 2 2 8" xfId="57034" xr:uid="{00000000-0005-0000-0000-000055300000}"/>
    <cellStyle name="Accent3 2 2 9" xfId="57035" xr:uid="{00000000-0005-0000-0000-000056300000}"/>
    <cellStyle name="Accent3 2 2_3. Trial Balance by Subs AC" xfId="57036" xr:uid="{00000000-0005-0000-0000-000057300000}"/>
    <cellStyle name="Accent3 2 3" xfId="57037" xr:uid="{00000000-0005-0000-0000-000058300000}"/>
    <cellStyle name="Accent3 2 4" xfId="57038" xr:uid="{00000000-0005-0000-0000-000059300000}"/>
    <cellStyle name="Accent3 2 4 2" xfId="57039" xr:uid="{00000000-0005-0000-0000-00005A300000}"/>
    <cellStyle name="Accent3 2 4 2 2" xfId="57040" xr:uid="{00000000-0005-0000-0000-00005B300000}"/>
    <cellStyle name="Accent3 2 4 3" xfId="57041" xr:uid="{00000000-0005-0000-0000-00005C300000}"/>
    <cellStyle name="Accent3 2 5" xfId="57042" xr:uid="{00000000-0005-0000-0000-00005D300000}"/>
    <cellStyle name="Accent3 2 6" xfId="57043" xr:uid="{00000000-0005-0000-0000-00005E300000}"/>
    <cellStyle name="Accent3 2 6 2" xfId="57044" xr:uid="{00000000-0005-0000-0000-00005F300000}"/>
    <cellStyle name="Accent3 3" xfId="2175" xr:uid="{00000000-0005-0000-0000-000060300000}"/>
    <cellStyle name="Accent3 3 2" xfId="57045" xr:uid="{00000000-0005-0000-0000-000061300000}"/>
    <cellStyle name="Accent3 3 3" xfId="57046" xr:uid="{00000000-0005-0000-0000-000062300000}"/>
    <cellStyle name="Accent3 4" xfId="2176" xr:uid="{00000000-0005-0000-0000-000063300000}"/>
    <cellStyle name="Accent3 5" xfId="2177" xr:uid="{00000000-0005-0000-0000-000064300000}"/>
    <cellStyle name="Accent3 6" xfId="57047" xr:uid="{00000000-0005-0000-0000-000065300000}"/>
    <cellStyle name="Accent3 7" xfId="57048" xr:uid="{00000000-0005-0000-0000-000066300000}"/>
    <cellStyle name="Accent3 8" xfId="57049" xr:uid="{00000000-0005-0000-0000-000067300000}"/>
    <cellStyle name="Accent3 8 2" xfId="57050" xr:uid="{00000000-0005-0000-0000-000068300000}"/>
    <cellStyle name="Accent3 8 3" xfId="57051" xr:uid="{00000000-0005-0000-0000-000069300000}"/>
    <cellStyle name="Accent3 9" xfId="57052" xr:uid="{00000000-0005-0000-0000-00006A300000}"/>
    <cellStyle name="Accent4 - 20%" xfId="2178" xr:uid="{00000000-0005-0000-0000-00006B300000}"/>
    <cellStyle name="Accent4 - 40%" xfId="2179" xr:uid="{00000000-0005-0000-0000-00006C300000}"/>
    <cellStyle name="Accent4 - 60%" xfId="2180" xr:uid="{00000000-0005-0000-0000-00006D300000}"/>
    <cellStyle name="Accent4 10" xfId="57053" xr:uid="{00000000-0005-0000-0000-00006E300000}"/>
    <cellStyle name="Accent4 11" xfId="57054" xr:uid="{00000000-0005-0000-0000-00006F300000}"/>
    <cellStyle name="Accent4 11 2" xfId="57055" xr:uid="{00000000-0005-0000-0000-000070300000}"/>
    <cellStyle name="Accent4 12" xfId="57056" xr:uid="{00000000-0005-0000-0000-000071300000}"/>
    <cellStyle name="Accent4 13" xfId="57057" xr:uid="{00000000-0005-0000-0000-000072300000}"/>
    <cellStyle name="Accent4 14" xfId="57058" xr:uid="{00000000-0005-0000-0000-000073300000}"/>
    <cellStyle name="Accent4 15" xfId="57059" xr:uid="{00000000-0005-0000-0000-000074300000}"/>
    <cellStyle name="Accent4 16" xfId="57060" xr:uid="{00000000-0005-0000-0000-000075300000}"/>
    <cellStyle name="Accent4 2" xfId="2181" xr:uid="{00000000-0005-0000-0000-000076300000}"/>
    <cellStyle name="Accent4 2 2" xfId="57061" xr:uid="{00000000-0005-0000-0000-000077300000}"/>
    <cellStyle name="Accent4 2 2 10" xfId="57062" xr:uid="{00000000-0005-0000-0000-000078300000}"/>
    <cellStyle name="Accent4 2 2 11" xfId="57063" xr:uid="{00000000-0005-0000-0000-000079300000}"/>
    <cellStyle name="Accent4 2 2 2" xfId="57064" xr:uid="{00000000-0005-0000-0000-00007A300000}"/>
    <cellStyle name="Accent4 2 2 2 2" xfId="57065" xr:uid="{00000000-0005-0000-0000-00007B300000}"/>
    <cellStyle name="Accent4 2 2 2 2 2" xfId="57066" xr:uid="{00000000-0005-0000-0000-00007C300000}"/>
    <cellStyle name="Accent4 2 2 2 3" xfId="57067" xr:uid="{00000000-0005-0000-0000-00007D300000}"/>
    <cellStyle name="Accent4 2 2 3" xfId="57068" xr:uid="{00000000-0005-0000-0000-00007E300000}"/>
    <cellStyle name="Accent4 2 2 4" xfId="57069" xr:uid="{00000000-0005-0000-0000-00007F300000}"/>
    <cellStyle name="Accent4 2 2 5" xfId="57070" xr:uid="{00000000-0005-0000-0000-000080300000}"/>
    <cellStyle name="Accent4 2 2 5 2" xfId="57071" xr:uid="{00000000-0005-0000-0000-000081300000}"/>
    <cellStyle name="Accent4 2 2 6" xfId="57072" xr:uid="{00000000-0005-0000-0000-000082300000}"/>
    <cellStyle name="Accent4 2 2 7" xfId="57073" xr:uid="{00000000-0005-0000-0000-000083300000}"/>
    <cellStyle name="Accent4 2 2 8" xfId="57074" xr:uid="{00000000-0005-0000-0000-000084300000}"/>
    <cellStyle name="Accent4 2 2 9" xfId="57075" xr:uid="{00000000-0005-0000-0000-000085300000}"/>
    <cellStyle name="Accent4 2 2_3. Trial Balance by Subs AC" xfId="57076" xr:uid="{00000000-0005-0000-0000-000086300000}"/>
    <cellStyle name="Accent4 2 3" xfId="57077" xr:uid="{00000000-0005-0000-0000-000087300000}"/>
    <cellStyle name="Accent4 2 4" xfId="57078" xr:uid="{00000000-0005-0000-0000-000088300000}"/>
    <cellStyle name="Accent4 2 4 2" xfId="57079" xr:uid="{00000000-0005-0000-0000-000089300000}"/>
    <cellStyle name="Accent4 2 4 2 2" xfId="57080" xr:uid="{00000000-0005-0000-0000-00008A300000}"/>
    <cellStyle name="Accent4 2 4 3" xfId="57081" xr:uid="{00000000-0005-0000-0000-00008B300000}"/>
    <cellStyle name="Accent4 2 5" xfId="57082" xr:uid="{00000000-0005-0000-0000-00008C300000}"/>
    <cellStyle name="Accent4 2 6" xfId="57083" xr:uid="{00000000-0005-0000-0000-00008D300000}"/>
    <cellStyle name="Accent4 2 6 2" xfId="57084" xr:uid="{00000000-0005-0000-0000-00008E300000}"/>
    <cellStyle name="Accent4 3" xfId="2182" xr:uid="{00000000-0005-0000-0000-00008F300000}"/>
    <cellStyle name="Accent4 3 2" xfId="57085" xr:uid="{00000000-0005-0000-0000-000090300000}"/>
    <cellStyle name="Accent4 3 3" xfId="57086" xr:uid="{00000000-0005-0000-0000-000091300000}"/>
    <cellStyle name="Accent4 4" xfId="2183" xr:uid="{00000000-0005-0000-0000-000092300000}"/>
    <cellStyle name="Accent4 5" xfId="2184" xr:uid="{00000000-0005-0000-0000-000093300000}"/>
    <cellStyle name="Accent4 6" xfId="57087" xr:uid="{00000000-0005-0000-0000-000094300000}"/>
    <cellStyle name="Accent4 7" xfId="57088" xr:uid="{00000000-0005-0000-0000-000095300000}"/>
    <cellStyle name="Accent4 8" xfId="57089" xr:uid="{00000000-0005-0000-0000-000096300000}"/>
    <cellStyle name="Accent4 8 2" xfId="57090" xr:uid="{00000000-0005-0000-0000-000097300000}"/>
    <cellStyle name="Accent4 8 3" xfId="57091" xr:uid="{00000000-0005-0000-0000-000098300000}"/>
    <cellStyle name="Accent4 9" xfId="57092" xr:uid="{00000000-0005-0000-0000-000099300000}"/>
    <cellStyle name="Accent5 - 20%" xfId="2185" xr:uid="{00000000-0005-0000-0000-00009A300000}"/>
    <cellStyle name="Accent5 - 40%" xfId="2186" xr:uid="{00000000-0005-0000-0000-00009B300000}"/>
    <cellStyle name="Accent5 - 60%" xfId="2187" xr:uid="{00000000-0005-0000-0000-00009C300000}"/>
    <cellStyle name="Accent5 10" xfId="57093" xr:uid="{00000000-0005-0000-0000-00009D300000}"/>
    <cellStyle name="Accent5 11" xfId="57094" xr:uid="{00000000-0005-0000-0000-00009E300000}"/>
    <cellStyle name="Accent5 11 2" xfId="57095" xr:uid="{00000000-0005-0000-0000-00009F300000}"/>
    <cellStyle name="Accent5 12" xfId="57096" xr:uid="{00000000-0005-0000-0000-0000A0300000}"/>
    <cellStyle name="Accent5 13" xfId="57097" xr:uid="{00000000-0005-0000-0000-0000A1300000}"/>
    <cellStyle name="Accent5 14" xfId="57098" xr:uid="{00000000-0005-0000-0000-0000A2300000}"/>
    <cellStyle name="Accent5 15" xfId="57099" xr:uid="{00000000-0005-0000-0000-0000A3300000}"/>
    <cellStyle name="Accent5 16" xfId="57100" xr:uid="{00000000-0005-0000-0000-0000A4300000}"/>
    <cellStyle name="Accent5 2" xfId="2188" xr:uid="{00000000-0005-0000-0000-0000A5300000}"/>
    <cellStyle name="Accent5 2 2" xfId="57101" xr:uid="{00000000-0005-0000-0000-0000A6300000}"/>
    <cellStyle name="Accent5 2 2 10" xfId="57102" xr:uid="{00000000-0005-0000-0000-0000A7300000}"/>
    <cellStyle name="Accent5 2 2 11" xfId="57103" xr:uid="{00000000-0005-0000-0000-0000A8300000}"/>
    <cellStyle name="Accent5 2 2 2" xfId="57104" xr:uid="{00000000-0005-0000-0000-0000A9300000}"/>
    <cellStyle name="Accent5 2 2 2 2" xfId="57105" xr:uid="{00000000-0005-0000-0000-0000AA300000}"/>
    <cellStyle name="Accent5 2 2 2 2 2" xfId="57106" xr:uid="{00000000-0005-0000-0000-0000AB300000}"/>
    <cellStyle name="Accent5 2 2 2 3" xfId="57107" xr:uid="{00000000-0005-0000-0000-0000AC300000}"/>
    <cellStyle name="Accent5 2 2 3" xfId="57108" xr:uid="{00000000-0005-0000-0000-0000AD300000}"/>
    <cellStyle name="Accent5 2 2 4" xfId="57109" xr:uid="{00000000-0005-0000-0000-0000AE300000}"/>
    <cellStyle name="Accent5 2 2 5" xfId="57110" xr:uid="{00000000-0005-0000-0000-0000AF300000}"/>
    <cellStyle name="Accent5 2 2 5 2" xfId="57111" xr:uid="{00000000-0005-0000-0000-0000B0300000}"/>
    <cellStyle name="Accent5 2 2 6" xfId="57112" xr:uid="{00000000-0005-0000-0000-0000B1300000}"/>
    <cellStyle name="Accent5 2 2 7" xfId="57113" xr:uid="{00000000-0005-0000-0000-0000B2300000}"/>
    <cellStyle name="Accent5 2 2 8" xfId="57114" xr:uid="{00000000-0005-0000-0000-0000B3300000}"/>
    <cellStyle name="Accent5 2 2 9" xfId="57115" xr:uid="{00000000-0005-0000-0000-0000B4300000}"/>
    <cellStyle name="Accent5 2 2_3. Trial Balance by Subs AC" xfId="57116" xr:uid="{00000000-0005-0000-0000-0000B5300000}"/>
    <cellStyle name="Accent5 2 3" xfId="57117" xr:uid="{00000000-0005-0000-0000-0000B6300000}"/>
    <cellStyle name="Accent5 2 4" xfId="57118" xr:uid="{00000000-0005-0000-0000-0000B7300000}"/>
    <cellStyle name="Accent5 2 4 2" xfId="57119" xr:uid="{00000000-0005-0000-0000-0000B8300000}"/>
    <cellStyle name="Accent5 2 4 2 2" xfId="57120" xr:uid="{00000000-0005-0000-0000-0000B9300000}"/>
    <cellStyle name="Accent5 2 4 3" xfId="57121" xr:uid="{00000000-0005-0000-0000-0000BA300000}"/>
    <cellStyle name="Accent5 2 5" xfId="57122" xr:uid="{00000000-0005-0000-0000-0000BB300000}"/>
    <cellStyle name="Accent5 2 6" xfId="57123" xr:uid="{00000000-0005-0000-0000-0000BC300000}"/>
    <cellStyle name="Accent5 2 6 2" xfId="57124" xr:uid="{00000000-0005-0000-0000-0000BD300000}"/>
    <cellStyle name="Accent5 3" xfId="2189" xr:uid="{00000000-0005-0000-0000-0000BE300000}"/>
    <cellStyle name="Accent5 3 2" xfId="57125" xr:uid="{00000000-0005-0000-0000-0000BF300000}"/>
    <cellStyle name="Accent5 3 3" xfId="57126" xr:uid="{00000000-0005-0000-0000-0000C0300000}"/>
    <cellStyle name="Accent5 4" xfId="2190" xr:uid="{00000000-0005-0000-0000-0000C1300000}"/>
    <cellStyle name="Accent5 5" xfId="2191" xr:uid="{00000000-0005-0000-0000-0000C2300000}"/>
    <cellStyle name="Accent5 6" xfId="57127" xr:uid="{00000000-0005-0000-0000-0000C3300000}"/>
    <cellStyle name="Accent5 7" xfId="57128" xr:uid="{00000000-0005-0000-0000-0000C4300000}"/>
    <cellStyle name="Accent5 8" xfId="57129" xr:uid="{00000000-0005-0000-0000-0000C5300000}"/>
    <cellStyle name="Accent5 8 2" xfId="57130" xr:uid="{00000000-0005-0000-0000-0000C6300000}"/>
    <cellStyle name="Accent5 8 3" xfId="57131" xr:uid="{00000000-0005-0000-0000-0000C7300000}"/>
    <cellStyle name="Accent5 9" xfId="57132" xr:uid="{00000000-0005-0000-0000-0000C8300000}"/>
    <cellStyle name="Accent6 - 20%" xfId="2192" xr:uid="{00000000-0005-0000-0000-0000C9300000}"/>
    <cellStyle name="Accent6 - 40%" xfId="2193" xr:uid="{00000000-0005-0000-0000-0000CA300000}"/>
    <cellStyle name="Accent6 - 60%" xfId="2194" xr:uid="{00000000-0005-0000-0000-0000CB300000}"/>
    <cellStyle name="Accent6 10" xfId="57133" xr:uid="{00000000-0005-0000-0000-0000CC300000}"/>
    <cellStyle name="Accent6 11" xfId="57134" xr:uid="{00000000-0005-0000-0000-0000CD300000}"/>
    <cellStyle name="Accent6 11 2" xfId="57135" xr:uid="{00000000-0005-0000-0000-0000CE300000}"/>
    <cellStyle name="Accent6 12" xfId="57136" xr:uid="{00000000-0005-0000-0000-0000CF300000}"/>
    <cellStyle name="Accent6 13" xfId="57137" xr:uid="{00000000-0005-0000-0000-0000D0300000}"/>
    <cellStyle name="Accent6 14" xfId="57138" xr:uid="{00000000-0005-0000-0000-0000D1300000}"/>
    <cellStyle name="Accent6 15" xfId="57139" xr:uid="{00000000-0005-0000-0000-0000D2300000}"/>
    <cellStyle name="Accent6 16" xfId="57140" xr:uid="{00000000-0005-0000-0000-0000D3300000}"/>
    <cellStyle name="Accent6 2" xfId="2195" xr:uid="{00000000-0005-0000-0000-0000D4300000}"/>
    <cellStyle name="Accent6 2 2" xfId="57141" xr:uid="{00000000-0005-0000-0000-0000D5300000}"/>
    <cellStyle name="Accent6 2 2 10" xfId="57142" xr:uid="{00000000-0005-0000-0000-0000D6300000}"/>
    <cellStyle name="Accent6 2 2 11" xfId="57143" xr:uid="{00000000-0005-0000-0000-0000D7300000}"/>
    <cellStyle name="Accent6 2 2 2" xfId="57144" xr:uid="{00000000-0005-0000-0000-0000D8300000}"/>
    <cellStyle name="Accent6 2 2 2 2" xfId="57145" xr:uid="{00000000-0005-0000-0000-0000D9300000}"/>
    <cellStyle name="Accent6 2 2 2 2 2" xfId="57146" xr:uid="{00000000-0005-0000-0000-0000DA300000}"/>
    <cellStyle name="Accent6 2 2 2 3" xfId="57147" xr:uid="{00000000-0005-0000-0000-0000DB300000}"/>
    <cellStyle name="Accent6 2 2 3" xfId="57148" xr:uid="{00000000-0005-0000-0000-0000DC300000}"/>
    <cellStyle name="Accent6 2 2 4" xfId="57149" xr:uid="{00000000-0005-0000-0000-0000DD300000}"/>
    <cellStyle name="Accent6 2 2 5" xfId="57150" xr:uid="{00000000-0005-0000-0000-0000DE300000}"/>
    <cellStyle name="Accent6 2 2 5 2" xfId="57151" xr:uid="{00000000-0005-0000-0000-0000DF300000}"/>
    <cellStyle name="Accent6 2 2 6" xfId="57152" xr:uid="{00000000-0005-0000-0000-0000E0300000}"/>
    <cellStyle name="Accent6 2 2 7" xfId="57153" xr:uid="{00000000-0005-0000-0000-0000E1300000}"/>
    <cellStyle name="Accent6 2 2 8" xfId="57154" xr:uid="{00000000-0005-0000-0000-0000E2300000}"/>
    <cellStyle name="Accent6 2 2 9" xfId="57155" xr:uid="{00000000-0005-0000-0000-0000E3300000}"/>
    <cellStyle name="Accent6 2 2_3. Trial Balance by Subs AC" xfId="57156" xr:uid="{00000000-0005-0000-0000-0000E4300000}"/>
    <cellStyle name="Accent6 2 3" xfId="57157" xr:uid="{00000000-0005-0000-0000-0000E5300000}"/>
    <cellStyle name="Accent6 2 4" xfId="57158" xr:uid="{00000000-0005-0000-0000-0000E6300000}"/>
    <cellStyle name="Accent6 2 4 2" xfId="57159" xr:uid="{00000000-0005-0000-0000-0000E7300000}"/>
    <cellStyle name="Accent6 2 4 2 2" xfId="57160" xr:uid="{00000000-0005-0000-0000-0000E8300000}"/>
    <cellStyle name="Accent6 2 4 3" xfId="57161" xr:uid="{00000000-0005-0000-0000-0000E9300000}"/>
    <cellStyle name="Accent6 2 5" xfId="57162" xr:uid="{00000000-0005-0000-0000-0000EA300000}"/>
    <cellStyle name="Accent6 2 6" xfId="57163" xr:uid="{00000000-0005-0000-0000-0000EB300000}"/>
    <cellStyle name="Accent6 2 6 2" xfId="57164" xr:uid="{00000000-0005-0000-0000-0000EC300000}"/>
    <cellStyle name="Accent6 3" xfId="2196" xr:uid="{00000000-0005-0000-0000-0000ED300000}"/>
    <cellStyle name="Accent6 3 2" xfId="57165" xr:uid="{00000000-0005-0000-0000-0000EE300000}"/>
    <cellStyle name="Accent6 3 3" xfId="57166" xr:uid="{00000000-0005-0000-0000-0000EF300000}"/>
    <cellStyle name="Accent6 4" xfId="2197" xr:uid="{00000000-0005-0000-0000-0000F0300000}"/>
    <cellStyle name="Accent6 5" xfId="2198" xr:uid="{00000000-0005-0000-0000-0000F1300000}"/>
    <cellStyle name="Accent6 6" xfId="57167" xr:uid="{00000000-0005-0000-0000-0000F2300000}"/>
    <cellStyle name="Accent6 7" xfId="57168" xr:uid="{00000000-0005-0000-0000-0000F3300000}"/>
    <cellStyle name="Accent6 8" xfId="57169" xr:uid="{00000000-0005-0000-0000-0000F4300000}"/>
    <cellStyle name="Accent6 8 2" xfId="57170" xr:uid="{00000000-0005-0000-0000-0000F5300000}"/>
    <cellStyle name="Accent6 8 3" xfId="57171" xr:uid="{00000000-0005-0000-0000-0000F6300000}"/>
    <cellStyle name="Accent6 9" xfId="57172" xr:uid="{00000000-0005-0000-0000-0000F7300000}"/>
    <cellStyle name="AccNum" xfId="2199" xr:uid="{00000000-0005-0000-0000-0000F8300000}"/>
    <cellStyle name="Accounting" xfId="57173" xr:uid="{00000000-0005-0000-0000-0000F9300000}"/>
    <cellStyle name="Actual Date" xfId="2200" xr:uid="{00000000-0005-0000-0000-0000FA300000}"/>
    <cellStyle name="ÅëÈ­ [0]" xfId="57174" xr:uid="{00000000-0005-0000-0000-0000FB300000}"/>
    <cellStyle name="AeE­ [0]_?e?iAaCI?aA» " xfId="2201" xr:uid="{00000000-0005-0000-0000-0000FC300000}"/>
    <cellStyle name="ÅëÈ­ [0]_´Ù¿î°èÈ¹" xfId="2202" xr:uid="{00000000-0005-0000-0000-0000FD300000}"/>
    <cellStyle name="AeE­ [0]_¿uº°≫c¿e·R" xfId="2203" xr:uid="{00000000-0005-0000-0000-0000FE300000}"/>
    <cellStyle name="ÅëÈ­ [0]_±âÅ¸" xfId="57175" xr:uid="{00000000-0005-0000-0000-0000FF300000}"/>
    <cellStyle name="AeE? [0]_?C??PL " xfId="2204" xr:uid="{00000000-0005-0000-0000-000000310000}"/>
    <cellStyle name="AeE??촃??갬췆aCI? " xfId="2205" xr:uid="{00000000-0005-0000-0000-000001310000}"/>
    <cellStyle name="AeE?[0]_?촃??갬췆aCI? " xfId="2206" xr:uid="{00000000-0005-0000-0000-000002310000}"/>
    <cellStyle name="AeE?_?C??PL " xfId="2207" xr:uid="{00000000-0005-0000-0000-000003310000}"/>
    <cellStyle name="AeE?A?량?iCa_?촃??갬췆aCI? " xfId="2208" xr:uid="{00000000-0005-0000-0000-000004310000}"/>
    <cellStyle name="AeE?AaCI?aA " xfId="2209" xr:uid="{00000000-0005-0000-0000-000005310000}"/>
    <cellStyle name="AeE?Co???A " xfId="2210" xr:uid="{00000000-0005-0000-0000-000006310000}"/>
    <cellStyle name="AeE­_?e?iAaCI?aA» " xfId="2211" xr:uid="{00000000-0005-0000-0000-000007310000}"/>
    <cellStyle name="ÅëÈ­_´Ù¿î°èÈ¹" xfId="2212" xr:uid="{00000000-0005-0000-0000-000008310000}"/>
    <cellStyle name="AeE­_¿uº°≫c¿e·R" xfId="2213" xr:uid="{00000000-0005-0000-0000-000009310000}"/>
    <cellStyle name="ÅëÈ­_±âÅ¸" xfId="57176" xr:uid="{00000000-0005-0000-0000-00000A310000}"/>
    <cellStyle name="AeEก? [0]_จoCAuCoE?๗ " xfId="57177" xr:uid="{00000000-0005-0000-0000-00000B310000}"/>
    <cellStyle name="AeEก?_จoCAuCoE?๗ " xfId="57178" xr:uid="{00000000-0005-0000-0000-00000C310000}"/>
    <cellStyle name="AeEกERกงI [0]_กERกงขRกงIกERAiกERicAcกERกงขRi " xfId="57179" xr:uid="{00000000-0005-0000-0000-00000D310000}"/>
    <cellStyle name="AeEกERกงI_กERกงขRกงIกERAiกERicAcกERกงขRi " xfId="57180" xr:uid="{00000000-0005-0000-0000-00000E310000}"/>
    <cellStyle name="AeEขRจI [0]_96กงuกงขRกงoOBD " xfId="57181" xr:uid="{00000000-0005-0000-0000-00000F310000}"/>
    <cellStyle name="AeEขRจI_96กงuกงขRกงoOBD " xfId="57182" xr:uid="{00000000-0005-0000-0000-000010310000}"/>
    <cellStyle name="AeEญ [0]_?cฑaฦCธAนๆAo" xfId="57183" xr:uid="{00000000-0005-0000-0000-000011310000}"/>
    <cellStyle name="AeEญ_?cฑaฦCธAนๆAo" xfId="57184" xr:uid="{00000000-0005-0000-0000-000012310000}"/>
    <cellStyle name="ÆÛ¼¾Æ®" xfId="2214" xr:uid="{00000000-0005-0000-0000-000013310000}"/>
    <cellStyle name="ÆU¼¾ÆR" xfId="2215" xr:uid="{00000000-0005-0000-0000-000014310000}"/>
    <cellStyle name="AFE" xfId="2216" xr:uid="{00000000-0005-0000-0000-000015310000}"/>
    <cellStyle name="AFE 2" xfId="57185" xr:uid="{00000000-0005-0000-0000-000016310000}"/>
    <cellStyle name="AFE 2 2" xfId="57186" xr:uid="{00000000-0005-0000-0000-000017310000}"/>
    <cellStyle name="AFE 3" xfId="57187" xr:uid="{00000000-0005-0000-0000-000018310000}"/>
    <cellStyle name="AFE 3 2" xfId="57188" xr:uid="{00000000-0005-0000-0000-000019310000}"/>
    <cellStyle name="AFE 4" xfId="57189" xr:uid="{00000000-0005-0000-0000-00001A310000}"/>
    <cellStyle name="AFE 5" xfId="57190" xr:uid="{00000000-0005-0000-0000-00001B310000}"/>
    <cellStyle name="AG" xfId="2217" xr:uid="{00000000-0005-0000-0000-00001C310000}"/>
    <cellStyle name="ak" xfId="57191" xr:uid="{00000000-0005-0000-0000-00001D310000}"/>
    <cellStyle name="ALIGNMENT" xfId="57192" xr:uid="{00000000-0005-0000-0000-00001E310000}"/>
    <cellStyle name="args.style" xfId="2218" xr:uid="{00000000-0005-0000-0000-00001F310000}"/>
    <cellStyle name="Arial 10" xfId="2219" xr:uid="{00000000-0005-0000-0000-000020310000}"/>
    <cellStyle name="Arial 12" xfId="2220" xr:uid="{00000000-0005-0000-0000-000021310000}"/>
    <cellStyle name="ARIAL-8" xfId="2221" xr:uid="{00000000-0005-0000-0000-000022310000}"/>
    <cellStyle name="ÄÞ¸¶ [0]" xfId="57193" xr:uid="{00000000-0005-0000-0000-000023310000}"/>
    <cellStyle name="AÞ¸¶ [0]_¿u°￡" xfId="2222" xr:uid="{00000000-0005-0000-0000-000024310000}"/>
    <cellStyle name="ÄÞ¸¶ [0]_¿ù°£" xfId="2223" xr:uid="{00000000-0005-0000-0000-000025310000}"/>
    <cellStyle name="AÞ¸¶ [0]_¿uº°≫c¿e·R" xfId="2224" xr:uid="{00000000-0005-0000-0000-000026310000}"/>
    <cellStyle name="ÄÞ¸¶ [0]_±âÅ¸" xfId="57194" xr:uid="{00000000-0005-0000-0000-000027310000}"/>
    <cellStyle name="AÞ¸¶ [0]_HADO1" xfId="2225" xr:uid="{00000000-0005-0000-0000-000028310000}"/>
    <cellStyle name="ÄÞ¸¶_´Ù¿î°èÈ¹" xfId="2226" xr:uid="{00000000-0005-0000-0000-000029310000}"/>
    <cellStyle name="AÞ¸¶_¿u°￡" xfId="2227" xr:uid="{00000000-0005-0000-0000-00002A310000}"/>
    <cellStyle name="ÄÞ¸¶_¿ù°£" xfId="2228" xr:uid="{00000000-0005-0000-0000-00002B310000}"/>
    <cellStyle name="AÞ¸¶_¿uº°≫c¿e·R" xfId="2229" xr:uid="{00000000-0005-0000-0000-00002C310000}"/>
    <cellStyle name="ÄÞ¸¶_±âÅ¸" xfId="57195" xr:uid="{00000000-0005-0000-0000-00002D310000}"/>
    <cellStyle name="AÞ¸¶_HADO1" xfId="2230" xr:uid="{00000000-0005-0000-0000-00002E310000}"/>
    <cellStyle name="ÀÚ¸®¼ö" xfId="2231" xr:uid="{00000000-0005-0000-0000-00002F310000}"/>
    <cellStyle name="ÀÚ¸®¼ö0" xfId="2232" xr:uid="{00000000-0005-0000-0000-000030310000}"/>
    <cellStyle name="AU¸R¼o" xfId="2233" xr:uid="{00000000-0005-0000-0000-000031310000}"/>
    <cellStyle name="AU¸R¼o0" xfId="2234" xr:uid="{00000000-0005-0000-0000-000032310000}"/>
    <cellStyle name="aud" xfId="2235" xr:uid="{00000000-0005-0000-0000-000033310000}"/>
    <cellStyle name="Aกงก?กEกกEO [0]_96กงuกงขRกงoOBD " xfId="57196" xr:uid="{00000000-0005-0000-0000-000034310000}"/>
    <cellStyle name="Aกงก?กEกกEO_96กงuกงขRกงoOBD " xfId="57197" xr:uid="{00000000-0005-0000-0000-000035310000}"/>
    <cellStyle name="AขRกืขRจIขREขR?ญขREO [0]_กERกงขRกงIกERAiกERicAcกERกงขRi " xfId="57198" xr:uid="{00000000-0005-0000-0000-000036310000}"/>
    <cellStyle name="AขRกืขRจIขREขR?ญขREO_กERกงขRกงIกERAiกERicAcกERกงขRi " xfId="57199" xr:uid="{00000000-0005-0000-0000-000037310000}"/>
    <cellStyle name="AจญขฌขO [0]_จoCAuCoE?๗ " xfId="57200" xr:uid="{00000000-0005-0000-0000-000038310000}"/>
    <cellStyle name="AจญขฌขO_จoCAuCoE?๗ " xfId="57201" xr:uid="{00000000-0005-0000-0000-000039310000}"/>
    <cellStyle name="Aธถ [0]_?cฑaฦCธAนๆAo" xfId="57202" xr:uid="{00000000-0005-0000-0000-00003A310000}"/>
    <cellStyle name="Aธถ_?cฑaฦCธAนๆAo" xfId="57203" xr:uid="{00000000-0005-0000-0000-00003B310000}"/>
    <cellStyle name="B" xfId="2236" xr:uid="{00000000-0005-0000-0000-00003C310000}"/>
    <cellStyle name="_x0002_b" xfId="2237" xr:uid="{00000000-0005-0000-0000-00003D310000}"/>
    <cellStyle name="_x0003_b" xfId="2238" xr:uid="{00000000-0005-0000-0000-00003E310000}"/>
    <cellStyle name="_x0004_b" xfId="2239" xr:uid="{00000000-0005-0000-0000-00003F310000}"/>
    <cellStyle name="_x0005_b" xfId="2240" xr:uid="{00000000-0005-0000-0000-000040310000}"/>
    <cellStyle name="_x0006_b" xfId="2241" xr:uid="{00000000-0005-0000-0000-000041310000}"/>
    <cellStyle name="b? DComma_laroux_2_9ev2yljxWrYu0YNRaMvhzSk1E_uYpbsFeRRMtowSILUGQCT5Ezy_1" xfId="2242" xr:uid="{00000000-0005-0000-0000-000042310000}"/>
    <cellStyle name="Background" xfId="57204" xr:uid="{00000000-0005-0000-0000-000043310000}"/>
    <cellStyle name="background 10" xfId="57205" xr:uid="{00000000-0005-0000-0000-000044310000}"/>
    <cellStyle name="background 11" xfId="57206" xr:uid="{00000000-0005-0000-0000-000045310000}"/>
    <cellStyle name="background 12" xfId="57207" xr:uid="{00000000-0005-0000-0000-000046310000}"/>
    <cellStyle name="background 13" xfId="57208" xr:uid="{00000000-0005-0000-0000-000047310000}"/>
    <cellStyle name="Background 2" xfId="57209" xr:uid="{00000000-0005-0000-0000-000048310000}"/>
    <cellStyle name="Background 3" xfId="57210" xr:uid="{00000000-0005-0000-0000-000049310000}"/>
    <cellStyle name="Background 4" xfId="57211" xr:uid="{00000000-0005-0000-0000-00004A310000}"/>
    <cellStyle name="Background 5" xfId="57212" xr:uid="{00000000-0005-0000-0000-00004B310000}"/>
    <cellStyle name="Background 5 2" xfId="57213" xr:uid="{00000000-0005-0000-0000-00004C310000}"/>
    <cellStyle name="Background 6" xfId="57214" xr:uid="{00000000-0005-0000-0000-00004D310000}"/>
    <cellStyle name="Background 7" xfId="57215" xr:uid="{00000000-0005-0000-0000-00004E310000}"/>
    <cellStyle name="background 8" xfId="57216" xr:uid="{00000000-0005-0000-0000-00004F310000}"/>
    <cellStyle name="background 9" xfId="57217" xr:uid="{00000000-0005-0000-0000-000050310000}"/>
    <cellStyle name="background_3. Trial Balance by Subs AC" xfId="57218" xr:uid="{00000000-0005-0000-0000-000051310000}"/>
    <cellStyle name="Bad 10" xfId="46819" xr:uid="{00000000-0005-0000-0000-000052310000}"/>
    <cellStyle name="Bad 11" xfId="57219" xr:uid="{00000000-0005-0000-0000-000053310000}"/>
    <cellStyle name="Bad 12" xfId="57220" xr:uid="{00000000-0005-0000-0000-000054310000}"/>
    <cellStyle name="Bad 13" xfId="57221" xr:uid="{00000000-0005-0000-0000-000055310000}"/>
    <cellStyle name="Bad 14" xfId="57222" xr:uid="{00000000-0005-0000-0000-000056310000}"/>
    <cellStyle name="Bad 15" xfId="57223" xr:uid="{00000000-0005-0000-0000-000057310000}"/>
    <cellStyle name="Bad 16" xfId="57224" xr:uid="{00000000-0005-0000-0000-000058310000}"/>
    <cellStyle name="Bad 2" xfId="2243" xr:uid="{00000000-0005-0000-0000-000059310000}"/>
    <cellStyle name="Bad 2 2" xfId="57225" xr:uid="{00000000-0005-0000-0000-00005A310000}"/>
    <cellStyle name="Bad 2 2 10" xfId="57226" xr:uid="{00000000-0005-0000-0000-00005B310000}"/>
    <cellStyle name="Bad 2 2 11" xfId="57227" xr:uid="{00000000-0005-0000-0000-00005C310000}"/>
    <cellStyle name="Bad 2 2 2" xfId="57228" xr:uid="{00000000-0005-0000-0000-00005D310000}"/>
    <cellStyle name="Bad 2 2 2 2" xfId="57229" xr:uid="{00000000-0005-0000-0000-00005E310000}"/>
    <cellStyle name="Bad 2 2 2 2 2" xfId="57230" xr:uid="{00000000-0005-0000-0000-00005F310000}"/>
    <cellStyle name="Bad 2 2 2 3" xfId="57231" xr:uid="{00000000-0005-0000-0000-000060310000}"/>
    <cellStyle name="Bad 2 2 3" xfId="57232" xr:uid="{00000000-0005-0000-0000-000061310000}"/>
    <cellStyle name="Bad 2 2 4" xfId="57233" xr:uid="{00000000-0005-0000-0000-000062310000}"/>
    <cellStyle name="Bad 2 2 5" xfId="57234" xr:uid="{00000000-0005-0000-0000-000063310000}"/>
    <cellStyle name="Bad 2 2 5 2" xfId="57235" xr:uid="{00000000-0005-0000-0000-000064310000}"/>
    <cellStyle name="Bad 2 2 6" xfId="57236" xr:uid="{00000000-0005-0000-0000-000065310000}"/>
    <cellStyle name="Bad 2 2 7" xfId="57237" xr:uid="{00000000-0005-0000-0000-000066310000}"/>
    <cellStyle name="Bad 2 2 8" xfId="57238" xr:uid="{00000000-0005-0000-0000-000067310000}"/>
    <cellStyle name="Bad 2 2 9" xfId="57239" xr:uid="{00000000-0005-0000-0000-000068310000}"/>
    <cellStyle name="Bad 2 2_3. Trial Balance by Subs AC" xfId="57240" xr:uid="{00000000-0005-0000-0000-000069310000}"/>
    <cellStyle name="Bad 2 3" xfId="57241" xr:uid="{00000000-0005-0000-0000-00006A310000}"/>
    <cellStyle name="Bad 2 4" xfId="57242" xr:uid="{00000000-0005-0000-0000-00006B310000}"/>
    <cellStyle name="Bad 2 4 2" xfId="57243" xr:uid="{00000000-0005-0000-0000-00006C310000}"/>
    <cellStyle name="Bad 2 4 2 2" xfId="57244" xr:uid="{00000000-0005-0000-0000-00006D310000}"/>
    <cellStyle name="Bad 2 4 3" xfId="57245" xr:uid="{00000000-0005-0000-0000-00006E310000}"/>
    <cellStyle name="Bad 2 5" xfId="57246" xr:uid="{00000000-0005-0000-0000-00006F310000}"/>
    <cellStyle name="Bad 2 6" xfId="57247" xr:uid="{00000000-0005-0000-0000-000070310000}"/>
    <cellStyle name="Bad 2 6 2" xfId="57248" xr:uid="{00000000-0005-0000-0000-000071310000}"/>
    <cellStyle name="Bad 3" xfId="2244" xr:uid="{00000000-0005-0000-0000-000072310000}"/>
    <cellStyle name="Bad 3 2" xfId="57249" xr:uid="{00000000-0005-0000-0000-000073310000}"/>
    <cellStyle name="Bad 3 3" xfId="57250" xr:uid="{00000000-0005-0000-0000-000074310000}"/>
    <cellStyle name="Bad 4" xfId="2245" xr:uid="{00000000-0005-0000-0000-000075310000}"/>
    <cellStyle name="Bad 5" xfId="2246" xr:uid="{00000000-0005-0000-0000-000076310000}"/>
    <cellStyle name="Bad 6" xfId="57251" xr:uid="{00000000-0005-0000-0000-000077310000}"/>
    <cellStyle name="Bad 7" xfId="57252" xr:uid="{00000000-0005-0000-0000-000078310000}"/>
    <cellStyle name="Bad 8" xfId="57253" xr:uid="{00000000-0005-0000-0000-000079310000}"/>
    <cellStyle name="Bad 8 2" xfId="57254" xr:uid="{00000000-0005-0000-0000-00007A310000}"/>
    <cellStyle name="Bad 8 3" xfId="57255" xr:uid="{00000000-0005-0000-0000-00007B310000}"/>
    <cellStyle name="Bad 9" xfId="57256" xr:uid="{00000000-0005-0000-0000-00007C310000}"/>
    <cellStyle name="banner" xfId="57257" xr:uid="{00000000-0005-0000-0000-00007D310000}"/>
    <cellStyle name="ber of montd" xfId="2247" xr:uid="{00000000-0005-0000-0000-00007E310000}"/>
    <cellStyle name="ber of montd 10" xfId="57258" xr:uid="{00000000-0005-0000-0000-00007F310000}"/>
    <cellStyle name="ber of montd 11" xfId="57259" xr:uid="{00000000-0005-0000-0000-000080310000}"/>
    <cellStyle name="ber of montd 12" xfId="57260" xr:uid="{00000000-0005-0000-0000-000081310000}"/>
    <cellStyle name="ber of montd 13" xfId="57261" xr:uid="{00000000-0005-0000-0000-000082310000}"/>
    <cellStyle name="ber of montd 14" xfId="57262" xr:uid="{00000000-0005-0000-0000-000083310000}"/>
    <cellStyle name="ber of montd 2" xfId="57263" xr:uid="{00000000-0005-0000-0000-000084310000}"/>
    <cellStyle name="ber of montd 3" xfId="57264" xr:uid="{00000000-0005-0000-0000-000085310000}"/>
    <cellStyle name="ber of montd 4" xfId="57265" xr:uid="{00000000-0005-0000-0000-000086310000}"/>
    <cellStyle name="ber of montd 5" xfId="57266" xr:uid="{00000000-0005-0000-0000-000087310000}"/>
    <cellStyle name="ber of montd 6" xfId="57267" xr:uid="{00000000-0005-0000-0000-000088310000}"/>
    <cellStyle name="ber of montd 7" xfId="57268" xr:uid="{00000000-0005-0000-0000-000089310000}"/>
    <cellStyle name="ber of montd 8" xfId="57269" xr:uid="{00000000-0005-0000-0000-00008A310000}"/>
    <cellStyle name="ber of montd 8 2" xfId="57270" xr:uid="{00000000-0005-0000-0000-00008B310000}"/>
    <cellStyle name="ber of montd 9" xfId="57271" xr:uid="{00000000-0005-0000-0000-00008C310000}"/>
    <cellStyle name="BL - Style2" xfId="2248" xr:uid="{00000000-0005-0000-0000-00008D310000}"/>
    <cellStyle name="blank" xfId="2249" xr:uid="{00000000-0005-0000-0000-00008E310000}"/>
    <cellStyle name="Body" xfId="2250" xr:uid="{00000000-0005-0000-0000-00008F310000}"/>
    <cellStyle name="Body 10" xfId="57272" xr:uid="{00000000-0005-0000-0000-000090310000}"/>
    <cellStyle name="Body 11" xfId="57273" xr:uid="{00000000-0005-0000-0000-000091310000}"/>
    <cellStyle name="Body 12" xfId="57274" xr:uid="{00000000-0005-0000-0000-000092310000}"/>
    <cellStyle name="Body 13" xfId="57275" xr:uid="{00000000-0005-0000-0000-000093310000}"/>
    <cellStyle name="Body 2" xfId="57276" xr:uid="{00000000-0005-0000-0000-000094310000}"/>
    <cellStyle name="Body 2 2" xfId="57277" xr:uid="{00000000-0005-0000-0000-000095310000}"/>
    <cellStyle name="Body 3" xfId="57278" xr:uid="{00000000-0005-0000-0000-000096310000}"/>
    <cellStyle name="Body 4" xfId="57279" xr:uid="{00000000-0005-0000-0000-000097310000}"/>
    <cellStyle name="Body 5" xfId="57280" xr:uid="{00000000-0005-0000-0000-000098310000}"/>
    <cellStyle name="Body 6" xfId="57281" xr:uid="{00000000-0005-0000-0000-000099310000}"/>
    <cellStyle name="Body 7" xfId="57282" xr:uid="{00000000-0005-0000-0000-00009A310000}"/>
    <cellStyle name="Body 8" xfId="57283" xr:uid="{00000000-0005-0000-0000-00009B310000}"/>
    <cellStyle name="Body 9" xfId="57284" xr:uid="{00000000-0005-0000-0000-00009C310000}"/>
    <cellStyle name="Body_3. Trial Balance by Subs AC" xfId="57285" xr:uid="{00000000-0005-0000-0000-00009D310000}"/>
    <cellStyle name="BOLD10 - Style1" xfId="2251" xr:uid="{00000000-0005-0000-0000-00009E310000}"/>
    <cellStyle name="BOLD12 - Style3" xfId="2252" xr:uid="{00000000-0005-0000-0000-00009F310000}"/>
    <cellStyle name="BOLDSH - Style1" xfId="2253" xr:uid="{00000000-0005-0000-0000-0000A0310000}"/>
    <cellStyle name="BOQ" xfId="2254" xr:uid="{00000000-0005-0000-0000-0000A1310000}"/>
    <cellStyle name="Border" xfId="2255" xr:uid="{00000000-0005-0000-0000-0000A2310000}"/>
    <cellStyle name="BQ-01" xfId="2256" xr:uid="{00000000-0005-0000-0000-0000A3310000}"/>
    <cellStyle name="Brand Align Left Text" xfId="2257" xr:uid="{00000000-0005-0000-0000-0000A4310000}"/>
    <cellStyle name="Brand Default" xfId="2258" xr:uid="{00000000-0005-0000-0000-0000A5310000}"/>
    <cellStyle name="Brand Percent" xfId="2259" xr:uid="{00000000-0005-0000-0000-0000A6310000}"/>
    <cellStyle name="Brand Source" xfId="2260" xr:uid="{00000000-0005-0000-0000-0000A7310000}"/>
    <cellStyle name="Brand Subtitle with Underline" xfId="2261" xr:uid="{00000000-0005-0000-0000-0000A8310000}"/>
    <cellStyle name="Brand Subtitle without Underline" xfId="2262" xr:uid="{00000000-0005-0000-0000-0000A9310000}"/>
    <cellStyle name="Brand Title" xfId="2263" xr:uid="{00000000-0005-0000-0000-0000AA310000}"/>
    <cellStyle name="British Pound" xfId="2264" xr:uid="{00000000-0005-0000-0000-0000AB310000}"/>
    <cellStyle name="BuiltOption_Content" xfId="57286" xr:uid="{00000000-0005-0000-0000-0000AC310000}"/>
    <cellStyle name="C:\Data\MS\Excel" xfId="2265" xr:uid="{00000000-0005-0000-0000-0000AD310000}"/>
    <cellStyle name="C?A?_????CoE? " xfId="2266" xr:uid="{00000000-0005-0000-0000-0000AE310000}"/>
    <cellStyle name="C?AO_??컄? " xfId="2267" xr:uid="{00000000-0005-0000-0000-0000AF310000}"/>
    <cellStyle name="C_TITLE" xfId="57287" xr:uid="{00000000-0005-0000-0000-0000B0310000}"/>
    <cellStyle name="Ç¥ÁØ_´Ù¿î°èÈ¹" xfId="2268" xr:uid="{00000000-0005-0000-0000-0000B1310000}"/>
    <cellStyle name="C￥AØ_¿u°￡¿a¾aº¸°i" xfId="57288" xr:uid="{00000000-0005-0000-0000-0000B2310000}"/>
    <cellStyle name="Ç¥ÁØ_¿ù°£¿ä¾àº¸°í" xfId="57289" xr:uid="{00000000-0005-0000-0000-0000B3310000}"/>
    <cellStyle name="C￥AØ_¿uº°≫c¿e·R" xfId="2269" xr:uid="{00000000-0005-0000-0000-0000B4310000}"/>
    <cellStyle name="Ç¥ÁØ_»çÀ¯¾ç½Ä" xfId="2270" xr:uid="{00000000-0005-0000-0000-0000B5310000}"/>
    <cellStyle name="C￥AØ_≫cA?¾c½A" xfId="2271" xr:uid="{00000000-0005-0000-0000-0000B6310000}"/>
    <cellStyle name="Ç¥ÁØ_laroux_4_ÃÑÇÕ°è " xfId="2272" xr:uid="{00000000-0005-0000-0000-0000B7310000}"/>
    <cellStyle name="Calc" xfId="2273" xr:uid="{00000000-0005-0000-0000-0000B8310000}"/>
    <cellStyle name="Calc Currency (0)" xfId="2274" xr:uid="{00000000-0005-0000-0000-0000B9310000}"/>
    <cellStyle name="Calc Currency (0) 2" xfId="2275" xr:uid="{00000000-0005-0000-0000-0000BA310000}"/>
    <cellStyle name="Calc Currency (0) 3" xfId="2276" xr:uid="{00000000-0005-0000-0000-0000BB310000}"/>
    <cellStyle name="Calc Currency (2)" xfId="2277" xr:uid="{00000000-0005-0000-0000-0000BC310000}"/>
    <cellStyle name="Calc Percent (0)" xfId="2278" xr:uid="{00000000-0005-0000-0000-0000BD310000}"/>
    <cellStyle name="Calc Percent (1)" xfId="2279" xr:uid="{00000000-0005-0000-0000-0000BE310000}"/>
    <cellStyle name="Calc Percent (2)" xfId="2280" xr:uid="{00000000-0005-0000-0000-0000BF310000}"/>
    <cellStyle name="Calc Units (0)" xfId="2281" xr:uid="{00000000-0005-0000-0000-0000C0310000}"/>
    <cellStyle name="Calc Units (0) 2" xfId="57290" xr:uid="{00000000-0005-0000-0000-0000C1310000}"/>
    <cellStyle name="Calc Units (0) 3" xfId="57291" xr:uid="{00000000-0005-0000-0000-0000C2310000}"/>
    <cellStyle name="Calc Units (0) 4" xfId="57292" xr:uid="{00000000-0005-0000-0000-0000C3310000}"/>
    <cellStyle name="Calc Units (0) 5" xfId="57293" xr:uid="{00000000-0005-0000-0000-0000C4310000}"/>
    <cellStyle name="Calc Units (0) 6" xfId="57294" xr:uid="{00000000-0005-0000-0000-0000C5310000}"/>
    <cellStyle name="Calc Units (0) 7" xfId="57295" xr:uid="{00000000-0005-0000-0000-0000C6310000}"/>
    <cellStyle name="Calc Units (0)_3. Trial Balance by Subs AC" xfId="57296" xr:uid="{00000000-0005-0000-0000-0000C7310000}"/>
    <cellStyle name="Calc Units (1)" xfId="2282" xr:uid="{00000000-0005-0000-0000-0000C8310000}"/>
    <cellStyle name="Calc Units (1) 2" xfId="57297" xr:uid="{00000000-0005-0000-0000-0000C9310000}"/>
    <cellStyle name="Calc Units (1) 3" xfId="57298" xr:uid="{00000000-0005-0000-0000-0000CA310000}"/>
    <cellStyle name="Calc Units (1) 4" xfId="57299" xr:uid="{00000000-0005-0000-0000-0000CB310000}"/>
    <cellStyle name="Calc Units (1) 5" xfId="57300" xr:uid="{00000000-0005-0000-0000-0000CC310000}"/>
    <cellStyle name="Calc Units (1) 6" xfId="57301" xr:uid="{00000000-0005-0000-0000-0000CD310000}"/>
    <cellStyle name="Calc Units (1) 7" xfId="57302" xr:uid="{00000000-0005-0000-0000-0000CE310000}"/>
    <cellStyle name="Calc Units (1)_3. Trial Balance by Subs AC" xfId="57303" xr:uid="{00000000-0005-0000-0000-0000CF310000}"/>
    <cellStyle name="Calc Units (2)" xfId="2283" xr:uid="{00000000-0005-0000-0000-0000D0310000}"/>
    <cellStyle name="Calc Units (2) 2" xfId="57304" xr:uid="{00000000-0005-0000-0000-0000D1310000}"/>
    <cellStyle name="Calc Units (2) 3" xfId="57305" xr:uid="{00000000-0005-0000-0000-0000D2310000}"/>
    <cellStyle name="Calc Units (2) 4" xfId="57306" xr:uid="{00000000-0005-0000-0000-0000D3310000}"/>
    <cellStyle name="Calc Units (2) 5" xfId="57307" xr:uid="{00000000-0005-0000-0000-0000D4310000}"/>
    <cellStyle name="Calc Units (2) 6" xfId="57308" xr:uid="{00000000-0005-0000-0000-0000D5310000}"/>
    <cellStyle name="Calc Units (2) 7" xfId="57309" xr:uid="{00000000-0005-0000-0000-0000D6310000}"/>
    <cellStyle name="Calc Units (2)_3. Trial Balance by Subs AC" xfId="57310" xr:uid="{00000000-0005-0000-0000-0000D7310000}"/>
    <cellStyle name="Calc_AP_H2_ASPIRE_05-21-03_Final" xfId="2284" xr:uid="{00000000-0005-0000-0000-0000D8310000}"/>
    <cellStyle name="calculated" xfId="57311" xr:uid="{00000000-0005-0000-0000-0000D9310000}"/>
    <cellStyle name="Calculation 10" xfId="57312" xr:uid="{00000000-0005-0000-0000-0000DA310000}"/>
    <cellStyle name="Calculation 11" xfId="57313" xr:uid="{00000000-0005-0000-0000-0000DB310000}"/>
    <cellStyle name="Calculation 11 2" xfId="57314" xr:uid="{00000000-0005-0000-0000-0000DC310000}"/>
    <cellStyle name="Calculation 12" xfId="57315" xr:uid="{00000000-0005-0000-0000-0000DD310000}"/>
    <cellStyle name="Calculation 13" xfId="57316" xr:uid="{00000000-0005-0000-0000-0000DE310000}"/>
    <cellStyle name="Calculation 14" xfId="57317" xr:uid="{00000000-0005-0000-0000-0000DF310000}"/>
    <cellStyle name="Calculation 15" xfId="57318" xr:uid="{00000000-0005-0000-0000-0000E0310000}"/>
    <cellStyle name="Calculation 16" xfId="57319" xr:uid="{00000000-0005-0000-0000-0000E1310000}"/>
    <cellStyle name="Calculation 2" xfId="2285" xr:uid="{00000000-0005-0000-0000-0000E2310000}"/>
    <cellStyle name="Calculation 2 2" xfId="57320" xr:uid="{00000000-0005-0000-0000-0000E3310000}"/>
    <cellStyle name="Calculation 2 2 10" xfId="57321" xr:uid="{00000000-0005-0000-0000-0000E4310000}"/>
    <cellStyle name="Calculation 2 2 11" xfId="57322" xr:uid="{00000000-0005-0000-0000-0000E5310000}"/>
    <cellStyle name="Calculation 2 2 2" xfId="57323" xr:uid="{00000000-0005-0000-0000-0000E6310000}"/>
    <cellStyle name="Calculation 2 2 2 2" xfId="57324" xr:uid="{00000000-0005-0000-0000-0000E7310000}"/>
    <cellStyle name="Calculation 2 2 2 2 2" xfId="57325" xr:uid="{00000000-0005-0000-0000-0000E8310000}"/>
    <cellStyle name="Calculation 2 2 2 3" xfId="57326" xr:uid="{00000000-0005-0000-0000-0000E9310000}"/>
    <cellStyle name="Calculation 2 2 3" xfId="57327" xr:uid="{00000000-0005-0000-0000-0000EA310000}"/>
    <cellStyle name="Calculation 2 2 4" xfId="57328" xr:uid="{00000000-0005-0000-0000-0000EB310000}"/>
    <cellStyle name="Calculation 2 2 5" xfId="57329" xr:uid="{00000000-0005-0000-0000-0000EC310000}"/>
    <cellStyle name="Calculation 2 2 5 2" xfId="57330" xr:uid="{00000000-0005-0000-0000-0000ED310000}"/>
    <cellStyle name="Calculation 2 2 6" xfId="57331" xr:uid="{00000000-0005-0000-0000-0000EE310000}"/>
    <cellStyle name="Calculation 2 2 7" xfId="57332" xr:uid="{00000000-0005-0000-0000-0000EF310000}"/>
    <cellStyle name="Calculation 2 2 8" xfId="57333" xr:uid="{00000000-0005-0000-0000-0000F0310000}"/>
    <cellStyle name="Calculation 2 2 9" xfId="57334" xr:uid="{00000000-0005-0000-0000-0000F1310000}"/>
    <cellStyle name="Calculation 2 2_3. Trial Balance by Subs AC" xfId="57335" xr:uid="{00000000-0005-0000-0000-0000F2310000}"/>
    <cellStyle name="Calculation 2 3" xfId="57336" xr:uid="{00000000-0005-0000-0000-0000F3310000}"/>
    <cellStyle name="Calculation 2 4" xfId="57337" xr:uid="{00000000-0005-0000-0000-0000F4310000}"/>
    <cellStyle name="Calculation 2 4 2" xfId="57338" xr:uid="{00000000-0005-0000-0000-0000F5310000}"/>
    <cellStyle name="Calculation 2 4 2 2" xfId="57339" xr:uid="{00000000-0005-0000-0000-0000F6310000}"/>
    <cellStyle name="Calculation 2 4 3" xfId="57340" xr:uid="{00000000-0005-0000-0000-0000F7310000}"/>
    <cellStyle name="Calculation 2 5" xfId="57341" xr:uid="{00000000-0005-0000-0000-0000F8310000}"/>
    <cellStyle name="Calculation 2 6" xfId="57342" xr:uid="{00000000-0005-0000-0000-0000F9310000}"/>
    <cellStyle name="Calculation 2 6 2" xfId="57343" xr:uid="{00000000-0005-0000-0000-0000FA310000}"/>
    <cellStyle name="Calculation 2_TB" xfId="57344" xr:uid="{00000000-0005-0000-0000-0000FB310000}"/>
    <cellStyle name="Calculation 3" xfId="2286" xr:uid="{00000000-0005-0000-0000-0000FC310000}"/>
    <cellStyle name="Calculation 3 2" xfId="2287" xr:uid="{00000000-0005-0000-0000-0000FD310000}"/>
    <cellStyle name="Calculation 3 3" xfId="57345" xr:uid="{00000000-0005-0000-0000-0000FE310000}"/>
    <cellStyle name="Calculation 3_TB" xfId="57346" xr:uid="{00000000-0005-0000-0000-0000FF310000}"/>
    <cellStyle name="Calculation 4" xfId="2288" xr:uid="{00000000-0005-0000-0000-000000320000}"/>
    <cellStyle name="Calculation 5" xfId="2289" xr:uid="{00000000-0005-0000-0000-000001320000}"/>
    <cellStyle name="Calculation 6" xfId="2290" xr:uid="{00000000-0005-0000-0000-000002320000}"/>
    <cellStyle name="Calculation 7" xfId="57347" xr:uid="{00000000-0005-0000-0000-000003320000}"/>
    <cellStyle name="Calculation 8" xfId="57348" xr:uid="{00000000-0005-0000-0000-000004320000}"/>
    <cellStyle name="Calculation 8 2" xfId="57349" xr:uid="{00000000-0005-0000-0000-000005320000}"/>
    <cellStyle name="Calculation 8 3" xfId="57350" xr:uid="{00000000-0005-0000-0000-000006320000}"/>
    <cellStyle name="Calculation 9" xfId="57351" xr:uid="{00000000-0005-0000-0000-000007320000}"/>
    <cellStyle name="Cambiar to&amp;do" xfId="57352" xr:uid="{00000000-0005-0000-0000-000008320000}"/>
    <cellStyle name="Cambiar to&amp;do 2" xfId="57353" xr:uid="{00000000-0005-0000-0000-000009320000}"/>
    <cellStyle name="Cambiar to&amp;do 3" xfId="57354" xr:uid="{00000000-0005-0000-0000-00000A320000}"/>
    <cellStyle name="Cambiar to&amp;do 4" xfId="57355" xr:uid="{00000000-0005-0000-0000-00000B320000}"/>
    <cellStyle name="Cambiar to&amp;do 5" xfId="57356" xr:uid="{00000000-0005-0000-0000-00000C320000}"/>
    <cellStyle name="Cambiar to&amp;do 6" xfId="57357" xr:uid="{00000000-0005-0000-0000-00000D320000}"/>
    <cellStyle name="Cambiar to&amp;do 7" xfId="57358" xr:uid="{00000000-0005-0000-0000-00000E320000}"/>
    <cellStyle name="Cambiar to&amp;do_3. Trial Balance by Subs AC" xfId="57359" xr:uid="{00000000-0005-0000-0000-00000F320000}"/>
    <cellStyle name="CASAOrUser" xfId="2291" xr:uid="{00000000-0005-0000-0000-000010320000}"/>
    <cellStyle name="Case" xfId="2292" xr:uid="{00000000-0005-0000-0000-000011320000}"/>
    <cellStyle name="category" xfId="2293" xr:uid="{00000000-0005-0000-0000-000012320000}"/>
    <cellStyle name="Check Cell 10" xfId="57360" xr:uid="{00000000-0005-0000-0000-000013320000}"/>
    <cellStyle name="Check Cell 11" xfId="57361" xr:uid="{00000000-0005-0000-0000-000014320000}"/>
    <cellStyle name="Check Cell 11 2" xfId="57362" xr:uid="{00000000-0005-0000-0000-000015320000}"/>
    <cellStyle name="Check Cell 12" xfId="57363" xr:uid="{00000000-0005-0000-0000-000016320000}"/>
    <cellStyle name="Check Cell 13" xfId="57364" xr:uid="{00000000-0005-0000-0000-000017320000}"/>
    <cellStyle name="Check Cell 14" xfId="57365" xr:uid="{00000000-0005-0000-0000-000018320000}"/>
    <cellStyle name="Check Cell 15" xfId="57366" xr:uid="{00000000-0005-0000-0000-000019320000}"/>
    <cellStyle name="Check Cell 16" xfId="57367" xr:uid="{00000000-0005-0000-0000-00001A320000}"/>
    <cellStyle name="Check Cell 2" xfId="2294" xr:uid="{00000000-0005-0000-0000-00001B320000}"/>
    <cellStyle name="Check Cell 2 2" xfId="57368" xr:uid="{00000000-0005-0000-0000-00001C320000}"/>
    <cellStyle name="Check Cell 2 2 10" xfId="57369" xr:uid="{00000000-0005-0000-0000-00001D320000}"/>
    <cellStyle name="Check Cell 2 2 11" xfId="57370" xr:uid="{00000000-0005-0000-0000-00001E320000}"/>
    <cellStyle name="Check Cell 2 2 2" xfId="57371" xr:uid="{00000000-0005-0000-0000-00001F320000}"/>
    <cellStyle name="Check Cell 2 2 2 2" xfId="57372" xr:uid="{00000000-0005-0000-0000-000020320000}"/>
    <cellStyle name="Check Cell 2 2 2 2 2" xfId="57373" xr:uid="{00000000-0005-0000-0000-000021320000}"/>
    <cellStyle name="Check Cell 2 2 2 3" xfId="57374" xr:uid="{00000000-0005-0000-0000-000022320000}"/>
    <cellStyle name="Check Cell 2 2 3" xfId="57375" xr:uid="{00000000-0005-0000-0000-000023320000}"/>
    <cellStyle name="Check Cell 2 2 4" xfId="57376" xr:uid="{00000000-0005-0000-0000-000024320000}"/>
    <cellStyle name="Check Cell 2 2 5" xfId="57377" xr:uid="{00000000-0005-0000-0000-000025320000}"/>
    <cellStyle name="Check Cell 2 2 5 2" xfId="57378" xr:uid="{00000000-0005-0000-0000-000026320000}"/>
    <cellStyle name="Check Cell 2 2 6" xfId="57379" xr:uid="{00000000-0005-0000-0000-000027320000}"/>
    <cellStyle name="Check Cell 2 2 7" xfId="57380" xr:uid="{00000000-0005-0000-0000-000028320000}"/>
    <cellStyle name="Check Cell 2 2 8" xfId="57381" xr:uid="{00000000-0005-0000-0000-000029320000}"/>
    <cellStyle name="Check Cell 2 2 9" xfId="57382" xr:uid="{00000000-0005-0000-0000-00002A320000}"/>
    <cellStyle name="Check Cell 2 2_3. Trial Balance by Subs AC" xfId="57383" xr:uid="{00000000-0005-0000-0000-00002B320000}"/>
    <cellStyle name="Check Cell 2 3" xfId="57384" xr:uid="{00000000-0005-0000-0000-00002C320000}"/>
    <cellStyle name="Check Cell 2 4" xfId="57385" xr:uid="{00000000-0005-0000-0000-00002D320000}"/>
    <cellStyle name="Check Cell 2 4 2" xfId="57386" xr:uid="{00000000-0005-0000-0000-00002E320000}"/>
    <cellStyle name="Check Cell 2 4 2 2" xfId="57387" xr:uid="{00000000-0005-0000-0000-00002F320000}"/>
    <cellStyle name="Check Cell 2 4 3" xfId="57388" xr:uid="{00000000-0005-0000-0000-000030320000}"/>
    <cellStyle name="Check Cell 2 5" xfId="57389" xr:uid="{00000000-0005-0000-0000-000031320000}"/>
    <cellStyle name="Check Cell 2 6" xfId="57390" xr:uid="{00000000-0005-0000-0000-000032320000}"/>
    <cellStyle name="Check Cell 2 6 2" xfId="57391" xr:uid="{00000000-0005-0000-0000-000033320000}"/>
    <cellStyle name="Check Cell 2_TB" xfId="57392" xr:uid="{00000000-0005-0000-0000-000034320000}"/>
    <cellStyle name="Check Cell 3" xfId="2295" xr:uid="{00000000-0005-0000-0000-000035320000}"/>
    <cellStyle name="Check Cell 3 2" xfId="57393" xr:uid="{00000000-0005-0000-0000-000036320000}"/>
    <cellStyle name="Check Cell 3 3" xfId="57394" xr:uid="{00000000-0005-0000-0000-000037320000}"/>
    <cellStyle name="Check Cell 3_TB" xfId="57395" xr:uid="{00000000-0005-0000-0000-000038320000}"/>
    <cellStyle name="Check Cell 4" xfId="2296" xr:uid="{00000000-0005-0000-0000-000039320000}"/>
    <cellStyle name="Check Cell 5" xfId="2297" xr:uid="{00000000-0005-0000-0000-00003A320000}"/>
    <cellStyle name="Check Cell 6" xfId="2298" xr:uid="{00000000-0005-0000-0000-00003B320000}"/>
    <cellStyle name="Check Cell 7" xfId="57396" xr:uid="{00000000-0005-0000-0000-00003C320000}"/>
    <cellStyle name="Check Cell 8" xfId="57397" xr:uid="{00000000-0005-0000-0000-00003D320000}"/>
    <cellStyle name="Check Cell 8 2" xfId="57398" xr:uid="{00000000-0005-0000-0000-00003E320000}"/>
    <cellStyle name="Check Cell 8 3" xfId="57399" xr:uid="{00000000-0005-0000-0000-00003F320000}"/>
    <cellStyle name="Check Cell 9" xfId="57400" xr:uid="{00000000-0005-0000-0000-000040320000}"/>
    <cellStyle name="ÇÕ»ê" xfId="2299" xr:uid="{00000000-0005-0000-0000-000041320000}"/>
    <cellStyle name="CO≫e" xfId="2300" xr:uid="{00000000-0005-0000-0000-000042320000}"/>
    <cellStyle name="Coima [0]_laroux_2_pldt_2" xfId="2301" xr:uid="{00000000-0005-0000-0000-000043320000}"/>
    <cellStyle name="ColBlue" xfId="2302" xr:uid="{00000000-0005-0000-0000-000044320000}"/>
    <cellStyle name="ColGreen" xfId="2303" xr:uid="{00000000-0005-0000-0000-000045320000}"/>
    <cellStyle name="ColRed" xfId="2304" xr:uid="{00000000-0005-0000-0000-000046320000}"/>
    <cellStyle name="Coltitle" xfId="2305" xr:uid="{00000000-0005-0000-0000-000047320000}"/>
    <cellStyle name="Column Heading" xfId="2306" xr:uid="{00000000-0005-0000-0000-000048320000}"/>
    <cellStyle name="Column_Title" xfId="2307" xr:uid="{00000000-0005-0000-0000-000049320000}"/>
    <cellStyle name="ColumnAttributeAbovePrompt" xfId="57401" xr:uid="{00000000-0005-0000-0000-00004A320000}"/>
    <cellStyle name="ColumnAttributeAbovePrompt 10" xfId="57402" xr:uid="{00000000-0005-0000-0000-00004B320000}"/>
    <cellStyle name="ColumnAttributeAbovePrompt 11" xfId="57403" xr:uid="{00000000-0005-0000-0000-00004C320000}"/>
    <cellStyle name="ColumnAttributeAbovePrompt 12" xfId="57404" xr:uid="{00000000-0005-0000-0000-00004D320000}"/>
    <cellStyle name="ColumnAttributeAbovePrompt 13" xfId="57405" xr:uid="{00000000-0005-0000-0000-00004E320000}"/>
    <cellStyle name="ColumnAttributeAbovePrompt 2" xfId="57406" xr:uid="{00000000-0005-0000-0000-00004F320000}"/>
    <cellStyle name="ColumnAttributeAbovePrompt 2 2" xfId="57407" xr:uid="{00000000-0005-0000-0000-000050320000}"/>
    <cellStyle name="ColumnAttributeAbovePrompt 3" xfId="57408" xr:uid="{00000000-0005-0000-0000-000051320000}"/>
    <cellStyle name="ColumnAttributeAbovePrompt 4" xfId="57409" xr:uid="{00000000-0005-0000-0000-000052320000}"/>
    <cellStyle name="ColumnAttributeAbovePrompt 5" xfId="57410" xr:uid="{00000000-0005-0000-0000-000053320000}"/>
    <cellStyle name="ColumnAttributeAbovePrompt 6" xfId="57411" xr:uid="{00000000-0005-0000-0000-000054320000}"/>
    <cellStyle name="ColumnAttributeAbovePrompt 7" xfId="57412" xr:uid="{00000000-0005-0000-0000-000055320000}"/>
    <cellStyle name="ColumnAttributeAbovePrompt 8" xfId="57413" xr:uid="{00000000-0005-0000-0000-000056320000}"/>
    <cellStyle name="ColumnAttributeAbovePrompt 9" xfId="57414" xr:uid="{00000000-0005-0000-0000-000057320000}"/>
    <cellStyle name="ColumnAttributeAbovePrompt_3. Trial Balance by Subs AC" xfId="57415" xr:uid="{00000000-0005-0000-0000-000058320000}"/>
    <cellStyle name="ColumnAttributePrompt" xfId="57416" xr:uid="{00000000-0005-0000-0000-000059320000}"/>
    <cellStyle name="ColumnAttributePrompt 10" xfId="57417" xr:uid="{00000000-0005-0000-0000-00005A320000}"/>
    <cellStyle name="ColumnAttributePrompt 11" xfId="57418" xr:uid="{00000000-0005-0000-0000-00005B320000}"/>
    <cellStyle name="ColumnAttributePrompt 12" xfId="57419" xr:uid="{00000000-0005-0000-0000-00005C320000}"/>
    <cellStyle name="ColumnAttributePrompt 13" xfId="57420" xr:uid="{00000000-0005-0000-0000-00005D320000}"/>
    <cellStyle name="ColumnAttributePrompt 2" xfId="57421" xr:uid="{00000000-0005-0000-0000-00005E320000}"/>
    <cellStyle name="ColumnAttributePrompt 2 2" xfId="57422" xr:uid="{00000000-0005-0000-0000-00005F320000}"/>
    <cellStyle name="ColumnAttributePrompt 3" xfId="57423" xr:uid="{00000000-0005-0000-0000-000060320000}"/>
    <cellStyle name="ColumnAttributePrompt 4" xfId="57424" xr:uid="{00000000-0005-0000-0000-000061320000}"/>
    <cellStyle name="ColumnAttributePrompt 5" xfId="57425" xr:uid="{00000000-0005-0000-0000-000062320000}"/>
    <cellStyle name="ColumnAttributePrompt 6" xfId="57426" xr:uid="{00000000-0005-0000-0000-000063320000}"/>
    <cellStyle name="ColumnAttributePrompt 7" xfId="57427" xr:uid="{00000000-0005-0000-0000-000064320000}"/>
    <cellStyle name="ColumnAttributePrompt 8" xfId="57428" xr:uid="{00000000-0005-0000-0000-000065320000}"/>
    <cellStyle name="ColumnAttributePrompt 9" xfId="57429" xr:uid="{00000000-0005-0000-0000-000066320000}"/>
    <cellStyle name="ColumnAttributePrompt_3. Trial Balance by Subs AC" xfId="57430" xr:uid="{00000000-0005-0000-0000-000067320000}"/>
    <cellStyle name="ColumnAttributeValue" xfId="57431" xr:uid="{00000000-0005-0000-0000-000068320000}"/>
    <cellStyle name="ColumnAttributeValue 10" xfId="57432" xr:uid="{00000000-0005-0000-0000-000069320000}"/>
    <cellStyle name="ColumnAttributeValue 11" xfId="57433" xr:uid="{00000000-0005-0000-0000-00006A320000}"/>
    <cellStyle name="ColumnAttributeValue 12" xfId="57434" xr:uid="{00000000-0005-0000-0000-00006B320000}"/>
    <cellStyle name="ColumnAttributeValue 13" xfId="57435" xr:uid="{00000000-0005-0000-0000-00006C320000}"/>
    <cellStyle name="ColumnAttributeValue 2" xfId="57436" xr:uid="{00000000-0005-0000-0000-00006D320000}"/>
    <cellStyle name="ColumnAttributeValue 2 2" xfId="57437" xr:uid="{00000000-0005-0000-0000-00006E320000}"/>
    <cellStyle name="ColumnAttributeValue 3" xfId="57438" xr:uid="{00000000-0005-0000-0000-00006F320000}"/>
    <cellStyle name="ColumnAttributeValue 4" xfId="57439" xr:uid="{00000000-0005-0000-0000-000070320000}"/>
    <cellStyle name="ColumnAttributeValue 5" xfId="57440" xr:uid="{00000000-0005-0000-0000-000071320000}"/>
    <cellStyle name="ColumnAttributeValue 6" xfId="57441" xr:uid="{00000000-0005-0000-0000-000072320000}"/>
    <cellStyle name="ColumnAttributeValue 7" xfId="57442" xr:uid="{00000000-0005-0000-0000-000073320000}"/>
    <cellStyle name="ColumnAttributeValue 8" xfId="57443" xr:uid="{00000000-0005-0000-0000-000074320000}"/>
    <cellStyle name="ColumnAttributeValue 9" xfId="57444" xr:uid="{00000000-0005-0000-0000-000075320000}"/>
    <cellStyle name="ColumnAttributeValue_3. Trial Balance by Subs AC" xfId="57445" xr:uid="{00000000-0005-0000-0000-000076320000}"/>
    <cellStyle name="ColumnHeadingPrompt" xfId="57446" xr:uid="{00000000-0005-0000-0000-000077320000}"/>
    <cellStyle name="ColumnHeadingPrompt 10" xfId="57447" xr:uid="{00000000-0005-0000-0000-000078320000}"/>
    <cellStyle name="ColumnHeadingPrompt 11" xfId="57448" xr:uid="{00000000-0005-0000-0000-000079320000}"/>
    <cellStyle name="ColumnHeadingPrompt 12" xfId="57449" xr:uid="{00000000-0005-0000-0000-00007A320000}"/>
    <cellStyle name="ColumnHeadingPrompt 13" xfId="57450" xr:uid="{00000000-0005-0000-0000-00007B320000}"/>
    <cellStyle name="ColumnHeadingPrompt 2" xfId="57451" xr:uid="{00000000-0005-0000-0000-00007C320000}"/>
    <cellStyle name="ColumnHeadingPrompt 2 2" xfId="57452" xr:uid="{00000000-0005-0000-0000-00007D320000}"/>
    <cellStyle name="ColumnHeadingPrompt 3" xfId="57453" xr:uid="{00000000-0005-0000-0000-00007E320000}"/>
    <cellStyle name="ColumnHeadingPrompt 4" xfId="57454" xr:uid="{00000000-0005-0000-0000-00007F320000}"/>
    <cellStyle name="ColumnHeadingPrompt 5" xfId="57455" xr:uid="{00000000-0005-0000-0000-000080320000}"/>
    <cellStyle name="ColumnHeadingPrompt 6" xfId="57456" xr:uid="{00000000-0005-0000-0000-000081320000}"/>
    <cellStyle name="ColumnHeadingPrompt 7" xfId="57457" xr:uid="{00000000-0005-0000-0000-000082320000}"/>
    <cellStyle name="ColumnHeadingPrompt 8" xfId="57458" xr:uid="{00000000-0005-0000-0000-000083320000}"/>
    <cellStyle name="ColumnHeadingPrompt 9" xfId="57459" xr:uid="{00000000-0005-0000-0000-000084320000}"/>
    <cellStyle name="ColumnHeadingPrompt_3. Trial Balance by Subs AC" xfId="57460" xr:uid="{00000000-0005-0000-0000-000085320000}"/>
    <cellStyle name="ColumnHeadingValue" xfId="57461" xr:uid="{00000000-0005-0000-0000-000086320000}"/>
    <cellStyle name="ColumnHeadingValue 10" xfId="57462" xr:uid="{00000000-0005-0000-0000-000087320000}"/>
    <cellStyle name="ColumnHeadingValue 11" xfId="57463" xr:uid="{00000000-0005-0000-0000-000088320000}"/>
    <cellStyle name="ColumnHeadingValue 12" xfId="57464" xr:uid="{00000000-0005-0000-0000-000089320000}"/>
    <cellStyle name="ColumnHeadingValue 13" xfId="57465" xr:uid="{00000000-0005-0000-0000-00008A320000}"/>
    <cellStyle name="ColumnHeadingValue 2" xfId="57466" xr:uid="{00000000-0005-0000-0000-00008B320000}"/>
    <cellStyle name="ColumnHeadingValue 2 2" xfId="57467" xr:uid="{00000000-0005-0000-0000-00008C320000}"/>
    <cellStyle name="ColumnHeadingValue 3" xfId="57468" xr:uid="{00000000-0005-0000-0000-00008D320000}"/>
    <cellStyle name="ColumnHeadingValue 4" xfId="57469" xr:uid="{00000000-0005-0000-0000-00008E320000}"/>
    <cellStyle name="ColumnHeadingValue 5" xfId="57470" xr:uid="{00000000-0005-0000-0000-00008F320000}"/>
    <cellStyle name="ColumnHeadingValue 6" xfId="57471" xr:uid="{00000000-0005-0000-0000-000090320000}"/>
    <cellStyle name="ColumnHeadingValue 7" xfId="57472" xr:uid="{00000000-0005-0000-0000-000091320000}"/>
    <cellStyle name="ColumnHeadingValue 8" xfId="57473" xr:uid="{00000000-0005-0000-0000-000092320000}"/>
    <cellStyle name="ColumnHeadingValue 9" xfId="57474" xr:uid="{00000000-0005-0000-0000-000093320000}"/>
    <cellStyle name="ColumnHeadingValue_3. Trial Balance by Subs AC" xfId="57475" xr:uid="{00000000-0005-0000-0000-000094320000}"/>
    <cellStyle name="CombinedVol_Data" xfId="57476" xr:uid="{00000000-0005-0000-0000-000095320000}"/>
    <cellStyle name="Comma" xfId="1" builtinId="3"/>
    <cellStyle name="Comma  - Style1" xfId="2308" xr:uid="{00000000-0005-0000-0000-000097320000}"/>
    <cellStyle name="Comma  - Style1 10" xfId="57477" xr:uid="{00000000-0005-0000-0000-000098320000}"/>
    <cellStyle name="Comma  - Style1 11" xfId="57478" xr:uid="{00000000-0005-0000-0000-000099320000}"/>
    <cellStyle name="Comma  - Style1 12" xfId="57479" xr:uid="{00000000-0005-0000-0000-00009A320000}"/>
    <cellStyle name="Comma  - Style1 13" xfId="57480" xr:uid="{00000000-0005-0000-0000-00009B320000}"/>
    <cellStyle name="Comma  - Style1 2" xfId="2309" xr:uid="{00000000-0005-0000-0000-00009C320000}"/>
    <cellStyle name="Comma  - Style1 2 2" xfId="57481" xr:uid="{00000000-0005-0000-0000-00009D320000}"/>
    <cellStyle name="Comma  - Style1 2 3" xfId="57482" xr:uid="{00000000-0005-0000-0000-00009E320000}"/>
    <cellStyle name="Comma  - Style1 2 4" xfId="57483" xr:uid="{00000000-0005-0000-0000-00009F320000}"/>
    <cellStyle name="Comma  - Style1 2 5" xfId="57484" xr:uid="{00000000-0005-0000-0000-0000A0320000}"/>
    <cellStyle name="Comma  - Style1 2 6" xfId="57485" xr:uid="{00000000-0005-0000-0000-0000A1320000}"/>
    <cellStyle name="Comma  - Style1 2 7" xfId="57486" xr:uid="{00000000-0005-0000-0000-0000A2320000}"/>
    <cellStyle name="Comma  - Style1 2 8" xfId="57487" xr:uid="{00000000-0005-0000-0000-0000A3320000}"/>
    <cellStyle name="Comma  - Style1 2_3. Trial Balance by Subs AC" xfId="57488" xr:uid="{00000000-0005-0000-0000-0000A4320000}"/>
    <cellStyle name="Comma  - Style1 3" xfId="2310" xr:uid="{00000000-0005-0000-0000-0000A5320000}"/>
    <cellStyle name="Comma  - Style1 3 2" xfId="57489" xr:uid="{00000000-0005-0000-0000-0000A6320000}"/>
    <cellStyle name="Comma  - Style1 3 3" xfId="57490" xr:uid="{00000000-0005-0000-0000-0000A7320000}"/>
    <cellStyle name="Comma  - Style1 3 4" xfId="57491" xr:uid="{00000000-0005-0000-0000-0000A8320000}"/>
    <cellStyle name="Comma  - Style1 3 5" xfId="57492" xr:uid="{00000000-0005-0000-0000-0000A9320000}"/>
    <cellStyle name="Comma  - Style1 3 6" xfId="57493" xr:uid="{00000000-0005-0000-0000-0000AA320000}"/>
    <cellStyle name="Comma  - Style1 3 7" xfId="57494" xr:uid="{00000000-0005-0000-0000-0000AB320000}"/>
    <cellStyle name="Comma  - Style1 3_3. Trial Balance by Subs AC" xfId="57495" xr:uid="{00000000-0005-0000-0000-0000AC320000}"/>
    <cellStyle name="Comma  - Style1 4" xfId="57496" xr:uid="{00000000-0005-0000-0000-0000AD320000}"/>
    <cellStyle name="Comma  - Style1 4 2" xfId="57497" xr:uid="{00000000-0005-0000-0000-0000AE320000}"/>
    <cellStyle name="Comma  - Style1 4 3" xfId="57498" xr:uid="{00000000-0005-0000-0000-0000AF320000}"/>
    <cellStyle name="Comma  - Style1 4 4" xfId="57499" xr:uid="{00000000-0005-0000-0000-0000B0320000}"/>
    <cellStyle name="Comma  - Style1 4 5" xfId="57500" xr:uid="{00000000-0005-0000-0000-0000B1320000}"/>
    <cellStyle name="Comma  - Style1 4 6" xfId="57501" xr:uid="{00000000-0005-0000-0000-0000B2320000}"/>
    <cellStyle name="Comma  - Style1 4 7" xfId="57502" xr:uid="{00000000-0005-0000-0000-0000B3320000}"/>
    <cellStyle name="Comma  - Style1 4_3. Trial Balance by Subs AC" xfId="57503" xr:uid="{00000000-0005-0000-0000-0000B4320000}"/>
    <cellStyle name="Comma  - Style1 5" xfId="57504" xr:uid="{00000000-0005-0000-0000-0000B5320000}"/>
    <cellStyle name="Comma  - Style1 5 2" xfId="57505" xr:uid="{00000000-0005-0000-0000-0000B6320000}"/>
    <cellStyle name="Comma  - Style1 5 3" xfId="57506" xr:uid="{00000000-0005-0000-0000-0000B7320000}"/>
    <cellStyle name="Comma  - Style1 5 4" xfId="57507" xr:uid="{00000000-0005-0000-0000-0000B8320000}"/>
    <cellStyle name="Comma  - Style1 5 5" xfId="57508" xr:uid="{00000000-0005-0000-0000-0000B9320000}"/>
    <cellStyle name="Comma  - Style1 5 6" xfId="57509" xr:uid="{00000000-0005-0000-0000-0000BA320000}"/>
    <cellStyle name="Comma  - Style1 5 7" xfId="57510" xr:uid="{00000000-0005-0000-0000-0000BB320000}"/>
    <cellStyle name="Comma  - Style1 5_3. Trial Balance by Subs AC" xfId="57511" xr:uid="{00000000-0005-0000-0000-0000BC320000}"/>
    <cellStyle name="Comma  - Style1 6" xfId="57512" xr:uid="{00000000-0005-0000-0000-0000BD320000}"/>
    <cellStyle name="Comma  - Style1 7" xfId="57513" xr:uid="{00000000-0005-0000-0000-0000BE320000}"/>
    <cellStyle name="Comma  - Style1 8" xfId="57514" xr:uid="{00000000-0005-0000-0000-0000BF320000}"/>
    <cellStyle name="Comma  - Style1 9" xfId="57515" xr:uid="{00000000-0005-0000-0000-0000C0320000}"/>
    <cellStyle name="Comma  - Style1_1. BAY_Package for YE2009_Part I, II, III, IV" xfId="57516" xr:uid="{00000000-0005-0000-0000-0000C1320000}"/>
    <cellStyle name="Comma  - Style2" xfId="2311" xr:uid="{00000000-0005-0000-0000-0000C2320000}"/>
    <cellStyle name="Comma  - Style2 10" xfId="57517" xr:uid="{00000000-0005-0000-0000-0000C3320000}"/>
    <cellStyle name="Comma  - Style2 11" xfId="57518" xr:uid="{00000000-0005-0000-0000-0000C4320000}"/>
    <cellStyle name="Comma  - Style2 12" xfId="57519" xr:uid="{00000000-0005-0000-0000-0000C5320000}"/>
    <cellStyle name="Comma  - Style2 13" xfId="57520" xr:uid="{00000000-0005-0000-0000-0000C6320000}"/>
    <cellStyle name="Comma  - Style2 2" xfId="2312" xr:uid="{00000000-0005-0000-0000-0000C7320000}"/>
    <cellStyle name="Comma  - Style2 2 2" xfId="57521" xr:uid="{00000000-0005-0000-0000-0000C8320000}"/>
    <cellStyle name="Comma  - Style2 2 3" xfId="57522" xr:uid="{00000000-0005-0000-0000-0000C9320000}"/>
    <cellStyle name="Comma  - Style2 2 4" xfId="57523" xr:uid="{00000000-0005-0000-0000-0000CA320000}"/>
    <cellStyle name="Comma  - Style2 2 5" xfId="57524" xr:uid="{00000000-0005-0000-0000-0000CB320000}"/>
    <cellStyle name="Comma  - Style2 2 6" xfId="57525" xr:uid="{00000000-0005-0000-0000-0000CC320000}"/>
    <cellStyle name="Comma  - Style2 2 7" xfId="57526" xr:uid="{00000000-0005-0000-0000-0000CD320000}"/>
    <cellStyle name="Comma  - Style2 2 8" xfId="57527" xr:uid="{00000000-0005-0000-0000-0000CE320000}"/>
    <cellStyle name="Comma  - Style2 2_3. Trial Balance by Subs AC" xfId="57528" xr:uid="{00000000-0005-0000-0000-0000CF320000}"/>
    <cellStyle name="Comma  - Style2 3" xfId="2313" xr:uid="{00000000-0005-0000-0000-0000D0320000}"/>
    <cellStyle name="Comma  - Style2 3 2" xfId="57529" xr:uid="{00000000-0005-0000-0000-0000D1320000}"/>
    <cellStyle name="Comma  - Style2 3 3" xfId="57530" xr:uid="{00000000-0005-0000-0000-0000D2320000}"/>
    <cellStyle name="Comma  - Style2 3 4" xfId="57531" xr:uid="{00000000-0005-0000-0000-0000D3320000}"/>
    <cellStyle name="Comma  - Style2 3 5" xfId="57532" xr:uid="{00000000-0005-0000-0000-0000D4320000}"/>
    <cellStyle name="Comma  - Style2 3 6" xfId="57533" xr:uid="{00000000-0005-0000-0000-0000D5320000}"/>
    <cellStyle name="Comma  - Style2 3 7" xfId="57534" xr:uid="{00000000-0005-0000-0000-0000D6320000}"/>
    <cellStyle name="Comma  - Style2 3 8" xfId="57535" xr:uid="{00000000-0005-0000-0000-0000D7320000}"/>
    <cellStyle name="Comma  - Style2 3_3. Trial Balance by Subs AC" xfId="57536" xr:uid="{00000000-0005-0000-0000-0000D8320000}"/>
    <cellStyle name="Comma  - Style2 4" xfId="57537" xr:uid="{00000000-0005-0000-0000-0000D9320000}"/>
    <cellStyle name="Comma  - Style2 4 2" xfId="57538" xr:uid="{00000000-0005-0000-0000-0000DA320000}"/>
    <cellStyle name="Comma  - Style2 4 3" xfId="57539" xr:uid="{00000000-0005-0000-0000-0000DB320000}"/>
    <cellStyle name="Comma  - Style2 4 4" xfId="57540" xr:uid="{00000000-0005-0000-0000-0000DC320000}"/>
    <cellStyle name="Comma  - Style2 4 5" xfId="57541" xr:uid="{00000000-0005-0000-0000-0000DD320000}"/>
    <cellStyle name="Comma  - Style2 4 6" xfId="57542" xr:uid="{00000000-0005-0000-0000-0000DE320000}"/>
    <cellStyle name="Comma  - Style2 4 7" xfId="57543" xr:uid="{00000000-0005-0000-0000-0000DF320000}"/>
    <cellStyle name="Comma  - Style2 4_3. Trial Balance by Subs AC" xfId="57544" xr:uid="{00000000-0005-0000-0000-0000E0320000}"/>
    <cellStyle name="Comma  - Style2 5" xfId="57545" xr:uid="{00000000-0005-0000-0000-0000E1320000}"/>
    <cellStyle name="Comma  - Style2 5 2" xfId="57546" xr:uid="{00000000-0005-0000-0000-0000E2320000}"/>
    <cellStyle name="Comma  - Style2 5 3" xfId="57547" xr:uid="{00000000-0005-0000-0000-0000E3320000}"/>
    <cellStyle name="Comma  - Style2 5 4" xfId="57548" xr:uid="{00000000-0005-0000-0000-0000E4320000}"/>
    <cellStyle name="Comma  - Style2 5 5" xfId="57549" xr:uid="{00000000-0005-0000-0000-0000E5320000}"/>
    <cellStyle name="Comma  - Style2 5 6" xfId="57550" xr:uid="{00000000-0005-0000-0000-0000E6320000}"/>
    <cellStyle name="Comma  - Style2 5 7" xfId="57551" xr:uid="{00000000-0005-0000-0000-0000E7320000}"/>
    <cellStyle name="Comma  - Style2 5_3. Trial Balance by Subs AC" xfId="57552" xr:uid="{00000000-0005-0000-0000-0000E8320000}"/>
    <cellStyle name="Comma  - Style2 6" xfId="57553" xr:uid="{00000000-0005-0000-0000-0000E9320000}"/>
    <cellStyle name="Comma  - Style2 7" xfId="57554" xr:uid="{00000000-0005-0000-0000-0000EA320000}"/>
    <cellStyle name="Comma  - Style2 8" xfId="57555" xr:uid="{00000000-0005-0000-0000-0000EB320000}"/>
    <cellStyle name="Comma  - Style2 8 2" xfId="57556" xr:uid="{00000000-0005-0000-0000-0000EC320000}"/>
    <cellStyle name="Comma  - Style2 9" xfId="57557" xr:uid="{00000000-0005-0000-0000-0000ED320000}"/>
    <cellStyle name="Comma  - Style2_1. BAY_Package for YE2009_Part I, II, III, IV" xfId="57558" xr:uid="{00000000-0005-0000-0000-0000EE320000}"/>
    <cellStyle name="Comma  - Style3" xfId="2314" xr:uid="{00000000-0005-0000-0000-0000EF320000}"/>
    <cellStyle name="Comma  - Style3 10" xfId="57559" xr:uid="{00000000-0005-0000-0000-0000F0320000}"/>
    <cellStyle name="Comma  - Style3 11" xfId="57560" xr:uid="{00000000-0005-0000-0000-0000F1320000}"/>
    <cellStyle name="Comma  - Style3 12" xfId="57561" xr:uid="{00000000-0005-0000-0000-0000F2320000}"/>
    <cellStyle name="Comma  - Style3 13" xfId="57562" xr:uid="{00000000-0005-0000-0000-0000F3320000}"/>
    <cellStyle name="Comma  - Style3 2" xfId="2315" xr:uid="{00000000-0005-0000-0000-0000F4320000}"/>
    <cellStyle name="Comma  - Style3 2 2" xfId="57563" xr:uid="{00000000-0005-0000-0000-0000F5320000}"/>
    <cellStyle name="Comma  - Style3 2 3" xfId="57564" xr:uid="{00000000-0005-0000-0000-0000F6320000}"/>
    <cellStyle name="Comma  - Style3 2 4" xfId="57565" xr:uid="{00000000-0005-0000-0000-0000F7320000}"/>
    <cellStyle name="Comma  - Style3 2 5" xfId="57566" xr:uid="{00000000-0005-0000-0000-0000F8320000}"/>
    <cellStyle name="Comma  - Style3 2 6" xfId="57567" xr:uid="{00000000-0005-0000-0000-0000F9320000}"/>
    <cellStyle name="Comma  - Style3 2 7" xfId="57568" xr:uid="{00000000-0005-0000-0000-0000FA320000}"/>
    <cellStyle name="Comma  - Style3 2 8" xfId="57569" xr:uid="{00000000-0005-0000-0000-0000FB320000}"/>
    <cellStyle name="Comma  - Style3 2_3. Trial Balance by Subs AC" xfId="57570" xr:uid="{00000000-0005-0000-0000-0000FC320000}"/>
    <cellStyle name="Comma  - Style3 3" xfId="2316" xr:uid="{00000000-0005-0000-0000-0000FD320000}"/>
    <cellStyle name="Comma  - Style3 3 2" xfId="57571" xr:uid="{00000000-0005-0000-0000-0000FE320000}"/>
    <cellStyle name="Comma  - Style3 3 3" xfId="57572" xr:uid="{00000000-0005-0000-0000-0000FF320000}"/>
    <cellStyle name="Comma  - Style3 3 4" xfId="57573" xr:uid="{00000000-0005-0000-0000-000000330000}"/>
    <cellStyle name="Comma  - Style3 3 5" xfId="57574" xr:uid="{00000000-0005-0000-0000-000001330000}"/>
    <cellStyle name="Comma  - Style3 3 6" xfId="57575" xr:uid="{00000000-0005-0000-0000-000002330000}"/>
    <cellStyle name="Comma  - Style3 3 7" xfId="57576" xr:uid="{00000000-0005-0000-0000-000003330000}"/>
    <cellStyle name="Comma  - Style3 3 8" xfId="57577" xr:uid="{00000000-0005-0000-0000-000004330000}"/>
    <cellStyle name="Comma  - Style3 3_3. Trial Balance by Subs AC" xfId="57578" xr:uid="{00000000-0005-0000-0000-000005330000}"/>
    <cellStyle name="Comma  - Style3 4" xfId="57579" xr:uid="{00000000-0005-0000-0000-000006330000}"/>
    <cellStyle name="Comma  - Style3 4 2" xfId="57580" xr:uid="{00000000-0005-0000-0000-000007330000}"/>
    <cellStyle name="Comma  - Style3 4 3" xfId="57581" xr:uid="{00000000-0005-0000-0000-000008330000}"/>
    <cellStyle name="Comma  - Style3 4 4" xfId="57582" xr:uid="{00000000-0005-0000-0000-000009330000}"/>
    <cellStyle name="Comma  - Style3 4 5" xfId="57583" xr:uid="{00000000-0005-0000-0000-00000A330000}"/>
    <cellStyle name="Comma  - Style3 4 6" xfId="57584" xr:uid="{00000000-0005-0000-0000-00000B330000}"/>
    <cellStyle name="Comma  - Style3 4 7" xfId="57585" xr:uid="{00000000-0005-0000-0000-00000C330000}"/>
    <cellStyle name="Comma  - Style3 4_3. Trial Balance by Subs AC" xfId="57586" xr:uid="{00000000-0005-0000-0000-00000D330000}"/>
    <cellStyle name="Comma  - Style3 5" xfId="57587" xr:uid="{00000000-0005-0000-0000-00000E330000}"/>
    <cellStyle name="Comma  - Style3 5 2" xfId="57588" xr:uid="{00000000-0005-0000-0000-00000F330000}"/>
    <cellStyle name="Comma  - Style3 5 3" xfId="57589" xr:uid="{00000000-0005-0000-0000-000010330000}"/>
    <cellStyle name="Comma  - Style3 5 4" xfId="57590" xr:uid="{00000000-0005-0000-0000-000011330000}"/>
    <cellStyle name="Comma  - Style3 5 5" xfId="57591" xr:uid="{00000000-0005-0000-0000-000012330000}"/>
    <cellStyle name="Comma  - Style3 5 6" xfId="57592" xr:uid="{00000000-0005-0000-0000-000013330000}"/>
    <cellStyle name="Comma  - Style3 5 7" xfId="57593" xr:uid="{00000000-0005-0000-0000-000014330000}"/>
    <cellStyle name="Comma  - Style3 5_3. Trial Balance by Subs AC" xfId="57594" xr:uid="{00000000-0005-0000-0000-000015330000}"/>
    <cellStyle name="Comma  - Style3 6" xfId="57595" xr:uid="{00000000-0005-0000-0000-000016330000}"/>
    <cellStyle name="Comma  - Style3 7" xfId="57596" xr:uid="{00000000-0005-0000-0000-000017330000}"/>
    <cellStyle name="Comma  - Style3 8" xfId="57597" xr:uid="{00000000-0005-0000-0000-000018330000}"/>
    <cellStyle name="Comma  - Style3 8 2" xfId="57598" xr:uid="{00000000-0005-0000-0000-000019330000}"/>
    <cellStyle name="Comma  - Style3 9" xfId="57599" xr:uid="{00000000-0005-0000-0000-00001A330000}"/>
    <cellStyle name="Comma  - Style3_1. BAY_Package for YE2009_Part I, II, III, IV" xfId="57600" xr:uid="{00000000-0005-0000-0000-00001B330000}"/>
    <cellStyle name="Comma  - Style4" xfId="2317" xr:uid="{00000000-0005-0000-0000-00001C330000}"/>
    <cellStyle name="Comma  - Style4 10" xfId="57601" xr:uid="{00000000-0005-0000-0000-00001D330000}"/>
    <cellStyle name="Comma  - Style4 11" xfId="57602" xr:uid="{00000000-0005-0000-0000-00001E330000}"/>
    <cellStyle name="Comma  - Style4 12" xfId="57603" xr:uid="{00000000-0005-0000-0000-00001F330000}"/>
    <cellStyle name="Comma  - Style4 13" xfId="57604" xr:uid="{00000000-0005-0000-0000-000020330000}"/>
    <cellStyle name="Comma  - Style4 2" xfId="2318" xr:uid="{00000000-0005-0000-0000-000021330000}"/>
    <cellStyle name="Comma  - Style4 2 2" xfId="57605" xr:uid="{00000000-0005-0000-0000-000022330000}"/>
    <cellStyle name="Comma  - Style4 2 3" xfId="57606" xr:uid="{00000000-0005-0000-0000-000023330000}"/>
    <cellStyle name="Comma  - Style4 2 4" xfId="57607" xr:uid="{00000000-0005-0000-0000-000024330000}"/>
    <cellStyle name="Comma  - Style4 2 5" xfId="57608" xr:uid="{00000000-0005-0000-0000-000025330000}"/>
    <cellStyle name="Comma  - Style4 2 6" xfId="57609" xr:uid="{00000000-0005-0000-0000-000026330000}"/>
    <cellStyle name="Comma  - Style4 2 7" xfId="57610" xr:uid="{00000000-0005-0000-0000-000027330000}"/>
    <cellStyle name="Comma  - Style4 2 8" xfId="57611" xr:uid="{00000000-0005-0000-0000-000028330000}"/>
    <cellStyle name="Comma  - Style4 2_3. Trial Balance by Subs AC" xfId="57612" xr:uid="{00000000-0005-0000-0000-000029330000}"/>
    <cellStyle name="Comma  - Style4 3" xfId="2319" xr:uid="{00000000-0005-0000-0000-00002A330000}"/>
    <cellStyle name="Comma  - Style4 3 2" xfId="57613" xr:uid="{00000000-0005-0000-0000-00002B330000}"/>
    <cellStyle name="Comma  - Style4 3 3" xfId="57614" xr:uid="{00000000-0005-0000-0000-00002C330000}"/>
    <cellStyle name="Comma  - Style4 3 4" xfId="57615" xr:uid="{00000000-0005-0000-0000-00002D330000}"/>
    <cellStyle name="Comma  - Style4 3 5" xfId="57616" xr:uid="{00000000-0005-0000-0000-00002E330000}"/>
    <cellStyle name="Comma  - Style4 3 6" xfId="57617" xr:uid="{00000000-0005-0000-0000-00002F330000}"/>
    <cellStyle name="Comma  - Style4 3 7" xfId="57618" xr:uid="{00000000-0005-0000-0000-000030330000}"/>
    <cellStyle name="Comma  - Style4 3 8" xfId="57619" xr:uid="{00000000-0005-0000-0000-000031330000}"/>
    <cellStyle name="Comma  - Style4 3_3. Trial Balance by Subs AC" xfId="57620" xr:uid="{00000000-0005-0000-0000-000032330000}"/>
    <cellStyle name="Comma  - Style4 4" xfId="57621" xr:uid="{00000000-0005-0000-0000-000033330000}"/>
    <cellStyle name="Comma  - Style4 4 2" xfId="57622" xr:uid="{00000000-0005-0000-0000-000034330000}"/>
    <cellStyle name="Comma  - Style4 4 3" xfId="57623" xr:uid="{00000000-0005-0000-0000-000035330000}"/>
    <cellStyle name="Comma  - Style4 4 4" xfId="57624" xr:uid="{00000000-0005-0000-0000-000036330000}"/>
    <cellStyle name="Comma  - Style4 4 5" xfId="57625" xr:uid="{00000000-0005-0000-0000-000037330000}"/>
    <cellStyle name="Comma  - Style4 4 6" xfId="57626" xr:uid="{00000000-0005-0000-0000-000038330000}"/>
    <cellStyle name="Comma  - Style4 4 7" xfId="57627" xr:uid="{00000000-0005-0000-0000-000039330000}"/>
    <cellStyle name="Comma  - Style4 4_3. Trial Balance by Subs AC" xfId="57628" xr:uid="{00000000-0005-0000-0000-00003A330000}"/>
    <cellStyle name="Comma  - Style4 5" xfId="57629" xr:uid="{00000000-0005-0000-0000-00003B330000}"/>
    <cellStyle name="Comma  - Style4 5 2" xfId="57630" xr:uid="{00000000-0005-0000-0000-00003C330000}"/>
    <cellStyle name="Comma  - Style4 5 3" xfId="57631" xr:uid="{00000000-0005-0000-0000-00003D330000}"/>
    <cellStyle name="Comma  - Style4 5 4" xfId="57632" xr:uid="{00000000-0005-0000-0000-00003E330000}"/>
    <cellStyle name="Comma  - Style4 5 5" xfId="57633" xr:uid="{00000000-0005-0000-0000-00003F330000}"/>
    <cellStyle name="Comma  - Style4 5 6" xfId="57634" xr:uid="{00000000-0005-0000-0000-000040330000}"/>
    <cellStyle name="Comma  - Style4 5 7" xfId="57635" xr:uid="{00000000-0005-0000-0000-000041330000}"/>
    <cellStyle name="Comma  - Style4 5_3. Trial Balance by Subs AC" xfId="57636" xr:uid="{00000000-0005-0000-0000-000042330000}"/>
    <cellStyle name="Comma  - Style4 6" xfId="57637" xr:uid="{00000000-0005-0000-0000-000043330000}"/>
    <cellStyle name="Comma  - Style4 7" xfId="57638" xr:uid="{00000000-0005-0000-0000-000044330000}"/>
    <cellStyle name="Comma  - Style4 8" xfId="57639" xr:uid="{00000000-0005-0000-0000-000045330000}"/>
    <cellStyle name="Comma  - Style4 8 2" xfId="57640" xr:uid="{00000000-0005-0000-0000-000046330000}"/>
    <cellStyle name="Comma  - Style4 9" xfId="57641" xr:uid="{00000000-0005-0000-0000-000047330000}"/>
    <cellStyle name="Comma  - Style4_1. BAY_Package for YE2009_Part I, II, III, IV" xfId="57642" xr:uid="{00000000-0005-0000-0000-000048330000}"/>
    <cellStyle name="Comma  - Style5" xfId="2320" xr:uid="{00000000-0005-0000-0000-000049330000}"/>
    <cellStyle name="Comma  - Style5 10" xfId="57643" xr:uid="{00000000-0005-0000-0000-00004A330000}"/>
    <cellStyle name="Comma  - Style5 11" xfId="57644" xr:uid="{00000000-0005-0000-0000-00004B330000}"/>
    <cellStyle name="Comma  - Style5 12" xfId="57645" xr:uid="{00000000-0005-0000-0000-00004C330000}"/>
    <cellStyle name="Comma  - Style5 13" xfId="57646" xr:uid="{00000000-0005-0000-0000-00004D330000}"/>
    <cellStyle name="Comma  - Style5 2" xfId="2321" xr:uid="{00000000-0005-0000-0000-00004E330000}"/>
    <cellStyle name="Comma  - Style5 2 2" xfId="57647" xr:uid="{00000000-0005-0000-0000-00004F330000}"/>
    <cellStyle name="Comma  - Style5 2 3" xfId="57648" xr:uid="{00000000-0005-0000-0000-000050330000}"/>
    <cellStyle name="Comma  - Style5 2 4" xfId="57649" xr:uid="{00000000-0005-0000-0000-000051330000}"/>
    <cellStyle name="Comma  - Style5 2 5" xfId="57650" xr:uid="{00000000-0005-0000-0000-000052330000}"/>
    <cellStyle name="Comma  - Style5 2 6" xfId="57651" xr:uid="{00000000-0005-0000-0000-000053330000}"/>
    <cellStyle name="Comma  - Style5 2 7" xfId="57652" xr:uid="{00000000-0005-0000-0000-000054330000}"/>
    <cellStyle name="Comma  - Style5 2 8" xfId="57653" xr:uid="{00000000-0005-0000-0000-000055330000}"/>
    <cellStyle name="Comma  - Style5 2_3. Trial Balance by Subs AC" xfId="57654" xr:uid="{00000000-0005-0000-0000-000056330000}"/>
    <cellStyle name="Comma  - Style5 3" xfId="2322" xr:uid="{00000000-0005-0000-0000-000057330000}"/>
    <cellStyle name="Comma  - Style5 3 2" xfId="57655" xr:uid="{00000000-0005-0000-0000-000058330000}"/>
    <cellStyle name="Comma  - Style5 3 3" xfId="57656" xr:uid="{00000000-0005-0000-0000-000059330000}"/>
    <cellStyle name="Comma  - Style5 3 4" xfId="57657" xr:uid="{00000000-0005-0000-0000-00005A330000}"/>
    <cellStyle name="Comma  - Style5 3 5" xfId="57658" xr:uid="{00000000-0005-0000-0000-00005B330000}"/>
    <cellStyle name="Comma  - Style5 3 6" xfId="57659" xr:uid="{00000000-0005-0000-0000-00005C330000}"/>
    <cellStyle name="Comma  - Style5 3 7" xfId="57660" xr:uid="{00000000-0005-0000-0000-00005D330000}"/>
    <cellStyle name="Comma  - Style5 3 8" xfId="57661" xr:uid="{00000000-0005-0000-0000-00005E330000}"/>
    <cellStyle name="Comma  - Style5 3_3. Trial Balance by Subs AC" xfId="57662" xr:uid="{00000000-0005-0000-0000-00005F330000}"/>
    <cellStyle name="Comma  - Style5 4" xfId="57663" xr:uid="{00000000-0005-0000-0000-000060330000}"/>
    <cellStyle name="Comma  - Style5 4 2" xfId="57664" xr:uid="{00000000-0005-0000-0000-000061330000}"/>
    <cellStyle name="Comma  - Style5 4 3" xfId="57665" xr:uid="{00000000-0005-0000-0000-000062330000}"/>
    <cellStyle name="Comma  - Style5 4 4" xfId="57666" xr:uid="{00000000-0005-0000-0000-000063330000}"/>
    <cellStyle name="Comma  - Style5 4 5" xfId="57667" xr:uid="{00000000-0005-0000-0000-000064330000}"/>
    <cellStyle name="Comma  - Style5 4 6" xfId="57668" xr:uid="{00000000-0005-0000-0000-000065330000}"/>
    <cellStyle name="Comma  - Style5 4 7" xfId="57669" xr:uid="{00000000-0005-0000-0000-000066330000}"/>
    <cellStyle name="Comma  - Style5 4_3. Trial Balance by Subs AC" xfId="57670" xr:uid="{00000000-0005-0000-0000-000067330000}"/>
    <cellStyle name="Comma  - Style5 5" xfId="57671" xr:uid="{00000000-0005-0000-0000-000068330000}"/>
    <cellStyle name="Comma  - Style5 5 2" xfId="57672" xr:uid="{00000000-0005-0000-0000-000069330000}"/>
    <cellStyle name="Comma  - Style5 5 3" xfId="57673" xr:uid="{00000000-0005-0000-0000-00006A330000}"/>
    <cellStyle name="Comma  - Style5 5 4" xfId="57674" xr:uid="{00000000-0005-0000-0000-00006B330000}"/>
    <cellStyle name="Comma  - Style5 5 5" xfId="57675" xr:uid="{00000000-0005-0000-0000-00006C330000}"/>
    <cellStyle name="Comma  - Style5 5 6" xfId="57676" xr:uid="{00000000-0005-0000-0000-00006D330000}"/>
    <cellStyle name="Comma  - Style5 5 7" xfId="57677" xr:uid="{00000000-0005-0000-0000-00006E330000}"/>
    <cellStyle name="Comma  - Style5 5_3. Trial Balance by Subs AC" xfId="57678" xr:uid="{00000000-0005-0000-0000-00006F330000}"/>
    <cellStyle name="Comma  - Style5 6" xfId="57679" xr:uid="{00000000-0005-0000-0000-000070330000}"/>
    <cellStyle name="Comma  - Style5 7" xfId="57680" xr:uid="{00000000-0005-0000-0000-000071330000}"/>
    <cellStyle name="Comma  - Style5 8" xfId="57681" xr:uid="{00000000-0005-0000-0000-000072330000}"/>
    <cellStyle name="Comma  - Style5 8 2" xfId="57682" xr:uid="{00000000-0005-0000-0000-000073330000}"/>
    <cellStyle name="Comma  - Style5 9" xfId="57683" xr:uid="{00000000-0005-0000-0000-000074330000}"/>
    <cellStyle name="Comma  - Style5_1. BAY_Package for YE2009_Part I, II, III, IV" xfId="57684" xr:uid="{00000000-0005-0000-0000-000075330000}"/>
    <cellStyle name="Comma  - Style6" xfId="2323" xr:uid="{00000000-0005-0000-0000-000076330000}"/>
    <cellStyle name="Comma  - Style6 10" xfId="57685" xr:uid="{00000000-0005-0000-0000-000077330000}"/>
    <cellStyle name="Comma  - Style6 11" xfId="57686" xr:uid="{00000000-0005-0000-0000-000078330000}"/>
    <cellStyle name="Comma  - Style6 12" xfId="57687" xr:uid="{00000000-0005-0000-0000-000079330000}"/>
    <cellStyle name="Comma  - Style6 13" xfId="57688" xr:uid="{00000000-0005-0000-0000-00007A330000}"/>
    <cellStyle name="Comma  - Style6 2" xfId="2324" xr:uid="{00000000-0005-0000-0000-00007B330000}"/>
    <cellStyle name="Comma  - Style6 2 2" xfId="57689" xr:uid="{00000000-0005-0000-0000-00007C330000}"/>
    <cellStyle name="Comma  - Style6 2 3" xfId="57690" xr:uid="{00000000-0005-0000-0000-00007D330000}"/>
    <cellStyle name="Comma  - Style6 2 4" xfId="57691" xr:uid="{00000000-0005-0000-0000-00007E330000}"/>
    <cellStyle name="Comma  - Style6 2 5" xfId="57692" xr:uid="{00000000-0005-0000-0000-00007F330000}"/>
    <cellStyle name="Comma  - Style6 2 6" xfId="57693" xr:uid="{00000000-0005-0000-0000-000080330000}"/>
    <cellStyle name="Comma  - Style6 2 7" xfId="57694" xr:uid="{00000000-0005-0000-0000-000081330000}"/>
    <cellStyle name="Comma  - Style6 2 8" xfId="57695" xr:uid="{00000000-0005-0000-0000-000082330000}"/>
    <cellStyle name="Comma  - Style6 2_3. Trial Balance by Subs AC" xfId="57696" xr:uid="{00000000-0005-0000-0000-000083330000}"/>
    <cellStyle name="Comma  - Style6 3" xfId="2325" xr:uid="{00000000-0005-0000-0000-000084330000}"/>
    <cellStyle name="Comma  - Style6 3 2" xfId="57697" xr:uid="{00000000-0005-0000-0000-000085330000}"/>
    <cellStyle name="Comma  - Style6 3 3" xfId="57698" xr:uid="{00000000-0005-0000-0000-000086330000}"/>
    <cellStyle name="Comma  - Style6 3 4" xfId="57699" xr:uid="{00000000-0005-0000-0000-000087330000}"/>
    <cellStyle name="Comma  - Style6 3 5" xfId="57700" xr:uid="{00000000-0005-0000-0000-000088330000}"/>
    <cellStyle name="Comma  - Style6 3 6" xfId="57701" xr:uid="{00000000-0005-0000-0000-000089330000}"/>
    <cellStyle name="Comma  - Style6 3 7" xfId="57702" xr:uid="{00000000-0005-0000-0000-00008A330000}"/>
    <cellStyle name="Comma  - Style6 3 8" xfId="57703" xr:uid="{00000000-0005-0000-0000-00008B330000}"/>
    <cellStyle name="Comma  - Style6 3_3. Trial Balance by Subs AC" xfId="57704" xr:uid="{00000000-0005-0000-0000-00008C330000}"/>
    <cellStyle name="Comma  - Style6 4" xfId="57705" xr:uid="{00000000-0005-0000-0000-00008D330000}"/>
    <cellStyle name="Comma  - Style6 4 2" xfId="57706" xr:uid="{00000000-0005-0000-0000-00008E330000}"/>
    <cellStyle name="Comma  - Style6 4 3" xfId="57707" xr:uid="{00000000-0005-0000-0000-00008F330000}"/>
    <cellStyle name="Comma  - Style6 4 4" xfId="57708" xr:uid="{00000000-0005-0000-0000-000090330000}"/>
    <cellStyle name="Comma  - Style6 4 5" xfId="57709" xr:uid="{00000000-0005-0000-0000-000091330000}"/>
    <cellStyle name="Comma  - Style6 4 6" xfId="57710" xr:uid="{00000000-0005-0000-0000-000092330000}"/>
    <cellStyle name="Comma  - Style6 4 7" xfId="57711" xr:uid="{00000000-0005-0000-0000-000093330000}"/>
    <cellStyle name="Comma  - Style6 4_3. Trial Balance by Subs AC" xfId="57712" xr:uid="{00000000-0005-0000-0000-000094330000}"/>
    <cellStyle name="Comma  - Style6 5" xfId="57713" xr:uid="{00000000-0005-0000-0000-000095330000}"/>
    <cellStyle name="Comma  - Style6 5 2" xfId="57714" xr:uid="{00000000-0005-0000-0000-000096330000}"/>
    <cellStyle name="Comma  - Style6 5 3" xfId="57715" xr:uid="{00000000-0005-0000-0000-000097330000}"/>
    <cellStyle name="Comma  - Style6 5 4" xfId="57716" xr:uid="{00000000-0005-0000-0000-000098330000}"/>
    <cellStyle name="Comma  - Style6 5 5" xfId="57717" xr:uid="{00000000-0005-0000-0000-000099330000}"/>
    <cellStyle name="Comma  - Style6 5 6" xfId="57718" xr:uid="{00000000-0005-0000-0000-00009A330000}"/>
    <cellStyle name="Comma  - Style6 5 7" xfId="57719" xr:uid="{00000000-0005-0000-0000-00009B330000}"/>
    <cellStyle name="Comma  - Style6 5_3. Trial Balance by Subs AC" xfId="57720" xr:uid="{00000000-0005-0000-0000-00009C330000}"/>
    <cellStyle name="Comma  - Style6 6" xfId="57721" xr:uid="{00000000-0005-0000-0000-00009D330000}"/>
    <cellStyle name="Comma  - Style6 7" xfId="57722" xr:uid="{00000000-0005-0000-0000-00009E330000}"/>
    <cellStyle name="Comma  - Style6 8" xfId="57723" xr:uid="{00000000-0005-0000-0000-00009F330000}"/>
    <cellStyle name="Comma  - Style6 8 2" xfId="57724" xr:uid="{00000000-0005-0000-0000-0000A0330000}"/>
    <cellStyle name="Comma  - Style6 9" xfId="57725" xr:uid="{00000000-0005-0000-0000-0000A1330000}"/>
    <cellStyle name="Comma  - Style6_1. BAY_Package for YE2009_Part I, II, III, IV" xfId="57726" xr:uid="{00000000-0005-0000-0000-0000A2330000}"/>
    <cellStyle name="Comma  - Style7" xfId="2326" xr:uid="{00000000-0005-0000-0000-0000A3330000}"/>
    <cellStyle name="Comma  - Style7 10" xfId="57727" xr:uid="{00000000-0005-0000-0000-0000A4330000}"/>
    <cellStyle name="Comma  - Style7 11" xfId="57728" xr:uid="{00000000-0005-0000-0000-0000A5330000}"/>
    <cellStyle name="Comma  - Style7 12" xfId="57729" xr:uid="{00000000-0005-0000-0000-0000A6330000}"/>
    <cellStyle name="Comma  - Style7 13" xfId="57730" xr:uid="{00000000-0005-0000-0000-0000A7330000}"/>
    <cellStyle name="Comma  - Style7 2" xfId="2327" xr:uid="{00000000-0005-0000-0000-0000A8330000}"/>
    <cellStyle name="Comma  - Style7 2 2" xfId="57731" xr:uid="{00000000-0005-0000-0000-0000A9330000}"/>
    <cellStyle name="Comma  - Style7 2 3" xfId="57732" xr:uid="{00000000-0005-0000-0000-0000AA330000}"/>
    <cellStyle name="Comma  - Style7 2 4" xfId="57733" xr:uid="{00000000-0005-0000-0000-0000AB330000}"/>
    <cellStyle name="Comma  - Style7 2 5" xfId="57734" xr:uid="{00000000-0005-0000-0000-0000AC330000}"/>
    <cellStyle name="Comma  - Style7 2 6" xfId="57735" xr:uid="{00000000-0005-0000-0000-0000AD330000}"/>
    <cellStyle name="Comma  - Style7 2 7" xfId="57736" xr:uid="{00000000-0005-0000-0000-0000AE330000}"/>
    <cellStyle name="Comma  - Style7 2 8" xfId="57737" xr:uid="{00000000-0005-0000-0000-0000AF330000}"/>
    <cellStyle name="Comma  - Style7 2_3. Trial Balance by Subs AC" xfId="57738" xr:uid="{00000000-0005-0000-0000-0000B0330000}"/>
    <cellStyle name="Comma  - Style7 3" xfId="2328" xr:uid="{00000000-0005-0000-0000-0000B1330000}"/>
    <cellStyle name="Comma  - Style7 3 2" xfId="57739" xr:uid="{00000000-0005-0000-0000-0000B2330000}"/>
    <cellStyle name="Comma  - Style7 3 3" xfId="57740" xr:uid="{00000000-0005-0000-0000-0000B3330000}"/>
    <cellStyle name="Comma  - Style7 3 4" xfId="57741" xr:uid="{00000000-0005-0000-0000-0000B4330000}"/>
    <cellStyle name="Comma  - Style7 3 5" xfId="57742" xr:uid="{00000000-0005-0000-0000-0000B5330000}"/>
    <cellStyle name="Comma  - Style7 3 6" xfId="57743" xr:uid="{00000000-0005-0000-0000-0000B6330000}"/>
    <cellStyle name="Comma  - Style7 3 7" xfId="57744" xr:uid="{00000000-0005-0000-0000-0000B7330000}"/>
    <cellStyle name="Comma  - Style7 3 8" xfId="57745" xr:uid="{00000000-0005-0000-0000-0000B8330000}"/>
    <cellStyle name="Comma  - Style7 3_3. Trial Balance by Subs AC" xfId="57746" xr:uid="{00000000-0005-0000-0000-0000B9330000}"/>
    <cellStyle name="Comma  - Style7 4" xfId="57747" xr:uid="{00000000-0005-0000-0000-0000BA330000}"/>
    <cellStyle name="Comma  - Style7 4 2" xfId="57748" xr:uid="{00000000-0005-0000-0000-0000BB330000}"/>
    <cellStyle name="Comma  - Style7 4 3" xfId="57749" xr:uid="{00000000-0005-0000-0000-0000BC330000}"/>
    <cellStyle name="Comma  - Style7 4 4" xfId="57750" xr:uid="{00000000-0005-0000-0000-0000BD330000}"/>
    <cellStyle name="Comma  - Style7 4 5" xfId="57751" xr:uid="{00000000-0005-0000-0000-0000BE330000}"/>
    <cellStyle name="Comma  - Style7 4 6" xfId="57752" xr:uid="{00000000-0005-0000-0000-0000BF330000}"/>
    <cellStyle name="Comma  - Style7 4 7" xfId="57753" xr:uid="{00000000-0005-0000-0000-0000C0330000}"/>
    <cellStyle name="Comma  - Style7 4_3. Trial Balance by Subs AC" xfId="57754" xr:uid="{00000000-0005-0000-0000-0000C1330000}"/>
    <cellStyle name="Comma  - Style7 5" xfId="57755" xr:uid="{00000000-0005-0000-0000-0000C2330000}"/>
    <cellStyle name="Comma  - Style7 5 2" xfId="57756" xr:uid="{00000000-0005-0000-0000-0000C3330000}"/>
    <cellStyle name="Comma  - Style7 5 3" xfId="57757" xr:uid="{00000000-0005-0000-0000-0000C4330000}"/>
    <cellStyle name="Comma  - Style7 5 4" xfId="57758" xr:uid="{00000000-0005-0000-0000-0000C5330000}"/>
    <cellStyle name="Comma  - Style7 5 5" xfId="57759" xr:uid="{00000000-0005-0000-0000-0000C6330000}"/>
    <cellStyle name="Comma  - Style7 5 6" xfId="57760" xr:uid="{00000000-0005-0000-0000-0000C7330000}"/>
    <cellStyle name="Comma  - Style7 5 7" xfId="57761" xr:uid="{00000000-0005-0000-0000-0000C8330000}"/>
    <cellStyle name="Comma  - Style7 5_3. Trial Balance by Subs AC" xfId="57762" xr:uid="{00000000-0005-0000-0000-0000C9330000}"/>
    <cellStyle name="Comma  - Style7 6" xfId="57763" xr:uid="{00000000-0005-0000-0000-0000CA330000}"/>
    <cellStyle name="Comma  - Style7 7" xfId="57764" xr:uid="{00000000-0005-0000-0000-0000CB330000}"/>
    <cellStyle name="Comma  - Style7 8" xfId="57765" xr:uid="{00000000-0005-0000-0000-0000CC330000}"/>
    <cellStyle name="Comma  - Style7 8 2" xfId="57766" xr:uid="{00000000-0005-0000-0000-0000CD330000}"/>
    <cellStyle name="Comma  - Style7 9" xfId="57767" xr:uid="{00000000-0005-0000-0000-0000CE330000}"/>
    <cellStyle name="Comma  - Style7_1. BAY_Package for YE2009_Part I, II, III, IV" xfId="57768" xr:uid="{00000000-0005-0000-0000-0000CF330000}"/>
    <cellStyle name="Comma  - Style8" xfId="2329" xr:uid="{00000000-0005-0000-0000-0000D0330000}"/>
    <cellStyle name="Comma  - Style8 10" xfId="57769" xr:uid="{00000000-0005-0000-0000-0000D1330000}"/>
    <cellStyle name="Comma  - Style8 11" xfId="57770" xr:uid="{00000000-0005-0000-0000-0000D2330000}"/>
    <cellStyle name="Comma  - Style8 12" xfId="57771" xr:uid="{00000000-0005-0000-0000-0000D3330000}"/>
    <cellStyle name="Comma  - Style8 13" xfId="57772" xr:uid="{00000000-0005-0000-0000-0000D4330000}"/>
    <cellStyle name="Comma  - Style8 2" xfId="2330" xr:uid="{00000000-0005-0000-0000-0000D5330000}"/>
    <cellStyle name="Comma  - Style8 2 2" xfId="57773" xr:uid="{00000000-0005-0000-0000-0000D6330000}"/>
    <cellStyle name="Comma  - Style8 2 3" xfId="57774" xr:uid="{00000000-0005-0000-0000-0000D7330000}"/>
    <cellStyle name="Comma  - Style8 2 4" xfId="57775" xr:uid="{00000000-0005-0000-0000-0000D8330000}"/>
    <cellStyle name="Comma  - Style8 2 5" xfId="57776" xr:uid="{00000000-0005-0000-0000-0000D9330000}"/>
    <cellStyle name="Comma  - Style8 2 6" xfId="57777" xr:uid="{00000000-0005-0000-0000-0000DA330000}"/>
    <cellStyle name="Comma  - Style8 2 7" xfId="57778" xr:uid="{00000000-0005-0000-0000-0000DB330000}"/>
    <cellStyle name="Comma  - Style8 2 8" xfId="57779" xr:uid="{00000000-0005-0000-0000-0000DC330000}"/>
    <cellStyle name="Comma  - Style8 2_3. Trial Balance by Subs AC" xfId="57780" xr:uid="{00000000-0005-0000-0000-0000DD330000}"/>
    <cellStyle name="Comma  - Style8 3" xfId="2331" xr:uid="{00000000-0005-0000-0000-0000DE330000}"/>
    <cellStyle name="Comma  - Style8 3 2" xfId="57781" xr:uid="{00000000-0005-0000-0000-0000DF330000}"/>
    <cellStyle name="Comma  - Style8 3 3" xfId="57782" xr:uid="{00000000-0005-0000-0000-0000E0330000}"/>
    <cellStyle name="Comma  - Style8 3 4" xfId="57783" xr:uid="{00000000-0005-0000-0000-0000E1330000}"/>
    <cellStyle name="Comma  - Style8 3 5" xfId="57784" xr:uid="{00000000-0005-0000-0000-0000E2330000}"/>
    <cellStyle name="Comma  - Style8 3 6" xfId="57785" xr:uid="{00000000-0005-0000-0000-0000E3330000}"/>
    <cellStyle name="Comma  - Style8 3 7" xfId="57786" xr:uid="{00000000-0005-0000-0000-0000E4330000}"/>
    <cellStyle name="Comma  - Style8 3 8" xfId="57787" xr:uid="{00000000-0005-0000-0000-0000E5330000}"/>
    <cellStyle name="Comma  - Style8 3_3. Trial Balance by Subs AC" xfId="57788" xr:uid="{00000000-0005-0000-0000-0000E6330000}"/>
    <cellStyle name="Comma  - Style8 4" xfId="57789" xr:uid="{00000000-0005-0000-0000-0000E7330000}"/>
    <cellStyle name="Comma  - Style8 4 2" xfId="57790" xr:uid="{00000000-0005-0000-0000-0000E8330000}"/>
    <cellStyle name="Comma  - Style8 4 3" xfId="57791" xr:uid="{00000000-0005-0000-0000-0000E9330000}"/>
    <cellStyle name="Comma  - Style8 4 4" xfId="57792" xr:uid="{00000000-0005-0000-0000-0000EA330000}"/>
    <cellStyle name="Comma  - Style8 4 5" xfId="57793" xr:uid="{00000000-0005-0000-0000-0000EB330000}"/>
    <cellStyle name="Comma  - Style8 4 6" xfId="57794" xr:uid="{00000000-0005-0000-0000-0000EC330000}"/>
    <cellStyle name="Comma  - Style8 4 7" xfId="57795" xr:uid="{00000000-0005-0000-0000-0000ED330000}"/>
    <cellStyle name="Comma  - Style8 4_3. Trial Balance by Subs AC" xfId="57796" xr:uid="{00000000-0005-0000-0000-0000EE330000}"/>
    <cellStyle name="Comma  - Style8 5" xfId="57797" xr:uid="{00000000-0005-0000-0000-0000EF330000}"/>
    <cellStyle name="Comma  - Style8 5 2" xfId="57798" xr:uid="{00000000-0005-0000-0000-0000F0330000}"/>
    <cellStyle name="Comma  - Style8 5 3" xfId="57799" xr:uid="{00000000-0005-0000-0000-0000F1330000}"/>
    <cellStyle name="Comma  - Style8 5 4" xfId="57800" xr:uid="{00000000-0005-0000-0000-0000F2330000}"/>
    <cellStyle name="Comma  - Style8 5 5" xfId="57801" xr:uid="{00000000-0005-0000-0000-0000F3330000}"/>
    <cellStyle name="Comma  - Style8 5 6" xfId="57802" xr:uid="{00000000-0005-0000-0000-0000F4330000}"/>
    <cellStyle name="Comma  - Style8 5 7" xfId="57803" xr:uid="{00000000-0005-0000-0000-0000F5330000}"/>
    <cellStyle name="Comma  - Style8 5_3. Trial Balance by Subs AC" xfId="57804" xr:uid="{00000000-0005-0000-0000-0000F6330000}"/>
    <cellStyle name="Comma  - Style8 6" xfId="57805" xr:uid="{00000000-0005-0000-0000-0000F7330000}"/>
    <cellStyle name="Comma  - Style8 7" xfId="57806" xr:uid="{00000000-0005-0000-0000-0000F8330000}"/>
    <cellStyle name="Comma  - Style8 8" xfId="57807" xr:uid="{00000000-0005-0000-0000-0000F9330000}"/>
    <cellStyle name="Comma  - Style8 8 2" xfId="57808" xr:uid="{00000000-0005-0000-0000-0000FA330000}"/>
    <cellStyle name="Comma  - Style8 9" xfId="57809" xr:uid="{00000000-0005-0000-0000-0000FB330000}"/>
    <cellStyle name="Comma  - Style8_1. BAY_Package for YE2009_Part I, II, III, IV" xfId="57810" xr:uid="{00000000-0005-0000-0000-0000FC330000}"/>
    <cellStyle name="Comma (1)" xfId="2332" xr:uid="{00000000-0005-0000-0000-0000FD330000}"/>
    <cellStyle name="Comma (2)" xfId="2333" xr:uid="{00000000-0005-0000-0000-0000FE330000}"/>
    <cellStyle name="Comma ," xfId="2334" xr:uid="{00000000-0005-0000-0000-0000FF330000}"/>
    <cellStyle name="Comma [0] -" xfId="57811" xr:uid="{00000000-0005-0000-0000-000000340000}"/>
    <cellStyle name="Comma [0] 2" xfId="2335" xr:uid="{00000000-0005-0000-0000-000001340000}"/>
    <cellStyle name="Comma [0] 3" xfId="2336" xr:uid="{00000000-0005-0000-0000-000002340000}"/>
    <cellStyle name="Comma [0] incl." xfId="57812" xr:uid="{00000000-0005-0000-0000-000003340000}"/>
    <cellStyle name="Comma [0] N/A" xfId="57813" xr:uid="{00000000-0005-0000-0000-000004340000}"/>
    <cellStyle name="Comma [0] TBD" xfId="57814" xr:uid="{00000000-0005-0000-0000-000005340000}"/>
    <cellStyle name="Comma [0] TBD-" xfId="57815" xr:uid="{00000000-0005-0000-0000-000006340000}"/>
    <cellStyle name="Comma [00]" xfId="2337" xr:uid="{00000000-0005-0000-0000-000007340000}"/>
    <cellStyle name="Comma 0" xfId="2338" xr:uid="{00000000-0005-0000-0000-000008340000}"/>
    <cellStyle name="Comma 10" xfId="2339" xr:uid="{00000000-0005-0000-0000-000009340000}"/>
    <cellStyle name="Comma 10 10" xfId="2340" xr:uid="{00000000-0005-0000-0000-00000A340000}"/>
    <cellStyle name="Comma 10 11" xfId="2341" xr:uid="{00000000-0005-0000-0000-00000B340000}"/>
    <cellStyle name="Comma 10 12" xfId="2342" xr:uid="{00000000-0005-0000-0000-00000C340000}"/>
    <cellStyle name="Comma 10 13" xfId="2343" xr:uid="{00000000-0005-0000-0000-00000D340000}"/>
    <cellStyle name="Comma 10 13 2" xfId="2344" xr:uid="{00000000-0005-0000-0000-00000E340000}"/>
    <cellStyle name="Comma 10 13 2 2" xfId="2345" xr:uid="{00000000-0005-0000-0000-00000F340000}"/>
    <cellStyle name="Comma 10 13 2 3" xfId="2346" xr:uid="{00000000-0005-0000-0000-000010340000}"/>
    <cellStyle name="Comma 10 13 2 4" xfId="2347" xr:uid="{00000000-0005-0000-0000-000011340000}"/>
    <cellStyle name="Comma 10 13 2 5" xfId="2348" xr:uid="{00000000-0005-0000-0000-000012340000}"/>
    <cellStyle name="Comma 10 13 2 6" xfId="2349" xr:uid="{00000000-0005-0000-0000-000013340000}"/>
    <cellStyle name="Comma 10 13 2 7" xfId="2350" xr:uid="{00000000-0005-0000-0000-000014340000}"/>
    <cellStyle name="Comma 10 13 2 8" xfId="2351" xr:uid="{00000000-0005-0000-0000-000015340000}"/>
    <cellStyle name="Comma 10 13 2 9" xfId="2352" xr:uid="{00000000-0005-0000-0000-000016340000}"/>
    <cellStyle name="Comma 10 13 3" xfId="2353" xr:uid="{00000000-0005-0000-0000-000017340000}"/>
    <cellStyle name="Comma 10 13 4" xfId="2354" xr:uid="{00000000-0005-0000-0000-000018340000}"/>
    <cellStyle name="Comma 10 13 5" xfId="2355" xr:uid="{00000000-0005-0000-0000-000019340000}"/>
    <cellStyle name="Comma 10 13 6" xfId="2356" xr:uid="{00000000-0005-0000-0000-00001A340000}"/>
    <cellStyle name="Comma 10 13 7" xfId="2357" xr:uid="{00000000-0005-0000-0000-00001B340000}"/>
    <cellStyle name="Comma 10 13 8" xfId="2358" xr:uid="{00000000-0005-0000-0000-00001C340000}"/>
    <cellStyle name="Comma 10 13 9" xfId="2359" xr:uid="{00000000-0005-0000-0000-00001D340000}"/>
    <cellStyle name="Comma 10 14" xfId="2360" xr:uid="{00000000-0005-0000-0000-00001E340000}"/>
    <cellStyle name="Comma 10 15" xfId="2361" xr:uid="{00000000-0005-0000-0000-00001F340000}"/>
    <cellStyle name="Comma 10 16" xfId="2362" xr:uid="{00000000-0005-0000-0000-000020340000}"/>
    <cellStyle name="Comma 10 17" xfId="2363" xr:uid="{00000000-0005-0000-0000-000021340000}"/>
    <cellStyle name="Comma 10 18" xfId="2364" xr:uid="{00000000-0005-0000-0000-000022340000}"/>
    <cellStyle name="Comma 10 19" xfId="2365" xr:uid="{00000000-0005-0000-0000-000023340000}"/>
    <cellStyle name="Comma 10 2" xfId="2366" xr:uid="{00000000-0005-0000-0000-000024340000}"/>
    <cellStyle name="Comma 10 2 10" xfId="2367" xr:uid="{00000000-0005-0000-0000-000025340000}"/>
    <cellStyle name="Comma 10 2 11" xfId="2368" xr:uid="{00000000-0005-0000-0000-000026340000}"/>
    <cellStyle name="Comma 10 2 2" xfId="2369" xr:uid="{00000000-0005-0000-0000-000027340000}"/>
    <cellStyle name="Comma 10 2 2 10" xfId="2370" xr:uid="{00000000-0005-0000-0000-000028340000}"/>
    <cellStyle name="Comma 10 2 2 11" xfId="2371" xr:uid="{00000000-0005-0000-0000-000029340000}"/>
    <cellStyle name="Comma 10 2 2 12" xfId="2372" xr:uid="{00000000-0005-0000-0000-00002A340000}"/>
    <cellStyle name="Comma 10 2 2 12 2" xfId="2373" xr:uid="{00000000-0005-0000-0000-00002B340000}"/>
    <cellStyle name="Comma 10 2 2 2" xfId="2374" xr:uid="{00000000-0005-0000-0000-00002C340000}"/>
    <cellStyle name="Comma 10 2 2 2 2" xfId="2375" xr:uid="{00000000-0005-0000-0000-00002D340000}"/>
    <cellStyle name="Comma 10 2 2 2 2 2" xfId="2376" xr:uid="{00000000-0005-0000-0000-00002E340000}"/>
    <cellStyle name="Comma 10 2 2 2 2 3" xfId="2377" xr:uid="{00000000-0005-0000-0000-00002F340000}"/>
    <cellStyle name="Comma 10 2 2 2 2 4" xfId="2378" xr:uid="{00000000-0005-0000-0000-000030340000}"/>
    <cellStyle name="Comma 10 2 2 2 2 5" xfId="2379" xr:uid="{00000000-0005-0000-0000-000031340000}"/>
    <cellStyle name="Comma 10 2 2 2 2 6" xfId="2380" xr:uid="{00000000-0005-0000-0000-000032340000}"/>
    <cellStyle name="Comma 10 2 2 2 2 7" xfId="2381" xr:uid="{00000000-0005-0000-0000-000033340000}"/>
    <cellStyle name="Comma 10 2 2 2 2 8" xfId="2382" xr:uid="{00000000-0005-0000-0000-000034340000}"/>
    <cellStyle name="Comma 10 2 2 2 2 9" xfId="2383" xr:uid="{00000000-0005-0000-0000-000035340000}"/>
    <cellStyle name="Comma 10 2 2 2 3" xfId="2384" xr:uid="{00000000-0005-0000-0000-000036340000}"/>
    <cellStyle name="Comma 10 2 2 2 4" xfId="2385" xr:uid="{00000000-0005-0000-0000-000037340000}"/>
    <cellStyle name="Comma 10 2 2 2 5" xfId="2386" xr:uid="{00000000-0005-0000-0000-000038340000}"/>
    <cellStyle name="Comma 10 2 2 2 6" xfId="2387" xr:uid="{00000000-0005-0000-0000-000039340000}"/>
    <cellStyle name="Comma 10 2 2 2 7" xfId="2388" xr:uid="{00000000-0005-0000-0000-00003A340000}"/>
    <cellStyle name="Comma 10 2 2 2 8" xfId="2389" xr:uid="{00000000-0005-0000-0000-00003B340000}"/>
    <cellStyle name="Comma 10 2 2 2 9" xfId="2390" xr:uid="{00000000-0005-0000-0000-00003C340000}"/>
    <cellStyle name="Comma 10 2 2 3" xfId="2391" xr:uid="{00000000-0005-0000-0000-00003D340000}"/>
    <cellStyle name="Comma 10 2 2 4" xfId="2392" xr:uid="{00000000-0005-0000-0000-00003E340000}"/>
    <cellStyle name="Comma 10 2 2 5" xfId="2393" xr:uid="{00000000-0005-0000-0000-00003F340000}"/>
    <cellStyle name="Comma 10 2 2 6" xfId="2394" xr:uid="{00000000-0005-0000-0000-000040340000}"/>
    <cellStyle name="Comma 10 2 2 7" xfId="2395" xr:uid="{00000000-0005-0000-0000-000041340000}"/>
    <cellStyle name="Comma 10 2 2 8" xfId="2396" xr:uid="{00000000-0005-0000-0000-000042340000}"/>
    <cellStyle name="Comma 10 2 2 9" xfId="2397" xr:uid="{00000000-0005-0000-0000-000043340000}"/>
    <cellStyle name="Comma 10 2 3" xfId="2398" xr:uid="{00000000-0005-0000-0000-000044340000}"/>
    <cellStyle name="Comma 10 2 3 2" xfId="2399" xr:uid="{00000000-0005-0000-0000-000045340000}"/>
    <cellStyle name="Comma 10 2 3 3" xfId="2400" xr:uid="{00000000-0005-0000-0000-000046340000}"/>
    <cellStyle name="Comma 10 2 3 4" xfId="2401" xr:uid="{00000000-0005-0000-0000-000047340000}"/>
    <cellStyle name="Comma 10 2 3 5" xfId="2402" xr:uid="{00000000-0005-0000-0000-000048340000}"/>
    <cellStyle name="Comma 10 2 3 6" xfId="2403" xr:uid="{00000000-0005-0000-0000-000049340000}"/>
    <cellStyle name="Comma 10 2 3 7" xfId="2404" xr:uid="{00000000-0005-0000-0000-00004A340000}"/>
    <cellStyle name="Comma 10 2 3 8" xfId="2405" xr:uid="{00000000-0005-0000-0000-00004B340000}"/>
    <cellStyle name="Comma 10 2 3 9" xfId="2406" xr:uid="{00000000-0005-0000-0000-00004C340000}"/>
    <cellStyle name="Comma 10 2 4" xfId="2407" xr:uid="{00000000-0005-0000-0000-00004D340000}"/>
    <cellStyle name="Comma 10 2 5" xfId="2408" xr:uid="{00000000-0005-0000-0000-00004E340000}"/>
    <cellStyle name="Comma 10 2 6" xfId="2409" xr:uid="{00000000-0005-0000-0000-00004F340000}"/>
    <cellStyle name="Comma 10 2 7" xfId="2410" xr:uid="{00000000-0005-0000-0000-000050340000}"/>
    <cellStyle name="Comma 10 2 8" xfId="2411" xr:uid="{00000000-0005-0000-0000-000051340000}"/>
    <cellStyle name="Comma 10 2 9" xfId="2412" xr:uid="{00000000-0005-0000-0000-000052340000}"/>
    <cellStyle name="Comma 10 20" xfId="2413" xr:uid="{00000000-0005-0000-0000-000053340000}"/>
    <cellStyle name="Comma 10 21" xfId="2414" xr:uid="{00000000-0005-0000-0000-000054340000}"/>
    <cellStyle name="Comma 10 3" xfId="2415" xr:uid="{00000000-0005-0000-0000-000055340000}"/>
    <cellStyle name="Comma 10 3 2" xfId="2416" xr:uid="{00000000-0005-0000-0000-000056340000}"/>
    <cellStyle name="Comma 10 4" xfId="2417" xr:uid="{00000000-0005-0000-0000-000057340000}"/>
    <cellStyle name="Comma 10 4 2" xfId="57816" xr:uid="{00000000-0005-0000-0000-000058340000}"/>
    <cellStyle name="Comma 10 5" xfId="2418" xr:uid="{00000000-0005-0000-0000-000059340000}"/>
    <cellStyle name="Comma 10 5 2" xfId="57817" xr:uid="{00000000-0005-0000-0000-00005A340000}"/>
    <cellStyle name="Comma 10 6" xfId="2419" xr:uid="{00000000-0005-0000-0000-00005B340000}"/>
    <cellStyle name="Comma 10 7" xfId="2420" xr:uid="{00000000-0005-0000-0000-00005C340000}"/>
    <cellStyle name="Comma 10 8" xfId="2421" xr:uid="{00000000-0005-0000-0000-00005D340000}"/>
    <cellStyle name="Comma 10 9" xfId="2422" xr:uid="{00000000-0005-0000-0000-00005E340000}"/>
    <cellStyle name="Comma 11" xfId="2423" xr:uid="{00000000-0005-0000-0000-00005F340000}"/>
    <cellStyle name="Comma 11 10" xfId="2424" xr:uid="{00000000-0005-0000-0000-000060340000}"/>
    <cellStyle name="Comma 11 10 2" xfId="2425" xr:uid="{00000000-0005-0000-0000-000061340000}"/>
    <cellStyle name="Comma 11 11" xfId="2426" xr:uid="{00000000-0005-0000-0000-000062340000}"/>
    <cellStyle name="Comma 11 12" xfId="2427" xr:uid="{00000000-0005-0000-0000-000063340000}"/>
    <cellStyle name="Comma 11 13" xfId="2428" xr:uid="{00000000-0005-0000-0000-000064340000}"/>
    <cellStyle name="Comma 11 14" xfId="2429" xr:uid="{00000000-0005-0000-0000-000065340000}"/>
    <cellStyle name="Comma 11 15" xfId="2430" xr:uid="{00000000-0005-0000-0000-000066340000}"/>
    <cellStyle name="Comma 11 16" xfId="2431" xr:uid="{00000000-0005-0000-0000-000067340000}"/>
    <cellStyle name="Comma 11 17" xfId="2432" xr:uid="{00000000-0005-0000-0000-000068340000}"/>
    <cellStyle name="Comma 11 18" xfId="2433" xr:uid="{00000000-0005-0000-0000-000069340000}"/>
    <cellStyle name="Comma 11 19" xfId="2434" xr:uid="{00000000-0005-0000-0000-00006A340000}"/>
    <cellStyle name="Comma 11 2" xfId="2435" xr:uid="{00000000-0005-0000-0000-00006B340000}"/>
    <cellStyle name="Comma 11 2 2" xfId="2436" xr:uid="{00000000-0005-0000-0000-00006C340000}"/>
    <cellStyle name="Comma 11 2 3" xfId="2437" xr:uid="{00000000-0005-0000-0000-00006D340000}"/>
    <cellStyle name="Comma 11 2 4" xfId="2438" xr:uid="{00000000-0005-0000-0000-00006E340000}"/>
    <cellStyle name="Comma 11 20" xfId="2439" xr:uid="{00000000-0005-0000-0000-00006F340000}"/>
    <cellStyle name="Comma 11 21" xfId="2440" xr:uid="{00000000-0005-0000-0000-000070340000}"/>
    <cellStyle name="Comma 11 3" xfId="2441" xr:uid="{00000000-0005-0000-0000-000071340000}"/>
    <cellStyle name="Comma 11 3 2" xfId="2442" xr:uid="{00000000-0005-0000-0000-000072340000}"/>
    <cellStyle name="Comma 11 3 3" xfId="2443" xr:uid="{00000000-0005-0000-0000-000073340000}"/>
    <cellStyle name="Comma 11 3 4" xfId="2444" xr:uid="{00000000-0005-0000-0000-000074340000}"/>
    <cellStyle name="Comma 11 4" xfId="2445" xr:uid="{00000000-0005-0000-0000-000075340000}"/>
    <cellStyle name="Comma 11 4 2" xfId="2446" xr:uid="{00000000-0005-0000-0000-000076340000}"/>
    <cellStyle name="Comma 11 4 3" xfId="2447" xr:uid="{00000000-0005-0000-0000-000077340000}"/>
    <cellStyle name="Comma 11 4 4" xfId="2448" xr:uid="{00000000-0005-0000-0000-000078340000}"/>
    <cellStyle name="Comma 11 5" xfId="2449" xr:uid="{00000000-0005-0000-0000-000079340000}"/>
    <cellStyle name="Comma 11 5 2" xfId="2450" xr:uid="{00000000-0005-0000-0000-00007A340000}"/>
    <cellStyle name="Comma 11 5 3" xfId="2451" xr:uid="{00000000-0005-0000-0000-00007B340000}"/>
    <cellStyle name="Comma 11 5 4" xfId="2452" xr:uid="{00000000-0005-0000-0000-00007C340000}"/>
    <cellStyle name="Comma 11 6" xfId="2453" xr:uid="{00000000-0005-0000-0000-00007D340000}"/>
    <cellStyle name="Comma 11 6 2" xfId="2454" xr:uid="{00000000-0005-0000-0000-00007E340000}"/>
    <cellStyle name="Comma 11 7" xfId="2455" xr:uid="{00000000-0005-0000-0000-00007F340000}"/>
    <cellStyle name="Comma 11 7 2" xfId="2456" xr:uid="{00000000-0005-0000-0000-000080340000}"/>
    <cellStyle name="Comma 11 8" xfId="2457" xr:uid="{00000000-0005-0000-0000-000081340000}"/>
    <cellStyle name="Comma 11 8 2" xfId="2458" xr:uid="{00000000-0005-0000-0000-000082340000}"/>
    <cellStyle name="Comma 11 9" xfId="2459" xr:uid="{00000000-0005-0000-0000-000083340000}"/>
    <cellStyle name="Comma 11 9 2" xfId="2460" xr:uid="{00000000-0005-0000-0000-000084340000}"/>
    <cellStyle name="Comma 12" xfId="2461" xr:uid="{00000000-0005-0000-0000-000085340000}"/>
    <cellStyle name="Comma 12 10" xfId="2462" xr:uid="{00000000-0005-0000-0000-000086340000}"/>
    <cellStyle name="Comma 12 10 2" xfId="2463" xr:uid="{00000000-0005-0000-0000-000087340000}"/>
    <cellStyle name="Comma 12 11" xfId="2464" xr:uid="{00000000-0005-0000-0000-000088340000}"/>
    <cellStyle name="Comma 12 12" xfId="2465" xr:uid="{00000000-0005-0000-0000-000089340000}"/>
    <cellStyle name="Comma 12 13" xfId="2466" xr:uid="{00000000-0005-0000-0000-00008A340000}"/>
    <cellStyle name="Comma 12 14" xfId="2467" xr:uid="{00000000-0005-0000-0000-00008B340000}"/>
    <cellStyle name="Comma 12 15" xfId="2468" xr:uid="{00000000-0005-0000-0000-00008C340000}"/>
    <cellStyle name="Comma 12 16" xfId="2469" xr:uid="{00000000-0005-0000-0000-00008D340000}"/>
    <cellStyle name="Comma 12 17" xfId="2470" xr:uid="{00000000-0005-0000-0000-00008E340000}"/>
    <cellStyle name="Comma 12 18" xfId="2471" xr:uid="{00000000-0005-0000-0000-00008F340000}"/>
    <cellStyle name="Comma 12 19" xfId="2472" xr:uid="{00000000-0005-0000-0000-000090340000}"/>
    <cellStyle name="Comma 12 2" xfId="2473" xr:uid="{00000000-0005-0000-0000-000091340000}"/>
    <cellStyle name="Comma 12 2 2" xfId="2474" xr:uid="{00000000-0005-0000-0000-000092340000}"/>
    <cellStyle name="Comma 12 20" xfId="2475" xr:uid="{00000000-0005-0000-0000-000093340000}"/>
    <cellStyle name="Comma 12 3" xfId="2476" xr:uid="{00000000-0005-0000-0000-000094340000}"/>
    <cellStyle name="Comma 12 3 2" xfId="2477" xr:uid="{00000000-0005-0000-0000-000095340000}"/>
    <cellStyle name="Comma 12 4" xfId="2478" xr:uid="{00000000-0005-0000-0000-000096340000}"/>
    <cellStyle name="Comma 12 4 2" xfId="2479" xr:uid="{00000000-0005-0000-0000-000097340000}"/>
    <cellStyle name="Comma 12 5" xfId="2480" xr:uid="{00000000-0005-0000-0000-000098340000}"/>
    <cellStyle name="Comma 12 5 2" xfId="2481" xr:uid="{00000000-0005-0000-0000-000099340000}"/>
    <cellStyle name="Comma 12 6" xfId="2482" xr:uid="{00000000-0005-0000-0000-00009A340000}"/>
    <cellStyle name="Comma 12 6 2" xfId="2483" xr:uid="{00000000-0005-0000-0000-00009B340000}"/>
    <cellStyle name="Comma 12 7" xfId="2484" xr:uid="{00000000-0005-0000-0000-00009C340000}"/>
    <cellStyle name="Comma 12 7 2" xfId="2485" xr:uid="{00000000-0005-0000-0000-00009D340000}"/>
    <cellStyle name="Comma 12 8" xfId="2486" xr:uid="{00000000-0005-0000-0000-00009E340000}"/>
    <cellStyle name="Comma 12 8 2" xfId="2487" xr:uid="{00000000-0005-0000-0000-00009F340000}"/>
    <cellStyle name="Comma 12 9" xfId="2488" xr:uid="{00000000-0005-0000-0000-0000A0340000}"/>
    <cellStyle name="Comma 12 9 2" xfId="2489" xr:uid="{00000000-0005-0000-0000-0000A1340000}"/>
    <cellStyle name="Comma 13" xfId="2490" xr:uid="{00000000-0005-0000-0000-0000A2340000}"/>
    <cellStyle name="Comma 13 10" xfId="2491" xr:uid="{00000000-0005-0000-0000-0000A3340000}"/>
    <cellStyle name="Comma 13 10 2" xfId="2492" xr:uid="{00000000-0005-0000-0000-0000A4340000}"/>
    <cellStyle name="Comma 13 11" xfId="2493" xr:uid="{00000000-0005-0000-0000-0000A5340000}"/>
    <cellStyle name="Comma 13 12" xfId="2494" xr:uid="{00000000-0005-0000-0000-0000A6340000}"/>
    <cellStyle name="Comma 13 13" xfId="2495" xr:uid="{00000000-0005-0000-0000-0000A7340000}"/>
    <cellStyle name="Comma 13 2" xfId="2496" xr:uid="{00000000-0005-0000-0000-0000A8340000}"/>
    <cellStyle name="Comma 13 2 2" xfId="2497" xr:uid="{00000000-0005-0000-0000-0000A9340000}"/>
    <cellStyle name="Comma 13 2 3" xfId="2498" xr:uid="{00000000-0005-0000-0000-0000AA340000}"/>
    <cellStyle name="Comma 13 2 4" xfId="2499" xr:uid="{00000000-0005-0000-0000-0000AB340000}"/>
    <cellStyle name="Comma 13 3" xfId="2500" xr:uid="{00000000-0005-0000-0000-0000AC340000}"/>
    <cellStyle name="Comma 13 3 2" xfId="2501" xr:uid="{00000000-0005-0000-0000-0000AD340000}"/>
    <cellStyle name="Comma 13 3 3" xfId="2502" xr:uid="{00000000-0005-0000-0000-0000AE340000}"/>
    <cellStyle name="Comma 13 3 4" xfId="2503" xr:uid="{00000000-0005-0000-0000-0000AF340000}"/>
    <cellStyle name="Comma 13 4" xfId="2504" xr:uid="{00000000-0005-0000-0000-0000B0340000}"/>
    <cellStyle name="Comma 13 4 2" xfId="2505" xr:uid="{00000000-0005-0000-0000-0000B1340000}"/>
    <cellStyle name="Comma 13 4 3" xfId="2506" xr:uid="{00000000-0005-0000-0000-0000B2340000}"/>
    <cellStyle name="Comma 13 4 4" xfId="2507" xr:uid="{00000000-0005-0000-0000-0000B3340000}"/>
    <cellStyle name="Comma 13 5" xfId="2508" xr:uid="{00000000-0005-0000-0000-0000B4340000}"/>
    <cellStyle name="Comma 13 5 2" xfId="2509" xr:uid="{00000000-0005-0000-0000-0000B5340000}"/>
    <cellStyle name="Comma 13 5 3" xfId="2510" xr:uid="{00000000-0005-0000-0000-0000B6340000}"/>
    <cellStyle name="Comma 13 5 4" xfId="2511" xr:uid="{00000000-0005-0000-0000-0000B7340000}"/>
    <cellStyle name="Comma 13 6" xfId="2512" xr:uid="{00000000-0005-0000-0000-0000B8340000}"/>
    <cellStyle name="Comma 13 6 2" xfId="2513" xr:uid="{00000000-0005-0000-0000-0000B9340000}"/>
    <cellStyle name="Comma 13 7" xfId="2514" xr:uid="{00000000-0005-0000-0000-0000BA340000}"/>
    <cellStyle name="Comma 13 7 2" xfId="2515" xr:uid="{00000000-0005-0000-0000-0000BB340000}"/>
    <cellStyle name="Comma 13 8" xfId="2516" xr:uid="{00000000-0005-0000-0000-0000BC340000}"/>
    <cellStyle name="Comma 13 8 2" xfId="2517" xr:uid="{00000000-0005-0000-0000-0000BD340000}"/>
    <cellStyle name="Comma 13 9" xfId="2518" xr:uid="{00000000-0005-0000-0000-0000BE340000}"/>
    <cellStyle name="Comma 13 9 2" xfId="2519" xr:uid="{00000000-0005-0000-0000-0000BF340000}"/>
    <cellStyle name="Comma 14" xfId="2520" xr:uid="{00000000-0005-0000-0000-0000C0340000}"/>
    <cellStyle name="Comma 14 10" xfId="2521" xr:uid="{00000000-0005-0000-0000-0000C1340000}"/>
    <cellStyle name="Comma 14 10 2" xfId="2522" xr:uid="{00000000-0005-0000-0000-0000C2340000}"/>
    <cellStyle name="Comma 14 11" xfId="2523" xr:uid="{00000000-0005-0000-0000-0000C3340000}"/>
    <cellStyle name="Comma 14 11 2" xfId="2524" xr:uid="{00000000-0005-0000-0000-0000C4340000}"/>
    <cellStyle name="Comma 14 12" xfId="2525" xr:uid="{00000000-0005-0000-0000-0000C5340000}"/>
    <cellStyle name="Comma 14 13" xfId="2526" xr:uid="{00000000-0005-0000-0000-0000C6340000}"/>
    <cellStyle name="Comma 14 14" xfId="2527" xr:uid="{00000000-0005-0000-0000-0000C7340000}"/>
    <cellStyle name="Comma 14 2" xfId="2528" xr:uid="{00000000-0005-0000-0000-0000C8340000}"/>
    <cellStyle name="Comma 14 2 2" xfId="2529" xr:uid="{00000000-0005-0000-0000-0000C9340000}"/>
    <cellStyle name="Comma 14 3" xfId="2530" xr:uid="{00000000-0005-0000-0000-0000CA340000}"/>
    <cellStyle name="Comma 14 3 2" xfId="2531" xr:uid="{00000000-0005-0000-0000-0000CB340000}"/>
    <cellStyle name="Comma 14 3 3" xfId="2532" xr:uid="{00000000-0005-0000-0000-0000CC340000}"/>
    <cellStyle name="Comma 14 3 4" xfId="2533" xr:uid="{00000000-0005-0000-0000-0000CD340000}"/>
    <cellStyle name="Comma 14 4" xfId="2534" xr:uid="{00000000-0005-0000-0000-0000CE340000}"/>
    <cellStyle name="Comma 14 4 2" xfId="2535" xr:uid="{00000000-0005-0000-0000-0000CF340000}"/>
    <cellStyle name="Comma 14 4 3" xfId="2536" xr:uid="{00000000-0005-0000-0000-0000D0340000}"/>
    <cellStyle name="Comma 14 4 4" xfId="2537" xr:uid="{00000000-0005-0000-0000-0000D1340000}"/>
    <cellStyle name="Comma 14 5" xfId="2538" xr:uid="{00000000-0005-0000-0000-0000D2340000}"/>
    <cellStyle name="Comma 14 5 2" xfId="2539" xr:uid="{00000000-0005-0000-0000-0000D3340000}"/>
    <cellStyle name="Comma 14 5 3" xfId="2540" xr:uid="{00000000-0005-0000-0000-0000D4340000}"/>
    <cellStyle name="Comma 14 5 4" xfId="2541" xr:uid="{00000000-0005-0000-0000-0000D5340000}"/>
    <cellStyle name="Comma 14 6" xfId="2542" xr:uid="{00000000-0005-0000-0000-0000D6340000}"/>
    <cellStyle name="Comma 14 6 2" xfId="2543" xr:uid="{00000000-0005-0000-0000-0000D7340000}"/>
    <cellStyle name="Comma 14 7" xfId="2544" xr:uid="{00000000-0005-0000-0000-0000D8340000}"/>
    <cellStyle name="Comma 14 7 2" xfId="2545" xr:uid="{00000000-0005-0000-0000-0000D9340000}"/>
    <cellStyle name="Comma 14 8" xfId="2546" xr:uid="{00000000-0005-0000-0000-0000DA340000}"/>
    <cellStyle name="Comma 14 8 2" xfId="2547" xr:uid="{00000000-0005-0000-0000-0000DB340000}"/>
    <cellStyle name="Comma 14 9" xfId="2548" xr:uid="{00000000-0005-0000-0000-0000DC340000}"/>
    <cellStyle name="Comma 14 9 2" xfId="2549" xr:uid="{00000000-0005-0000-0000-0000DD340000}"/>
    <cellStyle name="Comma 15" xfId="2550" xr:uid="{00000000-0005-0000-0000-0000DE340000}"/>
    <cellStyle name="Comma 15 10" xfId="2551" xr:uid="{00000000-0005-0000-0000-0000DF340000}"/>
    <cellStyle name="Comma 15 11" xfId="2552" xr:uid="{00000000-0005-0000-0000-0000E0340000}"/>
    <cellStyle name="Comma 15 12" xfId="2553" xr:uid="{00000000-0005-0000-0000-0000E1340000}"/>
    <cellStyle name="Comma 15 13" xfId="2554" xr:uid="{00000000-0005-0000-0000-0000E2340000}"/>
    <cellStyle name="Comma 15 14" xfId="2555" xr:uid="{00000000-0005-0000-0000-0000E3340000}"/>
    <cellStyle name="Comma 15 15" xfId="2556" xr:uid="{00000000-0005-0000-0000-0000E4340000}"/>
    <cellStyle name="Comma 15 2" xfId="2557" xr:uid="{00000000-0005-0000-0000-0000E5340000}"/>
    <cellStyle name="Comma 15 2 2" xfId="2558" xr:uid="{00000000-0005-0000-0000-0000E6340000}"/>
    <cellStyle name="Comma 15 2 3" xfId="2559" xr:uid="{00000000-0005-0000-0000-0000E7340000}"/>
    <cellStyle name="Comma 15 2 4" xfId="2560" xr:uid="{00000000-0005-0000-0000-0000E8340000}"/>
    <cellStyle name="Comma 15 3" xfId="2561" xr:uid="{00000000-0005-0000-0000-0000E9340000}"/>
    <cellStyle name="Comma 15 3 2" xfId="2562" xr:uid="{00000000-0005-0000-0000-0000EA340000}"/>
    <cellStyle name="Comma 15 3 3" xfId="2563" xr:uid="{00000000-0005-0000-0000-0000EB340000}"/>
    <cellStyle name="Comma 15 3 4" xfId="2564" xr:uid="{00000000-0005-0000-0000-0000EC340000}"/>
    <cellStyle name="Comma 15 4" xfId="2565" xr:uid="{00000000-0005-0000-0000-0000ED340000}"/>
    <cellStyle name="Comma 15 4 2" xfId="2566" xr:uid="{00000000-0005-0000-0000-0000EE340000}"/>
    <cellStyle name="Comma 15 4 3" xfId="2567" xr:uid="{00000000-0005-0000-0000-0000EF340000}"/>
    <cellStyle name="Comma 15 4 4" xfId="2568" xr:uid="{00000000-0005-0000-0000-0000F0340000}"/>
    <cellStyle name="Comma 15 5" xfId="2569" xr:uid="{00000000-0005-0000-0000-0000F1340000}"/>
    <cellStyle name="Comma 15 5 2" xfId="2570" xr:uid="{00000000-0005-0000-0000-0000F2340000}"/>
    <cellStyle name="Comma 15 5 3" xfId="2571" xr:uid="{00000000-0005-0000-0000-0000F3340000}"/>
    <cellStyle name="Comma 15 5 4" xfId="2572" xr:uid="{00000000-0005-0000-0000-0000F4340000}"/>
    <cellStyle name="Comma 15 6" xfId="2573" xr:uid="{00000000-0005-0000-0000-0000F5340000}"/>
    <cellStyle name="Comma 15 7" xfId="2574" xr:uid="{00000000-0005-0000-0000-0000F6340000}"/>
    <cellStyle name="Comma 15 8" xfId="2575" xr:uid="{00000000-0005-0000-0000-0000F7340000}"/>
    <cellStyle name="Comma 15 9" xfId="2576" xr:uid="{00000000-0005-0000-0000-0000F8340000}"/>
    <cellStyle name="Comma 16" xfId="2577" xr:uid="{00000000-0005-0000-0000-0000F9340000}"/>
    <cellStyle name="Comma 16 2" xfId="2578" xr:uid="{00000000-0005-0000-0000-0000FA340000}"/>
    <cellStyle name="Comma 16 3" xfId="2579" xr:uid="{00000000-0005-0000-0000-0000FB340000}"/>
    <cellStyle name="Comma 16 4" xfId="2580" xr:uid="{00000000-0005-0000-0000-0000FC340000}"/>
    <cellStyle name="Comma 16 5" xfId="2581" xr:uid="{00000000-0005-0000-0000-0000FD340000}"/>
    <cellStyle name="Comma 17" xfId="2582" xr:uid="{00000000-0005-0000-0000-0000FE340000}"/>
    <cellStyle name="Comma 17 2" xfId="2583" xr:uid="{00000000-0005-0000-0000-0000FF340000}"/>
    <cellStyle name="Comma 18" xfId="2584" xr:uid="{00000000-0005-0000-0000-000000350000}"/>
    <cellStyle name="Comma 18 10" xfId="2585" xr:uid="{00000000-0005-0000-0000-000001350000}"/>
    <cellStyle name="Comma 18 10 2" xfId="2586" xr:uid="{00000000-0005-0000-0000-000002350000}"/>
    <cellStyle name="Comma 18 11" xfId="2587" xr:uid="{00000000-0005-0000-0000-000003350000}"/>
    <cellStyle name="Comma 18 11 2" xfId="2588" xr:uid="{00000000-0005-0000-0000-000004350000}"/>
    <cellStyle name="Comma 18 12" xfId="2589" xr:uid="{00000000-0005-0000-0000-000005350000}"/>
    <cellStyle name="Comma 18 12 2" xfId="2590" xr:uid="{00000000-0005-0000-0000-000006350000}"/>
    <cellStyle name="Comma 18 13" xfId="2591" xr:uid="{00000000-0005-0000-0000-000007350000}"/>
    <cellStyle name="Comma 18 2" xfId="2592" xr:uid="{00000000-0005-0000-0000-000008350000}"/>
    <cellStyle name="Comma 18 2 2" xfId="2593" xr:uid="{00000000-0005-0000-0000-000009350000}"/>
    <cellStyle name="Comma 18 3" xfId="2594" xr:uid="{00000000-0005-0000-0000-00000A350000}"/>
    <cellStyle name="Comma 18 3 2" xfId="2595" xr:uid="{00000000-0005-0000-0000-00000B350000}"/>
    <cellStyle name="Comma 18 4" xfId="2596" xr:uid="{00000000-0005-0000-0000-00000C350000}"/>
    <cellStyle name="Comma 18 4 2" xfId="2597" xr:uid="{00000000-0005-0000-0000-00000D350000}"/>
    <cellStyle name="Comma 18 5" xfId="2598" xr:uid="{00000000-0005-0000-0000-00000E350000}"/>
    <cellStyle name="Comma 18 5 2" xfId="2599" xr:uid="{00000000-0005-0000-0000-00000F350000}"/>
    <cellStyle name="Comma 18 6" xfId="2600" xr:uid="{00000000-0005-0000-0000-000010350000}"/>
    <cellStyle name="Comma 18 6 2" xfId="2601" xr:uid="{00000000-0005-0000-0000-000011350000}"/>
    <cellStyle name="Comma 18 7" xfId="2602" xr:uid="{00000000-0005-0000-0000-000012350000}"/>
    <cellStyle name="Comma 18 7 2" xfId="2603" xr:uid="{00000000-0005-0000-0000-000013350000}"/>
    <cellStyle name="Comma 18 8" xfId="2604" xr:uid="{00000000-0005-0000-0000-000014350000}"/>
    <cellStyle name="Comma 18 8 2" xfId="2605" xr:uid="{00000000-0005-0000-0000-000015350000}"/>
    <cellStyle name="Comma 18 9" xfId="2606" xr:uid="{00000000-0005-0000-0000-000016350000}"/>
    <cellStyle name="Comma 18 9 2" xfId="2607" xr:uid="{00000000-0005-0000-0000-000017350000}"/>
    <cellStyle name="Comma 19" xfId="2608" xr:uid="{00000000-0005-0000-0000-000018350000}"/>
    <cellStyle name="Comma 19 2" xfId="2609" xr:uid="{00000000-0005-0000-0000-000019350000}"/>
    <cellStyle name="Comma 19 3" xfId="2610" xr:uid="{00000000-0005-0000-0000-00001A350000}"/>
    <cellStyle name="Comma 19 3 2" xfId="2611" xr:uid="{00000000-0005-0000-0000-00001B350000}"/>
    <cellStyle name="Comma 19 3 2 2" xfId="2612" xr:uid="{00000000-0005-0000-0000-00001C350000}"/>
    <cellStyle name="Comma 19 3 2 3" xfId="2613" xr:uid="{00000000-0005-0000-0000-00001D350000}"/>
    <cellStyle name="Comma 19 3 3" xfId="2614" xr:uid="{00000000-0005-0000-0000-00001E350000}"/>
    <cellStyle name="Comma 19 3 4" xfId="2615" xr:uid="{00000000-0005-0000-0000-00001F350000}"/>
    <cellStyle name="Comma 19 4" xfId="2616" xr:uid="{00000000-0005-0000-0000-000020350000}"/>
    <cellStyle name="Comma 2" xfId="3" xr:uid="{00000000-0005-0000-0000-000021350000}"/>
    <cellStyle name="Comma 2 10" xfId="2617" xr:uid="{00000000-0005-0000-0000-000022350000}"/>
    <cellStyle name="Comma 2 10 2" xfId="2618" xr:uid="{00000000-0005-0000-0000-000023350000}"/>
    <cellStyle name="Comma 2 10 2 2" xfId="2619" xr:uid="{00000000-0005-0000-0000-000024350000}"/>
    <cellStyle name="Comma 2 10 3" xfId="2620" xr:uid="{00000000-0005-0000-0000-000025350000}"/>
    <cellStyle name="Comma 2 100" xfId="2621" xr:uid="{00000000-0005-0000-0000-000026350000}"/>
    <cellStyle name="Comma 2 101" xfId="2622" xr:uid="{00000000-0005-0000-0000-000027350000}"/>
    <cellStyle name="Comma 2 102" xfId="2623" xr:uid="{00000000-0005-0000-0000-000028350000}"/>
    <cellStyle name="Comma 2 103" xfId="2624" xr:uid="{00000000-0005-0000-0000-000029350000}"/>
    <cellStyle name="Comma 2 104" xfId="2625" xr:uid="{00000000-0005-0000-0000-00002A350000}"/>
    <cellStyle name="Comma 2 105" xfId="2626" xr:uid="{00000000-0005-0000-0000-00002B350000}"/>
    <cellStyle name="Comma 2 106" xfId="2627" xr:uid="{00000000-0005-0000-0000-00002C350000}"/>
    <cellStyle name="Comma 2 107" xfId="2628" xr:uid="{00000000-0005-0000-0000-00002D350000}"/>
    <cellStyle name="Comma 2 108" xfId="2629" xr:uid="{00000000-0005-0000-0000-00002E350000}"/>
    <cellStyle name="Comma 2 109" xfId="2630" xr:uid="{00000000-0005-0000-0000-00002F350000}"/>
    <cellStyle name="Comma 2 11" xfId="2631" xr:uid="{00000000-0005-0000-0000-000030350000}"/>
    <cellStyle name="Comma 2 11 2" xfId="2632" xr:uid="{00000000-0005-0000-0000-000031350000}"/>
    <cellStyle name="Comma 2 11 2 2" xfId="2633" xr:uid="{00000000-0005-0000-0000-000032350000}"/>
    <cellStyle name="Comma 2 11 3" xfId="2634" xr:uid="{00000000-0005-0000-0000-000033350000}"/>
    <cellStyle name="Comma 2 110" xfId="2635" xr:uid="{00000000-0005-0000-0000-000034350000}"/>
    <cellStyle name="Comma 2 111" xfId="57913" xr:uid="{00000000-0005-0000-0000-000035350000}"/>
    <cellStyle name="Comma 2 112" xfId="57935" xr:uid="{00000000-0005-0000-0000-000036350000}"/>
    <cellStyle name="Comma 2 113" xfId="57943" xr:uid="{00000000-0005-0000-0000-000037350000}"/>
    <cellStyle name="Comma 2 114" xfId="9" xr:uid="{00000000-0005-0000-0000-000038350000}"/>
    <cellStyle name="Comma 2 12" xfId="2636" xr:uid="{00000000-0005-0000-0000-000039350000}"/>
    <cellStyle name="Comma 2 12 2" xfId="57949" xr:uid="{00000000-0005-0000-0000-00003A350000}"/>
    <cellStyle name="Comma 2 13" xfId="2637" xr:uid="{00000000-0005-0000-0000-00003B350000}"/>
    <cellStyle name="Comma 2 13 2" xfId="2638" xr:uid="{00000000-0005-0000-0000-00003C350000}"/>
    <cellStyle name="Comma 2 13 2 2" xfId="2639" xr:uid="{00000000-0005-0000-0000-00003D350000}"/>
    <cellStyle name="Comma 2 13 3" xfId="2640" xr:uid="{00000000-0005-0000-0000-00003E350000}"/>
    <cellStyle name="Comma 2 14" xfId="2641" xr:uid="{00000000-0005-0000-0000-00003F350000}"/>
    <cellStyle name="Comma 2 15" xfId="2642" xr:uid="{00000000-0005-0000-0000-000040350000}"/>
    <cellStyle name="Comma 2 16" xfId="2643" xr:uid="{00000000-0005-0000-0000-000041350000}"/>
    <cellStyle name="Comma 2 17" xfId="2644" xr:uid="{00000000-0005-0000-0000-000042350000}"/>
    <cellStyle name="Comma 2 18" xfId="2645" xr:uid="{00000000-0005-0000-0000-000043350000}"/>
    <cellStyle name="Comma 2 19" xfId="2646" xr:uid="{00000000-0005-0000-0000-000044350000}"/>
    <cellStyle name="Comma 2 2" xfId="2647" xr:uid="{00000000-0005-0000-0000-000045350000}"/>
    <cellStyle name="Comma 2 2 10" xfId="2648" xr:uid="{00000000-0005-0000-0000-000046350000}"/>
    <cellStyle name="Comma 2 2 10 2" xfId="2649" xr:uid="{00000000-0005-0000-0000-000047350000}"/>
    <cellStyle name="Comma 2 2 11" xfId="2650" xr:uid="{00000000-0005-0000-0000-000048350000}"/>
    <cellStyle name="Comma 2 2 12" xfId="2651" xr:uid="{00000000-0005-0000-0000-000049350000}"/>
    <cellStyle name="Comma 2 2 13" xfId="2652" xr:uid="{00000000-0005-0000-0000-00004A350000}"/>
    <cellStyle name="Comma 2 2 14" xfId="2653" xr:uid="{00000000-0005-0000-0000-00004B350000}"/>
    <cellStyle name="Comma 2 2 15" xfId="2654" xr:uid="{00000000-0005-0000-0000-00004C350000}"/>
    <cellStyle name="Comma 2 2 16" xfId="2655" xr:uid="{00000000-0005-0000-0000-00004D350000}"/>
    <cellStyle name="Comma 2 2 17" xfId="2656" xr:uid="{00000000-0005-0000-0000-00004E350000}"/>
    <cellStyle name="Comma 2 2 18" xfId="2657" xr:uid="{00000000-0005-0000-0000-00004F350000}"/>
    <cellStyle name="Comma 2 2 19" xfId="2658" xr:uid="{00000000-0005-0000-0000-000050350000}"/>
    <cellStyle name="Comma 2 2 2" xfId="2659" xr:uid="{00000000-0005-0000-0000-000051350000}"/>
    <cellStyle name="Comma 2 2 2 10" xfId="2660" xr:uid="{00000000-0005-0000-0000-000052350000}"/>
    <cellStyle name="Comma 2 2 2 10 2" xfId="2661" xr:uid="{00000000-0005-0000-0000-000053350000}"/>
    <cellStyle name="Comma 2 2 2 11" xfId="2662" xr:uid="{00000000-0005-0000-0000-000054350000}"/>
    <cellStyle name="Comma 2 2 2 12" xfId="2663" xr:uid="{00000000-0005-0000-0000-000055350000}"/>
    <cellStyle name="Comma 2 2 2 13" xfId="2664" xr:uid="{00000000-0005-0000-0000-000056350000}"/>
    <cellStyle name="Comma 2 2 2 14" xfId="2665" xr:uid="{00000000-0005-0000-0000-000057350000}"/>
    <cellStyle name="Comma 2 2 2 15" xfId="2666" xr:uid="{00000000-0005-0000-0000-000058350000}"/>
    <cellStyle name="Comma 2 2 2 16" xfId="2667" xr:uid="{00000000-0005-0000-0000-000059350000}"/>
    <cellStyle name="Comma 2 2 2 17" xfId="57914" xr:uid="{00000000-0005-0000-0000-00005A350000}"/>
    <cellStyle name="Comma 2 2 2 2" xfId="2668" xr:uid="{00000000-0005-0000-0000-00005B350000}"/>
    <cellStyle name="Comma 2 2 2 2 10" xfId="2669" xr:uid="{00000000-0005-0000-0000-00005C350000}"/>
    <cellStyle name="Comma 2 2 2 2 11" xfId="2670" xr:uid="{00000000-0005-0000-0000-00005D350000}"/>
    <cellStyle name="Comma 2 2 2 2 12" xfId="2671" xr:uid="{00000000-0005-0000-0000-00005E350000}"/>
    <cellStyle name="Comma 2 2 2 2 13" xfId="2672" xr:uid="{00000000-0005-0000-0000-00005F350000}"/>
    <cellStyle name="Comma 2 2 2 2 14" xfId="2673" xr:uid="{00000000-0005-0000-0000-000060350000}"/>
    <cellStyle name="Comma 2 2 2 2 15" xfId="2674" xr:uid="{00000000-0005-0000-0000-000061350000}"/>
    <cellStyle name="Comma 2 2 2 2 2" xfId="2675" xr:uid="{00000000-0005-0000-0000-000062350000}"/>
    <cellStyle name="Comma 2 2 2 2 2 2" xfId="2676" xr:uid="{00000000-0005-0000-0000-000063350000}"/>
    <cellStyle name="Comma 2 2 2 2 2 2 2" xfId="2677" xr:uid="{00000000-0005-0000-0000-000064350000}"/>
    <cellStyle name="Comma 2 2 2 2 2 2 2 2" xfId="2678" xr:uid="{00000000-0005-0000-0000-000065350000}"/>
    <cellStyle name="Comma 2 2 2 2 2 2 2 2 2" xfId="2679" xr:uid="{00000000-0005-0000-0000-000066350000}"/>
    <cellStyle name="Comma 2 2 2 2 2 2 2 2 2 2" xfId="2680" xr:uid="{00000000-0005-0000-0000-000067350000}"/>
    <cellStyle name="Comma 2 2 2 2 2 2 2 2 2 3" xfId="2681" xr:uid="{00000000-0005-0000-0000-000068350000}"/>
    <cellStyle name="Comma 2 2 2 2 2 2 2 2 3" xfId="2682" xr:uid="{00000000-0005-0000-0000-000069350000}"/>
    <cellStyle name="Comma 2 2 2 2 2 2 2 2 4" xfId="2683" xr:uid="{00000000-0005-0000-0000-00006A350000}"/>
    <cellStyle name="Comma 2 2 2 2 2 2 2 2 5" xfId="2684" xr:uid="{00000000-0005-0000-0000-00006B350000}"/>
    <cellStyle name="Comma 2 2 2 2 2 2 2 3" xfId="2685" xr:uid="{00000000-0005-0000-0000-00006C350000}"/>
    <cellStyle name="Comma 2 2 2 2 2 2 2 4" xfId="2686" xr:uid="{00000000-0005-0000-0000-00006D350000}"/>
    <cellStyle name="Comma 2 2 2 2 2 2 2 5" xfId="2687" xr:uid="{00000000-0005-0000-0000-00006E350000}"/>
    <cellStyle name="Comma 2 2 2 2 2 2 3" xfId="2688" xr:uid="{00000000-0005-0000-0000-00006F350000}"/>
    <cellStyle name="Comma 2 2 2 2 2 3" xfId="2689" xr:uid="{00000000-0005-0000-0000-000070350000}"/>
    <cellStyle name="Comma 2 2 2 2 2 4" xfId="2690" xr:uid="{00000000-0005-0000-0000-000071350000}"/>
    <cellStyle name="Comma 2 2 2 2 2 5" xfId="2691" xr:uid="{00000000-0005-0000-0000-000072350000}"/>
    <cellStyle name="Comma 2 2 2 2 2 6" xfId="2692" xr:uid="{00000000-0005-0000-0000-000073350000}"/>
    <cellStyle name="Comma 2 2 2 2 3" xfId="2693" xr:uid="{00000000-0005-0000-0000-000074350000}"/>
    <cellStyle name="Comma 2 2 2 2 3 2" xfId="2694" xr:uid="{00000000-0005-0000-0000-000075350000}"/>
    <cellStyle name="Comma 2 2 2 2 4" xfId="2695" xr:uid="{00000000-0005-0000-0000-000076350000}"/>
    <cellStyle name="Comma 2 2 2 2 4 2" xfId="2696" xr:uid="{00000000-0005-0000-0000-000077350000}"/>
    <cellStyle name="Comma 2 2 2 2 5" xfId="2697" xr:uid="{00000000-0005-0000-0000-000078350000}"/>
    <cellStyle name="Comma 2 2 2 2 5 2" xfId="2698" xr:uid="{00000000-0005-0000-0000-000079350000}"/>
    <cellStyle name="Comma 2 2 2 2 6" xfId="2699" xr:uid="{00000000-0005-0000-0000-00007A350000}"/>
    <cellStyle name="Comma 2 2 2 2 6 2" xfId="2700" xr:uid="{00000000-0005-0000-0000-00007B350000}"/>
    <cellStyle name="Comma 2 2 2 2 7" xfId="2701" xr:uid="{00000000-0005-0000-0000-00007C350000}"/>
    <cellStyle name="Comma 2 2 2 2 7 2" xfId="2702" xr:uid="{00000000-0005-0000-0000-00007D350000}"/>
    <cellStyle name="Comma 2 2 2 2 8" xfId="2703" xr:uid="{00000000-0005-0000-0000-00007E350000}"/>
    <cellStyle name="Comma 2 2 2 2 8 2" xfId="2704" xr:uid="{00000000-0005-0000-0000-00007F350000}"/>
    <cellStyle name="Comma 2 2 2 2 9" xfId="2705" xr:uid="{00000000-0005-0000-0000-000080350000}"/>
    <cellStyle name="Comma 2 2 2 2 9 2" xfId="2706" xr:uid="{00000000-0005-0000-0000-000081350000}"/>
    <cellStyle name="Comma 2 2 2 3" xfId="2707" xr:uid="{00000000-0005-0000-0000-000082350000}"/>
    <cellStyle name="Comma 2 2 2 3 2" xfId="2708" xr:uid="{00000000-0005-0000-0000-000083350000}"/>
    <cellStyle name="Comma 2 2 2 3 2 2" xfId="2709" xr:uid="{00000000-0005-0000-0000-000084350000}"/>
    <cellStyle name="Comma 2 2 2 4" xfId="2710" xr:uid="{00000000-0005-0000-0000-000085350000}"/>
    <cellStyle name="Comma 2 2 2 4 2" xfId="2711" xr:uid="{00000000-0005-0000-0000-000086350000}"/>
    <cellStyle name="Comma 2 2 2 5" xfId="2712" xr:uid="{00000000-0005-0000-0000-000087350000}"/>
    <cellStyle name="Comma 2 2 2 5 2" xfId="2713" xr:uid="{00000000-0005-0000-0000-000088350000}"/>
    <cellStyle name="Comma 2 2 2 6" xfId="2714" xr:uid="{00000000-0005-0000-0000-000089350000}"/>
    <cellStyle name="Comma 2 2 2 6 2" xfId="2715" xr:uid="{00000000-0005-0000-0000-00008A350000}"/>
    <cellStyle name="Comma 2 2 2 7" xfId="2716" xr:uid="{00000000-0005-0000-0000-00008B350000}"/>
    <cellStyle name="Comma 2 2 2 7 2" xfId="2717" xr:uid="{00000000-0005-0000-0000-00008C350000}"/>
    <cellStyle name="Comma 2 2 2 8" xfId="2718" xr:uid="{00000000-0005-0000-0000-00008D350000}"/>
    <cellStyle name="Comma 2 2 2 8 2" xfId="2719" xr:uid="{00000000-0005-0000-0000-00008E350000}"/>
    <cellStyle name="Comma 2 2 2 9" xfId="2720" xr:uid="{00000000-0005-0000-0000-00008F350000}"/>
    <cellStyle name="Comma 2 2 2 9 2" xfId="2721" xr:uid="{00000000-0005-0000-0000-000090350000}"/>
    <cellStyle name="Comma 2 2 20" xfId="2722" xr:uid="{00000000-0005-0000-0000-000091350000}"/>
    <cellStyle name="Comma 2 2 21" xfId="2723" xr:uid="{00000000-0005-0000-0000-000092350000}"/>
    <cellStyle name="Comma 2 2 3" xfId="2724" xr:uid="{00000000-0005-0000-0000-000093350000}"/>
    <cellStyle name="Comma 2 2 3 2" xfId="2725" xr:uid="{00000000-0005-0000-0000-000094350000}"/>
    <cellStyle name="Comma 2 2 3 2 2" xfId="2726" xr:uid="{00000000-0005-0000-0000-000095350000}"/>
    <cellStyle name="Comma 2 2 3 2 2 2" xfId="2727" xr:uid="{00000000-0005-0000-0000-000096350000}"/>
    <cellStyle name="Comma 2 2 3 2 2 3" xfId="2728" xr:uid="{00000000-0005-0000-0000-000097350000}"/>
    <cellStyle name="Comma 2 2 3 2 2 4" xfId="2729" xr:uid="{00000000-0005-0000-0000-000098350000}"/>
    <cellStyle name="Comma 2 2 3 2 2 5" xfId="2730" xr:uid="{00000000-0005-0000-0000-000099350000}"/>
    <cellStyle name="Comma 2 2 3 2 3" xfId="2731" xr:uid="{00000000-0005-0000-0000-00009A350000}"/>
    <cellStyle name="Comma 2 2 3 2 4" xfId="2732" xr:uid="{00000000-0005-0000-0000-00009B350000}"/>
    <cellStyle name="Comma 2 2 3 2 5" xfId="2733" xr:uid="{00000000-0005-0000-0000-00009C350000}"/>
    <cellStyle name="Comma 2 2 3 2 6" xfId="2734" xr:uid="{00000000-0005-0000-0000-00009D350000}"/>
    <cellStyle name="Comma 2 2 3 3" xfId="2735" xr:uid="{00000000-0005-0000-0000-00009E350000}"/>
    <cellStyle name="Comma 2 2 3 4" xfId="2736" xr:uid="{00000000-0005-0000-0000-00009F350000}"/>
    <cellStyle name="Comma 2 2 3 5" xfId="2737" xr:uid="{00000000-0005-0000-0000-0000A0350000}"/>
    <cellStyle name="Comma 2 2 3 6" xfId="2738" xr:uid="{00000000-0005-0000-0000-0000A1350000}"/>
    <cellStyle name="Comma 2 2 4" xfId="2739" xr:uid="{00000000-0005-0000-0000-0000A2350000}"/>
    <cellStyle name="Comma 2 2 4 2" xfId="2740" xr:uid="{00000000-0005-0000-0000-0000A3350000}"/>
    <cellStyle name="Comma 2 2 4 2 2" xfId="57818" xr:uid="{00000000-0005-0000-0000-0000A4350000}"/>
    <cellStyle name="Comma 2 2 4 3" xfId="57819" xr:uid="{00000000-0005-0000-0000-0000A5350000}"/>
    <cellStyle name="Comma 2 2 5" xfId="2741" xr:uid="{00000000-0005-0000-0000-0000A6350000}"/>
    <cellStyle name="Comma 2 2 5 2" xfId="2742" xr:uid="{00000000-0005-0000-0000-0000A7350000}"/>
    <cellStyle name="Comma 2 2 6" xfId="2743" xr:uid="{00000000-0005-0000-0000-0000A8350000}"/>
    <cellStyle name="Comma 2 2 6 2" xfId="2744" xr:uid="{00000000-0005-0000-0000-0000A9350000}"/>
    <cellStyle name="Comma 2 2 7" xfId="2745" xr:uid="{00000000-0005-0000-0000-0000AA350000}"/>
    <cellStyle name="Comma 2 2 7 2" xfId="2746" xr:uid="{00000000-0005-0000-0000-0000AB350000}"/>
    <cellStyle name="Comma 2 2 8" xfId="2747" xr:uid="{00000000-0005-0000-0000-0000AC350000}"/>
    <cellStyle name="Comma 2 2 8 2" xfId="2748" xr:uid="{00000000-0005-0000-0000-0000AD350000}"/>
    <cellStyle name="Comma 2 2 9" xfId="2749" xr:uid="{00000000-0005-0000-0000-0000AE350000}"/>
    <cellStyle name="Comma 2 2 9 2" xfId="2750" xr:uid="{00000000-0005-0000-0000-0000AF350000}"/>
    <cellStyle name="Comma 2 2_3. Trial Balance by Subs AC" xfId="57820" xr:uid="{00000000-0005-0000-0000-0000B0350000}"/>
    <cellStyle name="Comma 2 20" xfId="2751" xr:uid="{00000000-0005-0000-0000-0000B1350000}"/>
    <cellStyle name="Comma 2 21" xfId="2752" xr:uid="{00000000-0005-0000-0000-0000B2350000}"/>
    <cellStyle name="Comma 2 22" xfId="2753" xr:uid="{00000000-0005-0000-0000-0000B3350000}"/>
    <cellStyle name="Comma 2 23" xfId="2754" xr:uid="{00000000-0005-0000-0000-0000B4350000}"/>
    <cellStyle name="Comma 2 24" xfId="2755" xr:uid="{00000000-0005-0000-0000-0000B5350000}"/>
    <cellStyle name="Comma 2 25" xfId="2756" xr:uid="{00000000-0005-0000-0000-0000B6350000}"/>
    <cellStyle name="Comma 2 26" xfId="2757" xr:uid="{00000000-0005-0000-0000-0000B7350000}"/>
    <cellStyle name="Comma 2 27" xfId="2758" xr:uid="{00000000-0005-0000-0000-0000B8350000}"/>
    <cellStyle name="Comma 2 28" xfId="2759" xr:uid="{00000000-0005-0000-0000-0000B9350000}"/>
    <cellStyle name="Comma 2 29" xfId="2760" xr:uid="{00000000-0005-0000-0000-0000BA350000}"/>
    <cellStyle name="Comma 2 3" xfId="2761" xr:uid="{00000000-0005-0000-0000-0000BB350000}"/>
    <cellStyle name="Comma 2 3 10" xfId="2762" xr:uid="{00000000-0005-0000-0000-0000BC350000}"/>
    <cellStyle name="Comma 2 3 10 2" xfId="2763" xr:uid="{00000000-0005-0000-0000-0000BD350000}"/>
    <cellStyle name="Comma 2 3 10 2 2" xfId="2764" xr:uid="{00000000-0005-0000-0000-0000BE350000}"/>
    <cellStyle name="Comma 2 3 10 3" xfId="2765" xr:uid="{00000000-0005-0000-0000-0000BF350000}"/>
    <cellStyle name="Comma 2 3 10 4" xfId="2766" xr:uid="{00000000-0005-0000-0000-0000C0350000}"/>
    <cellStyle name="Comma 2 3 11" xfId="2767" xr:uid="{00000000-0005-0000-0000-0000C1350000}"/>
    <cellStyle name="Comma 2 3 11 2" xfId="2768" xr:uid="{00000000-0005-0000-0000-0000C2350000}"/>
    <cellStyle name="Comma 2 3 11 2 2" xfId="2769" xr:uid="{00000000-0005-0000-0000-0000C3350000}"/>
    <cellStyle name="Comma 2 3 11 3" xfId="2770" xr:uid="{00000000-0005-0000-0000-0000C4350000}"/>
    <cellStyle name="Comma 2 3 11 4" xfId="2771" xr:uid="{00000000-0005-0000-0000-0000C5350000}"/>
    <cellStyle name="Comma 2 3 12" xfId="2772" xr:uid="{00000000-0005-0000-0000-0000C6350000}"/>
    <cellStyle name="Comma 2 3 12 2" xfId="2773" xr:uid="{00000000-0005-0000-0000-0000C7350000}"/>
    <cellStyle name="Comma 2 3 12 2 2" xfId="2774" xr:uid="{00000000-0005-0000-0000-0000C8350000}"/>
    <cellStyle name="Comma 2 3 12 2 3" xfId="2775" xr:uid="{00000000-0005-0000-0000-0000C9350000}"/>
    <cellStyle name="Comma 2 3 12 2 4" xfId="2776" xr:uid="{00000000-0005-0000-0000-0000CA350000}"/>
    <cellStyle name="Comma 2 3 12 2 5" xfId="2777" xr:uid="{00000000-0005-0000-0000-0000CB350000}"/>
    <cellStyle name="Comma 2 3 12 2 6" xfId="2778" xr:uid="{00000000-0005-0000-0000-0000CC350000}"/>
    <cellStyle name="Comma 2 3 12 2 7" xfId="2779" xr:uid="{00000000-0005-0000-0000-0000CD350000}"/>
    <cellStyle name="Comma 2 3 12 2 8" xfId="2780" xr:uid="{00000000-0005-0000-0000-0000CE350000}"/>
    <cellStyle name="Comma 2 3 12 2 9" xfId="2781" xr:uid="{00000000-0005-0000-0000-0000CF350000}"/>
    <cellStyle name="Comma 2 3 12 3" xfId="2782" xr:uid="{00000000-0005-0000-0000-0000D0350000}"/>
    <cellStyle name="Comma 2 3 12 4" xfId="2783" xr:uid="{00000000-0005-0000-0000-0000D1350000}"/>
    <cellStyle name="Comma 2 3 12 5" xfId="2784" xr:uid="{00000000-0005-0000-0000-0000D2350000}"/>
    <cellStyle name="Comma 2 3 12 6" xfId="2785" xr:uid="{00000000-0005-0000-0000-0000D3350000}"/>
    <cellStyle name="Comma 2 3 12 7" xfId="2786" xr:uid="{00000000-0005-0000-0000-0000D4350000}"/>
    <cellStyle name="Comma 2 3 12 8" xfId="2787" xr:uid="{00000000-0005-0000-0000-0000D5350000}"/>
    <cellStyle name="Comma 2 3 12 9" xfId="2788" xr:uid="{00000000-0005-0000-0000-0000D6350000}"/>
    <cellStyle name="Comma 2 3 13" xfId="2789" xr:uid="{00000000-0005-0000-0000-0000D7350000}"/>
    <cellStyle name="Comma 2 3 13 2" xfId="2790" xr:uid="{00000000-0005-0000-0000-0000D8350000}"/>
    <cellStyle name="Comma 2 3 13 3" xfId="2791" xr:uid="{00000000-0005-0000-0000-0000D9350000}"/>
    <cellStyle name="Comma 2 3 13 4" xfId="2792" xr:uid="{00000000-0005-0000-0000-0000DA350000}"/>
    <cellStyle name="Comma 2 3 14" xfId="2793" xr:uid="{00000000-0005-0000-0000-0000DB350000}"/>
    <cellStyle name="Comma 2 3 14 2" xfId="2794" xr:uid="{00000000-0005-0000-0000-0000DC350000}"/>
    <cellStyle name="Comma 2 3 14 3" xfId="2795" xr:uid="{00000000-0005-0000-0000-0000DD350000}"/>
    <cellStyle name="Comma 2 3 14 4" xfId="2796" xr:uid="{00000000-0005-0000-0000-0000DE350000}"/>
    <cellStyle name="Comma 2 3 15" xfId="2797" xr:uid="{00000000-0005-0000-0000-0000DF350000}"/>
    <cellStyle name="Comma 2 3 15 2" xfId="2798" xr:uid="{00000000-0005-0000-0000-0000E0350000}"/>
    <cellStyle name="Comma 2 3 15 3" xfId="2799" xr:uid="{00000000-0005-0000-0000-0000E1350000}"/>
    <cellStyle name="Comma 2 3 15 4" xfId="2800" xr:uid="{00000000-0005-0000-0000-0000E2350000}"/>
    <cellStyle name="Comma 2 3 16" xfId="2801" xr:uid="{00000000-0005-0000-0000-0000E3350000}"/>
    <cellStyle name="Comma 2 3 16 2" xfId="2802" xr:uid="{00000000-0005-0000-0000-0000E4350000}"/>
    <cellStyle name="Comma 2 3 16 2 2" xfId="2803" xr:uid="{00000000-0005-0000-0000-0000E5350000}"/>
    <cellStyle name="Comma 2 3 16 3" xfId="2804" xr:uid="{00000000-0005-0000-0000-0000E6350000}"/>
    <cellStyle name="Comma 2 3 16 4" xfId="2805" xr:uid="{00000000-0005-0000-0000-0000E7350000}"/>
    <cellStyle name="Comma 2 3 17" xfId="2806" xr:uid="{00000000-0005-0000-0000-0000E8350000}"/>
    <cellStyle name="Comma 2 3 17 2" xfId="2807" xr:uid="{00000000-0005-0000-0000-0000E9350000}"/>
    <cellStyle name="Comma 2 3 17 2 2" xfId="2808" xr:uid="{00000000-0005-0000-0000-0000EA350000}"/>
    <cellStyle name="Comma 2 3 17 3" xfId="2809" xr:uid="{00000000-0005-0000-0000-0000EB350000}"/>
    <cellStyle name="Comma 2 3 17 4" xfId="2810" xr:uid="{00000000-0005-0000-0000-0000EC350000}"/>
    <cellStyle name="Comma 2 3 18" xfId="2811" xr:uid="{00000000-0005-0000-0000-0000ED350000}"/>
    <cellStyle name="Comma 2 3 18 2" xfId="2812" xr:uid="{00000000-0005-0000-0000-0000EE350000}"/>
    <cellStyle name="Comma 2 3 18 3" xfId="2813" xr:uid="{00000000-0005-0000-0000-0000EF350000}"/>
    <cellStyle name="Comma 2 3 18 4" xfId="2814" xr:uid="{00000000-0005-0000-0000-0000F0350000}"/>
    <cellStyle name="Comma 2 3 19" xfId="2815" xr:uid="{00000000-0005-0000-0000-0000F1350000}"/>
    <cellStyle name="Comma 2 3 19 2" xfId="2816" xr:uid="{00000000-0005-0000-0000-0000F2350000}"/>
    <cellStyle name="Comma 2 3 19 3" xfId="2817" xr:uid="{00000000-0005-0000-0000-0000F3350000}"/>
    <cellStyle name="Comma 2 3 19 4" xfId="2818" xr:uid="{00000000-0005-0000-0000-0000F4350000}"/>
    <cellStyle name="Comma 2 3 2" xfId="2819" xr:uid="{00000000-0005-0000-0000-0000F5350000}"/>
    <cellStyle name="Comma 2 3 2 10" xfId="2820" xr:uid="{00000000-0005-0000-0000-0000F6350000}"/>
    <cellStyle name="Comma 2 3 2 11" xfId="2821" xr:uid="{00000000-0005-0000-0000-0000F7350000}"/>
    <cellStyle name="Comma 2 3 2 12" xfId="2822" xr:uid="{00000000-0005-0000-0000-0000F8350000}"/>
    <cellStyle name="Comma 2 3 2 13" xfId="2823" xr:uid="{00000000-0005-0000-0000-0000F9350000}"/>
    <cellStyle name="Comma 2 3 2 2" xfId="2824" xr:uid="{00000000-0005-0000-0000-0000FA350000}"/>
    <cellStyle name="Comma 2 3 2 2 10" xfId="2825" xr:uid="{00000000-0005-0000-0000-0000FB350000}"/>
    <cellStyle name="Comma 2 3 2 2 11" xfId="2826" xr:uid="{00000000-0005-0000-0000-0000FC350000}"/>
    <cellStyle name="Comma 2 3 2 2 12" xfId="2827" xr:uid="{00000000-0005-0000-0000-0000FD350000}"/>
    <cellStyle name="Comma 2 3 2 2 13" xfId="2828" xr:uid="{00000000-0005-0000-0000-0000FE350000}"/>
    <cellStyle name="Comma 2 3 2 2 2" xfId="2829" xr:uid="{00000000-0005-0000-0000-0000FF350000}"/>
    <cellStyle name="Comma 2 3 2 2 2 10" xfId="2830" xr:uid="{00000000-0005-0000-0000-000000360000}"/>
    <cellStyle name="Comma 2 3 2 2 2 11" xfId="2831" xr:uid="{00000000-0005-0000-0000-000001360000}"/>
    <cellStyle name="Comma 2 3 2 2 2 12" xfId="2832" xr:uid="{00000000-0005-0000-0000-000002360000}"/>
    <cellStyle name="Comma 2 3 2 2 2 2" xfId="2833" xr:uid="{00000000-0005-0000-0000-000003360000}"/>
    <cellStyle name="Comma 2 3 2 2 2 2 2" xfId="2834" xr:uid="{00000000-0005-0000-0000-000004360000}"/>
    <cellStyle name="Comma 2 3 2 2 2 2 3" xfId="2835" xr:uid="{00000000-0005-0000-0000-000005360000}"/>
    <cellStyle name="Comma 2 3 2 2 2 2 4" xfId="2836" xr:uid="{00000000-0005-0000-0000-000006360000}"/>
    <cellStyle name="Comma 2 3 2 2 2 2 5" xfId="2837" xr:uid="{00000000-0005-0000-0000-000007360000}"/>
    <cellStyle name="Comma 2 3 2 2 2 2 6" xfId="2838" xr:uid="{00000000-0005-0000-0000-000008360000}"/>
    <cellStyle name="Comma 2 3 2 2 2 2 7" xfId="2839" xr:uid="{00000000-0005-0000-0000-000009360000}"/>
    <cellStyle name="Comma 2 3 2 2 2 2 8" xfId="2840" xr:uid="{00000000-0005-0000-0000-00000A360000}"/>
    <cellStyle name="Comma 2 3 2 2 2 2 9" xfId="2841" xr:uid="{00000000-0005-0000-0000-00000B360000}"/>
    <cellStyle name="Comma 2 3 2 2 2 3" xfId="2842" xr:uid="{00000000-0005-0000-0000-00000C360000}"/>
    <cellStyle name="Comma 2 3 2 2 2 4" xfId="2843" xr:uid="{00000000-0005-0000-0000-00000D360000}"/>
    <cellStyle name="Comma 2 3 2 2 2 5" xfId="2844" xr:uid="{00000000-0005-0000-0000-00000E360000}"/>
    <cellStyle name="Comma 2 3 2 2 2 6" xfId="2845" xr:uid="{00000000-0005-0000-0000-00000F360000}"/>
    <cellStyle name="Comma 2 3 2 2 2 7" xfId="2846" xr:uid="{00000000-0005-0000-0000-000010360000}"/>
    <cellStyle name="Comma 2 3 2 2 2 8" xfId="2847" xr:uid="{00000000-0005-0000-0000-000011360000}"/>
    <cellStyle name="Comma 2 3 2 2 2 9" xfId="2848" xr:uid="{00000000-0005-0000-0000-000012360000}"/>
    <cellStyle name="Comma 2 3 2 2 3" xfId="2849" xr:uid="{00000000-0005-0000-0000-000013360000}"/>
    <cellStyle name="Comma 2 3 2 2 3 2" xfId="2850" xr:uid="{00000000-0005-0000-0000-000014360000}"/>
    <cellStyle name="Comma 2 3 2 2 3 3" xfId="2851" xr:uid="{00000000-0005-0000-0000-000015360000}"/>
    <cellStyle name="Comma 2 3 2 2 3 4" xfId="2852" xr:uid="{00000000-0005-0000-0000-000016360000}"/>
    <cellStyle name="Comma 2 3 2 2 4" xfId="2853" xr:uid="{00000000-0005-0000-0000-000017360000}"/>
    <cellStyle name="Comma 2 3 2 2 4 2" xfId="2854" xr:uid="{00000000-0005-0000-0000-000018360000}"/>
    <cellStyle name="Comma 2 3 2 2 4 3" xfId="2855" xr:uid="{00000000-0005-0000-0000-000019360000}"/>
    <cellStyle name="Comma 2 3 2 2 4 4" xfId="2856" xr:uid="{00000000-0005-0000-0000-00001A360000}"/>
    <cellStyle name="Comma 2 3 2 2 5" xfId="2857" xr:uid="{00000000-0005-0000-0000-00001B360000}"/>
    <cellStyle name="Comma 2 3 2 2 5 2" xfId="2858" xr:uid="{00000000-0005-0000-0000-00001C360000}"/>
    <cellStyle name="Comma 2 3 2 2 5 3" xfId="2859" xr:uid="{00000000-0005-0000-0000-00001D360000}"/>
    <cellStyle name="Comma 2 3 2 2 5 4" xfId="2860" xr:uid="{00000000-0005-0000-0000-00001E360000}"/>
    <cellStyle name="Comma 2 3 2 2 6" xfId="2861" xr:uid="{00000000-0005-0000-0000-00001F360000}"/>
    <cellStyle name="Comma 2 3 2 2 7" xfId="2862" xr:uid="{00000000-0005-0000-0000-000020360000}"/>
    <cellStyle name="Comma 2 3 2 2 8" xfId="2863" xr:uid="{00000000-0005-0000-0000-000021360000}"/>
    <cellStyle name="Comma 2 3 2 2 9" xfId="2864" xr:uid="{00000000-0005-0000-0000-000022360000}"/>
    <cellStyle name="Comma 2 3 2 3" xfId="2865" xr:uid="{00000000-0005-0000-0000-000023360000}"/>
    <cellStyle name="Comma 2 3 2 3 10" xfId="2866" xr:uid="{00000000-0005-0000-0000-000024360000}"/>
    <cellStyle name="Comma 2 3 2 3 11" xfId="2867" xr:uid="{00000000-0005-0000-0000-000025360000}"/>
    <cellStyle name="Comma 2 3 2 3 12" xfId="2868" xr:uid="{00000000-0005-0000-0000-000026360000}"/>
    <cellStyle name="Comma 2 3 2 3 2" xfId="2869" xr:uid="{00000000-0005-0000-0000-000027360000}"/>
    <cellStyle name="Comma 2 3 2 3 3" xfId="2870" xr:uid="{00000000-0005-0000-0000-000028360000}"/>
    <cellStyle name="Comma 2 3 2 3 4" xfId="2871" xr:uid="{00000000-0005-0000-0000-000029360000}"/>
    <cellStyle name="Comma 2 3 2 3 5" xfId="2872" xr:uid="{00000000-0005-0000-0000-00002A360000}"/>
    <cellStyle name="Comma 2 3 2 3 6" xfId="2873" xr:uid="{00000000-0005-0000-0000-00002B360000}"/>
    <cellStyle name="Comma 2 3 2 3 7" xfId="2874" xr:uid="{00000000-0005-0000-0000-00002C360000}"/>
    <cellStyle name="Comma 2 3 2 3 8" xfId="2875" xr:uid="{00000000-0005-0000-0000-00002D360000}"/>
    <cellStyle name="Comma 2 3 2 3 9" xfId="2876" xr:uid="{00000000-0005-0000-0000-00002E360000}"/>
    <cellStyle name="Comma 2 3 2 4" xfId="2877" xr:uid="{00000000-0005-0000-0000-00002F360000}"/>
    <cellStyle name="Comma 2 3 2 4 2" xfId="2878" xr:uid="{00000000-0005-0000-0000-000030360000}"/>
    <cellStyle name="Comma 2 3 2 4 3" xfId="2879" xr:uid="{00000000-0005-0000-0000-000031360000}"/>
    <cellStyle name="Comma 2 3 2 4 4" xfId="2880" xr:uid="{00000000-0005-0000-0000-000032360000}"/>
    <cellStyle name="Comma 2 3 2 5" xfId="2881" xr:uid="{00000000-0005-0000-0000-000033360000}"/>
    <cellStyle name="Comma 2 3 2 5 2" xfId="2882" xr:uid="{00000000-0005-0000-0000-000034360000}"/>
    <cellStyle name="Comma 2 3 2 5 3" xfId="2883" xr:uid="{00000000-0005-0000-0000-000035360000}"/>
    <cellStyle name="Comma 2 3 2 5 4" xfId="2884" xr:uid="{00000000-0005-0000-0000-000036360000}"/>
    <cellStyle name="Comma 2 3 2 6" xfId="2885" xr:uid="{00000000-0005-0000-0000-000037360000}"/>
    <cellStyle name="Comma 2 3 2 7" xfId="2886" xr:uid="{00000000-0005-0000-0000-000038360000}"/>
    <cellStyle name="Comma 2 3 2 8" xfId="2887" xr:uid="{00000000-0005-0000-0000-000039360000}"/>
    <cellStyle name="Comma 2 3 2 9" xfId="2888" xr:uid="{00000000-0005-0000-0000-00003A360000}"/>
    <cellStyle name="Comma 2 3 20" xfId="2889" xr:uid="{00000000-0005-0000-0000-00003B360000}"/>
    <cellStyle name="Comma 2 3 20 2" xfId="2890" xr:uid="{00000000-0005-0000-0000-00003C360000}"/>
    <cellStyle name="Comma 2 3 20 3" xfId="2891" xr:uid="{00000000-0005-0000-0000-00003D360000}"/>
    <cellStyle name="Comma 2 3 20 4" xfId="2892" xr:uid="{00000000-0005-0000-0000-00003E360000}"/>
    <cellStyle name="Comma 2 3 21" xfId="2893" xr:uid="{00000000-0005-0000-0000-00003F360000}"/>
    <cellStyle name="Comma 2 3 21 10" xfId="2894" xr:uid="{00000000-0005-0000-0000-000040360000}"/>
    <cellStyle name="Comma 2 3 21 11" xfId="2895" xr:uid="{00000000-0005-0000-0000-000041360000}"/>
    <cellStyle name="Comma 2 3 21 12" xfId="2896" xr:uid="{00000000-0005-0000-0000-000042360000}"/>
    <cellStyle name="Comma 2 3 21 12 2" xfId="2897" xr:uid="{00000000-0005-0000-0000-000043360000}"/>
    <cellStyle name="Comma 2 3 21 12 2 2" xfId="2898" xr:uid="{00000000-0005-0000-0000-000044360000}"/>
    <cellStyle name="Comma 2 3 21 12 3" xfId="2899" xr:uid="{00000000-0005-0000-0000-000045360000}"/>
    <cellStyle name="Comma 2 3 21 13" xfId="2900" xr:uid="{00000000-0005-0000-0000-000046360000}"/>
    <cellStyle name="Comma 2 3 21 14" xfId="2901" xr:uid="{00000000-0005-0000-0000-000047360000}"/>
    <cellStyle name="Comma 2 3 21 15" xfId="2902" xr:uid="{00000000-0005-0000-0000-000048360000}"/>
    <cellStyle name="Comma 2 3 21 15 2" xfId="2903" xr:uid="{00000000-0005-0000-0000-000049360000}"/>
    <cellStyle name="Comma 2 3 21 16" xfId="2904" xr:uid="{00000000-0005-0000-0000-00004A360000}"/>
    <cellStyle name="Comma 2 3 21 17" xfId="2905" xr:uid="{00000000-0005-0000-0000-00004B360000}"/>
    <cellStyle name="Comma 2 3 21 18" xfId="2906" xr:uid="{00000000-0005-0000-0000-00004C360000}"/>
    <cellStyle name="Comma 2 3 21 19" xfId="2907" xr:uid="{00000000-0005-0000-0000-00004D360000}"/>
    <cellStyle name="Comma 2 3 21 2" xfId="2908" xr:uid="{00000000-0005-0000-0000-00004E360000}"/>
    <cellStyle name="Comma 2 3 21 20" xfId="2909" xr:uid="{00000000-0005-0000-0000-00004F360000}"/>
    <cellStyle name="Comma 2 3 21 21" xfId="2910" xr:uid="{00000000-0005-0000-0000-000050360000}"/>
    <cellStyle name="Comma 2 3 21 22" xfId="2911" xr:uid="{00000000-0005-0000-0000-000051360000}"/>
    <cellStyle name="Comma 2 3 21 23" xfId="2912" xr:uid="{00000000-0005-0000-0000-000052360000}"/>
    <cellStyle name="Comma 2 3 21 24" xfId="2913" xr:uid="{00000000-0005-0000-0000-000053360000}"/>
    <cellStyle name="Comma 2 3 21 25" xfId="2914" xr:uid="{00000000-0005-0000-0000-000054360000}"/>
    <cellStyle name="Comma 2 3 21 3" xfId="2915" xr:uid="{00000000-0005-0000-0000-000055360000}"/>
    <cellStyle name="Comma 2 3 21 4" xfId="2916" xr:uid="{00000000-0005-0000-0000-000056360000}"/>
    <cellStyle name="Comma 2 3 21 5" xfId="2917" xr:uid="{00000000-0005-0000-0000-000057360000}"/>
    <cellStyle name="Comma 2 3 21 6" xfId="2918" xr:uid="{00000000-0005-0000-0000-000058360000}"/>
    <cellStyle name="Comma 2 3 21 7" xfId="2919" xr:uid="{00000000-0005-0000-0000-000059360000}"/>
    <cellStyle name="Comma 2 3 21 8" xfId="2920" xr:uid="{00000000-0005-0000-0000-00005A360000}"/>
    <cellStyle name="Comma 2 3 21 9" xfId="2921" xr:uid="{00000000-0005-0000-0000-00005B360000}"/>
    <cellStyle name="Comma 2 3 22" xfId="2922" xr:uid="{00000000-0005-0000-0000-00005C360000}"/>
    <cellStyle name="Comma 2 3 23" xfId="2923" xr:uid="{00000000-0005-0000-0000-00005D360000}"/>
    <cellStyle name="Comma 2 3 3" xfId="2924" xr:uid="{00000000-0005-0000-0000-00005E360000}"/>
    <cellStyle name="Comma 2 3 3 2" xfId="2925" xr:uid="{00000000-0005-0000-0000-00005F360000}"/>
    <cellStyle name="Comma 2 3 3 3" xfId="2926" xr:uid="{00000000-0005-0000-0000-000060360000}"/>
    <cellStyle name="Comma 2 3 3 4" xfId="2927" xr:uid="{00000000-0005-0000-0000-000061360000}"/>
    <cellStyle name="Comma 2 3 4" xfId="2928" xr:uid="{00000000-0005-0000-0000-000062360000}"/>
    <cellStyle name="Comma 2 3 4 2" xfId="2929" xr:uid="{00000000-0005-0000-0000-000063360000}"/>
    <cellStyle name="Comma 2 3 4 3" xfId="2930" xr:uid="{00000000-0005-0000-0000-000064360000}"/>
    <cellStyle name="Comma 2 3 4 4" xfId="2931" xr:uid="{00000000-0005-0000-0000-000065360000}"/>
    <cellStyle name="Comma 2 3 5" xfId="2932" xr:uid="{00000000-0005-0000-0000-000066360000}"/>
    <cellStyle name="Comma 2 3 5 2" xfId="2933" xr:uid="{00000000-0005-0000-0000-000067360000}"/>
    <cellStyle name="Comma 2 3 5 3" xfId="2934" xr:uid="{00000000-0005-0000-0000-000068360000}"/>
    <cellStyle name="Comma 2 3 5 4" xfId="2935" xr:uid="{00000000-0005-0000-0000-000069360000}"/>
    <cellStyle name="Comma 2 3 6" xfId="2936" xr:uid="{00000000-0005-0000-0000-00006A360000}"/>
    <cellStyle name="Comma 2 3 6 2" xfId="2937" xr:uid="{00000000-0005-0000-0000-00006B360000}"/>
    <cellStyle name="Comma 2 3 6 3" xfId="2938" xr:uid="{00000000-0005-0000-0000-00006C360000}"/>
    <cellStyle name="Comma 2 3 6 4" xfId="2939" xr:uid="{00000000-0005-0000-0000-00006D360000}"/>
    <cellStyle name="Comma 2 3 7" xfId="2940" xr:uid="{00000000-0005-0000-0000-00006E360000}"/>
    <cellStyle name="Comma 2 3 7 2" xfId="2941" xr:uid="{00000000-0005-0000-0000-00006F360000}"/>
    <cellStyle name="Comma 2 3 7 3" xfId="2942" xr:uid="{00000000-0005-0000-0000-000070360000}"/>
    <cellStyle name="Comma 2 3 7 4" xfId="2943" xr:uid="{00000000-0005-0000-0000-000071360000}"/>
    <cellStyle name="Comma 2 3 8" xfId="2944" xr:uid="{00000000-0005-0000-0000-000072360000}"/>
    <cellStyle name="Comma 2 3 8 2" xfId="2945" xr:uid="{00000000-0005-0000-0000-000073360000}"/>
    <cellStyle name="Comma 2 3 8 3" xfId="2946" xr:uid="{00000000-0005-0000-0000-000074360000}"/>
    <cellStyle name="Comma 2 3 8 4" xfId="2947" xr:uid="{00000000-0005-0000-0000-000075360000}"/>
    <cellStyle name="Comma 2 3 9" xfId="2948" xr:uid="{00000000-0005-0000-0000-000076360000}"/>
    <cellStyle name="Comma 2 3 9 2" xfId="2949" xr:uid="{00000000-0005-0000-0000-000077360000}"/>
    <cellStyle name="Comma 2 3 9 3" xfId="2950" xr:uid="{00000000-0005-0000-0000-000078360000}"/>
    <cellStyle name="Comma 2 3 9 4" xfId="2951" xr:uid="{00000000-0005-0000-0000-000079360000}"/>
    <cellStyle name="Comma 2 30" xfId="2952" xr:uid="{00000000-0005-0000-0000-00007A360000}"/>
    <cellStyle name="Comma 2 31" xfId="2953" xr:uid="{00000000-0005-0000-0000-00007B360000}"/>
    <cellStyle name="Comma 2 32" xfId="2954" xr:uid="{00000000-0005-0000-0000-00007C360000}"/>
    <cellStyle name="Comma 2 33" xfId="2955" xr:uid="{00000000-0005-0000-0000-00007D360000}"/>
    <cellStyle name="Comma 2 34" xfId="2956" xr:uid="{00000000-0005-0000-0000-00007E360000}"/>
    <cellStyle name="Comma 2 35" xfId="2957" xr:uid="{00000000-0005-0000-0000-00007F360000}"/>
    <cellStyle name="Comma 2 35 2" xfId="2958" xr:uid="{00000000-0005-0000-0000-000080360000}"/>
    <cellStyle name="Comma 2 35 3" xfId="2959" xr:uid="{00000000-0005-0000-0000-000081360000}"/>
    <cellStyle name="Comma 2 35 4" xfId="2960" xr:uid="{00000000-0005-0000-0000-000082360000}"/>
    <cellStyle name="Comma 2 35 5" xfId="2961" xr:uid="{00000000-0005-0000-0000-000083360000}"/>
    <cellStyle name="Comma 2 36" xfId="2962" xr:uid="{00000000-0005-0000-0000-000084360000}"/>
    <cellStyle name="Comma 2 36 2" xfId="2963" xr:uid="{00000000-0005-0000-0000-000085360000}"/>
    <cellStyle name="Comma 2 36 2 10" xfId="2964" xr:uid="{00000000-0005-0000-0000-000086360000}"/>
    <cellStyle name="Comma 2 36 2 10 2" xfId="2965" xr:uid="{00000000-0005-0000-0000-000087360000}"/>
    <cellStyle name="Comma 2 36 2 11" xfId="2966" xr:uid="{00000000-0005-0000-0000-000088360000}"/>
    <cellStyle name="Comma 2 36 2 11 2" xfId="2967" xr:uid="{00000000-0005-0000-0000-000089360000}"/>
    <cellStyle name="Comma 2 36 2 11 2 2" xfId="2968" xr:uid="{00000000-0005-0000-0000-00008A360000}"/>
    <cellStyle name="Comma 2 36 2 11 3" xfId="2969" xr:uid="{00000000-0005-0000-0000-00008B360000}"/>
    <cellStyle name="Comma 2 36 2 12" xfId="2970" xr:uid="{00000000-0005-0000-0000-00008C360000}"/>
    <cellStyle name="Comma 2 36 2 13" xfId="2971" xr:uid="{00000000-0005-0000-0000-00008D360000}"/>
    <cellStyle name="Comma 2 36 2 14" xfId="2972" xr:uid="{00000000-0005-0000-0000-00008E360000}"/>
    <cellStyle name="Comma 2 36 2 14 2" xfId="2973" xr:uid="{00000000-0005-0000-0000-00008F360000}"/>
    <cellStyle name="Comma 2 36 2 15" xfId="2974" xr:uid="{00000000-0005-0000-0000-000090360000}"/>
    <cellStyle name="Comma 2 36 2 16" xfId="2975" xr:uid="{00000000-0005-0000-0000-000091360000}"/>
    <cellStyle name="Comma 2 36 2 17" xfId="2976" xr:uid="{00000000-0005-0000-0000-000092360000}"/>
    <cellStyle name="Comma 2 36 2 18" xfId="2977" xr:uid="{00000000-0005-0000-0000-000093360000}"/>
    <cellStyle name="Comma 2 36 2 19" xfId="2978" xr:uid="{00000000-0005-0000-0000-000094360000}"/>
    <cellStyle name="Comma 2 36 2 2" xfId="2979" xr:uid="{00000000-0005-0000-0000-000095360000}"/>
    <cellStyle name="Comma 2 36 2 2 2" xfId="2980" xr:uid="{00000000-0005-0000-0000-000096360000}"/>
    <cellStyle name="Comma 2 36 2 20" xfId="2981" xr:uid="{00000000-0005-0000-0000-000097360000}"/>
    <cellStyle name="Comma 2 36 2 21" xfId="2982" xr:uid="{00000000-0005-0000-0000-000098360000}"/>
    <cellStyle name="Comma 2 36 2 22" xfId="2983" xr:uid="{00000000-0005-0000-0000-000099360000}"/>
    <cellStyle name="Comma 2 36 2 23" xfId="2984" xr:uid="{00000000-0005-0000-0000-00009A360000}"/>
    <cellStyle name="Comma 2 36 2 24" xfId="2985" xr:uid="{00000000-0005-0000-0000-00009B360000}"/>
    <cellStyle name="Comma 2 36 2 25" xfId="2986" xr:uid="{00000000-0005-0000-0000-00009C360000}"/>
    <cellStyle name="Comma 2 36 2 26" xfId="2987" xr:uid="{00000000-0005-0000-0000-00009D360000}"/>
    <cellStyle name="Comma 2 36 2 27" xfId="2988" xr:uid="{00000000-0005-0000-0000-00009E360000}"/>
    <cellStyle name="Comma 2 36 2 28" xfId="2989" xr:uid="{00000000-0005-0000-0000-00009F360000}"/>
    <cellStyle name="Comma 2 36 2 29" xfId="2990" xr:uid="{00000000-0005-0000-0000-0000A0360000}"/>
    <cellStyle name="Comma 2 36 2 3" xfId="2991" xr:uid="{00000000-0005-0000-0000-0000A1360000}"/>
    <cellStyle name="Comma 2 36 2 3 2" xfId="2992" xr:uid="{00000000-0005-0000-0000-0000A2360000}"/>
    <cellStyle name="Comma 2 36 2 30" xfId="2993" xr:uid="{00000000-0005-0000-0000-0000A3360000}"/>
    <cellStyle name="Comma 2 36 2 31" xfId="2994" xr:uid="{00000000-0005-0000-0000-0000A4360000}"/>
    <cellStyle name="Comma 2 36 2 32" xfId="2995" xr:uid="{00000000-0005-0000-0000-0000A5360000}"/>
    <cellStyle name="Comma 2 36 2 33" xfId="2996" xr:uid="{00000000-0005-0000-0000-0000A6360000}"/>
    <cellStyle name="Comma 2 36 2 34" xfId="2997" xr:uid="{00000000-0005-0000-0000-0000A7360000}"/>
    <cellStyle name="Comma 2 36 2 35" xfId="2998" xr:uid="{00000000-0005-0000-0000-0000A8360000}"/>
    <cellStyle name="Comma 2 36 2 36" xfId="2999" xr:uid="{00000000-0005-0000-0000-0000A9360000}"/>
    <cellStyle name="Comma 2 36 2 37" xfId="3000" xr:uid="{00000000-0005-0000-0000-0000AA360000}"/>
    <cellStyle name="Comma 2 36 2 38" xfId="3001" xr:uid="{00000000-0005-0000-0000-0000AB360000}"/>
    <cellStyle name="Comma 2 36 2 39" xfId="3002" xr:uid="{00000000-0005-0000-0000-0000AC360000}"/>
    <cellStyle name="Comma 2 36 2 4" xfId="3003" xr:uid="{00000000-0005-0000-0000-0000AD360000}"/>
    <cellStyle name="Comma 2 36 2 4 2" xfId="3004" xr:uid="{00000000-0005-0000-0000-0000AE360000}"/>
    <cellStyle name="Comma 2 36 2 40" xfId="3005" xr:uid="{00000000-0005-0000-0000-0000AF360000}"/>
    <cellStyle name="Comma 2 36 2 5" xfId="3006" xr:uid="{00000000-0005-0000-0000-0000B0360000}"/>
    <cellStyle name="Comma 2 36 2 5 2" xfId="3007" xr:uid="{00000000-0005-0000-0000-0000B1360000}"/>
    <cellStyle name="Comma 2 36 2 6" xfId="3008" xr:uid="{00000000-0005-0000-0000-0000B2360000}"/>
    <cellStyle name="Comma 2 36 2 6 2" xfId="3009" xr:uid="{00000000-0005-0000-0000-0000B3360000}"/>
    <cellStyle name="Comma 2 36 2 7" xfId="3010" xr:uid="{00000000-0005-0000-0000-0000B4360000}"/>
    <cellStyle name="Comma 2 36 2 7 2" xfId="3011" xr:uid="{00000000-0005-0000-0000-0000B5360000}"/>
    <cellStyle name="Comma 2 36 2 8" xfId="3012" xr:uid="{00000000-0005-0000-0000-0000B6360000}"/>
    <cellStyle name="Comma 2 36 2 8 2" xfId="3013" xr:uid="{00000000-0005-0000-0000-0000B7360000}"/>
    <cellStyle name="Comma 2 36 2 9" xfId="3014" xr:uid="{00000000-0005-0000-0000-0000B8360000}"/>
    <cellStyle name="Comma 2 36 2 9 2" xfId="3015" xr:uid="{00000000-0005-0000-0000-0000B9360000}"/>
    <cellStyle name="Comma 2 36 3" xfId="3016" xr:uid="{00000000-0005-0000-0000-0000BA360000}"/>
    <cellStyle name="Comma 2 36 4" xfId="3017" xr:uid="{00000000-0005-0000-0000-0000BB360000}"/>
    <cellStyle name="Comma 2 36 5" xfId="3018" xr:uid="{00000000-0005-0000-0000-0000BC360000}"/>
    <cellStyle name="Comma 2 37" xfId="3019" xr:uid="{00000000-0005-0000-0000-0000BD360000}"/>
    <cellStyle name="Comma 2 37 10" xfId="3020" xr:uid="{00000000-0005-0000-0000-0000BE360000}"/>
    <cellStyle name="Comma 2 37 10 2" xfId="3021" xr:uid="{00000000-0005-0000-0000-0000BF360000}"/>
    <cellStyle name="Comma 2 37 11" xfId="3022" xr:uid="{00000000-0005-0000-0000-0000C0360000}"/>
    <cellStyle name="Comma 2 37 11 2" xfId="3023" xr:uid="{00000000-0005-0000-0000-0000C1360000}"/>
    <cellStyle name="Comma 2 37 12" xfId="3024" xr:uid="{00000000-0005-0000-0000-0000C2360000}"/>
    <cellStyle name="Comma 2 37 12 2" xfId="3025" xr:uid="{00000000-0005-0000-0000-0000C3360000}"/>
    <cellStyle name="Comma 2 37 12 2 2" xfId="3026" xr:uid="{00000000-0005-0000-0000-0000C4360000}"/>
    <cellStyle name="Comma 2 37 12 3" xfId="3027" xr:uid="{00000000-0005-0000-0000-0000C5360000}"/>
    <cellStyle name="Comma 2 37 13" xfId="3028" xr:uid="{00000000-0005-0000-0000-0000C6360000}"/>
    <cellStyle name="Comma 2 37 14" xfId="3029" xr:uid="{00000000-0005-0000-0000-0000C7360000}"/>
    <cellStyle name="Comma 2 37 15" xfId="3030" xr:uid="{00000000-0005-0000-0000-0000C8360000}"/>
    <cellStyle name="Comma 2 37 15 2" xfId="3031" xr:uid="{00000000-0005-0000-0000-0000C9360000}"/>
    <cellStyle name="Comma 2 37 16" xfId="3032" xr:uid="{00000000-0005-0000-0000-0000CA360000}"/>
    <cellStyle name="Comma 2 37 17" xfId="3033" xr:uid="{00000000-0005-0000-0000-0000CB360000}"/>
    <cellStyle name="Comma 2 37 18" xfId="3034" xr:uid="{00000000-0005-0000-0000-0000CC360000}"/>
    <cellStyle name="Comma 2 37 19" xfId="3035" xr:uid="{00000000-0005-0000-0000-0000CD360000}"/>
    <cellStyle name="Comma 2 37 2" xfId="3036" xr:uid="{00000000-0005-0000-0000-0000CE360000}"/>
    <cellStyle name="Comma 2 37 20" xfId="3037" xr:uid="{00000000-0005-0000-0000-0000CF360000}"/>
    <cellStyle name="Comma 2 37 21" xfId="3038" xr:uid="{00000000-0005-0000-0000-0000D0360000}"/>
    <cellStyle name="Comma 2 37 22" xfId="3039" xr:uid="{00000000-0005-0000-0000-0000D1360000}"/>
    <cellStyle name="Comma 2 37 23" xfId="3040" xr:uid="{00000000-0005-0000-0000-0000D2360000}"/>
    <cellStyle name="Comma 2 37 24" xfId="3041" xr:uid="{00000000-0005-0000-0000-0000D3360000}"/>
    <cellStyle name="Comma 2 37 25" xfId="3042" xr:uid="{00000000-0005-0000-0000-0000D4360000}"/>
    <cellStyle name="Comma 2 37 26" xfId="3043" xr:uid="{00000000-0005-0000-0000-0000D5360000}"/>
    <cellStyle name="Comma 2 37 27" xfId="3044" xr:uid="{00000000-0005-0000-0000-0000D6360000}"/>
    <cellStyle name="Comma 2 37 28" xfId="3045" xr:uid="{00000000-0005-0000-0000-0000D7360000}"/>
    <cellStyle name="Comma 2 37 29" xfId="3046" xr:uid="{00000000-0005-0000-0000-0000D8360000}"/>
    <cellStyle name="Comma 2 37 3" xfId="3047" xr:uid="{00000000-0005-0000-0000-0000D9360000}"/>
    <cellStyle name="Comma 2 37 3 2" xfId="3048" xr:uid="{00000000-0005-0000-0000-0000DA360000}"/>
    <cellStyle name="Comma 2 37 30" xfId="3049" xr:uid="{00000000-0005-0000-0000-0000DB360000}"/>
    <cellStyle name="Comma 2 37 31" xfId="3050" xr:uid="{00000000-0005-0000-0000-0000DC360000}"/>
    <cellStyle name="Comma 2 37 32" xfId="3051" xr:uid="{00000000-0005-0000-0000-0000DD360000}"/>
    <cellStyle name="Comma 2 37 33" xfId="3052" xr:uid="{00000000-0005-0000-0000-0000DE360000}"/>
    <cellStyle name="Comma 2 37 34" xfId="3053" xr:uid="{00000000-0005-0000-0000-0000DF360000}"/>
    <cellStyle name="Comma 2 37 35" xfId="3054" xr:uid="{00000000-0005-0000-0000-0000E0360000}"/>
    <cellStyle name="Comma 2 37 36" xfId="3055" xr:uid="{00000000-0005-0000-0000-0000E1360000}"/>
    <cellStyle name="Comma 2 37 37" xfId="3056" xr:uid="{00000000-0005-0000-0000-0000E2360000}"/>
    <cellStyle name="Comma 2 37 38" xfId="3057" xr:uid="{00000000-0005-0000-0000-0000E3360000}"/>
    <cellStyle name="Comma 2 37 39" xfId="3058" xr:uid="{00000000-0005-0000-0000-0000E4360000}"/>
    <cellStyle name="Comma 2 37 4" xfId="3059" xr:uid="{00000000-0005-0000-0000-0000E5360000}"/>
    <cellStyle name="Comma 2 37 4 2" xfId="3060" xr:uid="{00000000-0005-0000-0000-0000E6360000}"/>
    <cellStyle name="Comma 2 37 40" xfId="3061" xr:uid="{00000000-0005-0000-0000-0000E7360000}"/>
    <cellStyle name="Comma 2 37 41" xfId="3062" xr:uid="{00000000-0005-0000-0000-0000E8360000}"/>
    <cellStyle name="Comma 2 37 5" xfId="3063" xr:uid="{00000000-0005-0000-0000-0000E9360000}"/>
    <cellStyle name="Comma 2 37 5 2" xfId="3064" xr:uid="{00000000-0005-0000-0000-0000EA360000}"/>
    <cellStyle name="Comma 2 37 6" xfId="3065" xr:uid="{00000000-0005-0000-0000-0000EB360000}"/>
    <cellStyle name="Comma 2 37 6 2" xfId="3066" xr:uid="{00000000-0005-0000-0000-0000EC360000}"/>
    <cellStyle name="Comma 2 37 7" xfId="3067" xr:uid="{00000000-0005-0000-0000-0000ED360000}"/>
    <cellStyle name="Comma 2 37 7 2" xfId="3068" xr:uid="{00000000-0005-0000-0000-0000EE360000}"/>
    <cellStyle name="Comma 2 37 8" xfId="3069" xr:uid="{00000000-0005-0000-0000-0000EF360000}"/>
    <cellStyle name="Comma 2 37 8 2" xfId="3070" xr:uid="{00000000-0005-0000-0000-0000F0360000}"/>
    <cellStyle name="Comma 2 37 9" xfId="3071" xr:uid="{00000000-0005-0000-0000-0000F1360000}"/>
    <cellStyle name="Comma 2 37 9 2" xfId="3072" xr:uid="{00000000-0005-0000-0000-0000F2360000}"/>
    <cellStyle name="Comma 2 38" xfId="3073" xr:uid="{00000000-0005-0000-0000-0000F3360000}"/>
    <cellStyle name="Comma 2 38 2" xfId="3074" xr:uid="{00000000-0005-0000-0000-0000F4360000}"/>
    <cellStyle name="Comma 2 38 3" xfId="3075" xr:uid="{00000000-0005-0000-0000-0000F5360000}"/>
    <cellStyle name="Comma 2 38 4" xfId="3076" xr:uid="{00000000-0005-0000-0000-0000F6360000}"/>
    <cellStyle name="Comma 2 39" xfId="3077" xr:uid="{00000000-0005-0000-0000-0000F7360000}"/>
    <cellStyle name="Comma 2 39 2" xfId="3078" xr:uid="{00000000-0005-0000-0000-0000F8360000}"/>
    <cellStyle name="Comma 2 39 3" xfId="3079" xr:uid="{00000000-0005-0000-0000-0000F9360000}"/>
    <cellStyle name="Comma 2 39 4" xfId="3080" xr:uid="{00000000-0005-0000-0000-0000FA360000}"/>
    <cellStyle name="Comma 2 4" xfId="3081" xr:uid="{00000000-0005-0000-0000-0000FB360000}"/>
    <cellStyle name="Comma 2 4 10" xfId="3082" xr:uid="{00000000-0005-0000-0000-0000FC360000}"/>
    <cellStyle name="Comma 2 4 10 2" xfId="3083" xr:uid="{00000000-0005-0000-0000-0000FD360000}"/>
    <cellStyle name="Comma 2 4 10 3" xfId="3084" xr:uid="{00000000-0005-0000-0000-0000FE360000}"/>
    <cellStyle name="Comma 2 4 10 4" xfId="3085" xr:uid="{00000000-0005-0000-0000-0000FF360000}"/>
    <cellStyle name="Comma 2 4 11" xfId="3086" xr:uid="{00000000-0005-0000-0000-000000370000}"/>
    <cellStyle name="Comma 2 4 11 2" xfId="3087" xr:uid="{00000000-0005-0000-0000-000001370000}"/>
    <cellStyle name="Comma 2 4 11 3" xfId="3088" xr:uid="{00000000-0005-0000-0000-000002370000}"/>
    <cellStyle name="Comma 2 4 11 4" xfId="3089" xr:uid="{00000000-0005-0000-0000-000003370000}"/>
    <cellStyle name="Comma 2 4 12" xfId="3090" xr:uid="{00000000-0005-0000-0000-000004370000}"/>
    <cellStyle name="Comma 2 4 12 2" xfId="3091" xr:uid="{00000000-0005-0000-0000-000005370000}"/>
    <cellStyle name="Comma 2 4 12 3" xfId="3092" xr:uid="{00000000-0005-0000-0000-000006370000}"/>
    <cellStyle name="Comma 2 4 12 4" xfId="3093" xr:uid="{00000000-0005-0000-0000-000007370000}"/>
    <cellStyle name="Comma 2 4 13" xfId="3094" xr:uid="{00000000-0005-0000-0000-000008370000}"/>
    <cellStyle name="Comma 2 4 13 10" xfId="3095" xr:uid="{00000000-0005-0000-0000-000009370000}"/>
    <cellStyle name="Comma 2 4 13 11" xfId="3096" xr:uid="{00000000-0005-0000-0000-00000A370000}"/>
    <cellStyle name="Comma 2 4 13 12" xfId="3097" xr:uid="{00000000-0005-0000-0000-00000B370000}"/>
    <cellStyle name="Comma 2 4 13 2" xfId="3098" xr:uid="{00000000-0005-0000-0000-00000C370000}"/>
    <cellStyle name="Comma 2 4 13 2 2" xfId="3099" xr:uid="{00000000-0005-0000-0000-00000D370000}"/>
    <cellStyle name="Comma 2 4 13 2 3" xfId="3100" xr:uid="{00000000-0005-0000-0000-00000E370000}"/>
    <cellStyle name="Comma 2 4 13 2 4" xfId="3101" xr:uid="{00000000-0005-0000-0000-00000F370000}"/>
    <cellStyle name="Comma 2 4 13 2 5" xfId="3102" xr:uid="{00000000-0005-0000-0000-000010370000}"/>
    <cellStyle name="Comma 2 4 13 2 6" xfId="3103" xr:uid="{00000000-0005-0000-0000-000011370000}"/>
    <cellStyle name="Comma 2 4 13 2 7" xfId="3104" xr:uid="{00000000-0005-0000-0000-000012370000}"/>
    <cellStyle name="Comma 2 4 13 2 8" xfId="3105" xr:uid="{00000000-0005-0000-0000-000013370000}"/>
    <cellStyle name="Comma 2 4 13 2 9" xfId="3106" xr:uid="{00000000-0005-0000-0000-000014370000}"/>
    <cellStyle name="Comma 2 4 13 3" xfId="3107" xr:uid="{00000000-0005-0000-0000-000015370000}"/>
    <cellStyle name="Comma 2 4 13 4" xfId="3108" xr:uid="{00000000-0005-0000-0000-000016370000}"/>
    <cellStyle name="Comma 2 4 13 5" xfId="3109" xr:uid="{00000000-0005-0000-0000-000017370000}"/>
    <cellStyle name="Comma 2 4 13 6" xfId="3110" xr:uid="{00000000-0005-0000-0000-000018370000}"/>
    <cellStyle name="Comma 2 4 13 7" xfId="3111" xr:uid="{00000000-0005-0000-0000-000019370000}"/>
    <cellStyle name="Comma 2 4 13 8" xfId="3112" xr:uid="{00000000-0005-0000-0000-00001A370000}"/>
    <cellStyle name="Comma 2 4 13 9" xfId="3113" xr:uid="{00000000-0005-0000-0000-00001B370000}"/>
    <cellStyle name="Comma 2 4 14" xfId="3114" xr:uid="{00000000-0005-0000-0000-00001C370000}"/>
    <cellStyle name="Comma 2 4 14 2" xfId="3115" xr:uid="{00000000-0005-0000-0000-00001D370000}"/>
    <cellStyle name="Comma 2 4 14 3" xfId="3116" xr:uid="{00000000-0005-0000-0000-00001E370000}"/>
    <cellStyle name="Comma 2 4 14 4" xfId="3117" xr:uid="{00000000-0005-0000-0000-00001F370000}"/>
    <cellStyle name="Comma 2 4 15" xfId="3118" xr:uid="{00000000-0005-0000-0000-000020370000}"/>
    <cellStyle name="Comma 2 4 15 2" xfId="3119" xr:uid="{00000000-0005-0000-0000-000021370000}"/>
    <cellStyle name="Comma 2 4 15 3" xfId="3120" xr:uid="{00000000-0005-0000-0000-000022370000}"/>
    <cellStyle name="Comma 2 4 15 4" xfId="3121" xr:uid="{00000000-0005-0000-0000-000023370000}"/>
    <cellStyle name="Comma 2 4 16" xfId="3122" xr:uid="{00000000-0005-0000-0000-000024370000}"/>
    <cellStyle name="Comma 2 4 16 2" xfId="3123" xr:uid="{00000000-0005-0000-0000-000025370000}"/>
    <cellStyle name="Comma 2 4 16 3" xfId="3124" xr:uid="{00000000-0005-0000-0000-000026370000}"/>
    <cellStyle name="Comma 2 4 16 4" xfId="3125" xr:uid="{00000000-0005-0000-0000-000027370000}"/>
    <cellStyle name="Comma 2 4 17" xfId="3126" xr:uid="{00000000-0005-0000-0000-000028370000}"/>
    <cellStyle name="Comma 2 4 17 2" xfId="3127" xr:uid="{00000000-0005-0000-0000-000029370000}"/>
    <cellStyle name="Comma 2 4 17 3" xfId="3128" xr:uid="{00000000-0005-0000-0000-00002A370000}"/>
    <cellStyle name="Comma 2 4 17 4" xfId="3129" xr:uid="{00000000-0005-0000-0000-00002B370000}"/>
    <cellStyle name="Comma 2 4 18" xfId="3130" xr:uid="{00000000-0005-0000-0000-00002C370000}"/>
    <cellStyle name="Comma 2 4 18 2" xfId="3131" xr:uid="{00000000-0005-0000-0000-00002D370000}"/>
    <cellStyle name="Comma 2 4 18 3" xfId="3132" xr:uid="{00000000-0005-0000-0000-00002E370000}"/>
    <cellStyle name="Comma 2 4 18 4" xfId="3133" xr:uid="{00000000-0005-0000-0000-00002F370000}"/>
    <cellStyle name="Comma 2 4 19" xfId="3134" xr:uid="{00000000-0005-0000-0000-000030370000}"/>
    <cellStyle name="Comma 2 4 19 2" xfId="3135" xr:uid="{00000000-0005-0000-0000-000031370000}"/>
    <cellStyle name="Comma 2 4 19 3" xfId="3136" xr:uid="{00000000-0005-0000-0000-000032370000}"/>
    <cellStyle name="Comma 2 4 19 4" xfId="3137" xr:uid="{00000000-0005-0000-0000-000033370000}"/>
    <cellStyle name="Comma 2 4 2" xfId="3138" xr:uid="{00000000-0005-0000-0000-000034370000}"/>
    <cellStyle name="Comma 2 4 2 10" xfId="3139" xr:uid="{00000000-0005-0000-0000-000035370000}"/>
    <cellStyle name="Comma 2 4 2 11" xfId="3140" xr:uid="{00000000-0005-0000-0000-000036370000}"/>
    <cellStyle name="Comma 2 4 2 12" xfId="3141" xr:uid="{00000000-0005-0000-0000-000037370000}"/>
    <cellStyle name="Comma 2 4 2 13" xfId="3142" xr:uid="{00000000-0005-0000-0000-000038370000}"/>
    <cellStyle name="Comma 2 4 2 2" xfId="3143" xr:uid="{00000000-0005-0000-0000-000039370000}"/>
    <cellStyle name="Comma 2 4 2 2 10" xfId="3144" xr:uid="{00000000-0005-0000-0000-00003A370000}"/>
    <cellStyle name="Comma 2 4 2 2 2" xfId="3145" xr:uid="{00000000-0005-0000-0000-00003B370000}"/>
    <cellStyle name="Comma 2 4 2 2 2 2" xfId="3146" xr:uid="{00000000-0005-0000-0000-00003C370000}"/>
    <cellStyle name="Comma 2 4 2 2 2 2 2" xfId="3147" xr:uid="{00000000-0005-0000-0000-00003D370000}"/>
    <cellStyle name="Comma 2 4 2 2 2 2 3" xfId="3148" xr:uid="{00000000-0005-0000-0000-00003E370000}"/>
    <cellStyle name="Comma 2 4 2 2 2 2 4" xfId="3149" xr:uid="{00000000-0005-0000-0000-00003F370000}"/>
    <cellStyle name="Comma 2 4 2 2 2 2 5" xfId="3150" xr:uid="{00000000-0005-0000-0000-000040370000}"/>
    <cellStyle name="Comma 2 4 2 2 2 2 6" xfId="3151" xr:uid="{00000000-0005-0000-0000-000041370000}"/>
    <cellStyle name="Comma 2 4 2 2 2 2 7" xfId="3152" xr:uid="{00000000-0005-0000-0000-000042370000}"/>
    <cellStyle name="Comma 2 4 2 2 2 2 8" xfId="3153" xr:uid="{00000000-0005-0000-0000-000043370000}"/>
    <cellStyle name="Comma 2 4 2 2 2 2 9" xfId="3154" xr:uid="{00000000-0005-0000-0000-000044370000}"/>
    <cellStyle name="Comma 2 4 2 2 2 3" xfId="3155" xr:uid="{00000000-0005-0000-0000-000045370000}"/>
    <cellStyle name="Comma 2 4 2 2 2 4" xfId="3156" xr:uid="{00000000-0005-0000-0000-000046370000}"/>
    <cellStyle name="Comma 2 4 2 2 2 5" xfId="3157" xr:uid="{00000000-0005-0000-0000-000047370000}"/>
    <cellStyle name="Comma 2 4 2 2 2 6" xfId="3158" xr:uid="{00000000-0005-0000-0000-000048370000}"/>
    <cellStyle name="Comma 2 4 2 2 2 7" xfId="3159" xr:uid="{00000000-0005-0000-0000-000049370000}"/>
    <cellStyle name="Comma 2 4 2 2 2 8" xfId="3160" xr:uid="{00000000-0005-0000-0000-00004A370000}"/>
    <cellStyle name="Comma 2 4 2 2 2 9" xfId="3161" xr:uid="{00000000-0005-0000-0000-00004B370000}"/>
    <cellStyle name="Comma 2 4 2 2 3" xfId="3162" xr:uid="{00000000-0005-0000-0000-00004C370000}"/>
    <cellStyle name="Comma 2 4 2 2 4" xfId="3163" xr:uid="{00000000-0005-0000-0000-00004D370000}"/>
    <cellStyle name="Comma 2 4 2 2 5" xfId="3164" xr:uid="{00000000-0005-0000-0000-00004E370000}"/>
    <cellStyle name="Comma 2 4 2 2 6" xfId="3165" xr:uid="{00000000-0005-0000-0000-00004F370000}"/>
    <cellStyle name="Comma 2 4 2 2 7" xfId="3166" xr:uid="{00000000-0005-0000-0000-000050370000}"/>
    <cellStyle name="Comma 2 4 2 2 8" xfId="3167" xr:uid="{00000000-0005-0000-0000-000051370000}"/>
    <cellStyle name="Comma 2 4 2 2 9" xfId="3168" xr:uid="{00000000-0005-0000-0000-000052370000}"/>
    <cellStyle name="Comma 2 4 2 3" xfId="3169" xr:uid="{00000000-0005-0000-0000-000053370000}"/>
    <cellStyle name="Comma 2 4 2 3 2" xfId="3170" xr:uid="{00000000-0005-0000-0000-000054370000}"/>
    <cellStyle name="Comma 2 4 2 3 3" xfId="3171" xr:uid="{00000000-0005-0000-0000-000055370000}"/>
    <cellStyle name="Comma 2 4 2 3 4" xfId="3172" xr:uid="{00000000-0005-0000-0000-000056370000}"/>
    <cellStyle name="Comma 2 4 2 3 5" xfId="3173" xr:uid="{00000000-0005-0000-0000-000057370000}"/>
    <cellStyle name="Comma 2 4 2 3 6" xfId="3174" xr:uid="{00000000-0005-0000-0000-000058370000}"/>
    <cellStyle name="Comma 2 4 2 3 7" xfId="3175" xr:uid="{00000000-0005-0000-0000-000059370000}"/>
    <cellStyle name="Comma 2 4 2 3 8" xfId="3176" xr:uid="{00000000-0005-0000-0000-00005A370000}"/>
    <cellStyle name="Comma 2 4 2 3 9" xfId="3177" xr:uid="{00000000-0005-0000-0000-00005B370000}"/>
    <cellStyle name="Comma 2 4 2 4" xfId="3178" xr:uid="{00000000-0005-0000-0000-00005C370000}"/>
    <cellStyle name="Comma 2 4 2 5" xfId="3179" xr:uid="{00000000-0005-0000-0000-00005D370000}"/>
    <cellStyle name="Comma 2 4 2 6" xfId="3180" xr:uid="{00000000-0005-0000-0000-00005E370000}"/>
    <cellStyle name="Comma 2 4 2 7" xfId="3181" xr:uid="{00000000-0005-0000-0000-00005F370000}"/>
    <cellStyle name="Comma 2 4 2 8" xfId="3182" xr:uid="{00000000-0005-0000-0000-000060370000}"/>
    <cellStyle name="Comma 2 4 2 9" xfId="3183" xr:uid="{00000000-0005-0000-0000-000061370000}"/>
    <cellStyle name="Comma 2 4 20" xfId="3184" xr:uid="{00000000-0005-0000-0000-000062370000}"/>
    <cellStyle name="Comma 2 4 20 2" xfId="3185" xr:uid="{00000000-0005-0000-0000-000063370000}"/>
    <cellStyle name="Comma 2 4 20 3" xfId="3186" xr:uid="{00000000-0005-0000-0000-000064370000}"/>
    <cellStyle name="Comma 2 4 20 4" xfId="3187" xr:uid="{00000000-0005-0000-0000-000065370000}"/>
    <cellStyle name="Comma 2 4 21" xfId="3188" xr:uid="{00000000-0005-0000-0000-000066370000}"/>
    <cellStyle name="Comma 2 4 21 2" xfId="3189" xr:uid="{00000000-0005-0000-0000-000067370000}"/>
    <cellStyle name="Comma 2 4 21 3" xfId="3190" xr:uid="{00000000-0005-0000-0000-000068370000}"/>
    <cellStyle name="Comma 2 4 21 4" xfId="3191" xr:uid="{00000000-0005-0000-0000-000069370000}"/>
    <cellStyle name="Comma 2 4 22" xfId="3192" xr:uid="{00000000-0005-0000-0000-00006A370000}"/>
    <cellStyle name="Comma 2 4 22 10" xfId="3193" xr:uid="{00000000-0005-0000-0000-00006B370000}"/>
    <cellStyle name="Comma 2 4 22 11" xfId="3194" xr:uid="{00000000-0005-0000-0000-00006C370000}"/>
    <cellStyle name="Comma 2 4 22 11 2" xfId="3195" xr:uid="{00000000-0005-0000-0000-00006D370000}"/>
    <cellStyle name="Comma 2 4 22 11 2 2" xfId="3196" xr:uid="{00000000-0005-0000-0000-00006E370000}"/>
    <cellStyle name="Comma 2 4 22 11 3" xfId="3197" xr:uid="{00000000-0005-0000-0000-00006F370000}"/>
    <cellStyle name="Comma 2 4 22 12" xfId="3198" xr:uid="{00000000-0005-0000-0000-000070370000}"/>
    <cellStyle name="Comma 2 4 22 13" xfId="3199" xr:uid="{00000000-0005-0000-0000-000071370000}"/>
    <cellStyle name="Comma 2 4 22 14" xfId="3200" xr:uid="{00000000-0005-0000-0000-000072370000}"/>
    <cellStyle name="Comma 2 4 22 14 2" xfId="3201" xr:uid="{00000000-0005-0000-0000-000073370000}"/>
    <cellStyle name="Comma 2 4 22 15" xfId="3202" xr:uid="{00000000-0005-0000-0000-000074370000}"/>
    <cellStyle name="Comma 2 4 22 16" xfId="3203" xr:uid="{00000000-0005-0000-0000-000075370000}"/>
    <cellStyle name="Comma 2 4 22 17" xfId="3204" xr:uid="{00000000-0005-0000-0000-000076370000}"/>
    <cellStyle name="Comma 2 4 22 18" xfId="3205" xr:uid="{00000000-0005-0000-0000-000077370000}"/>
    <cellStyle name="Comma 2 4 22 19" xfId="3206" xr:uid="{00000000-0005-0000-0000-000078370000}"/>
    <cellStyle name="Comma 2 4 22 2" xfId="3207" xr:uid="{00000000-0005-0000-0000-000079370000}"/>
    <cellStyle name="Comma 2 4 22 20" xfId="3208" xr:uid="{00000000-0005-0000-0000-00007A370000}"/>
    <cellStyle name="Comma 2 4 22 21" xfId="3209" xr:uid="{00000000-0005-0000-0000-00007B370000}"/>
    <cellStyle name="Comma 2 4 22 22" xfId="3210" xr:uid="{00000000-0005-0000-0000-00007C370000}"/>
    <cellStyle name="Comma 2 4 22 23" xfId="3211" xr:uid="{00000000-0005-0000-0000-00007D370000}"/>
    <cellStyle name="Comma 2 4 22 24" xfId="3212" xr:uid="{00000000-0005-0000-0000-00007E370000}"/>
    <cellStyle name="Comma 2 4 22 3" xfId="3213" xr:uid="{00000000-0005-0000-0000-00007F370000}"/>
    <cellStyle name="Comma 2 4 22 4" xfId="3214" xr:uid="{00000000-0005-0000-0000-000080370000}"/>
    <cellStyle name="Comma 2 4 22 5" xfId="3215" xr:uid="{00000000-0005-0000-0000-000081370000}"/>
    <cellStyle name="Comma 2 4 22 6" xfId="3216" xr:uid="{00000000-0005-0000-0000-000082370000}"/>
    <cellStyle name="Comma 2 4 22 7" xfId="3217" xr:uid="{00000000-0005-0000-0000-000083370000}"/>
    <cellStyle name="Comma 2 4 22 8" xfId="3218" xr:uid="{00000000-0005-0000-0000-000084370000}"/>
    <cellStyle name="Comma 2 4 22 9" xfId="3219" xr:uid="{00000000-0005-0000-0000-000085370000}"/>
    <cellStyle name="Comma 2 4 23" xfId="3220" xr:uid="{00000000-0005-0000-0000-000086370000}"/>
    <cellStyle name="Comma 2 4 24" xfId="3221" xr:uid="{00000000-0005-0000-0000-000087370000}"/>
    <cellStyle name="Comma 2 4 3" xfId="3222" xr:uid="{00000000-0005-0000-0000-000088370000}"/>
    <cellStyle name="Comma 2 4 3 2" xfId="3223" xr:uid="{00000000-0005-0000-0000-000089370000}"/>
    <cellStyle name="Comma 2 4 3 3" xfId="3224" xr:uid="{00000000-0005-0000-0000-00008A370000}"/>
    <cellStyle name="Comma 2 4 3 4" xfId="3225" xr:uid="{00000000-0005-0000-0000-00008B370000}"/>
    <cellStyle name="Comma 2 4 4" xfId="3226" xr:uid="{00000000-0005-0000-0000-00008C370000}"/>
    <cellStyle name="Comma 2 4 4 2" xfId="3227" xr:uid="{00000000-0005-0000-0000-00008D370000}"/>
    <cellStyle name="Comma 2 4 4 3" xfId="3228" xr:uid="{00000000-0005-0000-0000-00008E370000}"/>
    <cellStyle name="Comma 2 4 4 4" xfId="3229" xr:uid="{00000000-0005-0000-0000-00008F370000}"/>
    <cellStyle name="Comma 2 4 5" xfId="3230" xr:uid="{00000000-0005-0000-0000-000090370000}"/>
    <cellStyle name="Comma 2 4 5 2" xfId="3231" xr:uid="{00000000-0005-0000-0000-000091370000}"/>
    <cellStyle name="Comma 2 4 5 3" xfId="3232" xr:uid="{00000000-0005-0000-0000-000092370000}"/>
    <cellStyle name="Comma 2 4 5 4" xfId="3233" xr:uid="{00000000-0005-0000-0000-000093370000}"/>
    <cellStyle name="Comma 2 4 6" xfId="3234" xr:uid="{00000000-0005-0000-0000-000094370000}"/>
    <cellStyle name="Comma 2 4 6 2" xfId="3235" xr:uid="{00000000-0005-0000-0000-000095370000}"/>
    <cellStyle name="Comma 2 4 6 3" xfId="3236" xr:uid="{00000000-0005-0000-0000-000096370000}"/>
    <cellStyle name="Comma 2 4 6 4" xfId="3237" xr:uid="{00000000-0005-0000-0000-000097370000}"/>
    <cellStyle name="Comma 2 4 7" xfId="3238" xr:uid="{00000000-0005-0000-0000-000098370000}"/>
    <cellStyle name="Comma 2 4 7 2" xfId="3239" xr:uid="{00000000-0005-0000-0000-000099370000}"/>
    <cellStyle name="Comma 2 4 7 3" xfId="3240" xr:uid="{00000000-0005-0000-0000-00009A370000}"/>
    <cellStyle name="Comma 2 4 7 4" xfId="3241" xr:uid="{00000000-0005-0000-0000-00009B370000}"/>
    <cellStyle name="Comma 2 4 8" xfId="3242" xr:uid="{00000000-0005-0000-0000-00009C370000}"/>
    <cellStyle name="Comma 2 4 8 2" xfId="3243" xr:uid="{00000000-0005-0000-0000-00009D370000}"/>
    <cellStyle name="Comma 2 4 8 3" xfId="3244" xr:uid="{00000000-0005-0000-0000-00009E370000}"/>
    <cellStyle name="Comma 2 4 8 4" xfId="3245" xr:uid="{00000000-0005-0000-0000-00009F370000}"/>
    <cellStyle name="Comma 2 4 9" xfId="3246" xr:uid="{00000000-0005-0000-0000-0000A0370000}"/>
    <cellStyle name="Comma 2 4 9 2" xfId="3247" xr:uid="{00000000-0005-0000-0000-0000A1370000}"/>
    <cellStyle name="Comma 2 4 9 3" xfId="3248" xr:uid="{00000000-0005-0000-0000-0000A2370000}"/>
    <cellStyle name="Comma 2 4 9 4" xfId="3249" xr:uid="{00000000-0005-0000-0000-0000A3370000}"/>
    <cellStyle name="Comma 2 40" xfId="3250" xr:uid="{00000000-0005-0000-0000-0000A4370000}"/>
    <cellStyle name="Comma 2 40 2" xfId="3251" xr:uid="{00000000-0005-0000-0000-0000A5370000}"/>
    <cellStyle name="Comma 2 40 3" xfId="3252" xr:uid="{00000000-0005-0000-0000-0000A6370000}"/>
    <cellStyle name="Comma 2 40 4" xfId="3253" xr:uid="{00000000-0005-0000-0000-0000A7370000}"/>
    <cellStyle name="Comma 2 41" xfId="3254" xr:uid="{00000000-0005-0000-0000-0000A8370000}"/>
    <cellStyle name="Comma 2 41 2" xfId="3255" xr:uid="{00000000-0005-0000-0000-0000A9370000}"/>
    <cellStyle name="Comma 2 41 3" xfId="3256" xr:uid="{00000000-0005-0000-0000-0000AA370000}"/>
    <cellStyle name="Comma 2 41 4" xfId="3257" xr:uid="{00000000-0005-0000-0000-0000AB370000}"/>
    <cellStyle name="Comma 2 42" xfId="3258" xr:uid="{00000000-0005-0000-0000-0000AC370000}"/>
    <cellStyle name="Comma 2 42 2" xfId="3259" xr:uid="{00000000-0005-0000-0000-0000AD370000}"/>
    <cellStyle name="Comma 2 42 3" xfId="3260" xr:uid="{00000000-0005-0000-0000-0000AE370000}"/>
    <cellStyle name="Comma 2 42 4" xfId="3261" xr:uid="{00000000-0005-0000-0000-0000AF370000}"/>
    <cellStyle name="Comma 2 43" xfId="3262" xr:uid="{00000000-0005-0000-0000-0000B0370000}"/>
    <cellStyle name="Comma 2 44" xfId="3263" xr:uid="{00000000-0005-0000-0000-0000B1370000}"/>
    <cellStyle name="Comma 2 45" xfId="3264" xr:uid="{00000000-0005-0000-0000-0000B2370000}"/>
    <cellStyle name="Comma 2 45 2" xfId="3265" xr:uid="{00000000-0005-0000-0000-0000B3370000}"/>
    <cellStyle name="Comma 2 45 3" xfId="3266" xr:uid="{00000000-0005-0000-0000-0000B4370000}"/>
    <cellStyle name="Comma 2 45 4" xfId="3267" xr:uid="{00000000-0005-0000-0000-0000B5370000}"/>
    <cellStyle name="Comma 2 46" xfId="3268" xr:uid="{00000000-0005-0000-0000-0000B6370000}"/>
    <cellStyle name="Comma 2 46 2" xfId="3269" xr:uid="{00000000-0005-0000-0000-0000B7370000}"/>
    <cellStyle name="Comma 2 46 3" xfId="3270" xr:uid="{00000000-0005-0000-0000-0000B8370000}"/>
    <cellStyle name="Comma 2 46 4" xfId="3271" xr:uid="{00000000-0005-0000-0000-0000B9370000}"/>
    <cellStyle name="Comma 2 47" xfId="3272" xr:uid="{00000000-0005-0000-0000-0000BA370000}"/>
    <cellStyle name="Comma 2 47 2" xfId="3273" xr:uid="{00000000-0005-0000-0000-0000BB370000}"/>
    <cellStyle name="Comma 2 47 3" xfId="3274" xr:uid="{00000000-0005-0000-0000-0000BC370000}"/>
    <cellStyle name="Comma 2 47 4" xfId="3275" xr:uid="{00000000-0005-0000-0000-0000BD370000}"/>
    <cellStyle name="Comma 2 48" xfId="3276" xr:uid="{00000000-0005-0000-0000-0000BE370000}"/>
    <cellStyle name="Comma 2 49" xfId="3277" xr:uid="{00000000-0005-0000-0000-0000BF370000}"/>
    <cellStyle name="Comma 2 5" xfId="3278" xr:uid="{00000000-0005-0000-0000-0000C0370000}"/>
    <cellStyle name="Comma 2 5 10" xfId="3279" xr:uid="{00000000-0005-0000-0000-0000C1370000}"/>
    <cellStyle name="Comma 2 5 11" xfId="3280" xr:uid="{00000000-0005-0000-0000-0000C2370000}"/>
    <cellStyle name="Comma 2 5 12" xfId="3281" xr:uid="{00000000-0005-0000-0000-0000C3370000}"/>
    <cellStyle name="Comma 2 5 13" xfId="3282" xr:uid="{00000000-0005-0000-0000-0000C4370000}"/>
    <cellStyle name="Comma 2 5 14" xfId="3283" xr:uid="{00000000-0005-0000-0000-0000C5370000}"/>
    <cellStyle name="Comma 2 5 15" xfId="3284" xr:uid="{00000000-0005-0000-0000-0000C6370000}"/>
    <cellStyle name="Comma 2 5 16" xfId="3285" xr:uid="{00000000-0005-0000-0000-0000C7370000}"/>
    <cellStyle name="Comma 2 5 17" xfId="3286" xr:uid="{00000000-0005-0000-0000-0000C8370000}"/>
    <cellStyle name="Comma 2 5 2" xfId="3287" xr:uid="{00000000-0005-0000-0000-0000C9370000}"/>
    <cellStyle name="Comma 2 5 2 2" xfId="3288" xr:uid="{00000000-0005-0000-0000-0000CA370000}"/>
    <cellStyle name="Comma 2 5 2 3" xfId="3289" xr:uid="{00000000-0005-0000-0000-0000CB370000}"/>
    <cellStyle name="Comma 2 5 2 4" xfId="3290" xr:uid="{00000000-0005-0000-0000-0000CC370000}"/>
    <cellStyle name="Comma 2 5 2 5" xfId="3291" xr:uid="{00000000-0005-0000-0000-0000CD370000}"/>
    <cellStyle name="Comma 2 5 3" xfId="3292" xr:uid="{00000000-0005-0000-0000-0000CE370000}"/>
    <cellStyle name="Comma 2 5 4" xfId="3293" xr:uid="{00000000-0005-0000-0000-0000CF370000}"/>
    <cellStyle name="Comma 2 5 4 2" xfId="3294" xr:uid="{00000000-0005-0000-0000-0000D0370000}"/>
    <cellStyle name="Comma 2 5 4 3" xfId="3295" xr:uid="{00000000-0005-0000-0000-0000D1370000}"/>
    <cellStyle name="Comma 2 5 4 4" xfId="3296" xr:uid="{00000000-0005-0000-0000-0000D2370000}"/>
    <cellStyle name="Comma 2 5 5" xfId="3297" xr:uid="{00000000-0005-0000-0000-0000D3370000}"/>
    <cellStyle name="Comma 2 5 6" xfId="3298" xr:uid="{00000000-0005-0000-0000-0000D4370000}"/>
    <cellStyle name="Comma 2 5 7" xfId="3299" xr:uid="{00000000-0005-0000-0000-0000D5370000}"/>
    <cellStyle name="Comma 2 5 8" xfId="3300" xr:uid="{00000000-0005-0000-0000-0000D6370000}"/>
    <cellStyle name="Comma 2 5 9" xfId="3301" xr:uid="{00000000-0005-0000-0000-0000D7370000}"/>
    <cellStyle name="Comma 2 50" xfId="3302" xr:uid="{00000000-0005-0000-0000-0000D8370000}"/>
    <cellStyle name="Comma 2 50 2" xfId="3303" xr:uid="{00000000-0005-0000-0000-0000D9370000}"/>
    <cellStyle name="Comma 2 50 3" xfId="3304" xr:uid="{00000000-0005-0000-0000-0000DA370000}"/>
    <cellStyle name="Comma 2 50 4" xfId="3305" xr:uid="{00000000-0005-0000-0000-0000DB370000}"/>
    <cellStyle name="Comma 2 51" xfId="3306" xr:uid="{00000000-0005-0000-0000-0000DC370000}"/>
    <cellStyle name="Comma 2 51 10" xfId="3307" xr:uid="{00000000-0005-0000-0000-0000DD370000}"/>
    <cellStyle name="Comma 2 51 10 2" xfId="3308" xr:uid="{00000000-0005-0000-0000-0000DE370000}"/>
    <cellStyle name="Comma 2 51 11" xfId="3309" xr:uid="{00000000-0005-0000-0000-0000DF370000}"/>
    <cellStyle name="Comma 2 51 11 2" xfId="3310" xr:uid="{00000000-0005-0000-0000-0000E0370000}"/>
    <cellStyle name="Comma 2 51 12" xfId="3311" xr:uid="{00000000-0005-0000-0000-0000E1370000}"/>
    <cellStyle name="Comma 2 51 12 2" xfId="3312" xr:uid="{00000000-0005-0000-0000-0000E2370000}"/>
    <cellStyle name="Comma 2 51 12 2 2" xfId="3313" xr:uid="{00000000-0005-0000-0000-0000E3370000}"/>
    <cellStyle name="Comma 2 51 12 3" xfId="3314" xr:uid="{00000000-0005-0000-0000-0000E4370000}"/>
    <cellStyle name="Comma 2 51 13" xfId="3315" xr:uid="{00000000-0005-0000-0000-0000E5370000}"/>
    <cellStyle name="Comma 2 51 14" xfId="3316" xr:uid="{00000000-0005-0000-0000-0000E6370000}"/>
    <cellStyle name="Comma 2 51 15" xfId="3317" xr:uid="{00000000-0005-0000-0000-0000E7370000}"/>
    <cellStyle name="Comma 2 51 15 2" xfId="3318" xr:uid="{00000000-0005-0000-0000-0000E8370000}"/>
    <cellStyle name="Comma 2 51 16" xfId="3319" xr:uid="{00000000-0005-0000-0000-0000E9370000}"/>
    <cellStyle name="Comma 2 51 17" xfId="3320" xr:uid="{00000000-0005-0000-0000-0000EA370000}"/>
    <cellStyle name="Comma 2 51 18" xfId="3321" xr:uid="{00000000-0005-0000-0000-0000EB370000}"/>
    <cellStyle name="Comma 2 51 19" xfId="3322" xr:uid="{00000000-0005-0000-0000-0000EC370000}"/>
    <cellStyle name="Comma 2 51 2" xfId="3323" xr:uid="{00000000-0005-0000-0000-0000ED370000}"/>
    <cellStyle name="Comma 2 51 20" xfId="3324" xr:uid="{00000000-0005-0000-0000-0000EE370000}"/>
    <cellStyle name="Comma 2 51 21" xfId="3325" xr:uid="{00000000-0005-0000-0000-0000EF370000}"/>
    <cellStyle name="Comma 2 51 22" xfId="3326" xr:uid="{00000000-0005-0000-0000-0000F0370000}"/>
    <cellStyle name="Comma 2 51 23" xfId="3327" xr:uid="{00000000-0005-0000-0000-0000F1370000}"/>
    <cellStyle name="Comma 2 51 24" xfId="3328" xr:uid="{00000000-0005-0000-0000-0000F2370000}"/>
    <cellStyle name="Comma 2 51 25" xfId="3329" xr:uid="{00000000-0005-0000-0000-0000F3370000}"/>
    <cellStyle name="Comma 2 51 26" xfId="3330" xr:uid="{00000000-0005-0000-0000-0000F4370000}"/>
    <cellStyle name="Comma 2 51 27" xfId="3331" xr:uid="{00000000-0005-0000-0000-0000F5370000}"/>
    <cellStyle name="Comma 2 51 28" xfId="3332" xr:uid="{00000000-0005-0000-0000-0000F6370000}"/>
    <cellStyle name="Comma 2 51 29" xfId="3333" xr:uid="{00000000-0005-0000-0000-0000F7370000}"/>
    <cellStyle name="Comma 2 51 3" xfId="3334" xr:uid="{00000000-0005-0000-0000-0000F8370000}"/>
    <cellStyle name="Comma 2 51 3 2" xfId="3335" xr:uid="{00000000-0005-0000-0000-0000F9370000}"/>
    <cellStyle name="Comma 2 51 30" xfId="3336" xr:uid="{00000000-0005-0000-0000-0000FA370000}"/>
    <cellStyle name="Comma 2 51 31" xfId="3337" xr:uid="{00000000-0005-0000-0000-0000FB370000}"/>
    <cellStyle name="Comma 2 51 32" xfId="3338" xr:uid="{00000000-0005-0000-0000-0000FC370000}"/>
    <cellStyle name="Comma 2 51 33" xfId="3339" xr:uid="{00000000-0005-0000-0000-0000FD370000}"/>
    <cellStyle name="Comma 2 51 34" xfId="3340" xr:uid="{00000000-0005-0000-0000-0000FE370000}"/>
    <cellStyle name="Comma 2 51 35" xfId="3341" xr:uid="{00000000-0005-0000-0000-0000FF370000}"/>
    <cellStyle name="Comma 2 51 36" xfId="3342" xr:uid="{00000000-0005-0000-0000-000000380000}"/>
    <cellStyle name="Comma 2 51 37" xfId="3343" xr:uid="{00000000-0005-0000-0000-000001380000}"/>
    <cellStyle name="Comma 2 51 38" xfId="3344" xr:uid="{00000000-0005-0000-0000-000002380000}"/>
    <cellStyle name="Comma 2 51 39" xfId="3345" xr:uid="{00000000-0005-0000-0000-000003380000}"/>
    <cellStyle name="Comma 2 51 4" xfId="3346" xr:uid="{00000000-0005-0000-0000-000004380000}"/>
    <cellStyle name="Comma 2 51 4 2" xfId="3347" xr:uid="{00000000-0005-0000-0000-000005380000}"/>
    <cellStyle name="Comma 2 51 40" xfId="3348" xr:uid="{00000000-0005-0000-0000-000006380000}"/>
    <cellStyle name="Comma 2 51 41" xfId="3349" xr:uid="{00000000-0005-0000-0000-000007380000}"/>
    <cellStyle name="Comma 2 51 5" xfId="3350" xr:uid="{00000000-0005-0000-0000-000008380000}"/>
    <cellStyle name="Comma 2 51 5 2" xfId="3351" xr:uid="{00000000-0005-0000-0000-000009380000}"/>
    <cellStyle name="Comma 2 51 6" xfId="3352" xr:uid="{00000000-0005-0000-0000-00000A380000}"/>
    <cellStyle name="Comma 2 51 6 2" xfId="3353" xr:uid="{00000000-0005-0000-0000-00000B380000}"/>
    <cellStyle name="Comma 2 51 7" xfId="3354" xr:uid="{00000000-0005-0000-0000-00000C380000}"/>
    <cellStyle name="Comma 2 51 7 2" xfId="3355" xr:uid="{00000000-0005-0000-0000-00000D380000}"/>
    <cellStyle name="Comma 2 51 8" xfId="3356" xr:uid="{00000000-0005-0000-0000-00000E380000}"/>
    <cellStyle name="Comma 2 51 8 2" xfId="3357" xr:uid="{00000000-0005-0000-0000-00000F380000}"/>
    <cellStyle name="Comma 2 51 9" xfId="3358" xr:uid="{00000000-0005-0000-0000-000010380000}"/>
    <cellStyle name="Comma 2 51 9 2" xfId="3359" xr:uid="{00000000-0005-0000-0000-000011380000}"/>
    <cellStyle name="Comma 2 52" xfId="3360" xr:uid="{00000000-0005-0000-0000-000012380000}"/>
    <cellStyle name="Comma 2 53" xfId="3361" xr:uid="{00000000-0005-0000-0000-000013380000}"/>
    <cellStyle name="Comma 2 54" xfId="3362" xr:uid="{00000000-0005-0000-0000-000014380000}"/>
    <cellStyle name="Comma 2 55" xfId="3363" xr:uid="{00000000-0005-0000-0000-000015380000}"/>
    <cellStyle name="Comma 2 56" xfId="3364" xr:uid="{00000000-0005-0000-0000-000016380000}"/>
    <cellStyle name="Comma 2 57" xfId="3365" xr:uid="{00000000-0005-0000-0000-000017380000}"/>
    <cellStyle name="Comma 2 58" xfId="3366" xr:uid="{00000000-0005-0000-0000-000018380000}"/>
    <cellStyle name="Comma 2 59" xfId="3367" xr:uid="{00000000-0005-0000-0000-000019380000}"/>
    <cellStyle name="Comma 2 6" xfId="3368" xr:uid="{00000000-0005-0000-0000-00001A380000}"/>
    <cellStyle name="Comma 2 6 2" xfId="3369" xr:uid="{00000000-0005-0000-0000-00001B380000}"/>
    <cellStyle name="Comma 2 6 2 2" xfId="3370" xr:uid="{00000000-0005-0000-0000-00001C380000}"/>
    <cellStyle name="Comma 2 6 3" xfId="3371" xr:uid="{00000000-0005-0000-0000-00001D380000}"/>
    <cellStyle name="Comma 2 60" xfId="3372" xr:uid="{00000000-0005-0000-0000-00001E380000}"/>
    <cellStyle name="Comma 2 61" xfId="3373" xr:uid="{00000000-0005-0000-0000-00001F380000}"/>
    <cellStyle name="Comma 2 62" xfId="3374" xr:uid="{00000000-0005-0000-0000-000020380000}"/>
    <cellStyle name="Comma 2 62 10" xfId="3375" xr:uid="{00000000-0005-0000-0000-000021380000}"/>
    <cellStyle name="Comma 2 62 11" xfId="3376" xr:uid="{00000000-0005-0000-0000-000022380000}"/>
    <cellStyle name="Comma 2 62 2" xfId="3377" xr:uid="{00000000-0005-0000-0000-000023380000}"/>
    <cellStyle name="Comma 2 62 3" xfId="3378" xr:uid="{00000000-0005-0000-0000-000024380000}"/>
    <cellStyle name="Comma 2 62 4" xfId="3379" xr:uid="{00000000-0005-0000-0000-000025380000}"/>
    <cellStyle name="Comma 2 62 5" xfId="3380" xr:uid="{00000000-0005-0000-0000-000026380000}"/>
    <cellStyle name="Comma 2 62 6" xfId="3381" xr:uid="{00000000-0005-0000-0000-000027380000}"/>
    <cellStyle name="Comma 2 62 7" xfId="3382" xr:uid="{00000000-0005-0000-0000-000028380000}"/>
    <cellStyle name="Comma 2 62 8" xfId="3383" xr:uid="{00000000-0005-0000-0000-000029380000}"/>
    <cellStyle name="Comma 2 62 9" xfId="3384" xr:uid="{00000000-0005-0000-0000-00002A380000}"/>
    <cellStyle name="Comma 2 63" xfId="3385" xr:uid="{00000000-0005-0000-0000-00002B380000}"/>
    <cellStyle name="Comma 2 63 10" xfId="3386" xr:uid="{00000000-0005-0000-0000-00002C380000}"/>
    <cellStyle name="Comma 2 63 11" xfId="3387" xr:uid="{00000000-0005-0000-0000-00002D380000}"/>
    <cellStyle name="Comma 2 63 2" xfId="3388" xr:uid="{00000000-0005-0000-0000-00002E380000}"/>
    <cellStyle name="Comma 2 63 3" xfId="3389" xr:uid="{00000000-0005-0000-0000-00002F380000}"/>
    <cellStyle name="Comma 2 63 4" xfId="3390" xr:uid="{00000000-0005-0000-0000-000030380000}"/>
    <cellStyle name="Comma 2 63 5" xfId="3391" xr:uid="{00000000-0005-0000-0000-000031380000}"/>
    <cellStyle name="Comma 2 63 6" xfId="3392" xr:uid="{00000000-0005-0000-0000-000032380000}"/>
    <cellStyle name="Comma 2 63 7" xfId="3393" xr:uid="{00000000-0005-0000-0000-000033380000}"/>
    <cellStyle name="Comma 2 63 8" xfId="3394" xr:uid="{00000000-0005-0000-0000-000034380000}"/>
    <cellStyle name="Comma 2 63 9" xfId="3395" xr:uid="{00000000-0005-0000-0000-000035380000}"/>
    <cellStyle name="Comma 2 64" xfId="3396" xr:uid="{00000000-0005-0000-0000-000036380000}"/>
    <cellStyle name="Comma 2 64 10" xfId="3397" xr:uid="{00000000-0005-0000-0000-000037380000}"/>
    <cellStyle name="Comma 2 64 11" xfId="3398" xr:uid="{00000000-0005-0000-0000-000038380000}"/>
    <cellStyle name="Comma 2 64 2" xfId="3399" xr:uid="{00000000-0005-0000-0000-000039380000}"/>
    <cellStyle name="Comma 2 64 3" xfId="3400" xr:uid="{00000000-0005-0000-0000-00003A380000}"/>
    <cellStyle name="Comma 2 64 4" xfId="3401" xr:uid="{00000000-0005-0000-0000-00003B380000}"/>
    <cellStyle name="Comma 2 64 5" xfId="3402" xr:uid="{00000000-0005-0000-0000-00003C380000}"/>
    <cellStyle name="Comma 2 64 6" xfId="3403" xr:uid="{00000000-0005-0000-0000-00003D380000}"/>
    <cellStyle name="Comma 2 64 7" xfId="3404" xr:uid="{00000000-0005-0000-0000-00003E380000}"/>
    <cellStyle name="Comma 2 64 8" xfId="3405" xr:uid="{00000000-0005-0000-0000-00003F380000}"/>
    <cellStyle name="Comma 2 64 9" xfId="3406" xr:uid="{00000000-0005-0000-0000-000040380000}"/>
    <cellStyle name="Comma 2 65" xfId="3407" xr:uid="{00000000-0005-0000-0000-000041380000}"/>
    <cellStyle name="Comma 2 65 10" xfId="3408" xr:uid="{00000000-0005-0000-0000-000042380000}"/>
    <cellStyle name="Comma 2 65 11" xfId="3409" xr:uid="{00000000-0005-0000-0000-000043380000}"/>
    <cellStyle name="Comma 2 65 2" xfId="3410" xr:uid="{00000000-0005-0000-0000-000044380000}"/>
    <cellStyle name="Comma 2 65 3" xfId="3411" xr:uid="{00000000-0005-0000-0000-000045380000}"/>
    <cellStyle name="Comma 2 65 4" xfId="3412" xr:uid="{00000000-0005-0000-0000-000046380000}"/>
    <cellStyle name="Comma 2 65 5" xfId="3413" xr:uid="{00000000-0005-0000-0000-000047380000}"/>
    <cellStyle name="Comma 2 65 6" xfId="3414" xr:uid="{00000000-0005-0000-0000-000048380000}"/>
    <cellStyle name="Comma 2 65 7" xfId="3415" xr:uid="{00000000-0005-0000-0000-000049380000}"/>
    <cellStyle name="Comma 2 65 8" xfId="3416" xr:uid="{00000000-0005-0000-0000-00004A380000}"/>
    <cellStyle name="Comma 2 65 9" xfId="3417" xr:uid="{00000000-0005-0000-0000-00004B380000}"/>
    <cellStyle name="Comma 2 66" xfId="3418" xr:uid="{00000000-0005-0000-0000-00004C380000}"/>
    <cellStyle name="Comma 2 67" xfId="3419" xr:uid="{00000000-0005-0000-0000-00004D380000}"/>
    <cellStyle name="Comma 2 68" xfId="3420" xr:uid="{00000000-0005-0000-0000-00004E380000}"/>
    <cellStyle name="Comma 2 68 2" xfId="3421" xr:uid="{00000000-0005-0000-0000-00004F380000}"/>
    <cellStyle name="Comma 2 69" xfId="3422" xr:uid="{00000000-0005-0000-0000-000050380000}"/>
    <cellStyle name="Comma 2 69 2" xfId="3423" xr:uid="{00000000-0005-0000-0000-000051380000}"/>
    <cellStyle name="Comma 2 7" xfId="3424" xr:uid="{00000000-0005-0000-0000-000052380000}"/>
    <cellStyle name="Comma 2 7 2" xfId="3425" xr:uid="{00000000-0005-0000-0000-000053380000}"/>
    <cellStyle name="Comma 2 7 2 2" xfId="3426" xr:uid="{00000000-0005-0000-0000-000054380000}"/>
    <cellStyle name="Comma 2 7 3" xfId="3427" xr:uid="{00000000-0005-0000-0000-000055380000}"/>
    <cellStyle name="Comma 2 70" xfId="3428" xr:uid="{00000000-0005-0000-0000-000056380000}"/>
    <cellStyle name="Comma 2 71" xfId="3429" xr:uid="{00000000-0005-0000-0000-000057380000}"/>
    <cellStyle name="Comma 2 72" xfId="3430" xr:uid="{00000000-0005-0000-0000-000058380000}"/>
    <cellStyle name="Comma 2 73" xfId="3431" xr:uid="{00000000-0005-0000-0000-000059380000}"/>
    <cellStyle name="Comma 2 74" xfId="3432" xr:uid="{00000000-0005-0000-0000-00005A380000}"/>
    <cellStyle name="Comma 2 75" xfId="3433" xr:uid="{00000000-0005-0000-0000-00005B380000}"/>
    <cellStyle name="Comma 2 76" xfId="3434" xr:uid="{00000000-0005-0000-0000-00005C380000}"/>
    <cellStyle name="Comma 2 77" xfId="3435" xr:uid="{00000000-0005-0000-0000-00005D380000}"/>
    <cellStyle name="Comma 2 78" xfId="3436" xr:uid="{00000000-0005-0000-0000-00005E380000}"/>
    <cellStyle name="Comma 2 79" xfId="3437" xr:uid="{00000000-0005-0000-0000-00005F380000}"/>
    <cellStyle name="Comma 2 8" xfId="3438" xr:uid="{00000000-0005-0000-0000-000060380000}"/>
    <cellStyle name="Comma 2 8 2" xfId="3439" xr:uid="{00000000-0005-0000-0000-000061380000}"/>
    <cellStyle name="Comma 2 8 2 2" xfId="3440" xr:uid="{00000000-0005-0000-0000-000062380000}"/>
    <cellStyle name="Comma 2 8 3" xfId="3441" xr:uid="{00000000-0005-0000-0000-000063380000}"/>
    <cellStyle name="Comma 2 80" xfId="3442" xr:uid="{00000000-0005-0000-0000-000064380000}"/>
    <cellStyle name="Comma 2 81" xfId="3443" xr:uid="{00000000-0005-0000-0000-000065380000}"/>
    <cellStyle name="Comma 2 82" xfId="3444" xr:uid="{00000000-0005-0000-0000-000066380000}"/>
    <cellStyle name="Comma 2 83" xfId="3445" xr:uid="{00000000-0005-0000-0000-000067380000}"/>
    <cellStyle name="Comma 2 84" xfId="3446" xr:uid="{00000000-0005-0000-0000-000068380000}"/>
    <cellStyle name="Comma 2 85" xfId="3447" xr:uid="{00000000-0005-0000-0000-000069380000}"/>
    <cellStyle name="Comma 2 86" xfId="3448" xr:uid="{00000000-0005-0000-0000-00006A380000}"/>
    <cellStyle name="Comma 2 87" xfId="3449" xr:uid="{00000000-0005-0000-0000-00006B380000}"/>
    <cellStyle name="Comma 2 88" xfId="3450" xr:uid="{00000000-0005-0000-0000-00006C380000}"/>
    <cellStyle name="Comma 2 89" xfId="3451" xr:uid="{00000000-0005-0000-0000-00006D380000}"/>
    <cellStyle name="Comma 2 9" xfId="3452" xr:uid="{00000000-0005-0000-0000-00006E380000}"/>
    <cellStyle name="Comma 2 9 2" xfId="3453" xr:uid="{00000000-0005-0000-0000-00006F380000}"/>
    <cellStyle name="Comma 2 9 2 2" xfId="3454" xr:uid="{00000000-0005-0000-0000-000070380000}"/>
    <cellStyle name="Comma 2 9 3" xfId="3455" xr:uid="{00000000-0005-0000-0000-000071380000}"/>
    <cellStyle name="Comma 2 90" xfId="3456" xr:uid="{00000000-0005-0000-0000-000072380000}"/>
    <cellStyle name="Comma 2 91" xfId="3457" xr:uid="{00000000-0005-0000-0000-000073380000}"/>
    <cellStyle name="Comma 2 92" xfId="3458" xr:uid="{00000000-0005-0000-0000-000074380000}"/>
    <cellStyle name="Comma 2 93" xfId="3459" xr:uid="{00000000-0005-0000-0000-000075380000}"/>
    <cellStyle name="Comma 2 94" xfId="3460" xr:uid="{00000000-0005-0000-0000-000076380000}"/>
    <cellStyle name="Comma 2 95" xfId="3461" xr:uid="{00000000-0005-0000-0000-000077380000}"/>
    <cellStyle name="Comma 2 96" xfId="3462" xr:uid="{00000000-0005-0000-0000-000078380000}"/>
    <cellStyle name="Comma 2 97" xfId="3463" xr:uid="{00000000-0005-0000-0000-000079380000}"/>
    <cellStyle name="Comma 2 98" xfId="3464" xr:uid="{00000000-0005-0000-0000-00007A380000}"/>
    <cellStyle name="Comma 2 99" xfId="3465" xr:uid="{00000000-0005-0000-0000-00007B380000}"/>
    <cellStyle name="Comma 2_3. DFTax Template_BAY Group_1209_AYTS" xfId="57821" xr:uid="{00000000-0005-0000-0000-00007C380000}"/>
    <cellStyle name="Comma 20" xfId="3466" xr:uid="{00000000-0005-0000-0000-00007D380000}"/>
    <cellStyle name="Comma 20 2" xfId="3467" xr:uid="{00000000-0005-0000-0000-00007E380000}"/>
    <cellStyle name="Comma 20 3" xfId="3468" xr:uid="{00000000-0005-0000-0000-00007F380000}"/>
    <cellStyle name="Comma 20 4" xfId="3469" xr:uid="{00000000-0005-0000-0000-000080380000}"/>
    <cellStyle name="Comma 21" xfId="3470" xr:uid="{00000000-0005-0000-0000-000081380000}"/>
    <cellStyle name="Comma 21 2" xfId="3471" xr:uid="{00000000-0005-0000-0000-000082380000}"/>
    <cellStyle name="Comma 21 2 2" xfId="57822" xr:uid="{00000000-0005-0000-0000-000083380000}"/>
    <cellStyle name="Comma 21 3" xfId="3472" xr:uid="{00000000-0005-0000-0000-000084380000}"/>
    <cellStyle name="Comma 21 4" xfId="3473" xr:uid="{00000000-0005-0000-0000-000085380000}"/>
    <cellStyle name="Comma 22" xfId="3474" xr:uid="{00000000-0005-0000-0000-000086380000}"/>
    <cellStyle name="Comma 22 2" xfId="3475" xr:uid="{00000000-0005-0000-0000-000087380000}"/>
    <cellStyle name="Comma 22 3" xfId="3476" xr:uid="{00000000-0005-0000-0000-000088380000}"/>
    <cellStyle name="Comma 22 4" xfId="3477" xr:uid="{00000000-0005-0000-0000-000089380000}"/>
    <cellStyle name="Comma 22 5" xfId="3478" xr:uid="{00000000-0005-0000-0000-00008A380000}"/>
    <cellStyle name="Comma 23" xfId="3479" xr:uid="{00000000-0005-0000-0000-00008B380000}"/>
    <cellStyle name="Comma 24" xfId="3480" xr:uid="{00000000-0005-0000-0000-00008C380000}"/>
    <cellStyle name="Comma 24 2" xfId="3481" xr:uid="{00000000-0005-0000-0000-00008D380000}"/>
    <cellStyle name="Comma 24 3" xfId="3482" xr:uid="{00000000-0005-0000-0000-00008E380000}"/>
    <cellStyle name="Comma 24 4" xfId="3483" xr:uid="{00000000-0005-0000-0000-00008F380000}"/>
    <cellStyle name="Comma 24 5" xfId="3484" xr:uid="{00000000-0005-0000-0000-000090380000}"/>
    <cellStyle name="Comma 25" xfId="3485" xr:uid="{00000000-0005-0000-0000-000091380000}"/>
    <cellStyle name="Comma 25 2" xfId="3486" xr:uid="{00000000-0005-0000-0000-000092380000}"/>
    <cellStyle name="Comma 25 3" xfId="3487" xr:uid="{00000000-0005-0000-0000-000093380000}"/>
    <cellStyle name="Comma 25 4" xfId="3488" xr:uid="{00000000-0005-0000-0000-000094380000}"/>
    <cellStyle name="Comma 26" xfId="3489" xr:uid="{00000000-0005-0000-0000-000095380000}"/>
    <cellStyle name="Comma 26 2" xfId="3490" xr:uid="{00000000-0005-0000-0000-000096380000}"/>
    <cellStyle name="Comma 26 3" xfId="3491" xr:uid="{00000000-0005-0000-0000-000097380000}"/>
    <cellStyle name="Comma 26 4" xfId="3492" xr:uid="{00000000-0005-0000-0000-000098380000}"/>
    <cellStyle name="Comma 27" xfId="3493" xr:uid="{00000000-0005-0000-0000-000099380000}"/>
    <cellStyle name="Comma 27 2" xfId="3494" xr:uid="{00000000-0005-0000-0000-00009A380000}"/>
    <cellStyle name="Comma 27 3" xfId="3495" xr:uid="{00000000-0005-0000-0000-00009B380000}"/>
    <cellStyle name="Comma 27 4" xfId="3496" xr:uid="{00000000-0005-0000-0000-00009C380000}"/>
    <cellStyle name="Comma 28" xfId="3497" xr:uid="{00000000-0005-0000-0000-00009D380000}"/>
    <cellStyle name="Comma 29" xfId="3498" xr:uid="{00000000-0005-0000-0000-00009E380000}"/>
    <cellStyle name="Comma 29 2" xfId="3499" xr:uid="{00000000-0005-0000-0000-00009F380000}"/>
    <cellStyle name="Comma 29 3" xfId="3500" xr:uid="{00000000-0005-0000-0000-0000A0380000}"/>
    <cellStyle name="Comma 29 4" xfId="3501" xr:uid="{00000000-0005-0000-0000-0000A1380000}"/>
    <cellStyle name="Comma 3" xfId="3502" xr:uid="{00000000-0005-0000-0000-0000A2380000}"/>
    <cellStyle name="Comma 3 10" xfId="3503" xr:uid="{00000000-0005-0000-0000-0000A3380000}"/>
    <cellStyle name="Comma 3 10 2" xfId="3504" xr:uid="{00000000-0005-0000-0000-0000A4380000}"/>
    <cellStyle name="Comma 3 10 3" xfId="3505" xr:uid="{00000000-0005-0000-0000-0000A5380000}"/>
    <cellStyle name="Comma 3 100" xfId="3506" xr:uid="{00000000-0005-0000-0000-0000A6380000}"/>
    <cellStyle name="Comma 3 101" xfId="3507" xr:uid="{00000000-0005-0000-0000-0000A7380000}"/>
    <cellStyle name="Comma 3 102" xfId="57911" xr:uid="{00000000-0005-0000-0000-0000A8380000}"/>
    <cellStyle name="Comma 3 103" xfId="57932" xr:uid="{00000000-0005-0000-0000-0000A9380000}"/>
    <cellStyle name="Comma 3 11" xfId="3508" xr:uid="{00000000-0005-0000-0000-0000AA380000}"/>
    <cellStyle name="Comma 3 11 2" xfId="3509" xr:uid="{00000000-0005-0000-0000-0000AB380000}"/>
    <cellStyle name="Comma 3 11 3" xfId="3510" xr:uid="{00000000-0005-0000-0000-0000AC380000}"/>
    <cellStyle name="Comma 3 12" xfId="3511" xr:uid="{00000000-0005-0000-0000-0000AD380000}"/>
    <cellStyle name="Comma 3 12 2" xfId="3512" xr:uid="{00000000-0005-0000-0000-0000AE380000}"/>
    <cellStyle name="Comma 3 12 3" xfId="3513" xr:uid="{00000000-0005-0000-0000-0000AF380000}"/>
    <cellStyle name="Comma 3 13" xfId="3514" xr:uid="{00000000-0005-0000-0000-0000B0380000}"/>
    <cellStyle name="Comma 3 13 2" xfId="3515" xr:uid="{00000000-0005-0000-0000-0000B1380000}"/>
    <cellStyle name="Comma 3 13 3" xfId="3516" xr:uid="{00000000-0005-0000-0000-0000B2380000}"/>
    <cellStyle name="Comma 3 14" xfId="3517" xr:uid="{00000000-0005-0000-0000-0000B3380000}"/>
    <cellStyle name="Comma 3 14 2" xfId="3518" xr:uid="{00000000-0005-0000-0000-0000B4380000}"/>
    <cellStyle name="Comma 3 14 3" xfId="3519" xr:uid="{00000000-0005-0000-0000-0000B5380000}"/>
    <cellStyle name="Comma 3 15" xfId="3520" xr:uid="{00000000-0005-0000-0000-0000B6380000}"/>
    <cellStyle name="Comma 3 15 2" xfId="3521" xr:uid="{00000000-0005-0000-0000-0000B7380000}"/>
    <cellStyle name="Comma 3 15 3" xfId="3522" xr:uid="{00000000-0005-0000-0000-0000B8380000}"/>
    <cellStyle name="Comma 3 16" xfId="3523" xr:uid="{00000000-0005-0000-0000-0000B9380000}"/>
    <cellStyle name="Comma 3 16 2" xfId="3524" xr:uid="{00000000-0005-0000-0000-0000BA380000}"/>
    <cellStyle name="Comma 3 16 3" xfId="3525" xr:uid="{00000000-0005-0000-0000-0000BB380000}"/>
    <cellStyle name="Comma 3 17" xfId="3526" xr:uid="{00000000-0005-0000-0000-0000BC380000}"/>
    <cellStyle name="Comma 3 17 2" xfId="3527" xr:uid="{00000000-0005-0000-0000-0000BD380000}"/>
    <cellStyle name="Comma 3 17 3" xfId="3528" xr:uid="{00000000-0005-0000-0000-0000BE380000}"/>
    <cellStyle name="Comma 3 18" xfId="3529" xr:uid="{00000000-0005-0000-0000-0000BF380000}"/>
    <cellStyle name="Comma 3 18 2" xfId="3530" xr:uid="{00000000-0005-0000-0000-0000C0380000}"/>
    <cellStyle name="Comma 3 18 3" xfId="3531" xr:uid="{00000000-0005-0000-0000-0000C1380000}"/>
    <cellStyle name="Comma 3 19" xfId="3532" xr:uid="{00000000-0005-0000-0000-0000C2380000}"/>
    <cellStyle name="Comma 3 19 2" xfId="3533" xr:uid="{00000000-0005-0000-0000-0000C3380000}"/>
    <cellStyle name="Comma 3 19 3" xfId="3534" xr:uid="{00000000-0005-0000-0000-0000C4380000}"/>
    <cellStyle name="Comma 3 2" xfId="3535" xr:uid="{00000000-0005-0000-0000-0000C5380000}"/>
    <cellStyle name="Comma 3 2 10" xfId="3536" xr:uid="{00000000-0005-0000-0000-0000C6380000}"/>
    <cellStyle name="Comma 3 2 11" xfId="3537" xr:uid="{00000000-0005-0000-0000-0000C7380000}"/>
    <cellStyle name="Comma 3 2 11 2" xfId="3538" xr:uid="{00000000-0005-0000-0000-0000C8380000}"/>
    <cellStyle name="Comma 3 2 12" xfId="3539" xr:uid="{00000000-0005-0000-0000-0000C9380000}"/>
    <cellStyle name="Comma 3 2 13" xfId="3540" xr:uid="{00000000-0005-0000-0000-0000CA380000}"/>
    <cellStyle name="Comma 3 2 14" xfId="3541" xr:uid="{00000000-0005-0000-0000-0000CB380000}"/>
    <cellStyle name="Comma 3 2 15" xfId="3542" xr:uid="{00000000-0005-0000-0000-0000CC380000}"/>
    <cellStyle name="Comma 3 2 16" xfId="3543" xr:uid="{00000000-0005-0000-0000-0000CD380000}"/>
    <cellStyle name="Comma 3 2 2" xfId="3544" xr:uid="{00000000-0005-0000-0000-0000CE380000}"/>
    <cellStyle name="Comma 3 2 2 10" xfId="3545" xr:uid="{00000000-0005-0000-0000-0000CF380000}"/>
    <cellStyle name="Comma 3 2 2 11" xfId="3546" xr:uid="{00000000-0005-0000-0000-0000D0380000}"/>
    <cellStyle name="Comma 3 2 2 12" xfId="3547" xr:uid="{00000000-0005-0000-0000-0000D1380000}"/>
    <cellStyle name="Comma 3 2 2 13" xfId="3548" xr:uid="{00000000-0005-0000-0000-0000D2380000}"/>
    <cellStyle name="Comma 3 2 2 14" xfId="3549" xr:uid="{00000000-0005-0000-0000-0000D3380000}"/>
    <cellStyle name="Comma 3 2 2 15" xfId="3550" xr:uid="{00000000-0005-0000-0000-0000D4380000}"/>
    <cellStyle name="Comma 3 2 2 16" xfId="3551" xr:uid="{00000000-0005-0000-0000-0000D5380000}"/>
    <cellStyle name="Comma 3 2 2 17" xfId="3552" xr:uid="{00000000-0005-0000-0000-0000D6380000}"/>
    <cellStyle name="Comma 3 2 2 18" xfId="3553" xr:uid="{00000000-0005-0000-0000-0000D7380000}"/>
    <cellStyle name="Comma 3 2 2 19" xfId="3554" xr:uid="{00000000-0005-0000-0000-0000D8380000}"/>
    <cellStyle name="Comma 3 2 2 2" xfId="3555" xr:uid="{00000000-0005-0000-0000-0000D9380000}"/>
    <cellStyle name="Comma 3 2 2 2 2" xfId="3556" xr:uid="{00000000-0005-0000-0000-0000DA380000}"/>
    <cellStyle name="Comma 3 2 2 2 2 2" xfId="3557" xr:uid="{00000000-0005-0000-0000-0000DB380000}"/>
    <cellStyle name="Comma 3 2 2 2 3" xfId="3558" xr:uid="{00000000-0005-0000-0000-0000DC380000}"/>
    <cellStyle name="Comma 3 2 2 2 4" xfId="3559" xr:uid="{00000000-0005-0000-0000-0000DD380000}"/>
    <cellStyle name="Comma 3 2 2 20" xfId="3560" xr:uid="{00000000-0005-0000-0000-0000DE380000}"/>
    <cellStyle name="Comma 3 2 2 20 2" xfId="3561" xr:uid="{00000000-0005-0000-0000-0000DF380000}"/>
    <cellStyle name="Comma 3 2 2 20 2 2" xfId="3562" xr:uid="{00000000-0005-0000-0000-0000E0380000}"/>
    <cellStyle name="Comma 3 2 2 20 3" xfId="3563" xr:uid="{00000000-0005-0000-0000-0000E1380000}"/>
    <cellStyle name="Comma 3 2 2 20 4" xfId="3564" xr:uid="{00000000-0005-0000-0000-0000E2380000}"/>
    <cellStyle name="Comma 3 2 2 21" xfId="3565" xr:uid="{00000000-0005-0000-0000-0000E3380000}"/>
    <cellStyle name="Comma 3 2 2 21 2" xfId="3566" xr:uid="{00000000-0005-0000-0000-0000E4380000}"/>
    <cellStyle name="Comma 3 2 2 22" xfId="3567" xr:uid="{00000000-0005-0000-0000-0000E5380000}"/>
    <cellStyle name="Comma 3 2 2 23" xfId="3568" xr:uid="{00000000-0005-0000-0000-0000E6380000}"/>
    <cellStyle name="Comma 3 2 2 23 2" xfId="3569" xr:uid="{00000000-0005-0000-0000-0000E7380000}"/>
    <cellStyle name="Comma 3 2 2 24" xfId="3570" xr:uid="{00000000-0005-0000-0000-0000E8380000}"/>
    <cellStyle name="Comma 3 2 2 25" xfId="3571" xr:uid="{00000000-0005-0000-0000-0000E9380000}"/>
    <cellStyle name="Comma 3 2 2 26" xfId="3572" xr:uid="{00000000-0005-0000-0000-0000EA380000}"/>
    <cellStyle name="Comma 3 2 2 27" xfId="3573" xr:uid="{00000000-0005-0000-0000-0000EB380000}"/>
    <cellStyle name="Comma 3 2 2 28" xfId="3574" xr:uid="{00000000-0005-0000-0000-0000EC380000}"/>
    <cellStyle name="Comma 3 2 2 29" xfId="3575" xr:uid="{00000000-0005-0000-0000-0000ED380000}"/>
    <cellStyle name="Comma 3 2 2 3" xfId="3576" xr:uid="{00000000-0005-0000-0000-0000EE380000}"/>
    <cellStyle name="Comma 3 2 2 30" xfId="3577" xr:uid="{00000000-0005-0000-0000-0000EF380000}"/>
    <cellStyle name="Comma 3 2 2 31" xfId="3578" xr:uid="{00000000-0005-0000-0000-0000F0380000}"/>
    <cellStyle name="Comma 3 2 2 32" xfId="3579" xr:uid="{00000000-0005-0000-0000-0000F1380000}"/>
    <cellStyle name="Comma 3 2 2 33" xfId="3580" xr:uid="{00000000-0005-0000-0000-0000F2380000}"/>
    <cellStyle name="Comma 3 2 2 34" xfId="3581" xr:uid="{00000000-0005-0000-0000-0000F3380000}"/>
    <cellStyle name="Comma 3 2 2 4" xfId="3582" xr:uid="{00000000-0005-0000-0000-0000F4380000}"/>
    <cellStyle name="Comma 3 2 2 5" xfId="3583" xr:uid="{00000000-0005-0000-0000-0000F5380000}"/>
    <cellStyle name="Comma 3 2 2 6" xfId="3584" xr:uid="{00000000-0005-0000-0000-0000F6380000}"/>
    <cellStyle name="Comma 3 2 2 7" xfId="3585" xr:uid="{00000000-0005-0000-0000-0000F7380000}"/>
    <cellStyle name="Comma 3 2 2 8" xfId="3586" xr:uid="{00000000-0005-0000-0000-0000F8380000}"/>
    <cellStyle name="Comma 3 2 2 9" xfId="3587" xr:uid="{00000000-0005-0000-0000-0000F9380000}"/>
    <cellStyle name="Comma 3 2 3" xfId="3588" xr:uid="{00000000-0005-0000-0000-0000FA380000}"/>
    <cellStyle name="Comma 3 2 3 10" xfId="3589" xr:uid="{00000000-0005-0000-0000-0000FB380000}"/>
    <cellStyle name="Comma 3 2 3 11" xfId="3590" xr:uid="{00000000-0005-0000-0000-0000FC380000}"/>
    <cellStyle name="Comma 3 2 3 12" xfId="3591" xr:uid="{00000000-0005-0000-0000-0000FD380000}"/>
    <cellStyle name="Comma 3 2 3 13" xfId="3592" xr:uid="{00000000-0005-0000-0000-0000FE380000}"/>
    <cellStyle name="Comma 3 2 3 14" xfId="3593" xr:uid="{00000000-0005-0000-0000-0000FF380000}"/>
    <cellStyle name="Comma 3 2 3 15" xfId="3594" xr:uid="{00000000-0005-0000-0000-000000390000}"/>
    <cellStyle name="Comma 3 2 3 16" xfId="3595" xr:uid="{00000000-0005-0000-0000-000001390000}"/>
    <cellStyle name="Comma 3 2 3 17" xfId="3596" xr:uid="{00000000-0005-0000-0000-000002390000}"/>
    <cellStyle name="Comma 3 2 3 18" xfId="3597" xr:uid="{00000000-0005-0000-0000-000003390000}"/>
    <cellStyle name="Comma 3 2 3 19" xfId="3598" xr:uid="{00000000-0005-0000-0000-000004390000}"/>
    <cellStyle name="Comma 3 2 3 2" xfId="3599" xr:uid="{00000000-0005-0000-0000-000005390000}"/>
    <cellStyle name="Comma 3 2 3 20" xfId="3600" xr:uid="{00000000-0005-0000-0000-000006390000}"/>
    <cellStyle name="Comma 3 2 3 21" xfId="3601" xr:uid="{00000000-0005-0000-0000-000007390000}"/>
    <cellStyle name="Comma 3 2 3 21 2" xfId="3602" xr:uid="{00000000-0005-0000-0000-000008390000}"/>
    <cellStyle name="Comma 3 2 3 21 2 2" xfId="3603" xr:uid="{00000000-0005-0000-0000-000009390000}"/>
    <cellStyle name="Comma 3 2 3 21 3" xfId="3604" xr:uid="{00000000-0005-0000-0000-00000A390000}"/>
    <cellStyle name="Comma 3 2 3 22" xfId="3605" xr:uid="{00000000-0005-0000-0000-00000B390000}"/>
    <cellStyle name="Comma 3 2 3 23" xfId="3606" xr:uid="{00000000-0005-0000-0000-00000C390000}"/>
    <cellStyle name="Comma 3 2 3 24" xfId="3607" xr:uid="{00000000-0005-0000-0000-00000D390000}"/>
    <cellStyle name="Comma 3 2 3 24 2" xfId="3608" xr:uid="{00000000-0005-0000-0000-00000E390000}"/>
    <cellStyle name="Comma 3 2 3 25" xfId="3609" xr:uid="{00000000-0005-0000-0000-00000F390000}"/>
    <cellStyle name="Comma 3 2 3 26" xfId="3610" xr:uid="{00000000-0005-0000-0000-000010390000}"/>
    <cellStyle name="Comma 3 2 3 27" xfId="3611" xr:uid="{00000000-0005-0000-0000-000011390000}"/>
    <cellStyle name="Comma 3 2 3 28" xfId="3612" xr:uid="{00000000-0005-0000-0000-000012390000}"/>
    <cellStyle name="Comma 3 2 3 29" xfId="3613" xr:uid="{00000000-0005-0000-0000-000013390000}"/>
    <cellStyle name="Comma 3 2 3 3" xfId="3614" xr:uid="{00000000-0005-0000-0000-000014390000}"/>
    <cellStyle name="Comma 3 2 3 30" xfId="3615" xr:uid="{00000000-0005-0000-0000-000015390000}"/>
    <cellStyle name="Comma 3 2 3 31" xfId="3616" xr:uid="{00000000-0005-0000-0000-000016390000}"/>
    <cellStyle name="Comma 3 2 3 32" xfId="3617" xr:uid="{00000000-0005-0000-0000-000017390000}"/>
    <cellStyle name="Comma 3 2 3 33" xfId="3618" xr:uid="{00000000-0005-0000-0000-000018390000}"/>
    <cellStyle name="Comma 3 2 3 34" xfId="3619" xr:uid="{00000000-0005-0000-0000-000019390000}"/>
    <cellStyle name="Comma 3 2 3 4" xfId="3620" xr:uid="{00000000-0005-0000-0000-00001A390000}"/>
    <cellStyle name="Comma 3 2 3 5" xfId="3621" xr:uid="{00000000-0005-0000-0000-00001B390000}"/>
    <cellStyle name="Comma 3 2 3 6" xfId="3622" xr:uid="{00000000-0005-0000-0000-00001C390000}"/>
    <cellStyle name="Comma 3 2 3 7" xfId="3623" xr:uid="{00000000-0005-0000-0000-00001D390000}"/>
    <cellStyle name="Comma 3 2 3 8" xfId="3624" xr:uid="{00000000-0005-0000-0000-00001E390000}"/>
    <cellStyle name="Comma 3 2 3 9" xfId="3625" xr:uid="{00000000-0005-0000-0000-00001F390000}"/>
    <cellStyle name="Comma 3 2 4" xfId="3626" xr:uid="{00000000-0005-0000-0000-000020390000}"/>
    <cellStyle name="Comma 3 2 4 10" xfId="3627" xr:uid="{00000000-0005-0000-0000-000021390000}"/>
    <cellStyle name="Comma 3 2 4 11" xfId="3628" xr:uid="{00000000-0005-0000-0000-000022390000}"/>
    <cellStyle name="Comma 3 2 4 12" xfId="3629" xr:uid="{00000000-0005-0000-0000-000023390000}"/>
    <cellStyle name="Comma 3 2 4 13" xfId="3630" xr:uid="{00000000-0005-0000-0000-000024390000}"/>
    <cellStyle name="Comma 3 2 4 14" xfId="3631" xr:uid="{00000000-0005-0000-0000-000025390000}"/>
    <cellStyle name="Comma 3 2 4 15" xfId="3632" xr:uid="{00000000-0005-0000-0000-000026390000}"/>
    <cellStyle name="Comma 3 2 4 16" xfId="3633" xr:uid="{00000000-0005-0000-0000-000027390000}"/>
    <cellStyle name="Comma 3 2 4 17" xfId="3634" xr:uid="{00000000-0005-0000-0000-000028390000}"/>
    <cellStyle name="Comma 3 2 4 18" xfId="3635" xr:uid="{00000000-0005-0000-0000-000029390000}"/>
    <cellStyle name="Comma 3 2 4 19" xfId="3636" xr:uid="{00000000-0005-0000-0000-00002A390000}"/>
    <cellStyle name="Comma 3 2 4 2" xfId="3637" xr:uid="{00000000-0005-0000-0000-00002B390000}"/>
    <cellStyle name="Comma 3 2 4 20" xfId="3638" xr:uid="{00000000-0005-0000-0000-00002C390000}"/>
    <cellStyle name="Comma 3 2 4 20 2" xfId="3639" xr:uid="{00000000-0005-0000-0000-00002D390000}"/>
    <cellStyle name="Comma 3 2 4 20 2 2" xfId="3640" xr:uid="{00000000-0005-0000-0000-00002E390000}"/>
    <cellStyle name="Comma 3 2 4 20 3" xfId="3641" xr:uid="{00000000-0005-0000-0000-00002F390000}"/>
    <cellStyle name="Comma 3 2 4 21" xfId="3642" xr:uid="{00000000-0005-0000-0000-000030390000}"/>
    <cellStyle name="Comma 3 2 4 22" xfId="3643" xr:uid="{00000000-0005-0000-0000-000031390000}"/>
    <cellStyle name="Comma 3 2 4 23" xfId="3644" xr:uid="{00000000-0005-0000-0000-000032390000}"/>
    <cellStyle name="Comma 3 2 4 23 2" xfId="3645" xr:uid="{00000000-0005-0000-0000-000033390000}"/>
    <cellStyle name="Comma 3 2 4 24" xfId="3646" xr:uid="{00000000-0005-0000-0000-000034390000}"/>
    <cellStyle name="Comma 3 2 4 25" xfId="3647" xr:uid="{00000000-0005-0000-0000-000035390000}"/>
    <cellStyle name="Comma 3 2 4 26" xfId="3648" xr:uid="{00000000-0005-0000-0000-000036390000}"/>
    <cellStyle name="Comma 3 2 4 27" xfId="3649" xr:uid="{00000000-0005-0000-0000-000037390000}"/>
    <cellStyle name="Comma 3 2 4 28" xfId="3650" xr:uid="{00000000-0005-0000-0000-000038390000}"/>
    <cellStyle name="Comma 3 2 4 29" xfId="3651" xr:uid="{00000000-0005-0000-0000-000039390000}"/>
    <cellStyle name="Comma 3 2 4 3" xfId="3652" xr:uid="{00000000-0005-0000-0000-00003A390000}"/>
    <cellStyle name="Comma 3 2 4 30" xfId="3653" xr:uid="{00000000-0005-0000-0000-00003B390000}"/>
    <cellStyle name="Comma 3 2 4 31" xfId="3654" xr:uid="{00000000-0005-0000-0000-00003C390000}"/>
    <cellStyle name="Comma 3 2 4 32" xfId="3655" xr:uid="{00000000-0005-0000-0000-00003D390000}"/>
    <cellStyle name="Comma 3 2 4 33" xfId="3656" xr:uid="{00000000-0005-0000-0000-00003E390000}"/>
    <cellStyle name="Comma 3 2 4 4" xfId="3657" xr:uid="{00000000-0005-0000-0000-00003F390000}"/>
    <cellStyle name="Comma 3 2 4 5" xfId="3658" xr:uid="{00000000-0005-0000-0000-000040390000}"/>
    <cellStyle name="Comma 3 2 4 6" xfId="3659" xr:uid="{00000000-0005-0000-0000-000041390000}"/>
    <cellStyle name="Comma 3 2 4 7" xfId="3660" xr:uid="{00000000-0005-0000-0000-000042390000}"/>
    <cellStyle name="Comma 3 2 4 8" xfId="3661" xr:uid="{00000000-0005-0000-0000-000043390000}"/>
    <cellStyle name="Comma 3 2 4 9" xfId="3662" xr:uid="{00000000-0005-0000-0000-000044390000}"/>
    <cellStyle name="Comma 3 2 5" xfId="3663" xr:uid="{00000000-0005-0000-0000-000045390000}"/>
    <cellStyle name="Comma 3 2 5 10" xfId="3664" xr:uid="{00000000-0005-0000-0000-000046390000}"/>
    <cellStyle name="Comma 3 2 5 11" xfId="3665" xr:uid="{00000000-0005-0000-0000-000047390000}"/>
    <cellStyle name="Comma 3 2 5 12" xfId="3666" xr:uid="{00000000-0005-0000-0000-000048390000}"/>
    <cellStyle name="Comma 3 2 5 13" xfId="3667" xr:uid="{00000000-0005-0000-0000-000049390000}"/>
    <cellStyle name="Comma 3 2 5 14" xfId="3668" xr:uid="{00000000-0005-0000-0000-00004A390000}"/>
    <cellStyle name="Comma 3 2 5 15" xfId="3669" xr:uid="{00000000-0005-0000-0000-00004B390000}"/>
    <cellStyle name="Comma 3 2 5 16" xfId="3670" xr:uid="{00000000-0005-0000-0000-00004C390000}"/>
    <cellStyle name="Comma 3 2 5 17" xfId="3671" xr:uid="{00000000-0005-0000-0000-00004D390000}"/>
    <cellStyle name="Comma 3 2 5 18" xfId="3672" xr:uid="{00000000-0005-0000-0000-00004E390000}"/>
    <cellStyle name="Comma 3 2 5 19" xfId="3673" xr:uid="{00000000-0005-0000-0000-00004F390000}"/>
    <cellStyle name="Comma 3 2 5 2" xfId="3674" xr:uid="{00000000-0005-0000-0000-000050390000}"/>
    <cellStyle name="Comma 3 2 5 20" xfId="3675" xr:uid="{00000000-0005-0000-0000-000051390000}"/>
    <cellStyle name="Comma 3 2 5 20 2" xfId="3676" xr:uid="{00000000-0005-0000-0000-000052390000}"/>
    <cellStyle name="Comma 3 2 5 20 2 2" xfId="3677" xr:uid="{00000000-0005-0000-0000-000053390000}"/>
    <cellStyle name="Comma 3 2 5 20 3" xfId="3678" xr:uid="{00000000-0005-0000-0000-000054390000}"/>
    <cellStyle name="Comma 3 2 5 21" xfId="3679" xr:uid="{00000000-0005-0000-0000-000055390000}"/>
    <cellStyle name="Comma 3 2 5 22" xfId="3680" xr:uid="{00000000-0005-0000-0000-000056390000}"/>
    <cellStyle name="Comma 3 2 5 23" xfId="3681" xr:uid="{00000000-0005-0000-0000-000057390000}"/>
    <cellStyle name="Comma 3 2 5 23 2" xfId="3682" xr:uid="{00000000-0005-0000-0000-000058390000}"/>
    <cellStyle name="Comma 3 2 5 24" xfId="3683" xr:uid="{00000000-0005-0000-0000-000059390000}"/>
    <cellStyle name="Comma 3 2 5 25" xfId="3684" xr:uid="{00000000-0005-0000-0000-00005A390000}"/>
    <cellStyle name="Comma 3 2 5 26" xfId="3685" xr:uid="{00000000-0005-0000-0000-00005B390000}"/>
    <cellStyle name="Comma 3 2 5 27" xfId="3686" xr:uid="{00000000-0005-0000-0000-00005C390000}"/>
    <cellStyle name="Comma 3 2 5 28" xfId="3687" xr:uid="{00000000-0005-0000-0000-00005D390000}"/>
    <cellStyle name="Comma 3 2 5 29" xfId="3688" xr:uid="{00000000-0005-0000-0000-00005E390000}"/>
    <cellStyle name="Comma 3 2 5 3" xfId="3689" xr:uid="{00000000-0005-0000-0000-00005F390000}"/>
    <cellStyle name="Comma 3 2 5 30" xfId="3690" xr:uid="{00000000-0005-0000-0000-000060390000}"/>
    <cellStyle name="Comma 3 2 5 31" xfId="3691" xr:uid="{00000000-0005-0000-0000-000061390000}"/>
    <cellStyle name="Comma 3 2 5 32" xfId="3692" xr:uid="{00000000-0005-0000-0000-000062390000}"/>
    <cellStyle name="Comma 3 2 5 33" xfId="3693" xr:uid="{00000000-0005-0000-0000-000063390000}"/>
    <cellStyle name="Comma 3 2 5 4" xfId="3694" xr:uid="{00000000-0005-0000-0000-000064390000}"/>
    <cellStyle name="Comma 3 2 5 5" xfId="3695" xr:uid="{00000000-0005-0000-0000-000065390000}"/>
    <cellStyle name="Comma 3 2 5 6" xfId="3696" xr:uid="{00000000-0005-0000-0000-000066390000}"/>
    <cellStyle name="Comma 3 2 5 7" xfId="3697" xr:uid="{00000000-0005-0000-0000-000067390000}"/>
    <cellStyle name="Comma 3 2 5 8" xfId="3698" xr:uid="{00000000-0005-0000-0000-000068390000}"/>
    <cellStyle name="Comma 3 2 5 9" xfId="3699" xr:uid="{00000000-0005-0000-0000-000069390000}"/>
    <cellStyle name="Comma 3 2 6" xfId="3700" xr:uid="{00000000-0005-0000-0000-00006A390000}"/>
    <cellStyle name="Comma 3 2 6 10" xfId="3701" xr:uid="{00000000-0005-0000-0000-00006B390000}"/>
    <cellStyle name="Comma 3 2 6 11" xfId="3702" xr:uid="{00000000-0005-0000-0000-00006C390000}"/>
    <cellStyle name="Comma 3 2 6 12" xfId="3703" xr:uid="{00000000-0005-0000-0000-00006D390000}"/>
    <cellStyle name="Comma 3 2 6 13" xfId="3704" xr:uid="{00000000-0005-0000-0000-00006E390000}"/>
    <cellStyle name="Comma 3 2 6 14" xfId="3705" xr:uid="{00000000-0005-0000-0000-00006F390000}"/>
    <cellStyle name="Comma 3 2 6 15" xfId="3706" xr:uid="{00000000-0005-0000-0000-000070390000}"/>
    <cellStyle name="Comma 3 2 6 16" xfId="3707" xr:uid="{00000000-0005-0000-0000-000071390000}"/>
    <cellStyle name="Comma 3 2 6 17" xfId="3708" xr:uid="{00000000-0005-0000-0000-000072390000}"/>
    <cellStyle name="Comma 3 2 6 18" xfId="3709" xr:uid="{00000000-0005-0000-0000-000073390000}"/>
    <cellStyle name="Comma 3 2 6 19" xfId="3710" xr:uid="{00000000-0005-0000-0000-000074390000}"/>
    <cellStyle name="Comma 3 2 6 2" xfId="3711" xr:uid="{00000000-0005-0000-0000-000075390000}"/>
    <cellStyle name="Comma 3 2 6 20" xfId="3712" xr:uid="{00000000-0005-0000-0000-000076390000}"/>
    <cellStyle name="Comma 3 2 6 20 2" xfId="3713" xr:uid="{00000000-0005-0000-0000-000077390000}"/>
    <cellStyle name="Comma 3 2 6 20 2 2" xfId="3714" xr:uid="{00000000-0005-0000-0000-000078390000}"/>
    <cellStyle name="Comma 3 2 6 20 3" xfId="3715" xr:uid="{00000000-0005-0000-0000-000079390000}"/>
    <cellStyle name="Comma 3 2 6 21" xfId="3716" xr:uid="{00000000-0005-0000-0000-00007A390000}"/>
    <cellStyle name="Comma 3 2 6 22" xfId="3717" xr:uid="{00000000-0005-0000-0000-00007B390000}"/>
    <cellStyle name="Comma 3 2 6 23" xfId="3718" xr:uid="{00000000-0005-0000-0000-00007C390000}"/>
    <cellStyle name="Comma 3 2 6 23 2" xfId="3719" xr:uid="{00000000-0005-0000-0000-00007D390000}"/>
    <cellStyle name="Comma 3 2 6 24" xfId="3720" xr:uid="{00000000-0005-0000-0000-00007E390000}"/>
    <cellStyle name="Comma 3 2 6 25" xfId="3721" xr:uid="{00000000-0005-0000-0000-00007F390000}"/>
    <cellStyle name="Comma 3 2 6 26" xfId="3722" xr:uid="{00000000-0005-0000-0000-000080390000}"/>
    <cellStyle name="Comma 3 2 6 27" xfId="3723" xr:uid="{00000000-0005-0000-0000-000081390000}"/>
    <cellStyle name="Comma 3 2 6 28" xfId="3724" xr:uid="{00000000-0005-0000-0000-000082390000}"/>
    <cellStyle name="Comma 3 2 6 29" xfId="3725" xr:uid="{00000000-0005-0000-0000-000083390000}"/>
    <cellStyle name="Comma 3 2 6 3" xfId="3726" xr:uid="{00000000-0005-0000-0000-000084390000}"/>
    <cellStyle name="Comma 3 2 6 30" xfId="3727" xr:uid="{00000000-0005-0000-0000-000085390000}"/>
    <cellStyle name="Comma 3 2 6 31" xfId="3728" xr:uid="{00000000-0005-0000-0000-000086390000}"/>
    <cellStyle name="Comma 3 2 6 32" xfId="3729" xr:uid="{00000000-0005-0000-0000-000087390000}"/>
    <cellStyle name="Comma 3 2 6 33" xfId="3730" xr:uid="{00000000-0005-0000-0000-000088390000}"/>
    <cellStyle name="Comma 3 2 6 4" xfId="3731" xr:uid="{00000000-0005-0000-0000-000089390000}"/>
    <cellStyle name="Comma 3 2 6 5" xfId="3732" xr:uid="{00000000-0005-0000-0000-00008A390000}"/>
    <cellStyle name="Comma 3 2 6 6" xfId="3733" xr:uid="{00000000-0005-0000-0000-00008B390000}"/>
    <cellStyle name="Comma 3 2 6 7" xfId="3734" xr:uid="{00000000-0005-0000-0000-00008C390000}"/>
    <cellStyle name="Comma 3 2 6 8" xfId="3735" xr:uid="{00000000-0005-0000-0000-00008D390000}"/>
    <cellStyle name="Comma 3 2 6 9" xfId="3736" xr:uid="{00000000-0005-0000-0000-00008E390000}"/>
    <cellStyle name="Comma 3 2 7" xfId="3737" xr:uid="{00000000-0005-0000-0000-00008F390000}"/>
    <cellStyle name="Comma 3 2 7 10" xfId="3738" xr:uid="{00000000-0005-0000-0000-000090390000}"/>
    <cellStyle name="Comma 3 2 7 11" xfId="3739" xr:uid="{00000000-0005-0000-0000-000091390000}"/>
    <cellStyle name="Comma 3 2 7 12" xfId="3740" xr:uid="{00000000-0005-0000-0000-000092390000}"/>
    <cellStyle name="Comma 3 2 7 13" xfId="3741" xr:uid="{00000000-0005-0000-0000-000093390000}"/>
    <cellStyle name="Comma 3 2 7 14" xfId="3742" xr:uid="{00000000-0005-0000-0000-000094390000}"/>
    <cellStyle name="Comma 3 2 7 15" xfId="3743" xr:uid="{00000000-0005-0000-0000-000095390000}"/>
    <cellStyle name="Comma 3 2 7 16" xfId="3744" xr:uid="{00000000-0005-0000-0000-000096390000}"/>
    <cellStyle name="Comma 3 2 7 17" xfId="3745" xr:uid="{00000000-0005-0000-0000-000097390000}"/>
    <cellStyle name="Comma 3 2 7 18" xfId="3746" xr:uid="{00000000-0005-0000-0000-000098390000}"/>
    <cellStyle name="Comma 3 2 7 19" xfId="3747" xr:uid="{00000000-0005-0000-0000-000099390000}"/>
    <cellStyle name="Comma 3 2 7 2" xfId="3748" xr:uid="{00000000-0005-0000-0000-00009A390000}"/>
    <cellStyle name="Comma 3 2 7 20" xfId="3749" xr:uid="{00000000-0005-0000-0000-00009B390000}"/>
    <cellStyle name="Comma 3 2 7 20 2" xfId="3750" xr:uid="{00000000-0005-0000-0000-00009C390000}"/>
    <cellStyle name="Comma 3 2 7 20 2 2" xfId="3751" xr:uid="{00000000-0005-0000-0000-00009D390000}"/>
    <cellStyle name="Comma 3 2 7 20 3" xfId="3752" xr:uid="{00000000-0005-0000-0000-00009E390000}"/>
    <cellStyle name="Comma 3 2 7 21" xfId="3753" xr:uid="{00000000-0005-0000-0000-00009F390000}"/>
    <cellStyle name="Comma 3 2 7 22" xfId="3754" xr:uid="{00000000-0005-0000-0000-0000A0390000}"/>
    <cellStyle name="Comma 3 2 7 23" xfId="3755" xr:uid="{00000000-0005-0000-0000-0000A1390000}"/>
    <cellStyle name="Comma 3 2 7 23 2" xfId="3756" xr:uid="{00000000-0005-0000-0000-0000A2390000}"/>
    <cellStyle name="Comma 3 2 7 24" xfId="3757" xr:uid="{00000000-0005-0000-0000-0000A3390000}"/>
    <cellStyle name="Comma 3 2 7 25" xfId="3758" xr:uid="{00000000-0005-0000-0000-0000A4390000}"/>
    <cellStyle name="Comma 3 2 7 26" xfId="3759" xr:uid="{00000000-0005-0000-0000-0000A5390000}"/>
    <cellStyle name="Comma 3 2 7 27" xfId="3760" xr:uid="{00000000-0005-0000-0000-0000A6390000}"/>
    <cellStyle name="Comma 3 2 7 28" xfId="3761" xr:uid="{00000000-0005-0000-0000-0000A7390000}"/>
    <cellStyle name="Comma 3 2 7 29" xfId="3762" xr:uid="{00000000-0005-0000-0000-0000A8390000}"/>
    <cellStyle name="Comma 3 2 7 3" xfId="3763" xr:uid="{00000000-0005-0000-0000-0000A9390000}"/>
    <cellStyle name="Comma 3 2 7 30" xfId="3764" xr:uid="{00000000-0005-0000-0000-0000AA390000}"/>
    <cellStyle name="Comma 3 2 7 31" xfId="3765" xr:uid="{00000000-0005-0000-0000-0000AB390000}"/>
    <cellStyle name="Comma 3 2 7 32" xfId="3766" xr:uid="{00000000-0005-0000-0000-0000AC390000}"/>
    <cellStyle name="Comma 3 2 7 33" xfId="3767" xr:uid="{00000000-0005-0000-0000-0000AD390000}"/>
    <cellStyle name="Comma 3 2 7 4" xfId="3768" xr:uid="{00000000-0005-0000-0000-0000AE390000}"/>
    <cellStyle name="Comma 3 2 7 5" xfId="3769" xr:uid="{00000000-0005-0000-0000-0000AF390000}"/>
    <cellStyle name="Comma 3 2 7 6" xfId="3770" xr:uid="{00000000-0005-0000-0000-0000B0390000}"/>
    <cellStyle name="Comma 3 2 7 7" xfId="3771" xr:uid="{00000000-0005-0000-0000-0000B1390000}"/>
    <cellStyle name="Comma 3 2 7 8" xfId="3772" xr:uid="{00000000-0005-0000-0000-0000B2390000}"/>
    <cellStyle name="Comma 3 2 7 9" xfId="3773" xr:uid="{00000000-0005-0000-0000-0000B3390000}"/>
    <cellStyle name="Comma 3 2 8" xfId="3774" xr:uid="{00000000-0005-0000-0000-0000B4390000}"/>
    <cellStyle name="Comma 3 2 8 10" xfId="3775" xr:uid="{00000000-0005-0000-0000-0000B5390000}"/>
    <cellStyle name="Comma 3 2 8 11" xfId="3776" xr:uid="{00000000-0005-0000-0000-0000B6390000}"/>
    <cellStyle name="Comma 3 2 8 12" xfId="3777" xr:uid="{00000000-0005-0000-0000-0000B7390000}"/>
    <cellStyle name="Comma 3 2 8 13" xfId="3778" xr:uid="{00000000-0005-0000-0000-0000B8390000}"/>
    <cellStyle name="Comma 3 2 8 14" xfId="3779" xr:uid="{00000000-0005-0000-0000-0000B9390000}"/>
    <cellStyle name="Comma 3 2 8 15" xfId="3780" xr:uid="{00000000-0005-0000-0000-0000BA390000}"/>
    <cellStyle name="Comma 3 2 8 16" xfId="3781" xr:uid="{00000000-0005-0000-0000-0000BB390000}"/>
    <cellStyle name="Comma 3 2 8 17" xfId="3782" xr:uid="{00000000-0005-0000-0000-0000BC390000}"/>
    <cellStyle name="Comma 3 2 8 18" xfId="3783" xr:uid="{00000000-0005-0000-0000-0000BD390000}"/>
    <cellStyle name="Comma 3 2 8 19" xfId="3784" xr:uid="{00000000-0005-0000-0000-0000BE390000}"/>
    <cellStyle name="Comma 3 2 8 2" xfId="3785" xr:uid="{00000000-0005-0000-0000-0000BF390000}"/>
    <cellStyle name="Comma 3 2 8 20" xfId="3786" xr:uid="{00000000-0005-0000-0000-0000C0390000}"/>
    <cellStyle name="Comma 3 2 8 20 2" xfId="3787" xr:uid="{00000000-0005-0000-0000-0000C1390000}"/>
    <cellStyle name="Comma 3 2 8 20 2 2" xfId="3788" xr:uid="{00000000-0005-0000-0000-0000C2390000}"/>
    <cellStyle name="Comma 3 2 8 20 3" xfId="3789" xr:uid="{00000000-0005-0000-0000-0000C3390000}"/>
    <cellStyle name="Comma 3 2 8 21" xfId="3790" xr:uid="{00000000-0005-0000-0000-0000C4390000}"/>
    <cellStyle name="Comma 3 2 8 22" xfId="3791" xr:uid="{00000000-0005-0000-0000-0000C5390000}"/>
    <cellStyle name="Comma 3 2 8 23" xfId="3792" xr:uid="{00000000-0005-0000-0000-0000C6390000}"/>
    <cellStyle name="Comma 3 2 8 23 2" xfId="3793" xr:uid="{00000000-0005-0000-0000-0000C7390000}"/>
    <cellStyle name="Comma 3 2 8 24" xfId="3794" xr:uid="{00000000-0005-0000-0000-0000C8390000}"/>
    <cellStyle name="Comma 3 2 8 25" xfId="3795" xr:uid="{00000000-0005-0000-0000-0000C9390000}"/>
    <cellStyle name="Comma 3 2 8 26" xfId="3796" xr:uid="{00000000-0005-0000-0000-0000CA390000}"/>
    <cellStyle name="Comma 3 2 8 27" xfId="3797" xr:uid="{00000000-0005-0000-0000-0000CB390000}"/>
    <cellStyle name="Comma 3 2 8 28" xfId="3798" xr:uid="{00000000-0005-0000-0000-0000CC390000}"/>
    <cellStyle name="Comma 3 2 8 29" xfId="3799" xr:uid="{00000000-0005-0000-0000-0000CD390000}"/>
    <cellStyle name="Comma 3 2 8 3" xfId="3800" xr:uid="{00000000-0005-0000-0000-0000CE390000}"/>
    <cellStyle name="Comma 3 2 8 30" xfId="3801" xr:uid="{00000000-0005-0000-0000-0000CF390000}"/>
    <cellStyle name="Comma 3 2 8 31" xfId="3802" xr:uid="{00000000-0005-0000-0000-0000D0390000}"/>
    <cellStyle name="Comma 3 2 8 32" xfId="3803" xr:uid="{00000000-0005-0000-0000-0000D1390000}"/>
    <cellStyle name="Comma 3 2 8 33" xfId="3804" xr:uid="{00000000-0005-0000-0000-0000D2390000}"/>
    <cellStyle name="Comma 3 2 8 4" xfId="3805" xr:uid="{00000000-0005-0000-0000-0000D3390000}"/>
    <cellStyle name="Comma 3 2 8 5" xfId="3806" xr:uid="{00000000-0005-0000-0000-0000D4390000}"/>
    <cellStyle name="Comma 3 2 8 6" xfId="3807" xr:uid="{00000000-0005-0000-0000-0000D5390000}"/>
    <cellStyle name="Comma 3 2 8 7" xfId="3808" xr:uid="{00000000-0005-0000-0000-0000D6390000}"/>
    <cellStyle name="Comma 3 2 8 8" xfId="3809" xr:uid="{00000000-0005-0000-0000-0000D7390000}"/>
    <cellStyle name="Comma 3 2 8 9" xfId="3810" xr:uid="{00000000-0005-0000-0000-0000D8390000}"/>
    <cellStyle name="Comma 3 2 9" xfId="3811" xr:uid="{00000000-0005-0000-0000-0000D9390000}"/>
    <cellStyle name="Comma 3 2_1.BAY_Package for YE2009_Part I, II, III" xfId="57823" xr:uid="{00000000-0005-0000-0000-0000DA390000}"/>
    <cellStyle name="Comma 3 20" xfId="3812" xr:uid="{00000000-0005-0000-0000-0000DB390000}"/>
    <cellStyle name="Comma 3 20 2" xfId="3813" xr:uid="{00000000-0005-0000-0000-0000DC390000}"/>
    <cellStyle name="Comma 3 20 3" xfId="3814" xr:uid="{00000000-0005-0000-0000-0000DD390000}"/>
    <cellStyle name="Comma 3 21" xfId="3815" xr:uid="{00000000-0005-0000-0000-0000DE390000}"/>
    <cellStyle name="Comma 3 21 2" xfId="3816" xr:uid="{00000000-0005-0000-0000-0000DF390000}"/>
    <cellStyle name="Comma 3 21 3" xfId="3817" xr:uid="{00000000-0005-0000-0000-0000E0390000}"/>
    <cellStyle name="Comma 3 22" xfId="3818" xr:uid="{00000000-0005-0000-0000-0000E1390000}"/>
    <cellStyle name="Comma 3 22 2" xfId="3819" xr:uid="{00000000-0005-0000-0000-0000E2390000}"/>
    <cellStyle name="Comma 3 22 3" xfId="3820" xr:uid="{00000000-0005-0000-0000-0000E3390000}"/>
    <cellStyle name="Comma 3 23" xfId="3821" xr:uid="{00000000-0005-0000-0000-0000E4390000}"/>
    <cellStyle name="Comma 3 23 2" xfId="3822" xr:uid="{00000000-0005-0000-0000-0000E5390000}"/>
    <cellStyle name="Comma 3 23 3" xfId="3823" xr:uid="{00000000-0005-0000-0000-0000E6390000}"/>
    <cellStyle name="Comma 3 24" xfId="3824" xr:uid="{00000000-0005-0000-0000-0000E7390000}"/>
    <cellStyle name="Comma 3 25" xfId="3825" xr:uid="{00000000-0005-0000-0000-0000E8390000}"/>
    <cellStyle name="Comma 3 26" xfId="3826" xr:uid="{00000000-0005-0000-0000-0000E9390000}"/>
    <cellStyle name="Comma 3 27" xfId="3827" xr:uid="{00000000-0005-0000-0000-0000EA390000}"/>
    <cellStyle name="Comma 3 28" xfId="3828" xr:uid="{00000000-0005-0000-0000-0000EB390000}"/>
    <cellStyle name="Comma 3 29" xfId="3829" xr:uid="{00000000-0005-0000-0000-0000EC390000}"/>
    <cellStyle name="Comma 3 3" xfId="3830" xr:uid="{00000000-0005-0000-0000-0000ED390000}"/>
    <cellStyle name="Comma 3 3 10" xfId="3831" xr:uid="{00000000-0005-0000-0000-0000EE390000}"/>
    <cellStyle name="Comma 3 3 11" xfId="3832" xr:uid="{00000000-0005-0000-0000-0000EF390000}"/>
    <cellStyle name="Comma 3 3 12" xfId="3833" xr:uid="{00000000-0005-0000-0000-0000F0390000}"/>
    <cellStyle name="Comma 3 3 13" xfId="3834" xr:uid="{00000000-0005-0000-0000-0000F1390000}"/>
    <cellStyle name="Comma 3 3 13 2" xfId="3835" xr:uid="{00000000-0005-0000-0000-0000F2390000}"/>
    <cellStyle name="Comma 3 3 13 2 10" xfId="3836" xr:uid="{00000000-0005-0000-0000-0000F3390000}"/>
    <cellStyle name="Comma 3 3 13 2 2" xfId="3837" xr:uid="{00000000-0005-0000-0000-0000F4390000}"/>
    <cellStyle name="Comma 3 3 13 2 3" xfId="3838" xr:uid="{00000000-0005-0000-0000-0000F5390000}"/>
    <cellStyle name="Comma 3 3 13 2 4" xfId="3839" xr:uid="{00000000-0005-0000-0000-0000F6390000}"/>
    <cellStyle name="Comma 3 3 13 2 5" xfId="3840" xr:uid="{00000000-0005-0000-0000-0000F7390000}"/>
    <cellStyle name="Comma 3 3 13 2 6" xfId="3841" xr:uid="{00000000-0005-0000-0000-0000F8390000}"/>
    <cellStyle name="Comma 3 3 13 2 7" xfId="3842" xr:uid="{00000000-0005-0000-0000-0000F9390000}"/>
    <cellStyle name="Comma 3 3 13 2 8" xfId="3843" xr:uid="{00000000-0005-0000-0000-0000FA390000}"/>
    <cellStyle name="Comma 3 3 13 2 9" xfId="3844" xr:uid="{00000000-0005-0000-0000-0000FB390000}"/>
    <cellStyle name="Comma 3 3 13 3" xfId="3845" xr:uid="{00000000-0005-0000-0000-0000FC390000}"/>
    <cellStyle name="Comma 3 3 13 3 2" xfId="3846" xr:uid="{00000000-0005-0000-0000-0000FD390000}"/>
    <cellStyle name="Comma 3 3 13 4" xfId="3847" xr:uid="{00000000-0005-0000-0000-0000FE390000}"/>
    <cellStyle name="Comma 3 3 13 4 2" xfId="3848" xr:uid="{00000000-0005-0000-0000-0000FF390000}"/>
    <cellStyle name="Comma 3 3 13 5" xfId="3849" xr:uid="{00000000-0005-0000-0000-0000003A0000}"/>
    <cellStyle name="Comma 3 3 13 5 2" xfId="3850" xr:uid="{00000000-0005-0000-0000-0000013A0000}"/>
    <cellStyle name="Comma 3 3 13 6" xfId="3851" xr:uid="{00000000-0005-0000-0000-0000023A0000}"/>
    <cellStyle name="Comma 3 3 13 6 2" xfId="3852" xr:uid="{00000000-0005-0000-0000-0000033A0000}"/>
    <cellStyle name="Comma 3 3 13 7" xfId="3853" xr:uid="{00000000-0005-0000-0000-0000043A0000}"/>
    <cellStyle name="Comma 3 3 13 7 2" xfId="3854" xr:uid="{00000000-0005-0000-0000-0000053A0000}"/>
    <cellStyle name="Comma 3 3 13 8" xfId="3855" xr:uid="{00000000-0005-0000-0000-0000063A0000}"/>
    <cellStyle name="Comma 3 3 13 8 2" xfId="3856" xr:uid="{00000000-0005-0000-0000-0000073A0000}"/>
    <cellStyle name="Comma 3 3 13 9" xfId="3857" xr:uid="{00000000-0005-0000-0000-0000083A0000}"/>
    <cellStyle name="Comma 3 3 13 9 2" xfId="3858" xr:uid="{00000000-0005-0000-0000-0000093A0000}"/>
    <cellStyle name="Comma 3 3 14" xfId="3859" xr:uid="{00000000-0005-0000-0000-00000A3A0000}"/>
    <cellStyle name="Comma 3 3 15" xfId="3860" xr:uid="{00000000-0005-0000-0000-00000B3A0000}"/>
    <cellStyle name="Comma 3 3 16" xfId="3861" xr:uid="{00000000-0005-0000-0000-00000C3A0000}"/>
    <cellStyle name="Comma 3 3 17" xfId="3862" xr:uid="{00000000-0005-0000-0000-00000D3A0000}"/>
    <cellStyle name="Comma 3 3 18" xfId="3863" xr:uid="{00000000-0005-0000-0000-00000E3A0000}"/>
    <cellStyle name="Comma 3 3 19" xfId="3864" xr:uid="{00000000-0005-0000-0000-00000F3A0000}"/>
    <cellStyle name="Comma 3 3 2" xfId="3865" xr:uid="{00000000-0005-0000-0000-0000103A0000}"/>
    <cellStyle name="Comma 3 3 2 10" xfId="3866" xr:uid="{00000000-0005-0000-0000-0000113A0000}"/>
    <cellStyle name="Comma 3 3 2 10 2" xfId="3867" xr:uid="{00000000-0005-0000-0000-0000123A0000}"/>
    <cellStyle name="Comma 3 3 2 2" xfId="3868" xr:uid="{00000000-0005-0000-0000-0000133A0000}"/>
    <cellStyle name="Comma 3 3 2 2 10" xfId="3869" xr:uid="{00000000-0005-0000-0000-0000143A0000}"/>
    <cellStyle name="Comma 3 3 2 2 11" xfId="3870" xr:uid="{00000000-0005-0000-0000-0000153A0000}"/>
    <cellStyle name="Comma 3 3 2 2 2" xfId="3871" xr:uid="{00000000-0005-0000-0000-0000163A0000}"/>
    <cellStyle name="Comma 3 3 2 2 2 2" xfId="3872" xr:uid="{00000000-0005-0000-0000-0000173A0000}"/>
    <cellStyle name="Comma 3 3 2 2 2 2 10" xfId="3873" xr:uid="{00000000-0005-0000-0000-0000183A0000}"/>
    <cellStyle name="Comma 3 3 2 2 2 2 2" xfId="3874" xr:uid="{00000000-0005-0000-0000-0000193A0000}"/>
    <cellStyle name="Comma 3 3 2 2 2 2 3" xfId="3875" xr:uid="{00000000-0005-0000-0000-00001A3A0000}"/>
    <cellStyle name="Comma 3 3 2 2 2 2 4" xfId="3876" xr:uid="{00000000-0005-0000-0000-00001B3A0000}"/>
    <cellStyle name="Comma 3 3 2 2 2 2 5" xfId="3877" xr:uid="{00000000-0005-0000-0000-00001C3A0000}"/>
    <cellStyle name="Comma 3 3 2 2 2 2 6" xfId="3878" xr:uid="{00000000-0005-0000-0000-00001D3A0000}"/>
    <cellStyle name="Comma 3 3 2 2 2 2 7" xfId="3879" xr:uid="{00000000-0005-0000-0000-00001E3A0000}"/>
    <cellStyle name="Comma 3 3 2 2 2 2 8" xfId="3880" xr:uid="{00000000-0005-0000-0000-00001F3A0000}"/>
    <cellStyle name="Comma 3 3 2 2 2 2 9" xfId="3881" xr:uid="{00000000-0005-0000-0000-0000203A0000}"/>
    <cellStyle name="Comma 3 3 2 2 2 3" xfId="3882" xr:uid="{00000000-0005-0000-0000-0000213A0000}"/>
    <cellStyle name="Comma 3 3 2 2 2 3 2" xfId="3883" xr:uid="{00000000-0005-0000-0000-0000223A0000}"/>
    <cellStyle name="Comma 3 3 2 2 2 4" xfId="3884" xr:uid="{00000000-0005-0000-0000-0000233A0000}"/>
    <cellStyle name="Comma 3 3 2 2 2 4 2" xfId="3885" xr:uid="{00000000-0005-0000-0000-0000243A0000}"/>
    <cellStyle name="Comma 3 3 2 2 2 5" xfId="3886" xr:uid="{00000000-0005-0000-0000-0000253A0000}"/>
    <cellStyle name="Comma 3 3 2 2 2 5 2" xfId="3887" xr:uid="{00000000-0005-0000-0000-0000263A0000}"/>
    <cellStyle name="Comma 3 3 2 2 2 6" xfId="3888" xr:uid="{00000000-0005-0000-0000-0000273A0000}"/>
    <cellStyle name="Comma 3 3 2 2 2 6 2" xfId="3889" xr:uid="{00000000-0005-0000-0000-0000283A0000}"/>
    <cellStyle name="Comma 3 3 2 2 2 7" xfId="3890" xr:uid="{00000000-0005-0000-0000-0000293A0000}"/>
    <cellStyle name="Comma 3 3 2 2 2 7 2" xfId="3891" xr:uid="{00000000-0005-0000-0000-00002A3A0000}"/>
    <cellStyle name="Comma 3 3 2 2 2 8" xfId="3892" xr:uid="{00000000-0005-0000-0000-00002B3A0000}"/>
    <cellStyle name="Comma 3 3 2 2 2 8 2" xfId="3893" xr:uid="{00000000-0005-0000-0000-00002C3A0000}"/>
    <cellStyle name="Comma 3 3 2 2 2 9" xfId="3894" xr:uid="{00000000-0005-0000-0000-00002D3A0000}"/>
    <cellStyle name="Comma 3 3 2 2 2 9 2" xfId="3895" xr:uid="{00000000-0005-0000-0000-00002E3A0000}"/>
    <cellStyle name="Comma 3 3 2 2 3" xfId="3896" xr:uid="{00000000-0005-0000-0000-00002F3A0000}"/>
    <cellStyle name="Comma 3 3 2 2 4" xfId="3897" xr:uid="{00000000-0005-0000-0000-0000303A0000}"/>
    <cellStyle name="Comma 3 3 2 2 5" xfId="3898" xr:uid="{00000000-0005-0000-0000-0000313A0000}"/>
    <cellStyle name="Comma 3 3 2 2 6" xfId="3899" xr:uid="{00000000-0005-0000-0000-0000323A0000}"/>
    <cellStyle name="Comma 3 3 2 2 7" xfId="3900" xr:uid="{00000000-0005-0000-0000-0000333A0000}"/>
    <cellStyle name="Comma 3 3 2 2 8" xfId="3901" xr:uid="{00000000-0005-0000-0000-0000343A0000}"/>
    <cellStyle name="Comma 3 3 2 2 9" xfId="3902" xr:uid="{00000000-0005-0000-0000-0000353A0000}"/>
    <cellStyle name="Comma 3 3 2 3" xfId="3903" xr:uid="{00000000-0005-0000-0000-0000363A0000}"/>
    <cellStyle name="Comma 3 3 2 3 10" xfId="3904" xr:uid="{00000000-0005-0000-0000-0000373A0000}"/>
    <cellStyle name="Comma 3 3 2 3 2" xfId="3905" xr:uid="{00000000-0005-0000-0000-0000383A0000}"/>
    <cellStyle name="Comma 3 3 2 3 3" xfId="3906" xr:uid="{00000000-0005-0000-0000-0000393A0000}"/>
    <cellStyle name="Comma 3 3 2 3 4" xfId="3907" xr:uid="{00000000-0005-0000-0000-00003A3A0000}"/>
    <cellStyle name="Comma 3 3 2 3 5" xfId="3908" xr:uid="{00000000-0005-0000-0000-00003B3A0000}"/>
    <cellStyle name="Comma 3 3 2 3 6" xfId="3909" xr:uid="{00000000-0005-0000-0000-00003C3A0000}"/>
    <cellStyle name="Comma 3 3 2 3 7" xfId="3910" xr:uid="{00000000-0005-0000-0000-00003D3A0000}"/>
    <cellStyle name="Comma 3 3 2 3 8" xfId="3911" xr:uid="{00000000-0005-0000-0000-00003E3A0000}"/>
    <cellStyle name="Comma 3 3 2 3 9" xfId="3912" xr:uid="{00000000-0005-0000-0000-00003F3A0000}"/>
    <cellStyle name="Comma 3 3 2 4" xfId="3913" xr:uid="{00000000-0005-0000-0000-0000403A0000}"/>
    <cellStyle name="Comma 3 3 2 4 2" xfId="3914" xr:uid="{00000000-0005-0000-0000-0000413A0000}"/>
    <cellStyle name="Comma 3 3 2 5" xfId="3915" xr:uid="{00000000-0005-0000-0000-0000423A0000}"/>
    <cellStyle name="Comma 3 3 2 5 2" xfId="3916" xr:uid="{00000000-0005-0000-0000-0000433A0000}"/>
    <cellStyle name="Comma 3 3 2 6" xfId="3917" xr:uid="{00000000-0005-0000-0000-0000443A0000}"/>
    <cellStyle name="Comma 3 3 2 6 2" xfId="3918" xr:uid="{00000000-0005-0000-0000-0000453A0000}"/>
    <cellStyle name="Comma 3 3 2 7" xfId="3919" xr:uid="{00000000-0005-0000-0000-0000463A0000}"/>
    <cellStyle name="Comma 3 3 2 7 2" xfId="3920" xr:uid="{00000000-0005-0000-0000-0000473A0000}"/>
    <cellStyle name="Comma 3 3 2 8" xfId="3921" xr:uid="{00000000-0005-0000-0000-0000483A0000}"/>
    <cellStyle name="Comma 3 3 2 8 2" xfId="3922" xr:uid="{00000000-0005-0000-0000-0000493A0000}"/>
    <cellStyle name="Comma 3 3 2 9" xfId="3923" xr:uid="{00000000-0005-0000-0000-00004A3A0000}"/>
    <cellStyle name="Comma 3 3 2 9 2" xfId="3924" xr:uid="{00000000-0005-0000-0000-00004B3A0000}"/>
    <cellStyle name="Comma 3 3 20" xfId="3925" xr:uid="{00000000-0005-0000-0000-00004C3A0000}"/>
    <cellStyle name="Comma 3 3 21" xfId="3926" xr:uid="{00000000-0005-0000-0000-00004D3A0000}"/>
    <cellStyle name="Comma 3 3 22" xfId="3927" xr:uid="{00000000-0005-0000-0000-00004E3A0000}"/>
    <cellStyle name="Comma 3 3 3" xfId="3928" xr:uid="{00000000-0005-0000-0000-00004F3A0000}"/>
    <cellStyle name="Comma 3 3 4" xfId="3929" xr:uid="{00000000-0005-0000-0000-0000503A0000}"/>
    <cellStyle name="Comma 3 3 5" xfId="3930" xr:uid="{00000000-0005-0000-0000-0000513A0000}"/>
    <cellStyle name="Comma 3 3 6" xfId="3931" xr:uid="{00000000-0005-0000-0000-0000523A0000}"/>
    <cellStyle name="Comma 3 3 7" xfId="3932" xr:uid="{00000000-0005-0000-0000-0000533A0000}"/>
    <cellStyle name="Comma 3 3 8" xfId="3933" xr:uid="{00000000-0005-0000-0000-0000543A0000}"/>
    <cellStyle name="Comma 3 3 9" xfId="3934" xr:uid="{00000000-0005-0000-0000-0000553A0000}"/>
    <cellStyle name="Comma 3 3_3. Trial Balance by Subs AC" xfId="57824" xr:uid="{00000000-0005-0000-0000-0000563A0000}"/>
    <cellStyle name="Comma 3 30" xfId="3935" xr:uid="{00000000-0005-0000-0000-0000573A0000}"/>
    <cellStyle name="Comma 3 31" xfId="3936" xr:uid="{00000000-0005-0000-0000-0000583A0000}"/>
    <cellStyle name="Comma 3 32" xfId="3937" xr:uid="{00000000-0005-0000-0000-0000593A0000}"/>
    <cellStyle name="Comma 3 32 2" xfId="3938" xr:uid="{00000000-0005-0000-0000-00005A3A0000}"/>
    <cellStyle name="Comma 3 33" xfId="3939" xr:uid="{00000000-0005-0000-0000-00005B3A0000}"/>
    <cellStyle name="Comma 3 34" xfId="3940" xr:uid="{00000000-0005-0000-0000-00005C3A0000}"/>
    <cellStyle name="Comma 3 35" xfId="3941" xr:uid="{00000000-0005-0000-0000-00005D3A0000}"/>
    <cellStyle name="Comma 3 35 2" xfId="3942" xr:uid="{00000000-0005-0000-0000-00005E3A0000}"/>
    <cellStyle name="Comma 3 36" xfId="3943" xr:uid="{00000000-0005-0000-0000-00005F3A0000}"/>
    <cellStyle name="Comma 3 36 2" xfId="3944" xr:uid="{00000000-0005-0000-0000-0000603A0000}"/>
    <cellStyle name="Comma 3 37" xfId="3945" xr:uid="{00000000-0005-0000-0000-0000613A0000}"/>
    <cellStyle name="Comma 3 37 2" xfId="3946" xr:uid="{00000000-0005-0000-0000-0000623A0000}"/>
    <cellStyle name="Comma 3 38" xfId="3947" xr:uid="{00000000-0005-0000-0000-0000633A0000}"/>
    <cellStyle name="Comma 3 38 2" xfId="3948" xr:uid="{00000000-0005-0000-0000-0000643A0000}"/>
    <cellStyle name="Comma 3 39" xfId="3949" xr:uid="{00000000-0005-0000-0000-0000653A0000}"/>
    <cellStyle name="Comma 3 39 2" xfId="3950" xr:uid="{00000000-0005-0000-0000-0000663A0000}"/>
    <cellStyle name="Comma 3 4" xfId="3951" xr:uid="{00000000-0005-0000-0000-0000673A0000}"/>
    <cellStyle name="Comma 3 4 2" xfId="3952" xr:uid="{00000000-0005-0000-0000-0000683A0000}"/>
    <cellStyle name="Comma 3 4 3" xfId="3953" xr:uid="{00000000-0005-0000-0000-0000693A0000}"/>
    <cellStyle name="Comma 3 4 4" xfId="57825" xr:uid="{00000000-0005-0000-0000-00006A3A0000}"/>
    <cellStyle name="Comma 3 40" xfId="3954" xr:uid="{00000000-0005-0000-0000-00006B3A0000}"/>
    <cellStyle name="Comma 3 40 2" xfId="3955" xr:uid="{00000000-0005-0000-0000-00006C3A0000}"/>
    <cellStyle name="Comma 3 41" xfId="3956" xr:uid="{00000000-0005-0000-0000-00006D3A0000}"/>
    <cellStyle name="Comma 3 41 2" xfId="3957" xr:uid="{00000000-0005-0000-0000-00006E3A0000}"/>
    <cellStyle name="Comma 3 42" xfId="3958" xr:uid="{00000000-0005-0000-0000-00006F3A0000}"/>
    <cellStyle name="Comma 3 43" xfId="3959" xr:uid="{00000000-0005-0000-0000-0000703A0000}"/>
    <cellStyle name="Comma 3 43 2" xfId="3960" xr:uid="{00000000-0005-0000-0000-0000713A0000}"/>
    <cellStyle name="Comma 3 44" xfId="3961" xr:uid="{00000000-0005-0000-0000-0000723A0000}"/>
    <cellStyle name="Comma 3 44 2" xfId="3962" xr:uid="{00000000-0005-0000-0000-0000733A0000}"/>
    <cellStyle name="Comma 3 45" xfId="3963" xr:uid="{00000000-0005-0000-0000-0000743A0000}"/>
    <cellStyle name="Comma 3 45 2" xfId="3964" xr:uid="{00000000-0005-0000-0000-0000753A0000}"/>
    <cellStyle name="Comma 3 46" xfId="3965" xr:uid="{00000000-0005-0000-0000-0000763A0000}"/>
    <cellStyle name="Comma 3 46 2" xfId="3966" xr:uid="{00000000-0005-0000-0000-0000773A0000}"/>
    <cellStyle name="Comma 3 47" xfId="3967" xr:uid="{00000000-0005-0000-0000-0000783A0000}"/>
    <cellStyle name="Comma 3 47 2" xfId="3968" xr:uid="{00000000-0005-0000-0000-0000793A0000}"/>
    <cellStyle name="Comma 3 48" xfId="3969" xr:uid="{00000000-0005-0000-0000-00007A3A0000}"/>
    <cellStyle name="Comma 3 48 2" xfId="3970" xr:uid="{00000000-0005-0000-0000-00007B3A0000}"/>
    <cellStyle name="Comma 3 49" xfId="3971" xr:uid="{00000000-0005-0000-0000-00007C3A0000}"/>
    <cellStyle name="Comma 3 49 2" xfId="3972" xr:uid="{00000000-0005-0000-0000-00007D3A0000}"/>
    <cellStyle name="Comma 3 5" xfId="3973" xr:uid="{00000000-0005-0000-0000-00007E3A0000}"/>
    <cellStyle name="Comma 3 5 2" xfId="3974" xr:uid="{00000000-0005-0000-0000-00007F3A0000}"/>
    <cellStyle name="Comma 3 5 3" xfId="3975" xr:uid="{00000000-0005-0000-0000-0000803A0000}"/>
    <cellStyle name="Comma 3 50" xfId="3976" xr:uid="{00000000-0005-0000-0000-0000813A0000}"/>
    <cellStyle name="Comma 3 50 2" xfId="3977" xr:uid="{00000000-0005-0000-0000-0000823A0000}"/>
    <cellStyle name="Comma 3 51" xfId="3978" xr:uid="{00000000-0005-0000-0000-0000833A0000}"/>
    <cellStyle name="Comma 3 51 2" xfId="3979" xr:uid="{00000000-0005-0000-0000-0000843A0000}"/>
    <cellStyle name="Comma 3 52" xfId="3980" xr:uid="{00000000-0005-0000-0000-0000853A0000}"/>
    <cellStyle name="Comma 3 52 2" xfId="3981" xr:uid="{00000000-0005-0000-0000-0000863A0000}"/>
    <cellStyle name="Comma 3 53" xfId="3982" xr:uid="{00000000-0005-0000-0000-0000873A0000}"/>
    <cellStyle name="Comma 3 53 2" xfId="3983" xr:uid="{00000000-0005-0000-0000-0000883A0000}"/>
    <cellStyle name="Comma 3 54" xfId="3984" xr:uid="{00000000-0005-0000-0000-0000893A0000}"/>
    <cellStyle name="Comma 3 54 2" xfId="3985" xr:uid="{00000000-0005-0000-0000-00008A3A0000}"/>
    <cellStyle name="Comma 3 55" xfId="3986" xr:uid="{00000000-0005-0000-0000-00008B3A0000}"/>
    <cellStyle name="Comma 3 55 2" xfId="3987" xr:uid="{00000000-0005-0000-0000-00008C3A0000}"/>
    <cellStyle name="Comma 3 56" xfId="3988" xr:uid="{00000000-0005-0000-0000-00008D3A0000}"/>
    <cellStyle name="Comma 3 56 2" xfId="3989" xr:uid="{00000000-0005-0000-0000-00008E3A0000}"/>
    <cellStyle name="Comma 3 57" xfId="3990" xr:uid="{00000000-0005-0000-0000-00008F3A0000}"/>
    <cellStyle name="Comma 3 57 2" xfId="3991" xr:uid="{00000000-0005-0000-0000-0000903A0000}"/>
    <cellStyle name="Comma 3 58" xfId="3992" xr:uid="{00000000-0005-0000-0000-0000913A0000}"/>
    <cellStyle name="Comma 3 59" xfId="3993" xr:uid="{00000000-0005-0000-0000-0000923A0000}"/>
    <cellStyle name="Comma 3 6" xfId="3994" xr:uid="{00000000-0005-0000-0000-0000933A0000}"/>
    <cellStyle name="Comma 3 6 2" xfId="3995" xr:uid="{00000000-0005-0000-0000-0000943A0000}"/>
    <cellStyle name="Comma 3 6 3" xfId="3996" xr:uid="{00000000-0005-0000-0000-0000953A0000}"/>
    <cellStyle name="Comma 3 60" xfId="3997" xr:uid="{00000000-0005-0000-0000-0000963A0000}"/>
    <cellStyle name="Comma 3 61" xfId="3998" xr:uid="{00000000-0005-0000-0000-0000973A0000}"/>
    <cellStyle name="Comma 3 62" xfId="3999" xr:uid="{00000000-0005-0000-0000-0000983A0000}"/>
    <cellStyle name="Comma 3 63" xfId="4000" xr:uid="{00000000-0005-0000-0000-0000993A0000}"/>
    <cellStyle name="Comma 3 64" xfId="4001" xr:uid="{00000000-0005-0000-0000-00009A3A0000}"/>
    <cellStyle name="Comma 3 65" xfId="4002" xr:uid="{00000000-0005-0000-0000-00009B3A0000}"/>
    <cellStyle name="Comma 3 66" xfId="4003" xr:uid="{00000000-0005-0000-0000-00009C3A0000}"/>
    <cellStyle name="Comma 3 67" xfId="4004" xr:uid="{00000000-0005-0000-0000-00009D3A0000}"/>
    <cellStyle name="Comma 3 68" xfId="4005" xr:uid="{00000000-0005-0000-0000-00009E3A0000}"/>
    <cellStyle name="Comma 3 69" xfId="4006" xr:uid="{00000000-0005-0000-0000-00009F3A0000}"/>
    <cellStyle name="Comma 3 7" xfId="4007" xr:uid="{00000000-0005-0000-0000-0000A03A0000}"/>
    <cellStyle name="Comma 3 7 2" xfId="4008" xr:uid="{00000000-0005-0000-0000-0000A13A0000}"/>
    <cellStyle name="Comma 3 7 3" xfId="4009" xr:uid="{00000000-0005-0000-0000-0000A23A0000}"/>
    <cellStyle name="Comma 3 70" xfId="4010" xr:uid="{00000000-0005-0000-0000-0000A33A0000}"/>
    <cellStyle name="Comma 3 71" xfId="4011" xr:uid="{00000000-0005-0000-0000-0000A43A0000}"/>
    <cellStyle name="Comma 3 72" xfId="4012" xr:uid="{00000000-0005-0000-0000-0000A53A0000}"/>
    <cellStyle name="Comma 3 73" xfId="4013" xr:uid="{00000000-0005-0000-0000-0000A63A0000}"/>
    <cellStyle name="Comma 3 74" xfId="4014" xr:uid="{00000000-0005-0000-0000-0000A73A0000}"/>
    <cellStyle name="Comma 3 75" xfId="4015" xr:uid="{00000000-0005-0000-0000-0000A83A0000}"/>
    <cellStyle name="Comma 3 76" xfId="4016" xr:uid="{00000000-0005-0000-0000-0000A93A0000}"/>
    <cellStyle name="Comma 3 77" xfId="4017" xr:uid="{00000000-0005-0000-0000-0000AA3A0000}"/>
    <cellStyle name="Comma 3 78" xfId="4018" xr:uid="{00000000-0005-0000-0000-0000AB3A0000}"/>
    <cellStyle name="Comma 3 78 2" xfId="4019" xr:uid="{00000000-0005-0000-0000-0000AC3A0000}"/>
    <cellStyle name="Comma 3 79" xfId="4020" xr:uid="{00000000-0005-0000-0000-0000AD3A0000}"/>
    <cellStyle name="Comma 3 8" xfId="4021" xr:uid="{00000000-0005-0000-0000-0000AE3A0000}"/>
    <cellStyle name="Comma 3 8 2" xfId="4022" xr:uid="{00000000-0005-0000-0000-0000AF3A0000}"/>
    <cellStyle name="Comma 3 8 3" xfId="4023" xr:uid="{00000000-0005-0000-0000-0000B03A0000}"/>
    <cellStyle name="Comma 3 80" xfId="4024" xr:uid="{00000000-0005-0000-0000-0000B13A0000}"/>
    <cellStyle name="Comma 3 81" xfId="4025" xr:uid="{00000000-0005-0000-0000-0000B23A0000}"/>
    <cellStyle name="Comma 3 82" xfId="4026" xr:uid="{00000000-0005-0000-0000-0000B33A0000}"/>
    <cellStyle name="Comma 3 83" xfId="4027" xr:uid="{00000000-0005-0000-0000-0000B43A0000}"/>
    <cellStyle name="Comma 3 84" xfId="4028" xr:uid="{00000000-0005-0000-0000-0000B53A0000}"/>
    <cellStyle name="Comma 3 85" xfId="4029" xr:uid="{00000000-0005-0000-0000-0000B63A0000}"/>
    <cellStyle name="Comma 3 86" xfId="4030" xr:uid="{00000000-0005-0000-0000-0000B73A0000}"/>
    <cellStyle name="Comma 3 87" xfId="4031" xr:uid="{00000000-0005-0000-0000-0000B83A0000}"/>
    <cellStyle name="Comma 3 88" xfId="4032" xr:uid="{00000000-0005-0000-0000-0000B93A0000}"/>
    <cellStyle name="Comma 3 89" xfId="4033" xr:uid="{00000000-0005-0000-0000-0000BA3A0000}"/>
    <cellStyle name="Comma 3 9" xfId="4034" xr:uid="{00000000-0005-0000-0000-0000BB3A0000}"/>
    <cellStyle name="Comma 3 9 2" xfId="4035" xr:uid="{00000000-0005-0000-0000-0000BC3A0000}"/>
    <cellStyle name="Comma 3 9 3" xfId="4036" xr:uid="{00000000-0005-0000-0000-0000BD3A0000}"/>
    <cellStyle name="Comma 3 90" xfId="4037" xr:uid="{00000000-0005-0000-0000-0000BE3A0000}"/>
    <cellStyle name="Comma 3 91" xfId="4038" xr:uid="{00000000-0005-0000-0000-0000BF3A0000}"/>
    <cellStyle name="Comma 3 92" xfId="4039" xr:uid="{00000000-0005-0000-0000-0000C03A0000}"/>
    <cellStyle name="Comma 3 93" xfId="4040" xr:uid="{00000000-0005-0000-0000-0000C13A0000}"/>
    <cellStyle name="Comma 3 94" xfId="4041" xr:uid="{00000000-0005-0000-0000-0000C23A0000}"/>
    <cellStyle name="Comma 3 95" xfId="4042" xr:uid="{00000000-0005-0000-0000-0000C33A0000}"/>
    <cellStyle name="Comma 3 96" xfId="4043" xr:uid="{00000000-0005-0000-0000-0000C43A0000}"/>
    <cellStyle name="Comma 3 97" xfId="4044" xr:uid="{00000000-0005-0000-0000-0000C53A0000}"/>
    <cellStyle name="Comma 3 98" xfId="4045" xr:uid="{00000000-0005-0000-0000-0000C63A0000}"/>
    <cellStyle name="Comma 3 99" xfId="4046" xr:uid="{00000000-0005-0000-0000-0000C73A0000}"/>
    <cellStyle name="Comma 3_1.BAY_Package for YE2009_Part I, II, III" xfId="57826" xr:uid="{00000000-0005-0000-0000-0000C83A0000}"/>
    <cellStyle name="Comma 30" xfId="4047" xr:uid="{00000000-0005-0000-0000-0000C93A0000}"/>
    <cellStyle name="Comma 31" xfId="4048" xr:uid="{00000000-0005-0000-0000-0000CA3A0000}"/>
    <cellStyle name="Comma 318" xfId="4049" xr:uid="{00000000-0005-0000-0000-0000CB3A0000}"/>
    <cellStyle name="Comma 32" xfId="4050" xr:uid="{00000000-0005-0000-0000-0000CC3A0000}"/>
    <cellStyle name="Comma 33" xfId="4051" xr:uid="{00000000-0005-0000-0000-0000CD3A0000}"/>
    <cellStyle name="Comma 34" xfId="4052" xr:uid="{00000000-0005-0000-0000-0000CE3A0000}"/>
    <cellStyle name="Comma 35" xfId="4053" xr:uid="{00000000-0005-0000-0000-0000CF3A0000}"/>
    <cellStyle name="Comma 36" xfId="4054" xr:uid="{00000000-0005-0000-0000-0000D03A0000}"/>
    <cellStyle name="Comma 37" xfId="4055" xr:uid="{00000000-0005-0000-0000-0000D13A0000}"/>
    <cellStyle name="Comma 37 2" xfId="4056" xr:uid="{00000000-0005-0000-0000-0000D23A0000}"/>
    <cellStyle name="Comma 37 3" xfId="4057" xr:uid="{00000000-0005-0000-0000-0000D33A0000}"/>
    <cellStyle name="Comma 37 4" xfId="4058" xr:uid="{00000000-0005-0000-0000-0000D43A0000}"/>
    <cellStyle name="Comma 37 5" xfId="4059" xr:uid="{00000000-0005-0000-0000-0000D53A0000}"/>
    <cellStyle name="Comma 38" xfId="4060" xr:uid="{00000000-0005-0000-0000-0000D63A0000}"/>
    <cellStyle name="Comma 38 2" xfId="4061" xr:uid="{00000000-0005-0000-0000-0000D73A0000}"/>
    <cellStyle name="Comma 38 3" xfId="4062" xr:uid="{00000000-0005-0000-0000-0000D83A0000}"/>
    <cellStyle name="Comma 38 4" xfId="4063" xr:uid="{00000000-0005-0000-0000-0000D93A0000}"/>
    <cellStyle name="Comma 38 5" xfId="4064" xr:uid="{00000000-0005-0000-0000-0000DA3A0000}"/>
    <cellStyle name="Comma 39" xfId="4065" xr:uid="{00000000-0005-0000-0000-0000DB3A0000}"/>
    <cellStyle name="Comma 39 2" xfId="4066" xr:uid="{00000000-0005-0000-0000-0000DC3A0000}"/>
    <cellStyle name="Comma 39 3" xfId="4067" xr:uid="{00000000-0005-0000-0000-0000DD3A0000}"/>
    <cellStyle name="Comma 4" xfId="4068" xr:uid="{00000000-0005-0000-0000-0000DE3A0000}"/>
    <cellStyle name="Comma 4 10" xfId="4069" xr:uid="{00000000-0005-0000-0000-0000DF3A0000}"/>
    <cellStyle name="Comma 4 11" xfId="4070" xr:uid="{00000000-0005-0000-0000-0000E03A0000}"/>
    <cellStyle name="Comma 4 12" xfId="4071" xr:uid="{00000000-0005-0000-0000-0000E13A0000}"/>
    <cellStyle name="Comma 4 13" xfId="4072" xr:uid="{00000000-0005-0000-0000-0000E23A0000}"/>
    <cellStyle name="Comma 4 14" xfId="4073" xr:uid="{00000000-0005-0000-0000-0000E33A0000}"/>
    <cellStyle name="Comma 4 15" xfId="4074" xr:uid="{00000000-0005-0000-0000-0000E43A0000}"/>
    <cellStyle name="Comma 4 16" xfId="4075" xr:uid="{00000000-0005-0000-0000-0000E53A0000}"/>
    <cellStyle name="Comma 4 17" xfId="4076" xr:uid="{00000000-0005-0000-0000-0000E63A0000}"/>
    <cellStyle name="Comma 4 18" xfId="4077" xr:uid="{00000000-0005-0000-0000-0000E73A0000}"/>
    <cellStyle name="Comma 4 19" xfId="4078" xr:uid="{00000000-0005-0000-0000-0000E83A0000}"/>
    <cellStyle name="Comma 4 2" xfId="4079" xr:uid="{00000000-0005-0000-0000-0000E93A0000}"/>
    <cellStyle name="Comma 4 2 10" xfId="4080" xr:uid="{00000000-0005-0000-0000-0000EA3A0000}"/>
    <cellStyle name="Comma 4 2 11" xfId="4081" xr:uid="{00000000-0005-0000-0000-0000EB3A0000}"/>
    <cellStyle name="Comma 4 2 12" xfId="4082" xr:uid="{00000000-0005-0000-0000-0000EC3A0000}"/>
    <cellStyle name="Comma 4 2 12 2" xfId="4083" xr:uid="{00000000-0005-0000-0000-0000ED3A0000}"/>
    <cellStyle name="Comma 4 2 12 2 2" xfId="4084" xr:uid="{00000000-0005-0000-0000-0000EE3A0000}"/>
    <cellStyle name="Comma 4 2 12 2 3" xfId="4085" xr:uid="{00000000-0005-0000-0000-0000EF3A0000}"/>
    <cellStyle name="Comma 4 2 12 2 4" xfId="4086" xr:uid="{00000000-0005-0000-0000-0000F03A0000}"/>
    <cellStyle name="Comma 4 2 12 2 5" xfId="4087" xr:uid="{00000000-0005-0000-0000-0000F13A0000}"/>
    <cellStyle name="Comma 4 2 12 2 6" xfId="4088" xr:uid="{00000000-0005-0000-0000-0000F23A0000}"/>
    <cellStyle name="Comma 4 2 12 2 7" xfId="4089" xr:uid="{00000000-0005-0000-0000-0000F33A0000}"/>
    <cellStyle name="Comma 4 2 12 2 8" xfId="4090" xr:uid="{00000000-0005-0000-0000-0000F43A0000}"/>
    <cellStyle name="Comma 4 2 12 2 9" xfId="4091" xr:uid="{00000000-0005-0000-0000-0000F53A0000}"/>
    <cellStyle name="Comma 4 2 12 3" xfId="4092" xr:uid="{00000000-0005-0000-0000-0000F63A0000}"/>
    <cellStyle name="Comma 4 2 12 4" xfId="4093" xr:uid="{00000000-0005-0000-0000-0000F73A0000}"/>
    <cellStyle name="Comma 4 2 12 5" xfId="4094" xr:uid="{00000000-0005-0000-0000-0000F83A0000}"/>
    <cellStyle name="Comma 4 2 12 6" xfId="4095" xr:uid="{00000000-0005-0000-0000-0000F93A0000}"/>
    <cellStyle name="Comma 4 2 12 7" xfId="4096" xr:uid="{00000000-0005-0000-0000-0000FA3A0000}"/>
    <cellStyle name="Comma 4 2 12 8" xfId="4097" xr:uid="{00000000-0005-0000-0000-0000FB3A0000}"/>
    <cellStyle name="Comma 4 2 12 9" xfId="4098" xr:uid="{00000000-0005-0000-0000-0000FC3A0000}"/>
    <cellStyle name="Comma 4 2 13" xfId="4099" xr:uid="{00000000-0005-0000-0000-0000FD3A0000}"/>
    <cellStyle name="Comma 4 2 14" xfId="4100" xr:uid="{00000000-0005-0000-0000-0000FE3A0000}"/>
    <cellStyle name="Comma 4 2 15" xfId="4101" xr:uid="{00000000-0005-0000-0000-0000FF3A0000}"/>
    <cellStyle name="Comma 4 2 16" xfId="4102" xr:uid="{00000000-0005-0000-0000-0000003B0000}"/>
    <cellStyle name="Comma 4 2 17" xfId="4103" xr:uid="{00000000-0005-0000-0000-0000013B0000}"/>
    <cellStyle name="Comma 4 2 18" xfId="4104" xr:uid="{00000000-0005-0000-0000-0000023B0000}"/>
    <cellStyle name="Comma 4 2 19" xfId="4105" xr:uid="{00000000-0005-0000-0000-0000033B0000}"/>
    <cellStyle name="Comma 4 2 2" xfId="4106" xr:uid="{00000000-0005-0000-0000-0000043B0000}"/>
    <cellStyle name="Comma 4 2 2 10" xfId="4107" xr:uid="{00000000-0005-0000-0000-0000053B0000}"/>
    <cellStyle name="Comma 4 2 2 11" xfId="4108" xr:uid="{00000000-0005-0000-0000-0000063B0000}"/>
    <cellStyle name="Comma 4 2 2 11 2" xfId="4109" xr:uid="{00000000-0005-0000-0000-0000073B0000}"/>
    <cellStyle name="Comma 4 2 2 12" xfId="4110" xr:uid="{00000000-0005-0000-0000-0000083B0000}"/>
    <cellStyle name="Comma 4 2 2 12 2" xfId="4111" xr:uid="{00000000-0005-0000-0000-0000093B0000}"/>
    <cellStyle name="Comma 4 2 2 13" xfId="4112" xr:uid="{00000000-0005-0000-0000-00000A3B0000}"/>
    <cellStyle name="Comma 4 2 2 14" xfId="4113" xr:uid="{00000000-0005-0000-0000-00000B3B0000}"/>
    <cellStyle name="Comma 4 2 2 15" xfId="4114" xr:uid="{00000000-0005-0000-0000-00000C3B0000}"/>
    <cellStyle name="Comma 4 2 2 2" xfId="4115" xr:uid="{00000000-0005-0000-0000-00000D3B0000}"/>
    <cellStyle name="Comma 4 2 2 2 10" xfId="4116" xr:uid="{00000000-0005-0000-0000-00000E3B0000}"/>
    <cellStyle name="Comma 4 2 2 2 11" xfId="4117" xr:uid="{00000000-0005-0000-0000-00000F3B0000}"/>
    <cellStyle name="Comma 4 2 2 2 11 2" xfId="4118" xr:uid="{00000000-0005-0000-0000-0000103B0000}"/>
    <cellStyle name="Comma 4 2 2 2 12" xfId="4119" xr:uid="{00000000-0005-0000-0000-0000113B0000}"/>
    <cellStyle name="Comma 4 2 2 2 2" xfId="4120" xr:uid="{00000000-0005-0000-0000-0000123B0000}"/>
    <cellStyle name="Comma 4 2 2 2 2 10" xfId="4121" xr:uid="{00000000-0005-0000-0000-0000133B0000}"/>
    <cellStyle name="Comma 4 2 2 2 2 10 2" xfId="4122" xr:uid="{00000000-0005-0000-0000-0000143B0000}"/>
    <cellStyle name="Comma 4 2 2 2 2 11" xfId="4123" xr:uid="{00000000-0005-0000-0000-0000153B0000}"/>
    <cellStyle name="Comma 4 2 2 2 2 2" xfId="4124" xr:uid="{00000000-0005-0000-0000-0000163B0000}"/>
    <cellStyle name="Comma 4 2 2 2 2 2 10" xfId="4125" xr:uid="{00000000-0005-0000-0000-0000173B0000}"/>
    <cellStyle name="Comma 4 2 2 2 2 2 10 2" xfId="4126" xr:uid="{00000000-0005-0000-0000-0000183B0000}"/>
    <cellStyle name="Comma 4 2 2 2 2 2 11" xfId="4127" xr:uid="{00000000-0005-0000-0000-0000193B0000}"/>
    <cellStyle name="Comma 4 2 2 2 2 2 2" xfId="4128" xr:uid="{00000000-0005-0000-0000-00001A3B0000}"/>
    <cellStyle name="Comma 4 2 2 2 2 2 2 2" xfId="4129" xr:uid="{00000000-0005-0000-0000-00001B3B0000}"/>
    <cellStyle name="Comma 4 2 2 2 2 2 2 2 2" xfId="4130" xr:uid="{00000000-0005-0000-0000-00001C3B0000}"/>
    <cellStyle name="Comma 4 2 2 2 2 2 2 2 2 2" xfId="4131" xr:uid="{00000000-0005-0000-0000-00001D3B0000}"/>
    <cellStyle name="Comma 4 2 2 2 2 2 2 2 3" xfId="4132" xr:uid="{00000000-0005-0000-0000-00001E3B0000}"/>
    <cellStyle name="Comma 4 2 2 2 2 2 2 2 4" xfId="4133" xr:uid="{00000000-0005-0000-0000-00001F3B0000}"/>
    <cellStyle name="Comma 4 2 2 2 2 2 2 3" xfId="4134" xr:uid="{00000000-0005-0000-0000-0000203B0000}"/>
    <cellStyle name="Comma 4 2 2 2 2 2 2 3 2" xfId="4135" xr:uid="{00000000-0005-0000-0000-0000213B0000}"/>
    <cellStyle name="Comma 4 2 2 2 2 2 2 4" xfId="4136" xr:uid="{00000000-0005-0000-0000-0000223B0000}"/>
    <cellStyle name="Comma 4 2 2 2 2 2 3" xfId="4137" xr:uid="{00000000-0005-0000-0000-0000233B0000}"/>
    <cellStyle name="Comma 4 2 2 2 2 2 4" xfId="4138" xr:uid="{00000000-0005-0000-0000-0000243B0000}"/>
    <cellStyle name="Comma 4 2 2 2 2 2 5" xfId="4139" xr:uid="{00000000-0005-0000-0000-0000253B0000}"/>
    <cellStyle name="Comma 4 2 2 2 2 2 6" xfId="4140" xr:uid="{00000000-0005-0000-0000-0000263B0000}"/>
    <cellStyle name="Comma 4 2 2 2 2 2 7" xfId="4141" xr:uid="{00000000-0005-0000-0000-0000273B0000}"/>
    <cellStyle name="Comma 4 2 2 2 2 2 8" xfId="4142" xr:uid="{00000000-0005-0000-0000-0000283B0000}"/>
    <cellStyle name="Comma 4 2 2 2 2 2 9" xfId="4143" xr:uid="{00000000-0005-0000-0000-0000293B0000}"/>
    <cellStyle name="Comma 4 2 2 2 2 3" xfId="4144" xr:uid="{00000000-0005-0000-0000-00002A3B0000}"/>
    <cellStyle name="Comma 4 2 2 2 2 4" xfId="4145" xr:uid="{00000000-0005-0000-0000-00002B3B0000}"/>
    <cellStyle name="Comma 4 2 2 2 2 5" xfId="4146" xr:uid="{00000000-0005-0000-0000-00002C3B0000}"/>
    <cellStyle name="Comma 4 2 2 2 2 6" xfId="4147" xr:uid="{00000000-0005-0000-0000-00002D3B0000}"/>
    <cellStyle name="Comma 4 2 2 2 2 7" xfId="4148" xr:uid="{00000000-0005-0000-0000-00002E3B0000}"/>
    <cellStyle name="Comma 4 2 2 2 2 8" xfId="4149" xr:uid="{00000000-0005-0000-0000-00002F3B0000}"/>
    <cellStyle name="Comma 4 2 2 2 2 9" xfId="4150" xr:uid="{00000000-0005-0000-0000-0000303B0000}"/>
    <cellStyle name="Comma 4 2 2 2 3" xfId="4151" xr:uid="{00000000-0005-0000-0000-0000313B0000}"/>
    <cellStyle name="Comma 4 2 2 2 4" xfId="4152" xr:uid="{00000000-0005-0000-0000-0000323B0000}"/>
    <cellStyle name="Comma 4 2 2 2 5" xfId="4153" xr:uid="{00000000-0005-0000-0000-0000333B0000}"/>
    <cellStyle name="Comma 4 2 2 2 6" xfId="4154" xr:uid="{00000000-0005-0000-0000-0000343B0000}"/>
    <cellStyle name="Comma 4 2 2 2 7" xfId="4155" xr:uid="{00000000-0005-0000-0000-0000353B0000}"/>
    <cellStyle name="Comma 4 2 2 2 8" xfId="4156" xr:uid="{00000000-0005-0000-0000-0000363B0000}"/>
    <cellStyle name="Comma 4 2 2 2 9" xfId="4157" xr:uid="{00000000-0005-0000-0000-0000373B0000}"/>
    <cellStyle name="Comma 4 2 2 3" xfId="4158" xr:uid="{00000000-0005-0000-0000-0000383B0000}"/>
    <cellStyle name="Comma 4 2 2 3 2" xfId="4159" xr:uid="{00000000-0005-0000-0000-0000393B0000}"/>
    <cellStyle name="Comma 4 2 2 3 3" xfId="4160" xr:uid="{00000000-0005-0000-0000-00003A3B0000}"/>
    <cellStyle name="Comma 4 2 2 3 4" xfId="4161" xr:uid="{00000000-0005-0000-0000-00003B3B0000}"/>
    <cellStyle name="Comma 4 2 2 3 5" xfId="4162" xr:uid="{00000000-0005-0000-0000-00003C3B0000}"/>
    <cellStyle name="Comma 4 2 2 3 6" xfId="4163" xr:uid="{00000000-0005-0000-0000-00003D3B0000}"/>
    <cellStyle name="Comma 4 2 2 3 7" xfId="4164" xr:uid="{00000000-0005-0000-0000-00003E3B0000}"/>
    <cellStyle name="Comma 4 2 2 3 8" xfId="4165" xr:uid="{00000000-0005-0000-0000-00003F3B0000}"/>
    <cellStyle name="Comma 4 2 2 3 9" xfId="4166" xr:uid="{00000000-0005-0000-0000-0000403B0000}"/>
    <cellStyle name="Comma 4 2 2 4" xfId="4167" xr:uid="{00000000-0005-0000-0000-0000413B0000}"/>
    <cellStyle name="Comma 4 2 2 5" xfId="4168" xr:uid="{00000000-0005-0000-0000-0000423B0000}"/>
    <cellStyle name="Comma 4 2 2 6" xfId="4169" xr:uid="{00000000-0005-0000-0000-0000433B0000}"/>
    <cellStyle name="Comma 4 2 2 7" xfId="4170" xr:uid="{00000000-0005-0000-0000-0000443B0000}"/>
    <cellStyle name="Comma 4 2 2 8" xfId="4171" xr:uid="{00000000-0005-0000-0000-0000453B0000}"/>
    <cellStyle name="Comma 4 2 2 9" xfId="4172" xr:uid="{00000000-0005-0000-0000-0000463B0000}"/>
    <cellStyle name="Comma 4 2 20" xfId="4173" xr:uid="{00000000-0005-0000-0000-0000473B0000}"/>
    <cellStyle name="Comma 4 2 21" xfId="4174" xr:uid="{00000000-0005-0000-0000-0000483B0000}"/>
    <cellStyle name="Comma 4 2 21 10" xfId="4175" xr:uid="{00000000-0005-0000-0000-0000493B0000}"/>
    <cellStyle name="Comma 4 2 21 10 2" xfId="4176" xr:uid="{00000000-0005-0000-0000-00004A3B0000}"/>
    <cellStyle name="Comma 4 2 21 11" xfId="4177" xr:uid="{00000000-0005-0000-0000-00004B3B0000}"/>
    <cellStyle name="Comma 4 2 21 11 2" xfId="4178" xr:uid="{00000000-0005-0000-0000-00004C3B0000}"/>
    <cellStyle name="Comma 4 2 21 11 2 2" xfId="4179" xr:uid="{00000000-0005-0000-0000-00004D3B0000}"/>
    <cellStyle name="Comma 4 2 21 11 3" xfId="4180" xr:uid="{00000000-0005-0000-0000-00004E3B0000}"/>
    <cellStyle name="Comma 4 2 21 12" xfId="4181" xr:uid="{00000000-0005-0000-0000-00004F3B0000}"/>
    <cellStyle name="Comma 4 2 21 13" xfId="4182" xr:uid="{00000000-0005-0000-0000-0000503B0000}"/>
    <cellStyle name="Comma 4 2 21 14" xfId="4183" xr:uid="{00000000-0005-0000-0000-0000513B0000}"/>
    <cellStyle name="Comma 4 2 21 14 2" xfId="4184" xr:uid="{00000000-0005-0000-0000-0000523B0000}"/>
    <cellStyle name="Comma 4 2 21 15" xfId="4185" xr:uid="{00000000-0005-0000-0000-0000533B0000}"/>
    <cellStyle name="Comma 4 2 21 16" xfId="4186" xr:uid="{00000000-0005-0000-0000-0000543B0000}"/>
    <cellStyle name="Comma 4 2 21 17" xfId="4187" xr:uid="{00000000-0005-0000-0000-0000553B0000}"/>
    <cellStyle name="Comma 4 2 21 18" xfId="4188" xr:uid="{00000000-0005-0000-0000-0000563B0000}"/>
    <cellStyle name="Comma 4 2 21 19" xfId="4189" xr:uid="{00000000-0005-0000-0000-0000573B0000}"/>
    <cellStyle name="Comma 4 2 21 2" xfId="4190" xr:uid="{00000000-0005-0000-0000-0000583B0000}"/>
    <cellStyle name="Comma 4 2 21 2 2" xfId="4191" xr:uid="{00000000-0005-0000-0000-0000593B0000}"/>
    <cellStyle name="Comma 4 2 21 20" xfId="4192" xr:uid="{00000000-0005-0000-0000-00005A3B0000}"/>
    <cellStyle name="Comma 4 2 21 21" xfId="4193" xr:uid="{00000000-0005-0000-0000-00005B3B0000}"/>
    <cellStyle name="Comma 4 2 21 22" xfId="4194" xr:uid="{00000000-0005-0000-0000-00005C3B0000}"/>
    <cellStyle name="Comma 4 2 21 23" xfId="4195" xr:uid="{00000000-0005-0000-0000-00005D3B0000}"/>
    <cellStyle name="Comma 4 2 21 24" xfId="4196" xr:uid="{00000000-0005-0000-0000-00005E3B0000}"/>
    <cellStyle name="Comma 4 2 21 25" xfId="4197" xr:uid="{00000000-0005-0000-0000-00005F3B0000}"/>
    <cellStyle name="Comma 4 2 21 26" xfId="4198" xr:uid="{00000000-0005-0000-0000-0000603B0000}"/>
    <cellStyle name="Comma 4 2 21 27" xfId="4199" xr:uid="{00000000-0005-0000-0000-0000613B0000}"/>
    <cellStyle name="Comma 4 2 21 28" xfId="4200" xr:uid="{00000000-0005-0000-0000-0000623B0000}"/>
    <cellStyle name="Comma 4 2 21 29" xfId="4201" xr:uid="{00000000-0005-0000-0000-0000633B0000}"/>
    <cellStyle name="Comma 4 2 21 3" xfId="4202" xr:uid="{00000000-0005-0000-0000-0000643B0000}"/>
    <cellStyle name="Comma 4 2 21 3 2" xfId="4203" xr:uid="{00000000-0005-0000-0000-0000653B0000}"/>
    <cellStyle name="Comma 4 2 21 30" xfId="4204" xr:uid="{00000000-0005-0000-0000-0000663B0000}"/>
    <cellStyle name="Comma 4 2 21 31" xfId="4205" xr:uid="{00000000-0005-0000-0000-0000673B0000}"/>
    <cellStyle name="Comma 4 2 21 32" xfId="4206" xr:uid="{00000000-0005-0000-0000-0000683B0000}"/>
    <cellStyle name="Comma 4 2 21 33" xfId="4207" xr:uid="{00000000-0005-0000-0000-0000693B0000}"/>
    <cellStyle name="Comma 4 2 21 34" xfId="4208" xr:uid="{00000000-0005-0000-0000-00006A3B0000}"/>
    <cellStyle name="Comma 4 2 21 35" xfId="4209" xr:uid="{00000000-0005-0000-0000-00006B3B0000}"/>
    <cellStyle name="Comma 4 2 21 36" xfId="4210" xr:uid="{00000000-0005-0000-0000-00006C3B0000}"/>
    <cellStyle name="Comma 4 2 21 37" xfId="4211" xr:uid="{00000000-0005-0000-0000-00006D3B0000}"/>
    <cellStyle name="Comma 4 2 21 38" xfId="4212" xr:uid="{00000000-0005-0000-0000-00006E3B0000}"/>
    <cellStyle name="Comma 4 2 21 39" xfId="4213" xr:uid="{00000000-0005-0000-0000-00006F3B0000}"/>
    <cellStyle name="Comma 4 2 21 4" xfId="4214" xr:uid="{00000000-0005-0000-0000-0000703B0000}"/>
    <cellStyle name="Comma 4 2 21 4 2" xfId="4215" xr:uid="{00000000-0005-0000-0000-0000713B0000}"/>
    <cellStyle name="Comma 4 2 21 40" xfId="4216" xr:uid="{00000000-0005-0000-0000-0000723B0000}"/>
    <cellStyle name="Comma 4 2 21 5" xfId="4217" xr:uid="{00000000-0005-0000-0000-0000733B0000}"/>
    <cellStyle name="Comma 4 2 21 5 2" xfId="4218" xr:uid="{00000000-0005-0000-0000-0000743B0000}"/>
    <cellStyle name="Comma 4 2 21 6" xfId="4219" xr:uid="{00000000-0005-0000-0000-0000753B0000}"/>
    <cellStyle name="Comma 4 2 21 6 2" xfId="4220" xr:uid="{00000000-0005-0000-0000-0000763B0000}"/>
    <cellStyle name="Comma 4 2 21 7" xfId="4221" xr:uid="{00000000-0005-0000-0000-0000773B0000}"/>
    <cellStyle name="Comma 4 2 21 7 2" xfId="4222" xr:uid="{00000000-0005-0000-0000-0000783B0000}"/>
    <cellStyle name="Comma 4 2 21 8" xfId="4223" xr:uid="{00000000-0005-0000-0000-0000793B0000}"/>
    <cellStyle name="Comma 4 2 21 8 2" xfId="4224" xr:uid="{00000000-0005-0000-0000-00007A3B0000}"/>
    <cellStyle name="Comma 4 2 21 9" xfId="4225" xr:uid="{00000000-0005-0000-0000-00007B3B0000}"/>
    <cellStyle name="Comma 4 2 21 9 2" xfId="4226" xr:uid="{00000000-0005-0000-0000-00007C3B0000}"/>
    <cellStyle name="Comma 4 2 22" xfId="4227" xr:uid="{00000000-0005-0000-0000-00007D3B0000}"/>
    <cellStyle name="Comma 4 2 23" xfId="4228" xr:uid="{00000000-0005-0000-0000-00007E3B0000}"/>
    <cellStyle name="Comma 4 2 24" xfId="4229" xr:uid="{00000000-0005-0000-0000-00007F3B0000}"/>
    <cellStyle name="Comma 4 2 25" xfId="4230" xr:uid="{00000000-0005-0000-0000-0000803B0000}"/>
    <cellStyle name="Comma 4 2 3" xfId="4231" xr:uid="{00000000-0005-0000-0000-0000813B0000}"/>
    <cellStyle name="Comma 4 2 3 2" xfId="4232" xr:uid="{00000000-0005-0000-0000-0000823B0000}"/>
    <cellStyle name="Comma 4 2 3 2 2" xfId="4233" xr:uid="{00000000-0005-0000-0000-0000833B0000}"/>
    <cellStyle name="Comma 4 2 3 3" xfId="4234" xr:uid="{00000000-0005-0000-0000-0000843B0000}"/>
    <cellStyle name="Comma 4 2 3 4" xfId="4235" xr:uid="{00000000-0005-0000-0000-0000853B0000}"/>
    <cellStyle name="Comma 4 2 3 5" xfId="57827" xr:uid="{00000000-0005-0000-0000-0000863B0000}"/>
    <cellStyle name="Comma 4 2 3 6" xfId="57828" xr:uid="{00000000-0005-0000-0000-0000873B0000}"/>
    <cellStyle name="Comma 4 2 3 7" xfId="57829" xr:uid="{00000000-0005-0000-0000-0000883B0000}"/>
    <cellStyle name="Comma 4 2 4" xfId="4236" xr:uid="{00000000-0005-0000-0000-0000893B0000}"/>
    <cellStyle name="Comma 4 2 5" xfId="4237" xr:uid="{00000000-0005-0000-0000-00008A3B0000}"/>
    <cellStyle name="Comma 4 2 5 2" xfId="4238" xr:uid="{00000000-0005-0000-0000-00008B3B0000}"/>
    <cellStyle name="Comma 4 2 5 2 2" xfId="4239" xr:uid="{00000000-0005-0000-0000-00008C3B0000}"/>
    <cellStyle name="Comma 4 2 5 3" xfId="4240" xr:uid="{00000000-0005-0000-0000-00008D3B0000}"/>
    <cellStyle name="Comma 4 2 5 4" xfId="4241" xr:uid="{00000000-0005-0000-0000-00008E3B0000}"/>
    <cellStyle name="Comma 4 2 6" xfId="4242" xr:uid="{00000000-0005-0000-0000-00008F3B0000}"/>
    <cellStyle name="Comma 4 2 6 2" xfId="4243" xr:uid="{00000000-0005-0000-0000-0000903B0000}"/>
    <cellStyle name="Comma 4 2 6 2 2" xfId="4244" xr:uid="{00000000-0005-0000-0000-0000913B0000}"/>
    <cellStyle name="Comma 4 2 6 3" xfId="4245" xr:uid="{00000000-0005-0000-0000-0000923B0000}"/>
    <cellStyle name="Comma 4 2 6 4" xfId="4246" xr:uid="{00000000-0005-0000-0000-0000933B0000}"/>
    <cellStyle name="Comma 4 2 7" xfId="4247" xr:uid="{00000000-0005-0000-0000-0000943B0000}"/>
    <cellStyle name="Comma 4 2 8" xfId="4248" xr:uid="{00000000-0005-0000-0000-0000953B0000}"/>
    <cellStyle name="Comma 4 2 9" xfId="4249" xr:uid="{00000000-0005-0000-0000-0000963B0000}"/>
    <cellStyle name="Comma 4 20" xfId="4250" xr:uid="{00000000-0005-0000-0000-0000973B0000}"/>
    <cellStyle name="Comma 4 21" xfId="4251" xr:uid="{00000000-0005-0000-0000-0000983B0000}"/>
    <cellStyle name="Comma 4 22" xfId="4252" xr:uid="{00000000-0005-0000-0000-0000993B0000}"/>
    <cellStyle name="Comma 4 23" xfId="4253" xr:uid="{00000000-0005-0000-0000-00009A3B0000}"/>
    <cellStyle name="Comma 4 24" xfId="4254" xr:uid="{00000000-0005-0000-0000-00009B3B0000}"/>
    <cellStyle name="Comma 4 25" xfId="4255" xr:uid="{00000000-0005-0000-0000-00009C3B0000}"/>
    <cellStyle name="Comma 4 26" xfId="4256" xr:uid="{00000000-0005-0000-0000-00009D3B0000}"/>
    <cellStyle name="Comma 4 27" xfId="4257" xr:uid="{00000000-0005-0000-0000-00009E3B0000}"/>
    <cellStyle name="Comma 4 28" xfId="4258" xr:uid="{00000000-0005-0000-0000-00009F3B0000}"/>
    <cellStyle name="Comma 4 29" xfId="4259" xr:uid="{00000000-0005-0000-0000-0000A03B0000}"/>
    <cellStyle name="Comma 4 3" xfId="4260" xr:uid="{00000000-0005-0000-0000-0000A13B0000}"/>
    <cellStyle name="Comma 4 3 2" xfId="4261" xr:uid="{00000000-0005-0000-0000-0000A23B0000}"/>
    <cellStyle name="Comma 4 3 2 2" xfId="4262" xr:uid="{00000000-0005-0000-0000-0000A33B0000}"/>
    <cellStyle name="Comma 4 3 2 3" xfId="4263" xr:uid="{00000000-0005-0000-0000-0000A43B0000}"/>
    <cellStyle name="Comma 4 3 2 4" xfId="4264" xr:uid="{00000000-0005-0000-0000-0000A53B0000}"/>
    <cellStyle name="Comma 4 3 3" xfId="4265" xr:uid="{00000000-0005-0000-0000-0000A63B0000}"/>
    <cellStyle name="Comma 4 3 4" xfId="4266" xr:uid="{00000000-0005-0000-0000-0000A73B0000}"/>
    <cellStyle name="Comma 4 3 5" xfId="57830" xr:uid="{00000000-0005-0000-0000-0000A83B0000}"/>
    <cellStyle name="Comma 4 30" xfId="4267" xr:uid="{00000000-0005-0000-0000-0000A93B0000}"/>
    <cellStyle name="Comma 4 31" xfId="4268" xr:uid="{00000000-0005-0000-0000-0000AA3B0000}"/>
    <cellStyle name="Comma 4 32" xfId="4269" xr:uid="{00000000-0005-0000-0000-0000AB3B0000}"/>
    <cellStyle name="Comma 4 32 2" xfId="4270" xr:uid="{00000000-0005-0000-0000-0000AC3B0000}"/>
    <cellStyle name="Comma 4 32 2 2" xfId="4271" xr:uid="{00000000-0005-0000-0000-0000AD3B0000}"/>
    <cellStyle name="Comma 4 32 3" xfId="4272" xr:uid="{00000000-0005-0000-0000-0000AE3B0000}"/>
    <cellStyle name="Comma 4 32 4" xfId="4273" xr:uid="{00000000-0005-0000-0000-0000AF3B0000}"/>
    <cellStyle name="Comma 4 33" xfId="4274" xr:uid="{00000000-0005-0000-0000-0000B03B0000}"/>
    <cellStyle name="Comma 4 33 2" xfId="4275" xr:uid="{00000000-0005-0000-0000-0000B13B0000}"/>
    <cellStyle name="Comma 4 34" xfId="4276" xr:uid="{00000000-0005-0000-0000-0000B23B0000}"/>
    <cellStyle name="Comma 4 34 2" xfId="4277" xr:uid="{00000000-0005-0000-0000-0000B33B0000}"/>
    <cellStyle name="Comma 4 35" xfId="4278" xr:uid="{00000000-0005-0000-0000-0000B43B0000}"/>
    <cellStyle name="Comma 4 35 10" xfId="4279" xr:uid="{00000000-0005-0000-0000-0000B53B0000}"/>
    <cellStyle name="Comma 4 35 2" xfId="4280" xr:uid="{00000000-0005-0000-0000-0000B63B0000}"/>
    <cellStyle name="Comma 4 35 2 2" xfId="4281" xr:uid="{00000000-0005-0000-0000-0000B73B0000}"/>
    <cellStyle name="Comma 4 35 2 2 2" xfId="4282" xr:uid="{00000000-0005-0000-0000-0000B83B0000}"/>
    <cellStyle name="Comma 4 35 2 3" xfId="4283" xr:uid="{00000000-0005-0000-0000-0000B93B0000}"/>
    <cellStyle name="Comma 4 35 2 3 2" xfId="4284" xr:uid="{00000000-0005-0000-0000-0000BA3B0000}"/>
    <cellStyle name="Comma 4 35 2 4" xfId="4285" xr:uid="{00000000-0005-0000-0000-0000BB3B0000}"/>
    <cellStyle name="Comma 4 35 2 4 2" xfId="4286" xr:uid="{00000000-0005-0000-0000-0000BC3B0000}"/>
    <cellStyle name="Comma 4 35 2 5" xfId="4287" xr:uid="{00000000-0005-0000-0000-0000BD3B0000}"/>
    <cellStyle name="Comma 4 35 2 5 2" xfId="4288" xr:uid="{00000000-0005-0000-0000-0000BE3B0000}"/>
    <cellStyle name="Comma 4 35 2 6" xfId="4289" xr:uid="{00000000-0005-0000-0000-0000BF3B0000}"/>
    <cellStyle name="Comma 4 35 2 6 2" xfId="4290" xr:uid="{00000000-0005-0000-0000-0000C03B0000}"/>
    <cellStyle name="Comma 4 35 2 7" xfId="4291" xr:uid="{00000000-0005-0000-0000-0000C13B0000}"/>
    <cellStyle name="Comma 4 35 2 7 2" xfId="4292" xr:uid="{00000000-0005-0000-0000-0000C23B0000}"/>
    <cellStyle name="Comma 4 35 2 8" xfId="4293" xr:uid="{00000000-0005-0000-0000-0000C33B0000}"/>
    <cellStyle name="Comma 4 35 2 8 2" xfId="4294" xr:uid="{00000000-0005-0000-0000-0000C43B0000}"/>
    <cellStyle name="Comma 4 35 2 9" xfId="4295" xr:uid="{00000000-0005-0000-0000-0000C53B0000}"/>
    <cellStyle name="Comma 4 35 2 9 2" xfId="4296" xr:uid="{00000000-0005-0000-0000-0000C63B0000}"/>
    <cellStyle name="Comma 4 35 3" xfId="4297" xr:uid="{00000000-0005-0000-0000-0000C73B0000}"/>
    <cellStyle name="Comma 4 35 4" xfId="4298" xr:uid="{00000000-0005-0000-0000-0000C83B0000}"/>
    <cellStyle name="Comma 4 35 5" xfId="4299" xr:uid="{00000000-0005-0000-0000-0000C93B0000}"/>
    <cellStyle name="Comma 4 35 6" xfId="4300" xr:uid="{00000000-0005-0000-0000-0000CA3B0000}"/>
    <cellStyle name="Comma 4 35 7" xfId="4301" xr:uid="{00000000-0005-0000-0000-0000CB3B0000}"/>
    <cellStyle name="Comma 4 35 8" xfId="4302" xr:uid="{00000000-0005-0000-0000-0000CC3B0000}"/>
    <cellStyle name="Comma 4 35 9" xfId="4303" xr:uid="{00000000-0005-0000-0000-0000CD3B0000}"/>
    <cellStyle name="Comma 4 36" xfId="4304" xr:uid="{00000000-0005-0000-0000-0000CE3B0000}"/>
    <cellStyle name="Comma 4 36 2" xfId="4305" xr:uid="{00000000-0005-0000-0000-0000CF3B0000}"/>
    <cellStyle name="Comma 4 37" xfId="4306" xr:uid="{00000000-0005-0000-0000-0000D03B0000}"/>
    <cellStyle name="Comma 4 37 2" xfId="4307" xr:uid="{00000000-0005-0000-0000-0000D13B0000}"/>
    <cellStyle name="Comma 4 38" xfId="4308" xr:uid="{00000000-0005-0000-0000-0000D23B0000}"/>
    <cellStyle name="Comma 4 38 2" xfId="4309" xr:uid="{00000000-0005-0000-0000-0000D33B0000}"/>
    <cellStyle name="Comma 4 39" xfId="4310" xr:uid="{00000000-0005-0000-0000-0000D43B0000}"/>
    <cellStyle name="Comma 4 39 2" xfId="4311" xr:uid="{00000000-0005-0000-0000-0000D53B0000}"/>
    <cellStyle name="Comma 4 4" xfId="4312" xr:uid="{00000000-0005-0000-0000-0000D63B0000}"/>
    <cellStyle name="Comma 4 4 2" xfId="4313" xr:uid="{00000000-0005-0000-0000-0000D73B0000}"/>
    <cellStyle name="Comma 4 4 2 2" xfId="4314" xr:uid="{00000000-0005-0000-0000-0000D83B0000}"/>
    <cellStyle name="Comma 4 4 2 3" xfId="4315" xr:uid="{00000000-0005-0000-0000-0000D93B0000}"/>
    <cellStyle name="Comma 4 4 2 4" xfId="4316" xr:uid="{00000000-0005-0000-0000-0000DA3B0000}"/>
    <cellStyle name="Comma 4 4 3" xfId="4317" xr:uid="{00000000-0005-0000-0000-0000DB3B0000}"/>
    <cellStyle name="Comma 4 4 4" xfId="4318" xr:uid="{00000000-0005-0000-0000-0000DC3B0000}"/>
    <cellStyle name="Comma 4 40" xfId="4319" xr:uid="{00000000-0005-0000-0000-0000DD3B0000}"/>
    <cellStyle name="Comma 4 41" xfId="4320" xr:uid="{00000000-0005-0000-0000-0000DE3B0000}"/>
    <cellStyle name="Comma 4 41 10" xfId="4321" xr:uid="{00000000-0005-0000-0000-0000DF3B0000}"/>
    <cellStyle name="Comma 4 41 10 2" xfId="4322" xr:uid="{00000000-0005-0000-0000-0000E03B0000}"/>
    <cellStyle name="Comma 4 41 11" xfId="4323" xr:uid="{00000000-0005-0000-0000-0000E13B0000}"/>
    <cellStyle name="Comma 4 41 11 2" xfId="4324" xr:uid="{00000000-0005-0000-0000-0000E23B0000}"/>
    <cellStyle name="Comma 4 41 11 2 2" xfId="4325" xr:uid="{00000000-0005-0000-0000-0000E33B0000}"/>
    <cellStyle name="Comma 4 41 11 3" xfId="4326" xr:uid="{00000000-0005-0000-0000-0000E43B0000}"/>
    <cellStyle name="Comma 4 41 12" xfId="4327" xr:uid="{00000000-0005-0000-0000-0000E53B0000}"/>
    <cellStyle name="Comma 4 41 13" xfId="4328" xr:uid="{00000000-0005-0000-0000-0000E63B0000}"/>
    <cellStyle name="Comma 4 41 14" xfId="4329" xr:uid="{00000000-0005-0000-0000-0000E73B0000}"/>
    <cellStyle name="Comma 4 41 14 2" xfId="4330" xr:uid="{00000000-0005-0000-0000-0000E83B0000}"/>
    <cellStyle name="Comma 4 41 15" xfId="4331" xr:uid="{00000000-0005-0000-0000-0000E93B0000}"/>
    <cellStyle name="Comma 4 41 16" xfId="4332" xr:uid="{00000000-0005-0000-0000-0000EA3B0000}"/>
    <cellStyle name="Comma 4 41 17" xfId="4333" xr:uid="{00000000-0005-0000-0000-0000EB3B0000}"/>
    <cellStyle name="Comma 4 41 18" xfId="4334" xr:uid="{00000000-0005-0000-0000-0000EC3B0000}"/>
    <cellStyle name="Comma 4 41 19" xfId="4335" xr:uid="{00000000-0005-0000-0000-0000ED3B0000}"/>
    <cellStyle name="Comma 4 41 2" xfId="4336" xr:uid="{00000000-0005-0000-0000-0000EE3B0000}"/>
    <cellStyle name="Comma 4 41 2 2" xfId="4337" xr:uid="{00000000-0005-0000-0000-0000EF3B0000}"/>
    <cellStyle name="Comma 4 41 20" xfId="4338" xr:uid="{00000000-0005-0000-0000-0000F03B0000}"/>
    <cellStyle name="Comma 4 41 21" xfId="4339" xr:uid="{00000000-0005-0000-0000-0000F13B0000}"/>
    <cellStyle name="Comma 4 41 22" xfId="4340" xr:uid="{00000000-0005-0000-0000-0000F23B0000}"/>
    <cellStyle name="Comma 4 41 23" xfId="4341" xr:uid="{00000000-0005-0000-0000-0000F33B0000}"/>
    <cellStyle name="Comma 4 41 24" xfId="4342" xr:uid="{00000000-0005-0000-0000-0000F43B0000}"/>
    <cellStyle name="Comma 4 41 25" xfId="4343" xr:uid="{00000000-0005-0000-0000-0000F53B0000}"/>
    <cellStyle name="Comma 4 41 26" xfId="4344" xr:uid="{00000000-0005-0000-0000-0000F63B0000}"/>
    <cellStyle name="Comma 4 41 27" xfId="4345" xr:uid="{00000000-0005-0000-0000-0000F73B0000}"/>
    <cellStyle name="Comma 4 41 28" xfId="4346" xr:uid="{00000000-0005-0000-0000-0000F83B0000}"/>
    <cellStyle name="Comma 4 41 29" xfId="4347" xr:uid="{00000000-0005-0000-0000-0000F93B0000}"/>
    <cellStyle name="Comma 4 41 3" xfId="4348" xr:uid="{00000000-0005-0000-0000-0000FA3B0000}"/>
    <cellStyle name="Comma 4 41 3 2" xfId="4349" xr:uid="{00000000-0005-0000-0000-0000FB3B0000}"/>
    <cellStyle name="Comma 4 41 30" xfId="4350" xr:uid="{00000000-0005-0000-0000-0000FC3B0000}"/>
    <cellStyle name="Comma 4 41 31" xfId="4351" xr:uid="{00000000-0005-0000-0000-0000FD3B0000}"/>
    <cellStyle name="Comma 4 41 32" xfId="4352" xr:uid="{00000000-0005-0000-0000-0000FE3B0000}"/>
    <cellStyle name="Comma 4 41 33" xfId="4353" xr:uid="{00000000-0005-0000-0000-0000FF3B0000}"/>
    <cellStyle name="Comma 4 41 34" xfId="4354" xr:uid="{00000000-0005-0000-0000-0000003C0000}"/>
    <cellStyle name="Comma 4 41 35" xfId="4355" xr:uid="{00000000-0005-0000-0000-0000013C0000}"/>
    <cellStyle name="Comma 4 41 36" xfId="4356" xr:uid="{00000000-0005-0000-0000-0000023C0000}"/>
    <cellStyle name="Comma 4 41 37" xfId="4357" xr:uid="{00000000-0005-0000-0000-0000033C0000}"/>
    <cellStyle name="Comma 4 41 38" xfId="4358" xr:uid="{00000000-0005-0000-0000-0000043C0000}"/>
    <cellStyle name="Comma 4 41 39" xfId="4359" xr:uid="{00000000-0005-0000-0000-0000053C0000}"/>
    <cellStyle name="Comma 4 41 4" xfId="4360" xr:uid="{00000000-0005-0000-0000-0000063C0000}"/>
    <cellStyle name="Comma 4 41 4 2" xfId="4361" xr:uid="{00000000-0005-0000-0000-0000073C0000}"/>
    <cellStyle name="Comma 4 41 40" xfId="4362" xr:uid="{00000000-0005-0000-0000-0000083C0000}"/>
    <cellStyle name="Comma 4 41 5" xfId="4363" xr:uid="{00000000-0005-0000-0000-0000093C0000}"/>
    <cellStyle name="Comma 4 41 5 2" xfId="4364" xr:uid="{00000000-0005-0000-0000-00000A3C0000}"/>
    <cellStyle name="Comma 4 41 6" xfId="4365" xr:uid="{00000000-0005-0000-0000-00000B3C0000}"/>
    <cellStyle name="Comma 4 41 6 2" xfId="4366" xr:uid="{00000000-0005-0000-0000-00000C3C0000}"/>
    <cellStyle name="Comma 4 41 7" xfId="4367" xr:uid="{00000000-0005-0000-0000-00000D3C0000}"/>
    <cellStyle name="Comma 4 41 7 2" xfId="4368" xr:uid="{00000000-0005-0000-0000-00000E3C0000}"/>
    <cellStyle name="Comma 4 41 8" xfId="4369" xr:uid="{00000000-0005-0000-0000-00000F3C0000}"/>
    <cellStyle name="Comma 4 41 8 2" xfId="4370" xr:uid="{00000000-0005-0000-0000-0000103C0000}"/>
    <cellStyle name="Comma 4 41 9" xfId="4371" xr:uid="{00000000-0005-0000-0000-0000113C0000}"/>
    <cellStyle name="Comma 4 41 9 2" xfId="4372" xr:uid="{00000000-0005-0000-0000-0000123C0000}"/>
    <cellStyle name="Comma 4 42" xfId="4373" xr:uid="{00000000-0005-0000-0000-0000133C0000}"/>
    <cellStyle name="Comma 4 42 10" xfId="4374" xr:uid="{00000000-0005-0000-0000-0000143C0000}"/>
    <cellStyle name="Comma 4 42 10 2" xfId="4375" xr:uid="{00000000-0005-0000-0000-0000153C0000}"/>
    <cellStyle name="Comma 4 42 11" xfId="4376" xr:uid="{00000000-0005-0000-0000-0000163C0000}"/>
    <cellStyle name="Comma 4 42 11 2" xfId="4377" xr:uid="{00000000-0005-0000-0000-0000173C0000}"/>
    <cellStyle name="Comma 4 42 11 2 2" xfId="4378" xr:uid="{00000000-0005-0000-0000-0000183C0000}"/>
    <cellStyle name="Comma 4 42 11 3" xfId="4379" xr:uid="{00000000-0005-0000-0000-0000193C0000}"/>
    <cellStyle name="Comma 4 42 12" xfId="4380" xr:uid="{00000000-0005-0000-0000-00001A3C0000}"/>
    <cellStyle name="Comma 4 42 13" xfId="4381" xr:uid="{00000000-0005-0000-0000-00001B3C0000}"/>
    <cellStyle name="Comma 4 42 14" xfId="4382" xr:uid="{00000000-0005-0000-0000-00001C3C0000}"/>
    <cellStyle name="Comma 4 42 14 2" xfId="4383" xr:uid="{00000000-0005-0000-0000-00001D3C0000}"/>
    <cellStyle name="Comma 4 42 15" xfId="4384" xr:uid="{00000000-0005-0000-0000-00001E3C0000}"/>
    <cellStyle name="Comma 4 42 16" xfId="4385" xr:uid="{00000000-0005-0000-0000-00001F3C0000}"/>
    <cellStyle name="Comma 4 42 17" xfId="4386" xr:uid="{00000000-0005-0000-0000-0000203C0000}"/>
    <cellStyle name="Comma 4 42 18" xfId="4387" xr:uid="{00000000-0005-0000-0000-0000213C0000}"/>
    <cellStyle name="Comma 4 42 19" xfId="4388" xr:uid="{00000000-0005-0000-0000-0000223C0000}"/>
    <cellStyle name="Comma 4 42 2" xfId="4389" xr:uid="{00000000-0005-0000-0000-0000233C0000}"/>
    <cellStyle name="Comma 4 42 2 2" xfId="4390" xr:uid="{00000000-0005-0000-0000-0000243C0000}"/>
    <cellStyle name="Comma 4 42 20" xfId="4391" xr:uid="{00000000-0005-0000-0000-0000253C0000}"/>
    <cellStyle name="Comma 4 42 21" xfId="4392" xr:uid="{00000000-0005-0000-0000-0000263C0000}"/>
    <cellStyle name="Comma 4 42 22" xfId="4393" xr:uid="{00000000-0005-0000-0000-0000273C0000}"/>
    <cellStyle name="Comma 4 42 23" xfId="4394" xr:uid="{00000000-0005-0000-0000-0000283C0000}"/>
    <cellStyle name="Comma 4 42 24" xfId="4395" xr:uid="{00000000-0005-0000-0000-0000293C0000}"/>
    <cellStyle name="Comma 4 42 25" xfId="4396" xr:uid="{00000000-0005-0000-0000-00002A3C0000}"/>
    <cellStyle name="Comma 4 42 26" xfId="4397" xr:uid="{00000000-0005-0000-0000-00002B3C0000}"/>
    <cellStyle name="Comma 4 42 27" xfId="4398" xr:uid="{00000000-0005-0000-0000-00002C3C0000}"/>
    <cellStyle name="Comma 4 42 28" xfId="4399" xr:uid="{00000000-0005-0000-0000-00002D3C0000}"/>
    <cellStyle name="Comma 4 42 29" xfId="4400" xr:uid="{00000000-0005-0000-0000-00002E3C0000}"/>
    <cellStyle name="Comma 4 42 3" xfId="4401" xr:uid="{00000000-0005-0000-0000-00002F3C0000}"/>
    <cellStyle name="Comma 4 42 3 2" xfId="4402" xr:uid="{00000000-0005-0000-0000-0000303C0000}"/>
    <cellStyle name="Comma 4 42 30" xfId="4403" xr:uid="{00000000-0005-0000-0000-0000313C0000}"/>
    <cellStyle name="Comma 4 42 31" xfId="4404" xr:uid="{00000000-0005-0000-0000-0000323C0000}"/>
    <cellStyle name="Comma 4 42 32" xfId="4405" xr:uid="{00000000-0005-0000-0000-0000333C0000}"/>
    <cellStyle name="Comma 4 42 33" xfId="4406" xr:uid="{00000000-0005-0000-0000-0000343C0000}"/>
    <cellStyle name="Comma 4 42 34" xfId="4407" xr:uid="{00000000-0005-0000-0000-0000353C0000}"/>
    <cellStyle name="Comma 4 42 35" xfId="4408" xr:uid="{00000000-0005-0000-0000-0000363C0000}"/>
    <cellStyle name="Comma 4 42 36" xfId="4409" xr:uid="{00000000-0005-0000-0000-0000373C0000}"/>
    <cellStyle name="Comma 4 42 37" xfId="4410" xr:uid="{00000000-0005-0000-0000-0000383C0000}"/>
    <cellStyle name="Comma 4 42 38" xfId="4411" xr:uid="{00000000-0005-0000-0000-0000393C0000}"/>
    <cellStyle name="Comma 4 42 39" xfId="4412" xr:uid="{00000000-0005-0000-0000-00003A3C0000}"/>
    <cellStyle name="Comma 4 42 4" xfId="4413" xr:uid="{00000000-0005-0000-0000-00003B3C0000}"/>
    <cellStyle name="Comma 4 42 4 2" xfId="4414" xr:uid="{00000000-0005-0000-0000-00003C3C0000}"/>
    <cellStyle name="Comma 4 42 40" xfId="4415" xr:uid="{00000000-0005-0000-0000-00003D3C0000}"/>
    <cellStyle name="Comma 4 42 5" xfId="4416" xr:uid="{00000000-0005-0000-0000-00003E3C0000}"/>
    <cellStyle name="Comma 4 42 5 2" xfId="4417" xr:uid="{00000000-0005-0000-0000-00003F3C0000}"/>
    <cellStyle name="Comma 4 42 6" xfId="4418" xr:uid="{00000000-0005-0000-0000-0000403C0000}"/>
    <cellStyle name="Comma 4 42 6 2" xfId="4419" xr:uid="{00000000-0005-0000-0000-0000413C0000}"/>
    <cellStyle name="Comma 4 42 7" xfId="4420" xr:uid="{00000000-0005-0000-0000-0000423C0000}"/>
    <cellStyle name="Comma 4 42 7 2" xfId="4421" xr:uid="{00000000-0005-0000-0000-0000433C0000}"/>
    <cellStyle name="Comma 4 42 8" xfId="4422" xr:uid="{00000000-0005-0000-0000-0000443C0000}"/>
    <cellStyle name="Comma 4 42 8 2" xfId="4423" xr:uid="{00000000-0005-0000-0000-0000453C0000}"/>
    <cellStyle name="Comma 4 42 9" xfId="4424" xr:uid="{00000000-0005-0000-0000-0000463C0000}"/>
    <cellStyle name="Comma 4 42 9 2" xfId="4425" xr:uid="{00000000-0005-0000-0000-0000473C0000}"/>
    <cellStyle name="Comma 4 43" xfId="4426" xr:uid="{00000000-0005-0000-0000-0000483C0000}"/>
    <cellStyle name="Comma 4 43 10" xfId="4427" xr:uid="{00000000-0005-0000-0000-0000493C0000}"/>
    <cellStyle name="Comma 4 43 10 2" xfId="4428" xr:uid="{00000000-0005-0000-0000-00004A3C0000}"/>
    <cellStyle name="Comma 4 43 11" xfId="4429" xr:uid="{00000000-0005-0000-0000-00004B3C0000}"/>
    <cellStyle name="Comma 4 43 11 2" xfId="4430" xr:uid="{00000000-0005-0000-0000-00004C3C0000}"/>
    <cellStyle name="Comma 4 43 11 2 2" xfId="4431" xr:uid="{00000000-0005-0000-0000-00004D3C0000}"/>
    <cellStyle name="Comma 4 43 11 3" xfId="4432" xr:uid="{00000000-0005-0000-0000-00004E3C0000}"/>
    <cellStyle name="Comma 4 43 12" xfId="4433" xr:uid="{00000000-0005-0000-0000-00004F3C0000}"/>
    <cellStyle name="Comma 4 43 13" xfId="4434" xr:uid="{00000000-0005-0000-0000-0000503C0000}"/>
    <cellStyle name="Comma 4 43 14" xfId="4435" xr:uid="{00000000-0005-0000-0000-0000513C0000}"/>
    <cellStyle name="Comma 4 43 14 2" xfId="4436" xr:uid="{00000000-0005-0000-0000-0000523C0000}"/>
    <cellStyle name="Comma 4 43 15" xfId="4437" xr:uid="{00000000-0005-0000-0000-0000533C0000}"/>
    <cellStyle name="Comma 4 43 16" xfId="4438" xr:uid="{00000000-0005-0000-0000-0000543C0000}"/>
    <cellStyle name="Comma 4 43 17" xfId="4439" xr:uid="{00000000-0005-0000-0000-0000553C0000}"/>
    <cellStyle name="Comma 4 43 18" xfId="4440" xr:uid="{00000000-0005-0000-0000-0000563C0000}"/>
    <cellStyle name="Comma 4 43 19" xfId="4441" xr:uid="{00000000-0005-0000-0000-0000573C0000}"/>
    <cellStyle name="Comma 4 43 2" xfId="4442" xr:uid="{00000000-0005-0000-0000-0000583C0000}"/>
    <cellStyle name="Comma 4 43 2 2" xfId="4443" xr:uid="{00000000-0005-0000-0000-0000593C0000}"/>
    <cellStyle name="Comma 4 43 20" xfId="4444" xr:uid="{00000000-0005-0000-0000-00005A3C0000}"/>
    <cellStyle name="Comma 4 43 21" xfId="4445" xr:uid="{00000000-0005-0000-0000-00005B3C0000}"/>
    <cellStyle name="Comma 4 43 22" xfId="4446" xr:uid="{00000000-0005-0000-0000-00005C3C0000}"/>
    <cellStyle name="Comma 4 43 23" xfId="4447" xr:uid="{00000000-0005-0000-0000-00005D3C0000}"/>
    <cellStyle name="Comma 4 43 24" xfId="4448" xr:uid="{00000000-0005-0000-0000-00005E3C0000}"/>
    <cellStyle name="Comma 4 43 25" xfId="4449" xr:uid="{00000000-0005-0000-0000-00005F3C0000}"/>
    <cellStyle name="Comma 4 43 26" xfId="4450" xr:uid="{00000000-0005-0000-0000-0000603C0000}"/>
    <cellStyle name="Comma 4 43 27" xfId="4451" xr:uid="{00000000-0005-0000-0000-0000613C0000}"/>
    <cellStyle name="Comma 4 43 28" xfId="4452" xr:uid="{00000000-0005-0000-0000-0000623C0000}"/>
    <cellStyle name="Comma 4 43 29" xfId="4453" xr:uid="{00000000-0005-0000-0000-0000633C0000}"/>
    <cellStyle name="Comma 4 43 3" xfId="4454" xr:uid="{00000000-0005-0000-0000-0000643C0000}"/>
    <cellStyle name="Comma 4 43 3 2" xfId="4455" xr:uid="{00000000-0005-0000-0000-0000653C0000}"/>
    <cellStyle name="Comma 4 43 30" xfId="4456" xr:uid="{00000000-0005-0000-0000-0000663C0000}"/>
    <cellStyle name="Comma 4 43 31" xfId="4457" xr:uid="{00000000-0005-0000-0000-0000673C0000}"/>
    <cellStyle name="Comma 4 43 32" xfId="4458" xr:uid="{00000000-0005-0000-0000-0000683C0000}"/>
    <cellStyle name="Comma 4 43 33" xfId="4459" xr:uid="{00000000-0005-0000-0000-0000693C0000}"/>
    <cellStyle name="Comma 4 43 34" xfId="4460" xr:uid="{00000000-0005-0000-0000-00006A3C0000}"/>
    <cellStyle name="Comma 4 43 35" xfId="4461" xr:uid="{00000000-0005-0000-0000-00006B3C0000}"/>
    <cellStyle name="Comma 4 43 36" xfId="4462" xr:uid="{00000000-0005-0000-0000-00006C3C0000}"/>
    <cellStyle name="Comma 4 43 37" xfId="4463" xr:uid="{00000000-0005-0000-0000-00006D3C0000}"/>
    <cellStyle name="Comma 4 43 38" xfId="4464" xr:uid="{00000000-0005-0000-0000-00006E3C0000}"/>
    <cellStyle name="Comma 4 43 39" xfId="4465" xr:uid="{00000000-0005-0000-0000-00006F3C0000}"/>
    <cellStyle name="Comma 4 43 4" xfId="4466" xr:uid="{00000000-0005-0000-0000-0000703C0000}"/>
    <cellStyle name="Comma 4 43 4 2" xfId="4467" xr:uid="{00000000-0005-0000-0000-0000713C0000}"/>
    <cellStyle name="Comma 4 43 40" xfId="4468" xr:uid="{00000000-0005-0000-0000-0000723C0000}"/>
    <cellStyle name="Comma 4 43 5" xfId="4469" xr:uid="{00000000-0005-0000-0000-0000733C0000}"/>
    <cellStyle name="Comma 4 43 5 2" xfId="4470" xr:uid="{00000000-0005-0000-0000-0000743C0000}"/>
    <cellStyle name="Comma 4 43 6" xfId="4471" xr:uid="{00000000-0005-0000-0000-0000753C0000}"/>
    <cellStyle name="Comma 4 43 6 2" xfId="4472" xr:uid="{00000000-0005-0000-0000-0000763C0000}"/>
    <cellStyle name="Comma 4 43 7" xfId="4473" xr:uid="{00000000-0005-0000-0000-0000773C0000}"/>
    <cellStyle name="Comma 4 43 7 2" xfId="4474" xr:uid="{00000000-0005-0000-0000-0000783C0000}"/>
    <cellStyle name="Comma 4 43 8" xfId="4475" xr:uid="{00000000-0005-0000-0000-0000793C0000}"/>
    <cellStyle name="Comma 4 43 8 2" xfId="4476" xr:uid="{00000000-0005-0000-0000-00007A3C0000}"/>
    <cellStyle name="Comma 4 43 9" xfId="4477" xr:uid="{00000000-0005-0000-0000-00007B3C0000}"/>
    <cellStyle name="Comma 4 43 9 2" xfId="4478" xr:uid="{00000000-0005-0000-0000-00007C3C0000}"/>
    <cellStyle name="Comma 4 44" xfId="4479" xr:uid="{00000000-0005-0000-0000-00007D3C0000}"/>
    <cellStyle name="Comma 4 44 10" xfId="4480" xr:uid="{00000000-0005-0000-0000-00007E3C0000}"/>
    <cellStyle name="Comma 4 44 10 2" xfId="4481" xr:uid="{00000000-0005-0000-0000-00007F3C0000}"/>
    <cellStyle name="Comma 4 44 11" xfId="4482" xr:uid="{00000000-0005-0000-0000-0000803C0000}"/>
    <cellStyle name="Comma 4 44 11 2" xfId="4483" xr:uid="{00000000-0005-0000-0000-0000813C0000}"/>
    <cellStyle name="Comma 4 44 11 2 2" xfId="4484" xr:uid="{00000000-0005-0000-0000-0000823C0000}"/>
    <cellStyle name="Comma 4 44 11 3" xfId="4485" xr:uid="{00000000-0005-0000-0000-0000833C0000}"/>
    <cellStyle name="Comma 4 44 12" xfId="4486" xr:uid="{00000000-0005-0000-0000-0000843C0000}"/>
    <cellStyle name="Comma 4 44 13" xfId="4487" xr:uid="{00000000-0005-0000-0000-0000853C0000}"/>
    <cellStyle name="Comma 4 44 14" xfId="4488" xr:uid="{00000000-0005-0000-0000-0000863C0000}"/>
    <cellStyle name="Comma 4 44 14 2" xfId="4489" xr:uid="{00000000-0005-0000-0000-0000873C0000}"/>
    <cellStyle name="Comma 4 44 15" xfId="4490" xr:uid="{00000000-0005-0000-0000-0000883C0000}"/>
    <cellStyle name="Comma 4 44 16" xfId="4491" xr:uid="{00000000-0005-0000-0000-0000893C0000}"/>
    <cellStyle name="Comma 4 44 17" xfId="4492" xr:uid="{00000000-0005-0000-0000-00008A3C0000}"/>
    <cellStyle name="Comma 4 44 18" xfId="4493" xr:uid="{00000000-0005-0000-0000-00008B3C0000}"/>
    <cellStyle name="Comma 4 44 19" xfId="4494" xr:uid="{00000000-0005-0000-0000-00008C3C0000}"/>
    <cellStyle name="Comma 4 44 2" xfId="4495" xr:uid="{00000000-0005-0000-0000-00008D3C0000}"/>
    <cellStyle name="Comma 4 44 2 2" xfId="4496" xr:uid="{00000000-0005-0000-0000-00008E3C0000}"/>
    <cellStyle name="Comma 4 44 20" xfId="4497" xr:uid="{00000000-0005-0000-0000-00008F3C0000}"/>
    <cellStyle name="Comma 4 44 21" xfId="4498" xr:uid="{00000000-0005-0000-0000-0000903C0000}"/>
    <cellStyle name="Comma 4 44 22" xfId="4499" xr:uid="{00000000-0005-0000-0000-0000913C0000}"/>
    <cellStyle name="Comma 4 44 23" xfId="4500" xr:uid="{00000000-0005-0000-0000-0000923C0000}"/>
    <cellStyle name="Comma 4 44 24" xfId="4501" xr:uid="{00000000-0005-0000-0000-0000933C0000}"/>
    <cellStyle name="Comma 4 44 25" xfId="4502" xr:uid="{00000000-0005-0000-0000-0000943C0000}"/>
    <cellStyle name="Comma 4 44 26" xfId="4503" xr:uid="{00000000-0005-0000-0000-0000953C0000}"/>
    <cellStyle name="Comma 4 44 27" xfId="4504" xr:uid="{00000000-0005-0000-0000-0000963C0000}"/>
    <cellStyle name="Comma 4 44 28" xfId="4505" xr:uid="{00000000-0005-0000-0000-0000973C0000}"/>
    <cellStyle name="Comma 4 44 29" xfId="4506" xr:uid="{00000000-0005-0000-0000-0000983C0000}"/>
    <cellStyle name="Comma 4 44 3" xfId="4507" xr:uid="{00000000-0005-0000-0000-0000993C0000}"/>
    <cellStyle name="Comma 4 44 3 2" xfId="4508" xr:uid="{00000000-0005-0000-0000-00009A3C0000}"/>
    <cellStyle name="Comma 4 44 30" xfId="4509" xr:uid="{00000000-0005-0000-0000-00009B3C0000}"/>
    <cellStyle name="Comma 4 44 31" xfId="4510" xr:uid="{00000000-0005-0000-0000-00009C3C0000}"/>
    <cellStyle name="Comma 4 44 32" xfId="4511" xr:uid="{00000000-0005-0000-0000-00009D3C0000}"/>
    <cellStyle name="Comma 4 44 33" xfId="4512" xr:uid="{00000000-0005-0000-0000-00009E3C0000}"/>
    <cellStyle name="Comma 4 44 34" xfId="4513" xr:uid="{00000000-0005-0000-0000-00009F3C0000}"/>
    <cellStyle name="Comma 4 44 35" xfId="4514" xr:uid="{00000000-0005-0000-0000-0000A03C0000}"/>
    <cellStyle name="Comma 4 44 36" xfId="4515" xr:uid="{00000000-0005-0000-0000-0000A13C0000}"/>
    <cellStyle name="Comma 4 44 37" xfId="4516" xr:uid="{00000000-0005-0000-0000-0000A23C0000}"/>
    <cellStyle name="Comma 4 44 38" xfId="4517" xr:uid="{00000000-0005-0000-0000-0000A33C0000}"/>
    <cellStyle name="Comma 4 44 39" xfId="4518" xr:uid="{00000000-0005-0000-0000-0000A43C0000}"/>
    <cellStyle name="Comma 4 44 4" xfId="4519" xr:uid="{00000000-0005-0000-0000-0000A53C0000}"/>
    <cellStyle name="Comma 4 44 4 2" xfId="4520" xr:uid="{00000000-0005-0000-0000-0000A63C0000}"/>
    <cellStyle name="Comma 4 44 40" xfId="4521" xr:uid="{00000000-0005-0000-0000-0000A73C0000}"/>
    <cellStyle name="Comma 4 44 5" xfId="4522" xr:uid="{00000000-0005-0000-0000-0000A83C0000}"/>
    <cellStyle name="Comma 4 44 5 2" xfId="4523" xr:uid="{00000000-0005-0000-0000-0000A93C0000}"/>
    <cellStyle name="Comma 4 44 6" xfId="4524" xr:uid="{00000000-0005-0000-0000-0000AA3C0000}"/>
    <cellStyle name="Comma 4 44 6 2" xfId="4525" xr:uid="{00000000-0005-0000-0000-0000AB3C0000}"/>
    <cellStyle name="Comma 4 44 7" xfId="4526" xr:uid="{00000000-0005-0000-0000-0000AC3C0000}"/>
    <cellStyle name="Comma 4 44 7 2" xfId="4527" xr:uid="{00000000-0005-0000-0000-0000AD3C0000}"/>
    <cellStyle name="Comma 4 44 8" xfId="4528" xr:uid="{00000000-0005-0000-0000-0000AE3C0000}"/>
    <cellStyle name="Comma 4 44 8 2" xfId="4529" xr:uid="{00000000-0005-0000-0000-0000AF3C0000}"/>
    <cellStyle name="Comma 4 44 9" xfId="4530" xr:uid="{00000000-0005-0000-0000-0000B03C0000}"/>
    <cellStyle name="Comma 4 44 9 2" xfId="4531" xr:uid="{00000000-0005-0000-0000-0000B13C0000}"/>
    <cellStyle name="Comma 4 45" xfId="4532" xr:uid="{00000000-0005-0000-0000-0000B23C0000}"/>
    <cellStyle name="Comma 4 45 10" xfId="4533" xr:uid="{00000000-0005-0000-0000-0000B33C0000}"/>
    <cellStyle name="Comma 4 45 10 2" xfId="4534" xr:uid="{00000000-0005-0000-0000-0000B43C0000}"/>
    <cellStyle name="Comma 4 45 11" xfId="4535" xr:uid="{00000000-0005-0000-0000-0000B53C0000}"/>
    <cellStyle name="Comma 4 45 11 2" xfId="4536" xr:uid="{00000000-0005-0000-0000-0000B63C0000}"/>
    <cellStyle name="Comma 4 45 11 2 2" xfId="4537" xr:uid="{00000000-0005-0000-0000-0000B73C0000}"/>
    <cellStyle name="Comma 4 45 11 3" xfId="4538" xr:uid="{00000000-0005-0000-0000-0000B83C0000}"/>
    <cellStyle name="Comma 4 45 12" xfId="4539" xr:uid="{00000000-0005-0000-0000-0000B93C0000}"/>
    <cellStyle name="Comma 4 45 13" xfId="4540" xr:uid="{00000000-0005-0000-0000-0000BA3C0000}"/>
    <cellStyle name="Comma 4 45 14" xfId="4541" xr:uid="{00000000-0005-0000-0000-0000BB3C0000}"/>
    <cellStyle name="Comma 4 45 14 2" xfId="4542" xr:uid="{00000000-0005-0000-0000-0000BC3C0000}"/>
    <cellStyle name="Comma 4 45 15" xfId="4543" xr:uid="{00000000-0005-0000-0000-0000BD3C0000}"/>
    <cellStyle name="Comma 4 45 16" xfId="4544" xr:uid="{00000000-0005-0000-0000-0000BE3C0000}"/>
    <cellStyle name="Comma 4 45 17" xfId="4545" xr:uid="{00000000-0005-0000-0000-0000BF3C0000}"/>
    <cellStyle name="Comma 4 45 18" xfId="4546" xr:uid="{00000000-0005-0000-0000-0000C03C0000}"/>
    <cellStyle name="Comma 4 45 19" xfId="4547" xr:uid="{00000000-0005-0000-0000-0000C13C0000}"/>
    <cellStyle name="Comma 4 45 2" xfId="4548" xr:uid="{00000000-0005-0000-0000-0000C23C0000}"/>
    <cellStyle name="Comma 4 45 2 2" xfId="4549" xr:uid="{00000000-0005-0000-0000-0000C33C0000}"/>
    <cellStyle name="Comma 4 45 20" xfId="4550" xr:uid="{00000000-0005-0000-0000-0000C43C0000}"/>
    <cellStyle name="Comma 4 45 21" xfId="4551" xr:uid="{00000000-0005-0000-0000-0000C53C0000}"/>
    <cellStyle name="Comma 4 45 22" xfId="4552" xr:uid="{00000000-0005-0000-0000-0000C63C0000}"/>
    <cellStyle name="Comma 4 45 23" xfId="4553" xr:uid="{00000000-0005-0000-0000-0000C73C0000}"/>
    <cellStyle name="Comma 4 45 24" xfId="4554" xr:uid="{00000000-0005-0000-0000-0000C83C0000}"/>
    <cellStyle name="Comma 4 45 25" xfId="4555" xr:uid="{00000000-0005-0000-0000-0000C93C0000}"/>
    <cellStyle name="Comma 4 45 26" xfId="4556" xr:uid="{00000000-0005-0000-0000-0000CA3C0000}"/>
    <cellStyle name="Comma 4 45 27" xfId="4557" xr:uid="{00000000-0005-0000-0000-0000CB3C0000}"/>
    <cellStyle name="Comma 4 45 28" xfId="4558" xr:uid="{00000000-0005-0000-0000-0000CC3C0000}"/>
    <cellStyle name="Comma 4 45 29" xfId="4559" xr:uid="{00000000-0005-0000-0000-0000CD3C0000}"/>
    <cellStyle name="Comma 4 45 3" xfId="4560" xr:uid="{00000000-0005-0000-0000-0000CE3C0000}"/>
    <cellStyle name="Comma 4 45 3 2" xfId="4561" xr:uid="{00000000-0005-0000-0000-0000CF3C0000}"/>
    <cellStyle name="Comma 4 45 30" xfId="4562" xr:uid="{00000000-0005-0000-0000-0000D03C0000}"/>
    <cellStyle name="Comma 4 45 31" xfId="4563" xr:uid="{00000000-0005-0000-0000-0000D13C0000}"/>
    <cellStyle name="Comma 4 45 32" xfId="4564" xr:uid="{00000000-0005-0000-0000-0000D23C0000}"/>
    <cellStyle name="Comma 4 45 33" xfId="4565" xr:uid="{00000000-0005-0000-0000-0000D33C0000}"/>
    <cellStyle name="Comma 4 45 34" xfId="4566" xr:uid="{00000000-0005-0000-0000-0000D43C0000}"/>
    <cellStyle name="Comma 4 45 35" xfId="4567" xr:uid="{00000000-0005-0000-0000-0000D53C0000}"/>
    <cellStyle name="Comma 4 45 36" xfId="4568" xr:uid="{00000000-0005-0000-0000-0000D63C0000}"/>
    <cellStyle name="Comma 4 45 37" xfId="4569" xr:uid="{00000000-0005-0000-0000-0000D73C0000}"/>
    <cellStyle name="Comma 4 45 38" xfId="4570" xr:uid="{00000000-0005-0000-0000-0000D83C0000}"/>
    <cellStyle name="Comma 4 45 39" xfId="4571" xr:uid="{00000000-0005-0000-0000-0000D93C0000}"/>
    <cellStyle name="Comma 4 45 4" xfId="4572" xr:uid="{00000000-0005-0000-0000-0000DA3C0000}"/>
    <cellStyle name="Comma 4 45 4 2" xfId="4573" xr:uid="{00000000-0005-0000-0000-0000DB3C0000}"/>
    <cellStyle name="Comma 4 45 40" xfId="4574" xr:uid="{00000000-0005-0000-0000-0000DC3C0000}"/>
    <cellStyle name="Comma 4 45 5" xfId="4575" xr:uid="{00000000-0005-0000-0000-0000DD3C0000}"/>
    <cellStyle name="Comma 4 45 5 2" xfId="4576" xr:uid="{00000000-0005-0000-0000-0000DE3C0000}"/>
    <cellStyle name="Comma 4 45 6" xfId="4577" xr:uid="{00000000-0005-0000-0000-0000DF3C0000}"/>
    <cellStyle name="Comma 4 45 6 2" xfId="4578" xr:uid="{00000000-0005-0000-0000-0000E03C0000}"/>
    <cellStyle name="Comma 4 45 7" xfId="4579" xr:uid="{00000000-0005-0000-0000-0000E13C0000}"/>
    <cellStyle name="Comma 4 45 7 2" xfId="4580" xr:uid="{00000000-0005-0000-0000-0000E23C0000}"/>
    <cellStyle name="Comma 4 45 8" xfId="4581" xr:uid="{00000000-0005-0000-0000-0000E33C0000}"/>
    <cellStyle name="Comma 4 45 8 2" xfId="4582" xr:uid="{00000000-0005-0000-0000-0000E43C0000}"/>
    <cellStyle name="Comma 4 45 9" xfId="4583" xr:uid="{00000000-0005-0000-0000-0000E53C0000}"/>
    <cellStyle name="Comma 4 45 9 2" xfId="4584" xr:uid="{00000000-0005-0000-0000-0000E63C0000}"/>
    <cellStyle name="Comma 4 46" xfId="4585" xr:uid="{00000000-0005-0000-0000-0000E73C0000}"/>
    <cellStyle name="Comma 4 46 10" xfId="4586" xr:uid="{00000000-0005-0000-0000-0000E83C0000}"/>
    <cellStyle name="Comma 4 46 11" xfId="4587" xr:uid="{00000000-0005-0000-0000-0000E93C0000}"/>
    <cellStyle name="Comma 4 46 2" xfId="4588" xr:uid="{00000000-0005-0000-0000-0000EA3C0000}"/>
    <cellStyle name="Comma 4 46 3" xfId="4589" xr:uid="{00000000-0005-0000-0000-0000EB3C0000}"/>
    <cellStyle name="Comma 4 46 4" xfId="4590" xr:uid="{00000000-0005-0000-0000-0000EC3C0000}"/>
    <cellStyle name="Comma 4 46 5" xfId="4591" xr:uid="{00000000-0005-0000-0000-0000ED3C0000}"/>
    <cellStyle name="Comma 4 46 6" xfId="4592" xr:uid="{00000000-0005-0000-0000-0000EE3C0000}"/>
    <cellStyle name="Comma 4 46 7" xfId="4593" xr:uid="{00000000-0005-0000-0000-0000EF3C0000}"/>
    <cellStyle name="Comma 4 46 8" xfId="4594" xr:uid="{00000000-0005-0000-0000-0000F03C0000}"/>
    <cellStyle name="Comma 4 46 9" xfId="4595" xr:uid="{00000000-0005-0000-0000-0000F13C0000}"/>
    <cellStyle name="Comma 4 47" xfId="4596" xr:uid="{00000000-0005-0000-0000-0000F23C0000}"/>
    <cellStyle name="Comma 4 47 10" xfId="4597" xr:uid="{00000000-0005-0000-0000-0000F33C0000}"/>
    <cellStyle name="Comma 4 47 11" xfId="4598" xr:uid="{00000000-0005-0000-0000-0000F43C0000}"/>
    <cellStyle name="Comma 4 47 2" xfId="4599" xr:uid="{00000000-0005-0000-0000-0000F53C0000}"/>
    <cellStyle name="Comma 4 47 3" xfId="4600" xr:uid="{00000000-0005-0000-0000-0000F63C0000}"/>
    <cellStyle name="Comma 4 47 4" xfId="4601" xr:uid="{00000000-0005-0000-0000-0000F73C0000}"/>
    <cellStyle name="Comma 4 47 5" xfId="4602" xr:uid="{00000000-0005-0000-0000-0000F83C0000}"/>
    <cellStyle name="Comma 4 47 6" xfId="4603" xr:uid="{00000000-0005-0000-0000-0000F93C0000}"/>
    <cellStyle name="Comma 4 47 7" xfId="4604" xr:uid="{00000000-0005-0000-0000-0000FA3C0000}"/>
    <cellStyle name="Comma 4 47 8" xfId="4605" xr:uid="{00000000-0005-0000-0000-0000FB3C0000}"/>
    <cellStyle name="Comma 4 47 9" xfId="4606" xr:uid="{00000000-0005-0000-0000-0000FC3C0000}"/>
    <cellStyle name="Comma 4 48" xfId="4607" xr:uid="{00000000-0005-0000-0000-0000FD3C0000}"/>
    <cellStyle name="Comma 4 49" xfId="4608" xr:uid="{00000000-0005-0000-0000-0000FE3C0000}"/>
    <cellStyle name="Comma 4 5" xfId="4609" xr:uid="{00000000-0005-0000-0000-0000FF3C0000}"/>
    <cellStyle name="Comma 4 5 2" xfId="4610" xr:uid="{00000000-0005-0000-0000-0000003D0000}"/>
    <cellStyle name="Comma 4 5 2 2" xfId="4611" xr:uid="{00000000-0005-0000-0000-0000013D0000}"/>
    <cellStyle name="Comma 4 5 2 3" xfId="4612" xr:uid="{00000000-0005-0000-0000-0000023D0000}"/>
    <cellStyle name="Comma 4 5 2 4" xfId="4613" xr:uid="{00000000-0005-0000-0000-0000033D0000}"/>
    <cellStyle name="Comma 4 5 3" xfId="4614" xr:uid="{00000000-0005-0000-0000-0000043D0000}"/>
    <cellStyle name="Comma 4 5 4" xfId="4615" xr:uid="{00000000-0005-0000-0000-0000053D0000}"/>
    <cellStyle name="Comma 4 50" xfId="4616" xr:uid="{00000000-0005-0000-0000-0000063D0000}"/>
    <cellStyle name="Comma 4 51" xfId="4617" xr:uid="{00000000-0005-0000-0000-0000073D0000}"/>
    <cellStyle name="Comma 4 52" xfId="4618" xr:uid="{00000000-0005-0000-0000-0000083D0000}"/>
    <cellStyle name="Comma 4 53" xfId="4619" xr:uid="{00000000-0005-0000-0000-0000093D0000}"/>
    <cellStyle name="Comma 4 54" xfId="4620" xr:uid="{00000000-0005-0000-0000-00000A3D0000}"/>
    <cellStyle name="Comma 4 55" xfId="4621" xr:uid="{00000000-0005-0000-0000-00000B3D0000}"/>
    <cellStyle name="Comma 4 56" xfId="4622" xr:uid="{00000000-0005-0000-0000-00000C3D0000}"/>
    <cellStyle name="Comma 4 57" xfId="4623" xr:uid="{00000000-0005-0000-0000-00000D3D0000}"/>
    <cellStyle name="Comma 4 58" xfId="4624" xr:uid="{00000000-0005-0000-0000-00000E3D0000}"/>
    <cellStyle name="Comma 4 59" xfId="4625" xr:uid="{00000000-0005-0000-0000-00000F3D0000}"/>
    <cellStyle name="Comma 4 6" xfId="4626" xr:uid="{00000000-0005-0000-0000-0000103D0000}"/>
    <cellStyle name="Comma 4 6 2" xfId="4627" xr:uid="{00000000-0005-0000-0000-0000113D0000}"/>
    <cellStyle name="Comma 4 6 2 2" xfId="4628" xr:uid="{00000000-0005-0000-0000-0000123D0000}"/>
    <cellStyle name="Comma 4 6 2 3" xfId="4629" xr:uid="{00000000-0005-0000-0000-0000133D0000}"/>
    <cellStyle name="Comma 4 6 2 4" xfId="4630" xr:uid="{00000000-0005-0000-0000-0000143D0000}"/>
    <cellStyle name="Comma 4 6 3" xfId="4631" xr:uid="{00000000-0005-0000-0000-0000153D0000}"/>
    <cellStyle name="Comma 4 6 4" xfId="4632" xr:uid="{00000000-0005-0000-0000-0000163D0000}"/>
    <cellStyle name="Comma 4 60" xfId="4633" xr:uid="{00000000-0005-0000-0000-0000173D0000}"/>
    <cellStyle name="Comma 4 61" xfId="4634" xr:uid="{00000000-0005-0000-0000-0000183D0000}"/>
    <cellStyle name="Comma 4 62" xfId="4635" xr:uid="{00000000-0005-0000-0000-0000193D0000}"/>
    <cellStyle name="Comma 4 63" xfId="4636" xr:uid="{00000000-0005-0000-0000-00001A3D0000}"/>
    <cellStyle name="Comma 4 64" xfId="4637" xr:uid="{00000000-0005-0000-0000-00001B3D0000}"/>
    <cellStyle name="Comma 4 65" xfId="4638" xr:uid="{00000000-0005-0000-0000-00001C3D0000}"/>
    <cellStyle name="Comma 4 66" xfId="4639" xr:uid="{00000000-0005-0000-0000-00001D3D0000}"/>
    <cellStyle name="Comma 4 67" xfId="4640" xr:uid="{00000000-0005-0000-0000-00001E3D0000}"/>
    <cellStyle name="Comma 4 68" xfId="4641" xr:uid="{00000000-0005-0000-0000-00001F3D0000}"/>
    <cellStyle name="Comma 4 69" xfId="4642" xr:uid="{00000000-0005-0000-0000-0000203D0000}"/>
    <cellStyle name="Comma 4 7" xfId="4643" xr:uid="{00000000-0005-0000-0000-0000213D0000}"/>
    <cellStyle name="Comma 4 7 2" xfId="4644" xr:uid="{00000000-0005-0000-0000-0000223D0000}"/>
    <cellStyle name="Comma 4 7 2 2" xfId="4645" xr:uid="{00000000-0005-0000-0000-0000233D0000}"/>
    <cellStyle name="Comma 4 7 2 3" xfId="4646" xr:uid="{00000000-0005-0000-0000-0000243D0000}"/>
    <cellStyle name="Comma 4 7 2 4" xfId="4647" xr:uid="{00000000-0005-0000-0000-0000253D0000}"/>
    <cellStyle name="Comma 4 7 3" xfId="4648" xr:uid="{00000000-0005-0000-0000-0000263D0000}"/>
    <cellStyle name="Comma 4 7 4" xfId="4649" xr:uid="{00000000-0005-0000-0000-0000273D0000}"/>
    <cellStyle name="Comma 4 70" xfId="4650" xr:uid="{00000000-0005-0000-0000-0000283D0000}"/>
    <cellStyle name="Comma 4 71" xfId="4651" xr:uid="{00000000-0005-0000-0000-0000293D0000}"/>
    <cellStyle name="Comma 4 72" xfId="4652" xr:uid="{00000000-0005-0000-0000-00002A3D0000}"/>
    <cellStyle name="Comma 4 73" xfId="4653" xr:uid="{00000000-0005-0000-0000-00002B3D0000}"/>
    <cellStyle name="Comma 4 74" xfId="4654" xr:uid="{00000000-0005-0000-0000-00002C3D0000}"/>
    <cellStyle name="Comma 4 75" xfId="4655" xr:uid="{00000000-0005-0000-0000-00002D3D0000}"/>
    <cellStyle name="Comma 4 8" xfId="4656" xr:uid="{00000000-0005-0000-0000-00002E3D0000}"/>
    <cellStyle name="Comma 4 9" xfId="4657" xr:uid="{00000000-0005-0000-0000-00002F3D0000}"/>
    <cellStyle name="Comma 4_1.BAY_Package for YE2009_Part I, II, III" xfId="57831" xr:uid="{00000000-0005-0000-0000-0000303D0000}"/>
    <cellStyle name="Comma 40" xfId="4658" xr:uid="{00000000-0005-0000-0000-0000313D0000}"/>
    <cellStyle name="Comma 40 2" xfId="4659" xr:uid="{00000000-0005-0000-0000-0000323D0000}"/>
    <cellStyle name="Comma 41" xfId="4660" xr:uid="{00000000-0005-0000-0000-0000333D0000}"/>
    <cellStyle name="Comma 41 2" xfId="4661" xr:uid="{00000000-0005-0000-0000-0000343D0000}"/>
    <cellStyle name="Comma 41 3" xfId="4662" xr:uid="{00000000-0005-0000-0000-0000353D0000}"/>
    <cellStyle name="Comma 42" xfId="4663" xr:uid="{00000000-0005-0000-0000-0000363D0000}"/>
    <cellStyle name="Comma 42 2" xfId="4664" xr:uid="{00000000-0005-0000-0000-0000373D0000}"/>
    <cellStyle name="Comma 42 3" xfId="4665" xr:uid="{00000000-0005-0000-0000-0000383D0000}"/>
    <cellStyle name="Comma 43" xfId="4666" xr:uid="{00000000-0005-0000-0000-0000393D0000}"/>
    <cellStyle name="Comma 43 2" xfId="4667" xr:uid="{00000000-0005-0000-0000-00003A3D0000}"/>
    <cellStyle name="Comma 44" xfId="4668" xr:uid="{00000000-0005-0000-0000-00003B3D0000}"/>
    <cellStyle name="Comma 44 2" xfId="4669" xr:uid="{00000000-0005-0000-0000-00003C3D0000}"/>
    <cellStyle name="Comma 45" xfId="4670" xr:uid="{00000000-0005-0000-0000-00003D3D0000}"/>
    <cellStyle name="Comma 46" xfId="4671" xr:uid="{00000000-0005-0000-0000-00003E3D0000}"/>
    <cellStyle name="Comma 46 2" xfId="4672" xr:uid="{00000000-0005-0000-0000-00003F3D0000}"/>
    <cellStyle name="Comma 47" xfId="4673" xr:uid="{00000000-0005-0000-0000-0000403D0000}"/>
    <cellStyle name="Comma 48" xfId="4674" xr:uid="{00000000-0005-0000-0000-0000413D0000}"/>
    <cellStyle name="Comma 48 2" xfId="4675" xr:uid="{00000000-0005-0000-0000-0000423D0000}"/>
    <cellStyle name="Comma 48 3" xfId="4676" xr:uid="{00000000-0005-0000-0000-0000433D0000}"/>
    <cellStyle name="Comma 49" xfId="4677" xr:uid="{00000000-0005-0000-0000-0000443D0000}"/>
    <cellStyle name="Comma 5" xfId="4678" xr:uid="{00000000-0005-0000-0000-0000453D0000}"/>
    <cellStyle name="Comma 5 10" xfId="4679" xr:uid="{00000000-0005-0000-0000-0000463D0000}"/>
    <cellStyle name="Comma 5 11" xfId="4680" xr:uid="{00000000-0005-0000-0000-0000473D0000}"/>
    <cellStyle name="Comma 5 12" xfId="4681" xr:uid="{00000000-0005-0000-0000-0000483D0000}"/>
    <cellStyle name="Comma 5 13" xfId="4682" xr:uid="{00000000-0005-0000-0000-0000493D0000}"/>
    <cellStyle name="Comma 5 14" xfId="4683" xr:uid="{00000000-0005-0000-0000-00004A3D0000}"/>
    <cellStyle name="Comma 5 15" xfId="4684" xr:uid="{00000000-0005-0000-0000-00004B3D0000}"/>
    <cellStyle name="Comma 5 16" xfId="4685" xr:uid="{00000000-0005-0000-0000-00004C3D0000}"/>
    <cellStyle name="Comma 5 17" xfId="4686" xr:uid="{00000000-0005-0000-0000-00004D3D0000}"/>
    <cellStyle name="Comma 5 18" xfId="4687" xr:uid="{00000000-0005-0000-0000-00004E3D0000}"/>
    <cellStyle name="Comma 5 19" xfId="4688" xr:uid="{00000000-0005-0000-0000-00004F3D0000}"/>
    <cellStyle name="Comma 5 2" xfId="4689" xr:uid="{00000000-0005-0000-0000-0000503D0000}"/>
    <cellStyle name="Comma 5 2 2" xfId="4690" xr:uid="{00000000-0005-0000-0000-0000513D0000}"/>
    <cellStyle name="Comma 5 2 2 2" xfId="57832" xr:uid="{00000000-0005-0000-0000-0000523D0000}"/>
    <cellStyle name="Comma 5 2 3" xfId="4691" xr:uid="{00000000-0005-0000-0000-0000533D0000}"/>
    <cellStyle name="Comma 5 2 4" xfId="4692" xr:uid="{00000000-0005-0000-0000-0000543D0000}"/>
    <cellStyle name="Comma 5 2 5" xfId="4693" xr:uid="{00000000-0005-0000-0000-0000553D0000}"/>
    <cellStyle name="Comma 5 20" xfId="4694" xr:uid="{00000000-0005-0000-0000-0000563D0000}"/>
    <cellStyle name="Comma 5 21" xfId="4695" xr:uid="{00000000-0005-0000-0000-0000573D0000}"/>
    <cellStyle name="Comma 5 22" xfId="4696" xr:uid="{00000000-0005-0000-0000-0000583D0000}"/>
    <cellStyle name="Comma 5 23" xfId="4697" xr:uid="{00000000-0005-0000-0000-0000593D0000}"/>
    <cellStyle name="Comma 5 24" xfId="4698" xr:uid="{00000000-0005-0000-0000-00005A3D0000}"/>
    <cellStyle name="Comma 5 25" xfId="4699" xr:uid="{00000000-0005-0000-0000-00005B3D0000}"/>
    <cellStyle name="Comma 5 26" xfId="4700" xr:uid="{00000000-0005-0000-0000-00005C3D0000}"/>
    <cellStyle name="Comma 5 27" xfId="4701" xr:uid="{00000000-0005-0000-0000-00005D3D0000}"/>
    <cellStyle name="Comma 5 28" xfId="4702" xr:uid="{00000000-0005-0000-0000-00005E3D0000}"/>
    <cellStyle name="Comma 5 29" xfId="4703" xr:uid="{00000000-0005-0000-0000-00005F3D0000}"/>
    <cellStyle name="Comma 5 3" xfId="4704" xr:uid="{00000000-0005-0000-0000-0000603D0000}"/>
    <cellStyle name="Comma 5 3 2" xfId="4705" xr:uid="{00000000-0005-0000-0000-0000613D0000}"/>
    <cellStyle name="Comma 5 3 2 2" xfId="57833" xr:uid="{00000000-0005-0000-0000-0000623D0000}"/>
    <cellStyle name="Comma 5 3 3" xfId="4706" xr:uid="{00000000-0005-0000-0000-0000633D0000}"/>
    <cellStyle name="Comma 5 3 4" xfId="4707" xr:uid="{00000000-0005-0000-0000-0000643D0000}"/>
    <cellStyle name="Comma 5 3 5" xfId="4708" xr:uid="{00000000-0005-0000-0000-0000653D0000}"/>
    <cellStyle name="Comma 5 3 6" xfId="4709" xr:uid="{00000000-0005-0000-0000-0000663D0000}"/>
    <cellStyle name="Comma 5 3 7" xfId="4710" xr:uid="{00000000-0005-0000-0000-0000673D0000}"/>
    <cellStyle name="Comma 5 3 8" xfId="4711" xr:uid="{00000000-0005-0000-0000-0000683D0000}"/>
    <cellStyle name="Comma 5 30" xfId="4712" xr:uid="{00000000-0005-0000-0000-0000693D0000}"/>
    <cellStyle name="Comma 5 31" xfId="4713" xr:uid="{00000000-0005-0000-0000-00006A3D0000}"/>
    <cellStyle name="Comma 5 32" xfId="4714" xr:uid="{00000000-0005-0000-0000-00006B3D0000}"/>
    <cellStyle name="Comma 5 32 10" xfId="4715" xr:uid="{00000000-0005-0000-0000-00006C3D0000}"/>
    <cellStyle name="Comma 5 32 10 2" xfId="4716" xr:uid="{00000000-0005-0000-0000-00006D3D0000}"/>
    <cellStyle name="Comma 5 32 2" xfId="4717" xr:uid="{00000000-0005-0000-0000-00006E3D0000}"/>
    <cellStyle name="Comma 5 32 2 10" xfId="4718" xr:uid="{00000000-0005-0000-0000-00006F3D0000}"/>
    <cellStyle name="Comma 5 32 2 11" xfId="4719" xr:uid="{00000000-0005-0000-0000-0000703D0000}"/>
    <cellStyle name="Comma 5 32 2 2" xfId="4720" xr:uid="{00000000-0005-0000-0000-0000713D0000}"/>
    <cellStyle name="Comma 5 32 2 2 2" xfId="4721" xr:uid="{00000000-0005-0000-0000-0000723D0000}"/>
    <cellStyle name="Comma 5 32 2 2 2 10" xfId="4722" xr:uid="{00000000-0005-0000-0000-0000733D0000}"/>
    <cellStyle name="Comma 5 32 2 2 2 2" xfId="4723" xr:uid="{00000000-0005-0000-0000-0000743D0000}"/>
    <cellStyle name="Comma 5 32 2 2 2 3" xfId="4724" xr:uid="{00000000-0005-0000-0000-0000753D0000}"/>
    <cellStyle name="Comma 5 32 2 2 2 4" xfId="4725" xr:uid="{00000000-0005-0000-0000-0000763D0000}"/>
    <cellStyle name="Comma 5 32 2 2 2 5" xfId="4726" xr:uid="{00000000-0005-0000-0000-0000773D0000}"/>
    <cellStyle name="Comma 5 32 2 2 2 6" xfId="4727" xr:uid="{00000000-0005-0000-0000-0000783D0000}"/>
    <cellStyle name="Comma 5 32 2 2 2 7" xfId="4728" xr:uid="{00000000-0005-0000-0000-0000793D0000}"/>
    <cellStyle name="Comma 5 32 2 2 2 8" xfId="4729" xr:uid="{00000000-0005-0000-0000-00007A3D0000}"/>
    <cellStyle name="Comma 5 32 2 2 2 9" xfId="4730" xr:uid="{00000000-0005-0000-0000-00007B3D0000}"/>
    <cellStyle name="Comma 5 32 2 2 3" xfId="4731" xr:uid="{00000000-0005-0000-0000-00007C3D0000}"/>
    <cellStyle name="Comma 5 32 2 2 3 2" xfId="4732" xr:uid="{00000000-0005-0000-0000-00007D3D0000}"/>
    <cellStyle name="Comma 5 32 2 2 4" xfId="4733" xr:uid="{00000000-0005-0000-0000-00007E3D0000}"/>
    <cellStyle name="Comma 5 32 2 2 4 2" xfId="4734" xr:uid="{00000000-0005-0000-0000-00007F3D0000}"/>
    <cellStyle name="Comma 5 32 2 2 5" xfId="4735" xr:uid="{00000000-0005-0000-0000-0000803D0000}"/>
    <cellStyle name="Comma 5 32 2 2 5 2" xfId="4736" xr:uid="{00000000-0005-0000-0000-0000813D0000}"/>
    <cellStyle name="Comma 5 32 2 2 6" xfId="4737" xr:uid="{00000000-0005-0000-0000-0000823D0000}"/>
    <cellStyle name="Comma 5 32 2 2 6 2" xfId="4738" xr:uid="{00000000-0005-0000-0000-0000833D0000}"/>
    <cellStyle name="Comma 5 32 2 2 7" xfId="4739" xr:uid="{00000000-0005-0000-0000-0000843D0000}"/>
    <cellStyle name="Comma 5 32 2 2 7 2" xfId="4740" xr:uid="{00000000-0005-0000-0000-0000853D0000}"/>
    <cellStyle name="Comma 5 32 2 2 8" xfId="4741" xr:uid="{00000000-0005-0000-0000-0000863D0000}"/>
    <cellStyle name="Comma 5 32 2 2 8 2" xfId="4742" xr:uid="{00000000-0005-0000-0000-0000873D0000}"/>
    <cellStyle name="Comma 5 32 2 2 9" xfId="4743" xr:uid="{00000000-0005-0000-0000-0000883D0000}"/>
    <cellStyle name="Comma 5 32 2 2 9 2" xfId="4744" xr:uid="{00000000-0005-0000-0000-0000893D0000}"/>
    <cellStyle name="Comma 5 32 2 3" xfId="4745" xr:uid="{00000000-0005-0000-0000-00008A3D0000}"/>
    <cellStyle name="Comma 5 32 2 4" xfId="4746" xr:uid="{00000000-0005-0000-0000-00008B3D0000}"/>
    <cellStyle name="Comma 5 32 2 5" xfId="4747" xr:uid="{00000000-0005-0000-0000-00008C3D0000}"/>
    <cellStyle name="Comma 5 32 2 6" xfId="4748" xr:uid="{00000000-0005-0000-0000-00008D3D0000}"/>
    <cellStyle name="Comma 5 32 2 7" xfId="4749" xr:uid="{00000000-0005-0000-0000-00008E3D0000}"/>
    <cellStyle name="Comma 5 32 2 8" xfId="4750" xr:uid="{00000000-0005-0000-0000-00008F3D0000}"/>
    <cellStyle name="Comma 5 32 2 9" xfId="4751" xr:uid="{00000000-0005-0000-0000-0000903D0000}"/>
    <cellStyle name="Comma 5 32 3" xfId="4752" xr:uid="{00000000-0005-0000-0000-0000913D0000}"/>
    <cellStyle name="Comma 5 32 3 10" xfId="4753" xr:uid="{00000000-0005-0000-0000-0000923D0000}"/>
    <cellStyle name="Comma 5 32 3 2" xfId="4754" xr:uid="{00000000-0005-0000-0000-0000933D0000}"/>
    <cellStyle name="Comma 5 32 3 3" xfId="4755" xr:uid="{00000000-0005-0000-0000-0000943D0000}"/>
    <cellStyle name="Comma 5 32 3 4" xfId="4756" xr:uid="{00000000-0005-0000-0000-0000953D0000}"/>
    <cellStyle name="Comma 5 32 3 5" xfId="4757" xr:uid="{00000000-0005-0000-0000-0000963D0000}"/>
    <cellStyle name="Comma 5 32 3 6" xfId="4758" xr:uid="{00000000-0005-0000-0000-0000973D0000}"/>
    <cellStyle name="Comma 5 32 3 7" xfId="4759" xr:uid="{00000000-0005-0000-0000-0000983D0000}"/>
    <cellStyle name="Comma 5 32 3 8" xfId="4760" xr:uid="{00000000-0005-0000-0000-0000993D0000}"/>
    <cellStyle name="Comma 5 32 3 9" xfId="4761" xr:uid="{00000000-0005-0000-0000-00009A3D0000}"/>
    <cellStyle name="Comma 5 32 4" xfId="4762" xr:uid="{00000000-0005-0000-0000-00009B3D0000}"/>
    <cellStyle name="Comma 5 32 4 2" xfId="4763" xr:uid="{00000000-0005-0000-0000-00009C3D0000}"/>
    <cellStyle name="Comma 5 32 5" xfId="4764" xr:uid="{00000000-0005-0000-0000-00009D3D0000}"/>
    <cellStyle name="Comma 5 32 5 2" xfId="4765" xr:uid="{00000000-0005-0000-0000-00009E3D0000}"/>
    <cellStyle name="Comma 5 32 6" xfId="4766" xr:uid="{00000000-0005-0000-0000-00009F3D0000}"/>
    <cellStyle name="Comma 5 32 6 2" xfId="4767" xr:uid="{00000000-0005-0000-0000-0000A03D0000}"/>
    <cellStyle name="Comma 5 32 7" xfId="4768" xr:uid="{00000000-0005-0000-0000-0000A13D0000}"/>
    <cellStyle name="Comma 5 32 7 2" xfId="4769" xr:uid="{00000000-0005-0000-0000-0000A23D0000}"/>
    <cellStyle name="Comma 5 32 8" xfId="4770" xr:uid="{00000000-0005-0000-0000-0000A33D0000}"/>
    <cellStyle name="Comma 5 32 8 2" xfId="4771" xr:uid="{00000000-0005-0000-0000-0000A43D0000}"/>
    <cellStyle name="Comma 5 32 9" xfId="4772" xr:uid="{00000000-0005-0000-0000-0000A53D0000}"/>
    <cellStyle name="Comma 5 32 9 2" xfId="4773" xr:uid="{00000000-0005-0000-0000-0000A63D0000}"/>
    <cellStyle name="Comma 5 33" xfId="4774" xr:uid="{00000000-0005-0000-0000-0000A73D0000}"/>
    <cellStyle name="Comma 5 33 2" xfId="4775" xr:uid="{00000000-0005-0000-0000-0000A83D0000}"/>
    <cellStyle name="Comma 5 34" xfId="4776" xr:uid="{00000000-0005-0000-0000-0000A93D0000}"/>
    <cellStyle name="Comma 5 35" xfId="4777" xr:uid="{00000000-0005-0000-0000-0000AA3D0000}"/>
    <cellStyle name="Comma 5 35 10" xfId="4778" xr:uid="{00000000-0005-0000-0000-0000AB3D0000}"/>
    <cellStyle name="Comma 5 35 11" xfId="4779" xr:uid="{00000000-0005-0000-0000-0000AC3D0000}"/>
    <cellStyle name="Comma 5 35 12" xfId="4780" xr:uid="{00000000-0005-0000-0000-0000AD3D0000}"/>
    <cellStyle name="Comma 5 35 2" xfId="4781" xr:uid="{00000000-0005-0000-0000-0000AE3D0000}"/>
    <cellStyle name="Comma 5 35 3" xfId="4782" xr:uid="{00000000-0005-0000-0000-0000AF3D0000}"/>
    <cellStyle name="Comma 5 35 4" xfId="4783" xr:uid="{00000000-0005-0000-0000-0000B03D0000}"/>
    <cellStyle name="Comma 5 35 5" xfId="4784" xr:uid="{00000000-0005-0000-0000-0000B13D0000}"/>
    <cellStyle name="Comma 5 35 6" xfId="4785" xr:uid="{00000000-0005-0000-0000-0000B23D0000}"/>
    <cellStyle name="Comma 5 35 7" xfId="4786" xr:uid="{00000000-0005-0000-0000-0000B33D0000}"/>
    <cellStyle name="Comma 5 35 8" xfId="4787" xr:uid="{00000000-0005-0000-0000-0000B43D0000}"/>
    <cellStyle name="Comma 5 35 9" xfId="4788" xr:uid="{00000000-0005-0000-0000-0000B53D0000}"/>
    <cellStyle name="Comma 5 36" xfId="4789" xr:uid="{00000000-0005-0000-0000-0000B63D0000}"/>
    <cellStyle name="Comma 5 36 10" xfId="4790" xr:uid="{00000000-0005-0000-0000-0000B73D0000}"/>
    <cellStyle name="Comma 5 36 11" xfId="4791" xr:uid="{00000000-0005-0000-0000-0000B83D0000}"/>
    <cellStyle name="Comma 5 36 2" xfId="4792" xr:uid="{00000000-0005-0000-0000-0000B93D0000}"/>
    <cellStyle name="Comma 5 36 3" xfId="4793" xr:uid="{00000000-0005-0000-0000-0000BA3D0000}"/>
    <cellStyle name="Comma 5 36 4" xfId="4794" xr:uid="{00000000-0005-0000-0000-0000BB3D0000}"/>
    <cellStyle name="Comma 5 36 5" xfId="4795" xr:uid="{00000000-0005-0000-0000-0000BC3D0000}"/>
    <cellStyle name="Comma 5 36 6" xfId="4796" xr:uid="{00000000-0005-0000-0000-0000BD3D0000}"/>
    <cellStyle name="Comma 5 36 7" xfId="4797" xr:uid="{00000000-0005-0000-0000-0000BE3D0000}"/>
    <cellStyle name="Comma 5 36 8" xfId="4798" xr:uid="{00000000-0005-0000-0000-0000BF3D0000}"/>
    <cellStyle name="Comma 5 36 9" xfId="4799" xr:uid="{00000000-0005-0000-0000-0000C03D0000}"/>
    <cellStyle name="Comma 5 37" xfId="4800" xr:uid="{00000000-0005-0000-0000-0000C13D0000}"/>
    <cellStyle name="Comma 5 38" xfId="4801" xr:uid="{00000000-0005-0000-0000-0000C23D0000}"/>
    <cellStyle name="Comma 5 39" xfId="4802" xr:uid="{00000000-0005-0000-0000-0000C33D0000}"/>
    <cellStyle name="Comma 5 4" xfId="4803" xr:uid="{00000000-0005-0000-0000-0000C43D0000}"/>
    <cellStyle name="Comma 5 4 2" xfId="57834" xr:uid="{00000000-0005-0000-0000-0000C53D0000}"/>
    <cellStyle name="Comma 5 40" xfId="4804" xr:uid="{00000000-0005-0000-0000-0000C63D0000}"/>
    <cellStyle name="Comma 5 41" xfId="4805" xr:uid="{00000000-0005-0000-0000-0000C73D0000}"/>
    <cellStyle name="Comma 5 42" xfId="4806" xr:uid="{00000000-0005-0000-0000-0000C83D0000}"/>
    <cellStyle name="Comma 5 43" xfId="4807" xr:uid="{00000000-0005-0000-0000-0000C93D0000}"/>
    <cellStyle name="Comma 5 44" xfId="4808" xr:uid="{00000000-0005-0000-0000-0000CA3D0000}"/>
    <cellStyle name="Comma 5 45" xfId="4809" xr:uid="{00000000-0005-0000-0000-0000CB3D0000}"/>
    <cellStyle name="Comma 5 5" xfId="4810" xr:uid="{00000000-0005-0000-0000-0000CC3D0000}"/>
    <cellStyle name="Comma 5 6" xfId="4811" xr:uid="{00000000-0005-0000-0000-0000CD3D0000}"/>
    <cellStyle name="Comma 5 7" xfId="4812" xr:uid="{00000000-0005-0000-0000-0000CE3D0000}"/>
    <cellStyle name="Comma 5 8" xfId="4813" xr:uid="{00000000-0005-0000-0000-0000CF3D0000}"/>
    <cellStyle name="Comma 5 9" xfId="4814" xr:uid="{00000000-0005-0000-0000-0000D03D0000}"/>
    <cellStyle name="Comma 5_1.BAY_Package for YE2009_Part I, II, III" xfId="57835" xr:uid="{00000000-0005-0000-0000-0000D13D0000}"/>
    <cellStyle name="Comma 50" xfId="4815" xr:uid="{00000000-0005-0000-0000-0000D23D0000}"/>
    <cellStyle name="Comma 51" xfId="4816" xr:uid="{00000000-0005-0000-0000-0000D33D0000}"/>
    <cellStyle name="Comma 51 2" xfId="4817" xr:uid="{00000000-0005-0000-0000-0000D43D0000}"/>
    <cellStyle name="Comma 52" xfId="4818" xr:uid="{00000000-0005-0000-0000-0000D53D0000}"/>
    <cellStyle name="Comma 53" xfId="4819" xr:uid="{00000000-0005-0000-0000-0000D63D0000}"/>
    <cellStyle name="Comma 54" xfId="4820" xr:uid="{00000000-0005-0000-0000-0000D73D0000}"/>
    <cellStyle name="Comma 55" xfId="4821" xr:uid="{00000000-0005-0000-0000-0000D83D0000}"/>
    <cellStyle name="Comma 56" xfId="4822" xr:uid="{00000000-0005-0000-0000-0000D93D0000}"/>
    <cellStyle name="Comma 57" xfId="4823" xr:uid="{00000000-0005-0000-0000-0000DA3D0000}"/>
    <cellStyle name="Comma 58" xfId="4824" xr:uid="{00000000-0005-0000-0000-0000DB3D0000}"/>
    <cellStyle name="Comma 58 2" xfId="4825" xr:uid="{00000000-0005-0000-0000-0000DC3D0000}"/>
    <cellStyle name="Comma 59" xfId="4826" xr:uid="{00000000-0005-0000-0000-0000DD3D0000}"/>
    <cellStyle name="Comma 6" xfId="4827" xr:uid="{00000000-0005-0000-0000-0000DE3D0000}"/>
    <cellStyle name="Comma 6 10" xfId="4828" xr:uid="{00000000-0005-0000-0000-0000DF3D0000}"/>
    <cellStyle name="Comma 6 11" xfId="4829" xr:uid="{00000000-0005-0000-0000-0000E03D0000}"/>
    <cellStyle name="Comma 6 12" xfId="4830" xr:uid="{00000000-0005-0000-0000-0000E13D0000}"/>
    <cellStyle name="Comma 6 13" xfId="4831" xr:uid="{00000000-0005-0000-0000-0000E23D0000}"/>
    <cellStyle name="Comma 6 14" xfId="4832" xr:uid="{00000000-0005-0000-0000-0000E33D0000}"/>
    <cellStyle name="Comma 6 15" xfId="4833" xr:uid="{00000000-0005-0000-0000-0000E43D0000}"/>
    <cellStyle name="Comma 6 16" xfId="4834" xr:uid="{00000000-0005-0000-0000-0000E53D0000}"/>
    <cellStyle name="Comma 6 17" xfId="4835" xr:uid="{00000000-0005-0000-0000-0000E63D0000}"/>
    <cellStyle name="Comma 6 18" xfId="4836" xr:uid="{00000000-0005-0000-0000-0000E73D0000}"/>
    <cellStyle name="Comma 6 19" xfId="4837" xr:uid="{00000000-0005-0000-0000-0000E83D0000}"/>
    <cellStyle name="Comma 6 2" xfId="4838" xr:uid="{00000000-0005-0000-0000-0000E93D0000}"/>
    <cellStyle name="Comma 6 2 10" xfId="4839" xr:uid="{00000000-0005-0000-0000-0000EA3D0000}"/>
    <cellStyle name="Comma 6 2 11" xfId="4840" xr:uid="{00000000-0005-0000-0000-0000EB3D0000}"/>
    <cellStyle name="Comma 6 2 12" xfId="4841" xr:uid="{00000000-0005-0000-0000-0000EC3D0000}"/>
    <cellStyle name="Comma 6 2 12 2" xfId="4842" xr:uid="{00000000-0005-0000-0000-0000ED3D0000}"/>
    <cellStyle name="Comma 6 2 12 2 2" xfId="4843" xr:uid="{00000000-0005-0000-0000-0000EE3D0000}"/>
    <cellStyle name="Comma 6 2 12 2 3" xfId="4844" xr:uid="{00000000-0005-0000-0000-0000EF3D0000}"/>
    <cellStyle name="Comma 6 2 12 2 4" xfId="4845" xr:uid="{00000000-0005-0000-0000-0000F03D0000}"/>
    <cellStyle name="Comma 6 2 12 2 5" xfId="4846" xr:uid="{00000000-0005-0000-0000-0000F13D0000}"/>
    <cellStyle name="Comma 6 2 12 2 6" xfId="4847" xr:uid="{00000000-0005-0000-0000-0000F23D0000}"/>
    <cellStyle name="Comma 6 2 12 2 7" xfId="4848" xr:uid="{00000000-0005-0000-0000-0000F33D0000}"/>
    <cellStyle name="Comma 6 2 12 2 8" xfId="4849" xr:uid="{00000000-0005-0000-0000-0000F43D0000}"/>
    <cellStyle name="Comma 6 2 12 2 9" xfId="4850" xr:uid="{00000000-0005-0000-0000-0000F53D0000}"/>
    <cellStyle name="Comma 6 2 12 3" xfId="4851" xr:uid="{00000000-0005-0000-0000-0000F63D0000}"/>
    <cellStyle name="Comma 6 2 12 4" xfId="4852" xr:uid="{00000000-0005-0000-0000-0000F73D0000}"/>
    <cellStyle name="Comma 6 2 12 5" xfId="4853" xr:uid="{00000000-0005-0000-0000-0000F83D0000}"/>
    <cellStyle name="Comma 6 2 12 6" xfId="4854" xr:uid="{00000000-0005-0000-0000-0000F93D0000}"/>
    <cellStyle name="Comma 6 2 12 7" xfId="4855" xr:uid="{00000000-0005-0000-0000-0000FA3D0000}"/>
    <cellStyle name="Comma 6 2 12 8" xfId="4856" xr:uid="{00000000-0005-0000-0000-0000FB3D0000}"/>
    <cellStyle name="Comma 6 2 12 9" xfId="4857" xr:uid="{00000000-0005-0000-0000-0000FC3D0000}"/>
    <cellStyle name="Comma 6 2 13" xfId="4858" xr:uid="{00000000-0005-0000-0000-0000FD3D0000}"/>
    <cellStyle name="Comma 6 2 14" xfId="4859" xr:uid="{00000000-0005-0000-0000-0000FE3D0000}"/>
    <cellStyle name="Comma 6 2 15" xfId="4860" xr:uid="{00000000-0005-0000-0000-0000FF3D0000}"/>
    <cellStyle name="Comma 6 2 16" xfId="4861" xr:uid="{00000000-0005-0000-0000-0000003E0000}"/>
    <cellStyle name="Comma 6 2 17" xfId="4862" xr:uid="{00000000-0005-0000-0000-0000013E0000}"/>
    <cellStyle name="Comma 6 2 18" xfId="4863" xr:uid="{00000000-0005-0000-0000-0000023E0000}"/>
    <cellStyle name="Comma 6 2 19" xfId="4864" xr:uid="{00000000-0005-0000-0000-0000033E0000}"/>
    <cellStyle name="Comma 6 2 2" xfId="4865" xr:uid="{00000000-0005-0000-0000-0000043E0000}"/>
    <cellStyle name="Comma 6 2 2 10" xfId="4866" xr:uid="{00000000-0005-0000-0000-0000053E0000}"/>
    <cellStyle name="Comma 6 2 2 11" xfId="4867" xr:uid="{00000000-0005-0000-0000-0000063E0000}"/>
    <cellStyle name="Comma 6 2 2 12" xfId="4868" xr:uid="{00000000-0005-0000-0000-0000073E0000}"/>
    <cellStyle name="Comma 6 2 2 13" xfId="4869" xr:uid="{00000000-0005-0000-0000-0000083E0000}"/>
    <cellStyle name="Comma 6 2 2 2" xfId="4870" xr:uid="{00000000-0005-0000-0000-0000093E0000}"/>
    <cellStyle name="Comma 6 2 2 2 10" xfId="4871" xr:uid="{00000000-0005-0000-0000-00000A3E0000}"/>
    <cellStyle name="Comma 6 2 2 2 2" xfId="4872" xr:uid="{00000000-0005-0000-0000-00000B3E0000}"/>
    <cellStyle name="Comma 6 2 2 2 2 2" xfId="4873" xr:uid="{00000000-0005-0000-0000-00000C3E0000}"/>
    <cellStyle name="Comma 6 2 2 2 2 2 2" xfId="4874" xr:uid="{00000000-0005-0000-0000-00000D3E0000}"/>
    <cellStyle name="Comma 6 2 2 2 2 2 2 2" xfId="4875" xr:uid="{00000000-0005-0000-0000-00000E3E0000}"/>
    <cellStyle name="Comma 6 2 2 2 2 2 3" xfId="4876" xr:uid="{00000000-0005-0000-0000-00000F3E0000}"/>
    <cellStyle name="Comma 6 2 2 2 2 2 4" xfId="4877" xr:uid="{00000000-0005-0000-0000-0000103E0000}"/>
    <cellStyle name="Comma 6 2 2 2 2 2 5" xfId="4878" xr:uid="{00000000-0005-0000-0000-0000113E0000}"/>
    <cellStyle name="Comma 6 2 2 2 2 2 6" xfId="4879" xr:uid="{00000000-0005-0000-0000-0000123E0000}"/>
    <cellStyle name="Comma 6 2 2 2 2 2 7" xfId="4880" xr:uid="{00000000-0005-0000-0000-0000133E0000}"/>
    <cellStyle name="Comma 6 2 2 2 2 2 8" xfId="4881" xr:uid="{00000000-0005-0000-0000-0000143E0000}"/>
    <cellStyle name="Comma 6 2 2 2 2 2 9" xfId="4882" xr:uid="{00000000-0005-0000-0000-0000153E0000}"/>
    <cellStyle name="Comma 6 2 2 2 2 3" xfId="4883" xr:uid="{00000000-0005-0000-0000-0000163E0000}"/>
    <cellStyle name="Comma 6 2 2 2 2 4" xfId="4884" xr:uid="{00000000-0005-0000-0000-0000173E0000}"/>
    <cellStyle name="Comma 6 2 2 2 2 5" xfId="4885" xr:uid="{00000000-0005-0000-0000-0000183E0000}"/>
    <cellStyle name="Comma 6 2 2 2 2 6" xfId="4886" xr:uid="{00000000-0005-0000-0000-0000193E0000}"/>
    <cellStyle name="Comma 6 2 2 2 2 7" xfId="4887" xr:uid="{00000000-0005-0000-0000-00001A3E0000}"/>
    <cellStyle name="Comma 6 2 2 2 2 8" xfId="4888" xr:uid="{00000000-0005-0000-0000-00001B3E0000}"/>
    <cellStyle name="Comma 6 2 2 2 2 9" xfId="4889" xr:uid="{00000000-0005-0000-0000-00001C3E0000}"/>
    <cellStyle name="Comma 6 2 2 2 3" xfId="4890" xr:uid="{00000000-0005-0000-0000-00001D3E0000}"/>
    <cellStyle name="Comma 6 2 2 2 4" xfId="4891" xr:uid="{00000000-0005-0000-0000-00001E3E0000}"/>
    <cellStyle name="Comma 6 2 2 2 5" xfId="4892" xr:uid="{00000000-0005-0000-0000-00001F3E0000}"/>
    <cellStyle name="Comma 6 2 2 2 6" xfId="4893" xr:uid="{00000000-0005-0000-0000-0000203E0000}"/>
    <cellStyle name="Comma 6 2 2 2 7" xfId="4894" xr:uid="{00000000-0005-0000-0000-0000213E0000}"/>
    <cellStyle name="Comma 6 2 2 2 8" xfId="4895" xr:uid="{00000000-0005-0000-0000-0000223E0000}"/>
    <cellStyle name="Comma 6 2 2 2 9" xfId="4896" xr:uid="{00000000-0005-0000-0000-0000233E0000}"/>
    <cellStyle name="Comma 6 2 2 3" xfId="4897" xr:uid="{00000000-0005-0000-0000-0000243E0000}"/>
    <cellStyle name="Comma 6 2 2 3 2" xfId="4898" xr:uid="{00000000-0005-0000-0000-0000253E0000}"/>
    <cellStyle name="Comma 6 2 2 3 3" xfId="4899" xr:uid="{00000000-0005-0000-0000-0000263E0000}"/>
    <cellStyle name="Comma 6 2 2 3 4" xfId="4900" xr:uid="{00000000-0005-0000-0000-0000273E0000}"/>
    <cellStyle name="Comma 6 2 2 3 5" xfId="4901" xr:uid="{00000000-0005-0000-0000-0000283E0000}"/>
    <cellStyle name="Comma 6 2 2 3 6" xfId="4902" xr:uid="{00000000-0005-0000-0000-0000293E0000}"/>
    <cellStyle name="Comma 6 2 2 3 7" xfId="4903" xr:uid="{00000000-0005-0000-0000-00002A3E0000}"/>
    <cellStyle name="Comma 6 2 2 3 8" xfId="4904" xr:uid="{00000000-0005-0000-0000-00002B3E0000}"/>
    <cellStyle name="Comma 6 2 2 3 9" xfId="4905" xr:uid="{00000000-0005-0000-0000-00002C3E0000}"/>
    <cellStyle name="Comma 6 2 2 4" xfId="4906" xr:uid="{00000000-0005-0000-0000-00002D3E0000}"/>
    <cellStyle name="Comma 6 2 2 5" xfId="4907" xr:uid="{00000000-0005-0000-0000-00002E3E0000}"/>
    <cellStyle name="Comma 6 2 2 6" xfId="4908" xr:uid="{00000000-0005-0000-0000-00002F3E0000}"/>
    <cellStyle name="Comma 6 2 2 7" xfId="4909" xr:uid="{00000000-0005-0000-0000-0000303E0000}"/>
    <cellStyle name="Comma 6 2 2 8" xfId="4910" xr:uid="{00000000-0005-0000-0000-0000313E0000}"/>
    <cellStyle name="Comma 6 2 2 9" xfId="4911" xr:uid="{00000000-0005-0000-0000-0000323E0000}"/>
    <cellStyle name="Comma 6 2 20" xfId="4912" xr:uid="{00000000-0005-0000-0000-0000333E0000}"/>
    <cellStyle name="Comma 6 2 21" xfId="4913" xr:uid="{00000000-0005-0000-0000-0000343E0000}"/>
    <cellStyle name="Comma 6 2 3" xfId="4914" xr:uid="{00000000-0005-0000-0000-0000353E0000}"/>
    <cellStyle name="Comma 6 2 4" xfId="4915" xr:uid="{00000000-0005-0000-0000-0000363E0000}"/>
    <cellStyle name="Comma 6 2 5" xfId="4916" xr:uid="{00000000-0005-0000-0000-0000373E0000}"/>
    <cellStyle name="Comma 6 2 6" xfId="4917" xr:uid="{00000000-0005-0000-0000-0000383E0000}"/>
    <cellStyle name="Comma 6 2 7" xfId="4918" xr:uid="{00000000-0005-0000-0000-0000393E0000}"/>
    <cellStyle name="Comma 6 2 8" xfId="4919" xr:uid="{00000000-0005-0000-0000-00003A3E0000}"/>
    <cellStyle name="Comma 6 2 9" xfId="4920" xr:uid="{00000000-0005-0000-0000-00003B3E0000}"/>
    <cellStyle name="Comma 6 20" xfId="4921" xr:uid="{00000000-0005-0000-0000-00003C3E0000}"/>
    <cellStyle name="Comma 6 21" xfId="4922" xr:uid="{00000000-0005-0000-0000-00003D3E0000}"/>
    <cellStyle name="Comma 6 22" xfId="4923" xr:uid="{00000000-0005-0000-0000-00003E3E0000}"/>
    <cellStyle name="Comma 6 23" xfId="4924" xr:uid="{00000000-0005-0000-0000-00003F3E0000}"/>
    <cellStyle name="Comma 6 24" xfId="4925" xr:uid="{00000000-0005-0000-0000-0000403E0000}"/>
    <cellStyle name="Comma 6 25" xfId="4926" xr:uid="{00000000-0005-0000-0000-0000413E0000}"/>
    <cellStyle name="Comma 6 26" xfId="4927" xr:uid="{00000000-0005-0000-0000-0000423E0000}"/>
    <cellStyle name="Comma 6 27" xfId="4928" xr:uid="{00000000-0005-0000-0000-0000433E0000}"/>
    <cellStyle name="Comma 6 28" xfId="4929" xr:uid="{00000000-0005-0000-0000-0000443E0000}"/>
    <cellStyle name="Comma 6 29" xfId="4930" xr:uid="{00000000-0005-0000-0000-0000453E0000}"/>
    <cellStyle name="Comma 6 3" xfId="4931" xr:uid="{00000000-0005-0000-0000-0000463E0000}"/>
    <cellStyle name="Comma 6 3 2" xfId="4932" xr:uid="{00000000-0005-0000-0000-0000473E0000}"/>
    <cellStyle name="Comma 6 3 3" xfId="57836" xr:uid="{00000000-0005-0000-0000-0000483E0000}"/>
    <cellStyle name="Comma 6 30" xfId="4933" xr:uid="{00000000-0005-0000-0000-0000493E0000}"/>
    <cellStyle name="Comma 6 31" xfId="4934" xr:uid="{00000000-0005-0000-0000-00004A3E0000}"/>
    <cellStyle name="Comma 6 32" xfId="4935" xr:uid="{00000000-0005-0000-0000-00004B3E0000}"/>
    <cellStyle name="Comma 6 32 10" xfId="4936" xr:uid="{00000000-0005-0000-0000-00004C3E0000}"/>
    <cellStyle name="Comma 6 32 11" xfId="4937" xr:uid="{00000000-0005-0000-0000-00004D3E0000}"/>
    <cellStyle name="Comma 6 32 12" xfId="4938" xr:uid="{00000000-0005-0000-0000-00004E3E0000}"/>
    <cellStyle name="Comma 6 32 13" xfId="4939" xr:uid="{00000000-0005-0000-0000-00004F3E0000}"/>
    <cellStyle name="Comma 6 32 2" xfId="4940" xr:uid="{00000000-0005-0000-0000-0000503E0000}"/>
    <cellStyle name="Comma 6 32 2 10" xfId="4941" xr:uid="{00000000-0005-0000-0000-0000513E0000}"/>
    <cellStyle name="Comma 6 32 2 2" xfId="4942" xr:uid="{00000000-0005-0000-0000-0000523E0000}"/>
    <cellStyle name="Comma 6 32 2 2 2" xfId="4943" xr:uid="{00000000-0005-0000-0000-0000533E0000}"/>
    <cellStyle name="Comma 6 32 2 2 2 2" xfId="4944" xr:uid="{00000000-0005-0000-0000-0000543E0000}"/>
    <cellStyle name="Comma 6 32 2 2 2 3" xfId="4945" xr:uid="{00000000-0005-0000-0000-0000553E0000}"/>
    <cellStyle name="Comma 6 32 2 2 2 4" xfId="4946" xr:uid="{00000000-0005-0000-0000-0000563E0000}"/>
    <cellStyle name="Comma 6 32 2 2 2 5" xfId="4947" xr:uid="{00000000-0005-0000-0000-0000573E0000}"/>
    <cellStyle name="Comma 6 32 2 2 2 6" xfId="4948" xr:uid="{00000000-0005-0000-0000-0000583E0000}"/>
    <cellStyle name="Comma 6 32 2 2 2 7" xfId="4949" xr:uid="{00000000-0005-0000-0000-0000593E0000}"/>
    <cellStyle name="Comma 6 32 2 2 2 8" xfId="4950" xr:uid="{00000000-0005-0000-0000-00005A3E0000}"/>
    <cellStyle name="Comma 6 32 2 2 2 9" xfId="4951" xr:uid="{00000000-0005-0000-0000-00005B3E0000}"/>
    <cellStyle name="Comma 6 32 2 2 3" xfId="4952" xr:uid="{00000000-0005-0000-0000-00005C3E0000}"/>
    <cellStyle name="Comma 6 32 2 2 4" xfId="4953" xr:uid="{00000000-0005-0000-0000-00005D3E0000}"/>
    <cellStyle name="Comma 6 32 2 2 5" xfId="4954" xr:uid="{00000000-0005-0000-0000-00005E3E0000}"/>
    <cellStyle name="Comma 6 32 2 2 6" xfId="4955" xr:uid="{00000000-0005-0000-0000-00005F3E0000}"/>
    <cellStyle name="Comma 6 32 2 2 7" xfId="4956" xr:uid="{00000000-0005-0000-0000-0000603E0000}"/>
    <cellStyle name="Comma 6 32 2 2 8" xfId="4957" xr:uid="{00000000-0005-0000-0000-0000613E0000}"/>
    <cellStyle name="Comma 6 32 2 2 9" xfId="4958" xr:uid="{00000000-0005-0000-0000-0000623E0000}"/>
    <cellStyle name="Comma 6 32 2 3" xfId="4959" xr:uid="{00000000-0005-0000-0000-0000633E0000}"/>
    <cellStyle name="Comma 6 32 2 4" xfId="4960" xr:uid="{00000000-0005-0000-0000-0000643E0000}"/>
    <cellStyle name="Comma 6 32 2 5" xfId="4961" xr:uid="{00000000-0005-0000-0000-0000653E0000}"/>
    <cellStyle name="Comma 6 32 2 6" xfId="4962" xr:uid="{00000000-0005-0000-0000-0000663E0000}"/>
    <cellStyle name="Comma 6 32 2 7" xfId="4963" xr:uid="{00000000-0005-0000-0000-0000673E0000}"/>
    <cellStyle name="Comma 6 32 2 8" xfId="4964" xr:uid="{00000000-0005-0000-0000-0000683E0000}"/>
    <cellStyle name="Comma 6 32 2 9" xfId="4965" xr:uid="{00000000-0005-0000-0000-0000693E0000}"/>
    <cellStyle name="Comma 6 32 3" xfId="4966" xr:uid="{00000000-0005-0000-0000-00006A3E0000}"/>
    <cellStyle name="Comma 6 32 3 2" xfId="4967" xr:uid="{00000000-0005-0000-0000-00006B3E0000}"/>
    <cellStyle name="Comma 6 32 3 3" xfId="4968" xr:uid="{00000000-0005-0000-0000-00006C3E0000}"/>
    <cellStyle name="Comma 6 32 3 4" xfId="4969" xr:uid="{00000000-0005-0000-0000-00006D3E0000}"/>
    <cellStyle name="Comma 6 32 3 5" xfId="4970" xr:uid="{00000000-0005-0000-0000-00006E3E0000}"/>
    <cellStyle name="Comma 6 32 3 6" xfId="4971" xr:uid="{00000000-0005-0000-0000-00006F3E0000}"/>
    <cellStyle name="Comma 6 32 3 7" xfId="4972" xr:uid="{00000000-0005-0000-0000-0000703E0000}"/>
    <cellStyle name="Comma 6 32 3 8" xfId="4973" xr:uid="{00000000-0005-0000-0000-0000713E0000}"/>
    <cellStyle name="Comma 6 32 3 9" xfId="4974" xr:uid="{00000000-0005-0000-0000-0000723E0000}"/>
    <cellStyle name="Comma 6 32 4" xfId="4975" xr:uid="{00000000-0005-0000-0000-0000733E0000}"/>
    <cellStyle name="Comma 6 32 5" xfId="4976" xr:uid="{00000000-0005-0000-0000-0000743E0000}"/>
    <cellStyle name="Comma 6 32 6" xfId="4977" xr:uid="{00000000-0005-0000-0000-0000753E0000}"/>
    <cellStyle name="Comma 6 32 7" xfId="4978" xr:uid="{00000000-0005-0000-0000-0000763E0000}"/>
    <cellStyle name="Comma 6 32 8" xfId="4979" xr:uid="{00000000-0005-0000-0000-0000773E0000}"/>
    <cellStyle name="Comma 6 32 9" xfId="4980" xr:uid="{00000000-0005-0000-0000-0000783E0000}"/>
    <cellStyle name="Comma 6 33" xfId="4981" xr:uid="{00000000-0005-0000-0000-0000793E0000}"/>
    <cellStyle name="Comma 6 33 2" xfId="4982" xr:uid="{00000000-0005-0000-0000-00007A3E0000}"/>
    <cellStyle name="Comma 6 33 3" xfId="4983" xr:uid="{00000000-0005-0000-0000-00007B3E0000}"/>
    <cellStyle name="Comma 6 33 4" xfId="4984" xr:uid="{00000000-0005-0000-0000-00007C3E0000}"/>
    <cellStyle name="Comma 6 34" xfId="4985" xr:uid="{00000000-0005-0000-0000-00007D3E0000}"/>
    <cellStyle name="Comma 6 35" xfId="4986" xr:uid="{00000000-0005-0000-0000-00007E3E0000}"/>
    <cellStyle name="Comma 6 36" xfId="4987" xr:uid="{00000000-0005-0000-0000-00007F3E0000}"/>
    <cellStyle name="Comma 6 37" xfId="4988" xr:uid="{00000000-0005-0000-0000-0000803E0000}"/>
    <cellStyle name="Comma 6 38" xfId="4989" xr:uid="{00000000-0005-0000-0000-0000813E0000}"/>
    <cellStyle name="Comma 6 39" xfId="4990" xr:uid="{00000000-0005-0000-0000-0000823E0000}"/>
    <cellStyle name="Comma 6 4" xfId="4991" xr:uid="{00000000-0005-0000-0000-0000833E0000}"/>
    <cellStyle name="Comma 6 40" xfId="4992" xr:uid="{00000000-0005-0000-0000-0000843E0000}"/>
    <cellStyle name="Comma 6 41" xfId="4993" xr:uid="{00000000-0005-0000-0000-0000853E0000}"/>
    <cellStyle name="Comma 6 42" xfId="4994" xr:uid="{00000000-0005-0000-0000-0000863E0000}"/>
    <cellStyle name="Comma 6 42 2" xfId="4995" xr:uid="{00000000-0005-0000-0000-0000873E0000}"/>
    <cellStyle name="Comma 6 42 2 2" xfId="4996" xr:uid="{00000000-0005-0000-0000-0000883E0000}"/>
    <cellStyle name="Comma 6 42 2 3" xfId="4997" xr:uid="{00000000-0005-0000-0000-0000893E0000}"/>
    <cellStyle name="Comma 6 42 2 4" xfId="4998" xr:uid="{00000000-0005-0000-0000-00008A3E0000}"/>
    <cellStyle name="Comma 6 42 2 5" xfId="4999" xr:uid="{00000000-0005-0000-0000-00008B3E0000}"/>
    <cellStyle name="Comma 6 42 2 6" xfId="5000" xr:uid="{00000000-0005-0000-0000-00008C3E0000}"/>
    <cellStyle name="Comma 6 42 2 7" xfId="5001" xr:uid="{00000000-0005-0000-0000-00008D3E0000}"/>
    <cellStyle name="Comma 6 42 2 8" xfId="5002" xr:uid="{00000000-0005-0000-0000-00008E3E0000}"/>
    <cellStyle name="Comma 6 42 2 9" xfId="5003" xr:uid="{00000000-0005-0000-0000-00008F3E0000}"/>
    <cellStyle name="Comma 6 42 3" xfId="5004" xr:uid="{00000000-0005-0000-0000-0000903E0000}"/>
    <cellStyle name="Comma 6 42 4" xfId="5005" xr:uid="{00000000-0005-0000-0000-0000913E0000}"/>
    <cellStyle name="Comma 6 42 5" xfId="5006" xr:uid="{00000000-0005-0000-0000-0000923E0000}"/>
    <cellStyle name="Comma 6 42 6" xfId="5007" xr:uid="{00000000-0005-0000-0000-0000933E0000}"/>
    <cellStyle name="Comma 6 42 7" xfId="5008" xr:uid="{00000000-0005-0000-0000-0000943E0000}"/>
    <cellStyle name="Comma 6 42 8" xfId="5009" xr:uid="{00000000-0005-0000-0000-0000953E0000}"/>
    <cellStyle name="Comma 6 42 9" xfId="5010" xr:uid="{00000000-0005-0000-0000-0000963E0000}"/>
    <cellStyle name="Comma 6 43" xfId="5011" xr:uid="{00000000-0005-0000-0000-0000973E0000}"/>
    <cellStyle name="Comma 6 44" xfId="5012" xr:uid="{00000000-0005-0000-0000-0000983E0000}"/>
    <cellStyle name="Comma 6 45" xfId="5013" xr:uid="{00000000-0005-0000-0000-0000993E0000}"/>
    <cellStyle name="Comma 6 46" xfId="5014" xr:uid="{00000000-0005-0000-0000-00009A3E0000}"/>
    <cellStyle name="Comma 6 47" xfId="5015" xr:uid="{00000000-0005-0000-0000-00009B3E0000}"/>
    <cellStyle name="Comma 6 48" xfId="5016" xr:uid="{00000000-0005-0000-0000-00009C3E0000}"/>
    <cellStyle name="Comma 6 49" xfId="5017" xr:uid="{00000000-0005-0000-0000-00009D3E0000}"/>
    <cellStyle name="Comma 6 5" xfId="5018" xr:uid="{00000000-0005-0000-0000-00009E3E0000}"/>
    <cellStyle name="Comma 6 5 2" xfId="5019" xr:uid="{00000000-0005-0000-0000-00009F3E0000}"/>
    <cellStyle name="Comma 6 5 2 2" xfId="5020" xr:uid="{00000000-0005-0000-0000-0000A03E0000}"/>
    <cellStyle name="Comma 6 5 2 3" xfId="5021" xr:uid="{00000000-0005-0000-0000-0000A13E0000}"/>
    <cellStyle name="Comma 6 5 2 4" xfId="5022" xr:uid="{00000000-0005-0000-0000-0000A23E0000}"/>
    <cellStyle name="Comma 6 5 3" xfId="5023" xr:uid="{00000000-0005-0000-0000-0000A33E0000}"/>
    <cellStyle name="Comma 6 5 4" xfId="5024" xr:uid="{00000000-0005-0000-0000-0000A43E0000}"/>
    <cellStyle name="Comma 6 50" xfId="5025" xr:uid="{00000000-0005-0000-0000-0000A53E0000}"/>
    <cellStyle name="Comma 6 51" xfId="5026" xr:uid="{00000000-0005-0000-0000-0000A63E0000}"/>
    <cellStyle name="Comma 6 52" xfId="5027" xr:uid="{00000000-0005-0000-0000-0000A73E0000}"/>
    <cellStyle name="Comma 6 52 10" xfId="5028" xr:uid="{00000000-0005-0000-0000-0000A83E0000}"/>
    <cellStyle name="Comma 6 52 11" xfId="5029" xr:uid="{00000000-0005-0000-0000-0000A93E0000}"/>
    <cellStyle name="Comma 6 52 2" xfId="5030" xr:uid="{00000000-0005-0000-0000-0000AA3E0000}"/>
    <cellStyle name="Comma 6 52 3" xfId="5031" xr:uid="{00000000-0005-0000-0000-0000AB3E0000}"/>
    <cellStyle name="Comma 6 52 4" xfId="5032" xr:uid="{00000000-0005-0000-0000-0000AC3E0000}"/>
    <cellStyle name="Comma 6 52 5" xfId="5033" xr:uid="{00000000-0005-0000-0000-0000AD3E0000}"/>
    <cellStyle name="Comma 6 52 6" xfId="5034" xr:uid="{00000000-0005-0000-0000-0000AE3E0000}"/>
    <cellStyle name="Comma 6 52 7" xfId="5035" xr:uid="{00000000-0005-0000-0000-0000AF3E0000}"/>
    <cellStyle name="Comma 6 52 8" xfId="5036" xr:uid="{00000000-0005-0000-0000-0000B03E0000}"/>
    <cellStyle name="Comma 6 52 9" xfId="5037" xr:uid="{00000000-0005-0000-0000-0000B13E0000}"/>
    <cellStyle name="Comma 6 53" xfId="5038" xr:uid="{00000000-0005-0000-0000-0000B23E0000}"/>
    <cellStyle name="Comma 6 53 2" xfId="5039" xr:uid="{00000000-0005-0000-0000-0000B33E0000}"/>
    <cellStyle name="Comma 6 54" xfId="5040" xr:uid="{00000000-0005-0000-0000-0000B43E0000}"/>
    <cellStyle name="Comma 6 55" xfId="5041" xr:uid="{00000000-0005-0000-0000-0000B53E0000}"/>
    <cellStyle name="Comma 6 56" xfId="5042" xr:uid="{00000000-0005-0000-0000-0000B63E0000}"/>
    <cellStyle name="Comma 6 57" xfId="5043" xr:uid="{00000000-0005-0000-0000-0000B73E0000}"/>
    <cellStyle name="Comma 6 58" xfId="5044" xr:uid="{00000000-0005-0000-0000-0000B83E0000}"/>
    <cellStyle name="Comma 6 59" xfId="5045" xr:uid="{00000000-0005-0000-0000-0000B93E0000}"/>
    <cellStyle name="Comma 6 6" xfId="5046" xr:uid="{00000000-0005-0000-0000-0000BA3E0000}"/>
    <cellStyle name="Comma 6 60" xfId="5047" xr:uid="{00000000-0005-0000-0000-0000BB3E0000}"/>
    <cellStyle name="Comma 6 61" xfId="5048" xr:uid="{00000000-0005-0000-0000-0000BC3E0000}"/>
    <cellStyle name="Comma 6 62" xfId="5049" xr:uid="{00000000-0005-0000-0000-0000BD3E0000}"/>
    <cellStyle name="Comma 6 63" xfId="46818" xr:uid="{00000000-0005-0000-0000-0000BE3E0000}"/>
    <cellStyle name="Comma 6 7" xfId="5050" xr:uid="{00000000-0005-0000-0000-0000BF3E0000}"/>
    <cellStyle name="Comma 6 8" xfId="5051" xr:uid="{00000000-0005-0000-0000-0000C03E0000}"/>
    <cellStyle name="Comma 6 9" xfId="5052" xr:uid="{00000000-0005-0000-0000-0000C13E0000}"/>
    <cellStyle name="Comma 6_3. Trial Balance by Subs AC" xfId="57837" xr:uid="{00000000-0005-0000-0000-0000C23E0000}"/>
    <cellStyle name="Comma 60" xfId="5053" xr:uid="{00000000-0005-0000-0000-0000C33E0000}"/>
    <cellStyle name="Comma 61" xfId="5054" xr:uid="{00000000-0005-0000-0000-0000C43E0000}"/>
    <cellStyle name="Comma 62" xfId="5055" xr:uid="{00000000-0005-0000-0000-0000C53E0000}"/>
    <cellStyle name="Comma 63" xfId="46814" xr:uid="{00000000-0005-0000-0000-0000C63E0000}"/>
    <cellStyle name="Comma 64" xfId="46823" xr:uid="{00000000-0005-0000-0000-0000C73E0000}"/>
    <cellStyle name="Comma 64 2" xfId="57942" xr:uid="{00000000-0005-0000-0000-0000C83E0000}"/>
    <cellStyle name="Comma 65" xfId="4" xr:uid="{00000000-0005-0000-0000-0000C93E0000}"/>
    <cellStyle name="Comma 66" xfId="57915" xr:uid="{00000000-0005-0000-0000-0000CA3E0000}"/>
    <cellStyle name="Comma 66 2" xfId="57933" xr:uid="{00000000-0005-0000-0000-0000CB3E0000}"/>
    <cellStyle name="Comma 67" xfId="5056" xr:uid="{00000000-0005-0000-0000-0000CC3E0000}"/>
    <cellStyle name="Comma 68" xfId="5057" xr:uid="{00000000-0005-0000-0000-0000CD3E0000}"/>
    <cellStyle name="Comma 69" xfId="57916" xr:uid="{00000000-0005-0000-0000-0000CE3E0000}"/>
    <cellStyle name="Comma 7" xfId="5058" xr:uid="{00000000-0005-0000-0000-0000CF3E0000}"/>
    <cellStyle name="Comma 7 10" xfId="5059" xr:uid="{00000000-0005-0000-0000-0000D03E0000}"/>
    <cellStyle name="Comma 7 10 2" xfId="5060" xr:uid="{00000000-0005-0000-0000-0000D13E0000}"/>
    <cellStyle name="Comma 7 11" xfId="5061" xr:uid="{00000000-0005-0000-0000-0000D23E0000}"/>
    <cellStyle name="Comma 7 11 2" xfId="5062" xr:uid="{00000000-0005-0000-0000-0000D33E0000}"/>
    <cellStyle name="Comma 7 12" xfId="5063" xr:uid="{00000000-0005-0000-0000-0000D43E0000}"/>
    <cellStyle name="Comma 7 12 2" xfId="5064" xr:uid="{00000000-0005-0000-0000-0000D53E0000}"/>
    <cellStyle name="Comma 7 13" xfId="5065" xr:uid="{00000000-0005-0000-0000-0000D63E0000}"/>
    <cellStyle name="Comma 7 14" xfId="5066" xr:uid="{00000000-0005-0000-0000-0000D73E0000}"/>
    <cellStyle name="Comma 7 15" xfId="5067" xr:uid="{00000000-0005-0000-0000-0000D83E0000}"/>
    <cellStyle name="Comma 7 16" xfId="5068" xr:uid="{00000000-0005-0000-0000-0000D93E0000}"/>
    <cellStyle name="Comma 7 17" xfId="5069" xr:uid="{00000000-0005-0000-0000-0000DA3E0000}"/>
    <cellStyle name="Comma 7 18" xfId="5070" xr:uid="{00000000-0005-0000-0000-0000DB3E0000}"/>
    <cellStyle name="Comma 7 19" xfId="5071" xr:uid="{00000000-0005-0000-0000-0000DC3E0000}"/>
    <cellStyle name="Comma 7 2" xfId="5072" xr:uid="{00000000-0005-0000-0000-0000DD3E0000}"/>
    <cellStyle name="Comma 7 2 2" xfId="5073" xr:uid="{00000000-0005-0000-0000-0000DE3E0000}"/>
    <cellStyle name="Comma 7 2 3" xfId="57838" xr:uid="{00000000-0005-0000-0000-0000DF3E0000}"/>
    <cellStyle name="Comma 7 2 4" xfId="57839" xr:uid="{00000000-0005-0000-0000-0000E03E0000}"/>
    <cellStyle name="Comma 7 20" xfId="5074" xr:uid="{00000000-0005-0000-0000-0000E13E0000}"/>
    <cellStyle name="Comma 7 21" xfId="5075" xr:uid="{00000000-0005-0000-0000-0000E23E0000}"/>
    <cellStyle name="Comma 7 22" xfId="5076" xr:uid="{00000000-0005-0000-0000-0000E33E0000}"/>
    <cellStyle name="Comma 7 23" xfId="5077" xr:uid="{00000000-0005-0000-0000-0000E43E0000}"/>
    <cellStyle name="Comma 7 24" xfId="5078" xr:uid="{00000000-0005-0000-0000-0000E53E0000}"/>
    <cellStyle name="Comma 7 25" xfId="5079" xr:uid="{00000000-0005-0000-0000-0000E63E0000}"/>
    <cellStyle name="Comma 7 26" xfId="5080" xr:uid="{00000000-0005-0000-0000-0000E73E0000}"/>
    <cellStyle name="Comma 7 27" xfId="5081" xr:uid="{00000000-0005-0000-0000-0000E83E0000}"/>
    <cellStyle name="Comma 7 28" xfId="5082" xr:uid="{00000000-0005-0000-0000-0000E93E0000}"/>
    <cellStyle name="Comma 7 29" xfId="5083" xr:uid="{00000000-0005-0000-0000-0000EA3E0000}"/>
    <cellStyle name="Comma 7 3" xfId="5084" xr:uid="{00000000-0005-0000-0000-0000EB3E0000}"/>
    <cellStyle name="Comma 7 3 2" xfId="5085" xr:uid="{00000000-0005-0000-0000-0000EC3E0000}"/>
    <cellStyle name="Comma 7 30" xfId="5086" xr:uid="{00000000-0005-0000-0000-0000ED3E0000}"/>
    <cellStyle name="Comma 7 31" xfId="5087" xr:uid="{00000000-0005-0000-0000-0000EE3E0000}"/>
    <cellStyle name="Comma 7 32" xfId="5088" xr:uid="{00000000-0005-0000-0000-0000EF3E0000}"/>
    <cellStyle name="Comma 7 33" xfId="5089" xr:uid="{00000000-0005-0000-0000-0000F03E0000}"/>
    <cellStyle name="Comma 7 34" xfId="5090" xr:uid="{00000000-0005-0000-0000-0000F13E0000}"/>
    <cellStyle name="Comma 7 35" xfId="5091" xr:uid="{00000000-0005-0000-0000-0000F23E0000}"/>
    <cellStyle name="Comma 7 36" xfId="5092" xr:uid="{00000000-0005-0000-0000-0000F33E0000}"/>
    <cellStyle name="Comma 7 37" xfId="5093" xr:uid="{00000000-0005-0000-0000-0000F43E0000}"/>
    <cellStyle name="Comma 7 38" xfId="5094" xr:uid="{00000000-0005-0000-0000-0000F53E0000}"/>
    <cellStyle name="Comma 7 39" xfId="5095" xr:uid="{00000000-0005-0000-0000-0000F63E0000}"/>
    <cellStyle name="Comma 7 4" xfId="5096" xr:uid="{00000000-0005-0000-0000-0000F73E0000}"/>
    <cellStyle name="Comma 7 4 2" xfId="5097" xr:uid="{00000000-0005-0000-0000-0000F83E0000}"/>
    <cellStyle name="Comma 7 40" xfId="5098" xr:uid="{00000000-0005-0000-0000-0000F93E0000}"/>
    <cellStyle name="Comma 7 41" xfId="5099" xr:uid="{00000000-0005-0000-0000-0000FA3E0000}"/>
    <cellStyle name="Comma 7 42" xfId="5100" xr:uid="{00000000-0005-0000-0000-0000FB3E0000}"/>
    <cellStyle name="Comma 7 5" xfId="5101" xr:uid="{00000000-0005-0000-0000-0000FC3E0000}"/>
    <cellStyle name="Comma 7 5 2" xfId="5102" xr:uid="{00000000-0005-0000-0000-0000FD3E0000}"/>
    <cellStyle name="Comma 7 6" xfId="5103" xr:uid="{00000000-0005-0000-0000-0000FE3E0000}"/>
    <cellStyle name="Comma 7 6 2" xfId="5104" xr:uid="{00000000-0005-0000-0000-0000FF3E0000}"/>
    <cellStyle name="Comma 7 7" xfId="5105" xr:uid="{00000000-0005-0000-0000-0000003F0000}"/>
    <cellStyle name="Comma 7 7 2" xfId="5106" xr:uid="{00000000-0005-0000-0000-0000013F0000}"/>
    <cellStyle name="Comma 7 8" xfId="5107" xr:uid="{00000000-0005-0000-0000-0000023F0000}"/>
    <cellStyle name="Comma 7 8 2" xfId="5108" xr:uid="{00000000-0005-0000-0000-0000033F0000}"/>
    <cellStyle name="Comma 7 9" xfId="5109" xr:uid="{00000000-0005-0000-0000-0000043F0000}"/>
    <cellStyle name="Comma 7 9 2" xfId="5110" xr:uid="{00000000-0005-0000-0000-0000053F0000}"/>
    <cellStyle name="Comma 7_3. Trial Balance by Subs AC" xfId="57840" xr:uid="{00000000-0005-0000-0000-0000063F0000}"/>
    <cellStyle name="Comma 70" xfId="57919" xr:uid="{00000000-0005-0000-0000-0000073F0000}"/>
    <cellStyle name="Comma 70 2" xfId="57948" xr:uid="{00000000-0005-0000-0000-0000083F0000}"/>
    <cellStyle name="Comma 71" xfId="57921" xr:uid="{00000000-0005-0000-0000-0000093F0000}"/>
    <cellStyle name="Comma 72" xfId="57923" xr:uid="{00000000-0005-0000-0000-00000A3F0000}"/>
    <cellStyle name="Comma 73" xfId="57925" xr:uid="{00000000-0005-0000-0000-00000B3F0000}"/>
    <cellStyle name="Comma 74" xfId="57926" xr:uid="{00000000-0005-0000-0000-00000C3F0000}"/>
    <cellStyle name="Comma 75" xfId="57929" xr:uid="{00000000-0005-0000-0000-00000D3F0000}"/>
    <cellStyle name="Comma 76" xfId="57936" xr:uid="{00000000-0005-0000-0000-00000E3F0000}"/>
    <cellStyle name="Comma 77" xfId="57939" xr:uid="{00000000-0005-0000-0000-00000F3F0000}"/>
    <cellStyle name="Comma 78" xfId="57947" xr:uid="{00000000-0005-0000-0000-0000103F0000}"/>
    <cellStyle name="Comma 79" xfId="57951" xr:uid="{00000000-0005-0000-0000-0000113F0000}"/>
    <cellStyle name="Comma 8" xfId="5111" xr:uid="{00000000-0005-0000-0000-0000123F0000}"/>
    <cellStyle name="Comma 8 10" xfId="5112" xr:uid="{00000000-0005-0000-0000-0000133F0000}"/>
    <cellStyle name="Comma 8 10 2" xfId="5113" xr:uid="{00000000-0005-0000-0000-0000143F0000}"/>
    <cellStyle name="Comma 8 11" xfId="5114" xr:uid="{00000000-0005-0000-0000-0000153F0000}"/>
    <cellStyle name="Comma 8 11 2" xfId="5115" xr:uid="{00000000-0005-0000-0000-0000163F0000}"/>
    <cellStyle name="Comma 8 12" xfId="5116" xr:uid="{00000000-0005-0000-0000-0000173F0000}"/>
    <cellStyle name="Comma 8 12 2" xfId="5117" xr:uid="{00000000-0005-0000-0000-0000183F0000}"/>
    <cellStyle name="Comma 8 2" xfId="5118" xr:uid="{00000000-0005-0000-0000-0000193F0000}"/>
    <cellStyle name="Comma 8 2 2" xfId="57841" xr:uid="{00000000-0005-0000-0000-00001A3F0000}"/>
    <cellStyle name="Comma 8 2 2 2" xfId="57842" xr:uid="{00000000-0005-0000-0000-00001B3F0000}"/>
    <cellStyle name="Comma 8 2 3" xfId="57843" xr:uid="{00000000-0005-0000-0000-00001C3F0000}"/>
    <cellStyle name="Comma 8 3" xfId="5119" xr:uid="{00000000-0005-0000-0000-00001D3F0000}"/>
    <cellStyle name="Comma 8 3 2" xfId="5120" xr:uid="{00000000-0005-0000-0000-00001E3F0000}"/>
    <cellStyle name="Comma 8 4" xfId="5121" xr:uid="{00000000-0005-0000-0000-00001F3F0000}"/>
    <cellStyle name="Comma 8 4 2" xfId="5122" xr:uid="{00000000-0005-0000-0000-0000203F0000}"/>
    <cellStyle name="Comma 8 5" xfId="5123" xr:uid="{00000000-0005-0000-0000-0000213F0000}"/>
    <cellStyle name="Comma 8 5 2" xfId="5124" xr:uid="{00000000-0005-0000-0000-0000223F0000}"/>
    <cellStyle name="Comma 8 6" xfId="5125" xr:uid="{00000000-0005-0000-0000-0000233F0000}"/>
    <cellStyle name="Comma 8 6 2" xfId="5126" xr:uid="{00000000-0005-0000-0000-0000243F0000}"/>
    <cellStyle name="Comma 8 7" xfId="5127" xr:uid="{00000000-0005-0000-0000-0000253F0000}"/>
    <cellStyle name="Comma 8 7 2" xfId="5128" xr:uid="{00000000-0005-0000-0000-0000263F0000}"/>
    <cellStyle name="Comma 8 8" xfId="5129" xr:uid="{00000000-0005-0000-0000-0000273F0000}"/>
    <cellStyle name="Comma 8 8 2" xfId="5130" xr:uid="{00000000-0005-0000-0000-0000283F0000}"/>
    <cellStyle name="Comma 8 9" xfId="5131" xr:uid="{00000000-0005-0000-0000-0000293F0000}"/>
    <cellStyle name="Comma 8 9 2" xfId="5132" xr:uid="{00000000-0005-0000-0000-00002A3F0000}"/>
    <cellStyle name="Comma 80" xfId="57954" xr:uid="{00000000-0005-0000-0000-00002B3F0000}"/>
    <cellStyle name="Comma 81" xfId="57955" xr:uid="{00000000-0005-0000-0000-00002C3F0000}"/>
    <cellStyle name="Comma 82" xfId="6" xr:uid="{00000000-0005-0000-0000-00002D3F0000}"/>
    <cellStyle name="Comma 85 2" xfId="5133" xr:uid="{00000000-0005-0000-0000-00002E3F0000}"/>
    <cellStyle name="Comma 9" xfId="5134" xr:uid="{00000000-0005-0000-0000-00002F3F0000}"/>
    <cellStyle name="Comma 9 10" xfId="5135" xr:uid="{00000000-0005-0000-0000-0000303F0000}"/>
    <cellStyle name="Comma 9 10 2" xfId="5136" xr:uid="{00000000-0005-0000-0000-0000313F0000}"/>
    <cellStyle name="Comma 9 11" xfId="5137" xr:uid="{00000000-0005-0000-0000-0000323F0000}"/>
    <cellStyle name="Comma 9 11 2" xfId="5138" xr:uid="{00000000-0005-0000-0000-0000333F0000}"/>
    <cellStyle name="Comma 9 12" xfId="5139" xr:uid="{00000000-0005-0000-0000-0000343F0000}"/>
    <cellStyle name="Comma 9 12 2" xfId="5140" xr:uid="{00000000-0005-0000-0000-0000353F0000}"/>
    <cellStyle name="Comma 9 13" xfId="5141" xr:uid="{00000000-0005-0000-0000-0000363F0000}"/>
    <cellStyle name="Comma 9 14" xfId="5142" xr:uid="{00000000-0005-0000-0000-0000373F0000}"/>
    <cellStyle name="Comma 9 15" xfId="5143" xr:uid="{00000000-0005-0000-0000-0000383F0000}"/>
    <cellStyle name="Comma 9 16" xfId="5144" xr:uid="{00000000-0005-0000-0000-0000393F0000}"/>
    <cellStyle name="Comma 9 17" xfId="5145" xr:uid="{00000000-0005-0000-0000-00003A3F0000}"/>
    <cellStyle name="Comma 9 18" xfId="5146" xr:uid="{00000000-0005-0000-0000-00003B3F0000}"/>
    <cellStyle name="Comma 9 19" xfId="5147" xr:uid="{00000000-0005-0000-0000-00003C3F0000}"/>
    <cellStyle name="Comma 9 2" xfId="5148" xr:uid="{00000000-0005-0000-0000-00003D3F0000}"/>
    <cellStyle name="Comma 9 2 2" xfId="5149" xr:uid="{00000000-0005-0000-0000-00003E3F0000}"/>
    <cellStyle name="Comma 9 2 3" xfId="5150" xr:uid="{00000000-0005-0000-0000-00003F3F0000}"/>
    <cellStyle name="Comma 9 2 4" xfId="5151" xr:uid="{00000000-0005-0000-0000-0000403F0000}"/>
    <cellStyle name="Comma 9 20" xfId="5152" xr:uid="{00000000-0005-0000-0000-0000413F0000}"/>
    <cellStyle name="Comma 9 21" xfId="5153" xr:uid="{00000000-0005-0000-0000-0000423F0000}"/>
    <cellStyle name="Comma 9 22" xfId="5154" xr:uid="{00000000-0005-0000-0000-0000433F0000}"/>
    <cellStyle name="Comma 9 23" xfId="5155" xr:uid="{00000000-0005-0000-0000-0000443F0000}"/>
    <cellStyle name="Comma 9 3" xfId="5156" xr:uid="{00000000-0005-0000-0000-0000453F0000}"/>
    <cellStyle name="Comma 9 3 2" xfId="5157" xr:uid="{00000000-0005-0000-0000-0000463F0000}"/>
    <cellStyle name="Comma 9 3 3" xfId="5158" xr:uid="{00000000-0005-0000-0000-0000473F0000}"/>
    <cellStyle name="Comma 9 3 4" xfId="5159" xr:uid="{00000000-0005-0000-0000-0000483F0000}"/>
    <cellStyle name="Comma 9 4" xfId="5160" xr:uid="{00000000-0005-0000-0000-0000493F0000}"/>
    <cellStyle name="Comma 9 4 2" xfId="5161" xr:uid="{00000000-0005-0000-0000-00004A3F0000}"/>
    <cellStyle name="Comma 9 4 3" xfId="5162" xr:uid="{00000000-0005-0000-0000-00004B3F0000}"/>
    <cellStyle name="Comma 9 4 4" xfId="5163" xr:uid="{00000000-0005-0000-0000-00004C3F0000}"/>
    <cellStyle name="Comma 9 5" xfId="5164" xr:uid="{00000000-0005-0000-0000-00004D3F0000}"/>
    <cellStyle name="Comma 9 5 2" xfId="5165" xr:uid="{00000000-0005-0000-0000-00004E3F0000}"/>
    <cellStyle name="Comma 9 5 3" xfId="5166" xr:uid="{00000000-0005-0000-0000-00004F3F0000}"/>
    <cellStyle name="Comma 9 5 4" xfId="5167" xr:uid="{00000000-0005-0000-0000-0000503F0000}"/>
    <cellStyle name="Comma 9 6" xfId="5168" xr:uid="{00000000-0005-0000-0000-0000513F0000}"/>
    <cellStyle name="Comma 9 6 2" xfId="5169" xr:uid="{00000000-0005-0000-0000-0000523F0000}"/>
    <cellStyle name="Comma 9 7" xfId="5170" xr:uid="{00000000-0005-0000-0000-0000533F0000}"/>
    <cellStyle name="Comma 9 7 2" xfId="5171" xr:uid="{00000000-0005-0000-0000-0000543F0000}"/>
    <cellStyle name="Comma 9 8" xfId="5172" xr:uid="{00000000-0005-0000-0000-0000553F0000}"/>
    <cellStyle name="Comma 9 8 2" xfId="5173" xr:uid="{00000000-0005-0000-0000-0000563F0000}"/>
    <cellStyle name="Comma 9 9" xfId="5174" xr:uid="{00000000-0005-0000-0000-0000573F0000}"/>
    <cellStyle name="Comma 9 9 2" xfId="5175" xr:uid="{00000000-0005-0000-0000-0000583F0000}"/>
    <cellStyle name="comma zerodec" xfId="5176" xr:uid="{00000000-0005-0000-0000-0000593F0000}"/>
    <cellStyle name="comma zerodec 10" xfId="57844" xr:uid="{00000000-0005-0000-0000-00005A3F0000}"/>
    <cellStyle name="comma zerodec 11" xfId="57845" xr:uid="{00000000-0005-0000-0000-00005B3F0000}"/>
    <cellStyle name="comma zerodec 12" xfId="57846" xr:uid="{00000000-0005-0000-0000-00005C3F0000}"/>
    <cellStyle name="comma zerodec 13" xfId="57847" xr:uid="{00000000-0005-0000-0000-00005D3F0000}"/>
    <cellStyle name="comma zerodec 2" xfId="5177" xr:uid="{00000000-0005-0000-0000-00005E3F0000}"/>
    <cellStyle name="comma zerodec 2 2" xfId="57848" xr:uid="{00000000-0005-0000-0000-00005F3F0000}"/>
    <cellStyle name="comma zerodec 2 3" xfId="57849" xr:uid="{00000000-0005-0000-0000-0000603F0000}"/>
    <cellStyle name="comma zerodec 2 4" xfId="57850" xr:uid="{00000000-0005-0000-0000-0000613F0000}"/>
    <cellStyle name="comma zerodec 2 5" xfId="57851" xr:uid="{00000000-0005-0000-0000-0000623F0000}"/>
    <cellStyle name="comma zerodec 2 6" xfId="57852" xr:uid="{00000000-0005-0000-0000-0000633F0000}"/>
    <cellStyle name="comma zerodec 2 7" xfId="57853" xr:uid="{00000000-0005-0000-0000-0000643F0000}"/>
    <cellStyle name="comma zerodec 2 8" xfId="57854" xr:uid="{00000000-0005-0000-0000-0000653F0000}"/>
    <cellStyle name="comma zerodec 2_3. Trial Balance by Subs AC" xfId="57855" xr:uid="{00000000-0005-0000-0000-0000663F0000}"/>
    <cellStyle name="comma zerodec 3" xfId="5178" xr:uid="{00000000-0005-0000-0000-0000673F0000}"/>
    <cellStyle name="comma zerodec 3 2" xfId="57856" xr:uid="{00000000-0005-0000-0000-0000683F0000}"/>
    <cellStyle name="comma zerodec 3 3" xfId="57857" xr:uid="{00000000-0005-0000-0000-0000693F0000}"/>
    <cellStyle name="comma zerodec 3 4" xfId="57858" xr:uid="{00000000-0005-0000-0000-00006A3F0000}"/>
    <cellStyle name="comma zerodec 3 5" xfId="57859" xr:uid="{00000000-0005-0000-0000-00006B3F0000}"/>
    <cellStyle name="comma zerodec 3 6" xfId="57860" xr:uid="{00000000-0005-0000-0000-00006C3F0000}"/>
    <cellStyle name="comma zerodec 3 7" xfId="57861" xr:uid="{00000000-0005-0000-0000-00006D3F0000}"/>
    <cellStyle name="comma zerodec 3 8" xfId="57862" xr:uid="{00000000-0005-0000-0000-00006E3F0000}"/>
    <cellStyle name="comma zerodec 3_3. Trial Balance by Subs AC" xfId="57863" xr:uid="{00000000-0005-0000-0000-00006F3F0000}"/>
    <cellStyle name="comma zerodec 4" xfId="57864" xr:uid="{00000000-0005-0000-0000-0000703F0000}"/>
    <cellStyle name="comma zerodec 4 2" xfId="57865" xr:uid="{00000000-0005-0000-0000-0000713F0000}"/>
    <cellStyle name="comma zerodec 4 3" xfId="57866" xr:uid="{00000000-0005-0000-0000-0000723F0000}"/>
    <cellStyle name="comma zerodec 4 4" xfId="57867" xr:uid="{00000000-0005-0000-0000-0000733F0000}"/>
    <cellStyle name="comma zerodec 4 5" xfId="57868" xr:uid="{00000000-0005-0000-0000-0000743F0000}"/>
    <cellStyle name="comma zerodec 4 6" xfId="57869" xr:uid="{00000000-0005-0000-0000-0000753F0000}"/>
    <cellStyle name="comma zerodec 4 7" xfId="57870" xr:uid="{00000000-0005-0000-0000-0000763F0000}"/>
    <cellStyle name="comma zerodec 4_3. Trial Balance by Subs AC" xfId="57871" xr:uid="{00000000-0005-0000-0000-0000773F0000}"/>
    <cellStyle name="comma zerodec 5" xfId="57872" xr:uid="{00000000-0005-0000-0000-0000783F0000}"/>
    <cellStyle name="comma zerodec 5 2" xfId="57873" xr:uid="{00000000-0005-0000-0000-0000793F0000}"/>
    <cellStyle name="comma zerodec 5 3" xfId="57874" xr:uid="{00000000-0005-0000-0000-00007A3F0000}"/>
    <cellStyle name="comma zerodec 5 4" xfId="57875" xr:uid="{00000000-0005-0000-0000-00007B3F0000}"/>
    <cellStyle name="comma zerodec 5 5" xfId="57876" xr:uid="{00000000-0005-0000-0000-00007C3F0000}"/>
    <cellStyle name="comma zerodec 5 6" xfId="57877" xr:uid="{00000000-0005-0000-0000-00007D3F0000}"/>
    <cellStyle name="comma zerodec 5 7" xfId="57878" xr:uid="{00000000-0005-0000-0000-00007E3F0000}"/>
    <cellStyle name="comma zerodec 5_3. Trial Balance by Subs AC" xfId="57879" xr:uid="{00000000-0005-0000-0000-00007F3F0000}"/>
    <cellStyle name="comma zerodec 6" xfId="57880" xr:uid="{00000000-0005-0000-0000-0000803F0000}"/>
    <cellStyle name="comma zerodec 7" xfId="57881" xr:uid="{00000000-0005-0000-0000-0000813F0000}"/>
    <cellStyle name="comma zerodec 8" xfId="57882" xr:uid="{00000000-0005-0000-0000-0000823F0000}"/>
    <cellStyle name="comma zerodec 8 2" xfId="57883" xr:uid="{00000000-0005-0000-0000-0000833F0000}"/>
    <cellStyle name="comma zerodec 9" xfId="57884" xr:uid="{00000000-0005-0000-0000-0000843F0000}"/>
    <cellStyle name="comma zerodec_1. BAY_Package for YE2009_Part I, II, III, IV" xfId="57885" xr:uid="{00000000-0005-0000-0000-0000853F0000}"/>
    <cellStyle name="Comma, 0" xfId="57886" xr:uid="{00000000-0005-0000-0000-0000863F0000}"/>
    <cellStyle name="Comma0" xfId="5179" xr:uid="{00000000-0005-0000-0000-0000873F0000}"/>
    <cellStyle name="Comma0 - Modelo1" xfId="5180" xr:uid="{00000000-0005-0000-0000-0000883F0000}"/>
    <cellStyle name="Comma0 - Style1" xfId="5181" xr:uid="{00000000-0005-0000-0000-0000893F0000}"/>
    <cellStyle name="Comma0 10" xfId="57887" xr:uid="{00000000-0005-0000-0000-00008A3F0000}"/>
    <cellStyle name="Comma0 11" xfId="57888" xr:uid="{00000000-0005-0000-0000-00008B3F0000}"/>
    <cellStyle name="Comma0 2" xfId="5182" xr:uid="{00000000-0005-0000-0000-00008C3F0000}"/>
    <cellStyle name="Comma0 3" xfId="57889" xr:uid="{00000000-0005-0000-0000-00008D3F0000}"/>
    <cellStyle name="Comma0 4" xfId="57890" xr:uid="{00000000-0005-0000-0000-00008E3F0000}"/>
    <cellStyle name="Comma0 5" xfId="57891" xr:uid="{00000000-0005-0000-0000-00008F3F0000}"/>
    <cellStyle name="Comma0 6" xfId="57892" xr:uid="{00000000-0005-0000-0000-0000903F0000}"/>
    <cellStyle name="Comma0 7" xfId="57893" xr:uid="{00000000-0005-0000-0000-0000913F0000}"/>
    <cellStyle name="Comma0 8" xfId="57894" xr:uid="{00000000-0005-0000-0000-0000923F0000}"/>
    <cellStyle name="Comma0 9" xfId="57895" xr:uid="{00000000-0005-0000-0000-0000933F0000}"/>
    <cellStyle name="Comma0_APN-Other co." xfId="5183" xr:uid="{00000000-0005-0000-0000-0000943F0000}"/>
    <cellStyle name="Comma1 - Modelo2" xfId="5184" xr:uid="{00000000-0005-0000-0000-0000953F0000}"/>
    <cellStyle name="Comma1 - Style2" xfId="5185" xr:uid="{00000000-0005-0000-0000-0000963F0000}"/>
    <cellStyle name="COMMON (0)  D1" xfId="5186" xr:uid="{00000000-0005-0000-0000-0000973F0000}"/>
    <cellStyle name="Company Name" xfId="57896" xr:uid="{00000000-0005-0000-0000-0000983F0000}"/>
    <cellStyle name="company_title" xfId="5187" xr:uid="{00000000-0005-0000-0000-0000993F0000}"/>
    <cellStyle name="Component" xfId="57897" xr:uid="{00000000-0005-0000-0000-00009A3F0000}"/>
    <cellStyle name="Com壼䗌_laroux" xfId="5188" xr:uid="{00000000-0005-0000-0000-00009B3F0000}"/>
    <cellStyle name="Copied" xfId="5189" xr:uid="{00000000-0005-0000-0000-00009C3F0000}"/>
    <cellStyle name="Copied 2" xfId="5190" xr:uid="{00000000-0005-0000-0000-00009D3F0000}"/>
    <cellStyle name="Copied 3" xfId="5191" xr:uid="{00000000-0005-0000-0000-00009E3F0000}"/>
    <cellStyle name="COST1" xfId="5192" xr:uid="{00000000-0005-0000-0000-00009F3F0000}"/>
    <cellStyle name="Cover Date" xfId="5193" xr:uid="{00000000-0005-0000-0000-0000A03F0000}"/>
    <cellStyle name="Cover Subtitle" xfId="5194" xr:uid="{00000000-0005-0000-0000-0000A13F0000}"/>
    <cellStyle name="Cover Title" xfId="5195" xr:uid="{00000000-0005-0000-0000-0000A23F0000}"/>
    <cellStyle name="Credit" xfId="5196" xr:uid="{00000000-0005-0000-0000-0000A33F0000}"/>
    <cellStyle name="Credit 2" xfId="57898" xr:uid="{00000000-0005-0000-0000-0000A43F0000}"/>
    <cellStyle name="Credit subtotal" xfId="5197" xr:uid="{00000000-0005-0000-0000-0000A53F0000}"/>
    <cellStyle name="Credit subtotal 2" xfId="57899" xr:uid="{00000000-0005-0000-0000-0000A63F0000}"/>
    <cellStyle name="Credit Total" xfId="57900" xr:uid="{00000000-0005-0000-0000-0000A73F0000}"/>
    <cellStyle name="Credit Total 2" xfId="57901" xr:uid="{00000000-0005-0000-0000-0000A83F0000}"/>
    <cellStyle name="Credit_Cashflow (Integer) for DTTJ - Consolidated" xfId="57902" xr:uid="{00000000-0005-0000-0000-0000A93F0000}"/>
    <cellStyle name="Curpency_FGCOST-1_TCC-LCASH" xfId="5198" xr:uid="{00000000-0005-0000-0000-0000AA3F0000}"/>
    <cellStyle name="Curren - Style2" xfId="57903" xr:uid="{00000000-0005-0000-0000-0000AB3F0000}"/>
    <cellStyle name="Curren - Style3" xfId="5199" xr:uid="{00000000-0005-0000-0000-0000AC3F0000}"/>
    <cellStyle name="Curren - Style4" xfId="5200" xr:uid="{00000000-0005-0000-0000-0000AD3F0000}"/>
    <cellStyle name="Curren?_x0012_?_x0017_????????" xfId="57904" xr:uid="{00000000-0005-0000-0000-0000AE3F0000}"/>
    <cellStyle name="Currency $" xfId="57905" xr:uid="{00000000-0005-0000-0000-0000AF3F0000}"/>
    <cellStyle name="Currency (0)" xfId="5201" xr:uid="{00000000-0005-0000-0000-0000B03F0000}"/>
    <cellStyle name="Currency (0) -" xfId="57906" xr:uid="{00000000-0005-0000-0000-0000B13F0000}"/>
    <cellStyle name="Currency (0) incl." xfId="57907" xr:uid="{00000000-0005-0000-0000-0000B23F0000}"/>
    <cellStyle name="Currency (0) N/A" xfId="57908" xr:uid="{00000000-0005-0000-0000-0000B33F0000}"/>
    <cellStyle name="Currency (2)" xfId="5202" xr:uid="{00000000-0005-0000-0000-0000B43F0000}"/>
    <cellStyle name="Currency [0]b" xfId="5203" xr:uid="{00000000-0005-0000-0000-0000B53F0000}"/>
    <cellStyle name="Currency [00]" xfId="5204" xr:uid="{00000000-0005-0000-0000-0000B63F0000}"/>
    <cellStyle name="Currency 0" xfId="5205" xr:uid="{00000000-0005-0000-0000-0000B73F0000}"/>
    <cellStyle name="Currency _x001b_0]_laroux_MATERAL2_REINT98" xfId="5206" xr:uid="{00000000-0005-0000-0000-0000B83F0000}"/>
    <cellStyle name="Currency 2" xfId="5207" xr:uid="{00000000-0005-0000-0000-0000B93F0000}"/>
    <cellStyle name="Currency 3" xfId="5208" xr:uid="{00000000-0005-0000-0000-0000BA3F0000}"/>
    <cellStyle name="Currency 4" xfId="5209" xr:uid="{00000000-0005-0000-0000-0000BB3F0000}"/>
    <cellStyle name="currency(2)" xfId="5210" xr:uid="{00000000-0005-0000-0000-0000BC3F0000}"/>
    <cellStyle name="Currency^DBSynch_TableLister_BookTable" xfId="5211" xr:uid="{00000000-0005-0000-0000-0000BD3F0000}"/>
    <cellStyle name="Currency0" xfId="5212" xr:uid="{00000000-0005-0000-0000-0000BE3F0000}"/>
    <cellStyle name="Currency1" xfId="5213" xr:uid="{00000000-0005-0000-0000-0000BF3F0000}"/>
    <cellStyle name="Currency1 2" xfId="5214" xr:uid="{00000000-0005-0000-0000-0000C03F0000}"/>
    <cellStyle name="Currency1 3" xfId="5215" xr:uid="{00000000-0005-0000-0000-0000C13F0000}"/>
    <cellStyle name="Currency2" xfId="5216" xr:uid="{00000000-0005-0000-0000-0000C23F0000}"/>
    <cellStyle name="Curzency_UPSPROCD." xfId="5217" xr:uid="{00000000-0005-0000-0000-0000C33F0000}"/>
    <cellStyle name="Custom - Style1" xfId="5218" xr:uid="{00000000-0005-0000-0000-0000C43F0000}"/>
    <cellStyle name="Custom - Style8" xfId="5219" xr:uid="{00000000-0005-0000-0000-0000C53F0000}"/>
    <cellStyle name="Cuၲrency_W艥ek 3" xfId="5220" xr:uid="{00000000-0005-0000-0000-0000C63F0000}"/>
    <cellStyle name="Dan" xfId="5221" xr:uid="{00000000-0005-0000-0000-0000C73F0000}"/>
    <cellStyle name="Data" xfId="5222" xr:uid="{00000000-0005-0000-0000-0000C83F0000}"/>
    <cellStyle name="Data   - Style2" xfId="5223" xr:uid="{00000000-0005-0000-0000-0000C93F0000}"/>
    <cellStyle name="DATA_Amount" xfId="5224" xr:uid="{00000000-0005-0000-0000-0000CA3F0000}"/>
    <cellStyle name="Date" xfId="5225" xr:uid="{00000000-0005-0000-0000-0000CB3F0000}"/>
    <cellStyle name="Date 2" xfId="5226" xr:uid="{00000000-0005-0000-0000-0000CC3F0000}"/>
    <cellStyle name="Date 3" xfId="5227" xr:uid="{00000000-0005-0000-0000-0000CD3F0000}"/>
    <cellStyle name="Date Aligned" xfId="5228" xr:uid="{00000000-0005-0000-0000-0000CE3F0000}"/>
    <cellStyle name="Date Short" xfId="5229" xr:uid="{00000000-0005-0000-0000-0000CF3F0000}"/>
    <cellStyle name="Date_2006P001_BOQS00 (28FEB06)" xfId="5230" xr:uid="{00000000-0005-0000-0000-0000D03F0000}"/>
    <cellStyle name="day of the month before or after" xfId="5231" xr:uid="{00000000-0005-0000-0000-0000D13F0000}"/>
    <cellStyle name="Debit" xfId="5232" xr:uid="{00000000-0005-0000-0000-0000D23F0000}"/>
    <cellStyle name="Debit 2" xfId="46822" xr:uid="{00000000-0005-0000-0000-0000D33F0000}"/>
    <cellStyle name="DELTA" xfId="5233" xr:uid="{00000000-0005-0000-0000-0000D43F0000}"/>
    <cellStyle name="Deviant" xfId="5234" xr:uid="{00000000-0005-0000-0000-0000D53F0000}"/>
    <cellStyle name="Dezimal [0]_35ERI8T2gbIEMixb4v26icuOo" xfId="5235" xr:uid="{00000000-0005-0000-0000-0000D63F0000}"/>
    <cellStyle name="Dezimal_35ERI8T2gbIEMixb4v26icuOo" xfId="5236" xr:uid="{00000000-0005-0000-0000-0000D73F0000}"/>
    <cellStyle name="Dia" xfId="5237" xr:uid="{00000000-0005-0000-0000-0000D83F0000}"/>
    <cellStyle name="Dillernia=14" xfId="5238" xr:uid="{00000000-0005-0000-0000-0000D93F0000}"/>
    <cellStyle name="Dollar (zero dec)" xfId="5239" xr:uid="{00000000-0005-0000-0000-0000DA3F0000}"/>
    <cellStyle name="Dollar (zero dec) 2" xfId="5240" xr:uid="{00000000-0005-0000-0000-0000DB3F0000}"/>
    <cellStyle name="Dollar (zero dec) 3" xfId="5241" xr:uid="{00000000-0005-0000-0000-0000DC3F0000}"/>
    <cellStyle name="Dotted Line" xfId="5242" xr:uid="{00000000-0005-0000-0000-0000DD3F0000}"/>
    <cellStyle name="Double Accounting" xfId="5243" xr:uid="{00000000-0005-0000-0000-0000DE3F0000}"/>
    <cellStyle name="Dziesi๊tny [0]_laroux" xfId="5244" xr:uid="{00000000-0005-0000-0000-0000DF3F0000}"/>
    <cellStyle name="Dziesi๊tny_laroux" xfId="5245" xr:uid="{00000000-0005-0000-0000-0000E03F0000}"/>
    <cellStyle name="E&amp;Y House" xfId="5246" xr:uid="{00000000-0005-0000-0000-0000E13F0000}"/>
    <cellStyle name="E­Æo±aE￡" xfId="5247" xr:uid="{00000000-0005-0000-0000-0000E23F0000}"/>
    <cellStyle name="È­Æó±âÈ£" xfId="5248" xr:uid="{00000000-0005-0000-0000-0000E33F0000}"/>
    <cellStyle name="E­Æo±aE￡0" xfId="5249" xr:uid="{00000000-0005-0000-0000-0000E43F0000}"/>
    <cellStyle name="È­Æó±âÈ£0" xfId="5250" xr:uid="{00000000-0005-0000-0000-0000E53F0000}"/>
    <cellStyle name="eD" xfId="5251" xr:uid="{00000000-0005-0000-0000-0000E63F0000}"/>
    <cellStyle name="Emphasis 1" xfId="5252" xr:uid="{00000000-0005-0000-0000-0000E73F0000}"/>
    <cellStyle name="Emphasis 2" xfId="5253" xr:uid="{00000000-0005-0000-0000-0000E83F0000}"/>
    <cellStyle name="Emphasis 3" xfId="5254" xr:uid="{00000000-0005-0000-0000-0000E93F0000}"/>
    <cellStyle name="Encabez1" xfId="5255" xr:uid="{00000000-0005-0000-0000-0000EA3F0000}"/>
    <cellStyle name="Encabez2" xfId="5256" xr:uid="{00000000-0005-0000-0000-0000EB3F0000}"/>
    <cellStyle name="Enter Currency (0)" xfId="5257" xr:uid="{00000000-0005-0000-0000-0000EC3F0000}"/>
    <cellStyle name="Enter Currency (2)" xfId="5258" xr:uid="{00000000-0005-0000-0000-0000ED3F0000}"/>
    <cellStyle name="Enter Units (0)" xfId="5259" xr:uid="{00000000-0005-0000-0000-0000EE3F0000}"/>
    <cellStyle name="Enter Units (1)" xfId="5260" xr:uid="{00000000-0005-0000-0000-0000EF3F0000}"/>
    <cellStyle name="Enter Units (2)" xfId="5261" xr:uid="{00000000-0005-0000-0000-0000F03F0000}"/>
    <cellStyle name="Entered" xfId="5262" xr:uid="{00000000-0005-0000-0000-0000F13F0000}"/>
    <cellStyle name="Entered 2" xfId="5263" xr:uid="{00000000-0005-0000-0000-0000F23F0000}"/>
    <cellStyle name="Entered 3" xfId="5264" xr:uid="{00000000-0005-0000-0000-0000F33F0000}"/>
    <cellStyle name="entry" xfId="5265" xr:uid="{00000000-0005-0000-0000-0000F43F0000}"/>
    <cellStyle name="Euro" xfId="5266" xr:uid="{00000000-0005-0000-0000-0000F53F0000}"/>
    <cellStyle name="Excel Built-in Normal" xfId="5267" xr:uid="{00000000-0005-0000-0000-0000F63F0000}"/>
    <cellStyle name="Excel.Chart" xfId="5268" xr:uid="{00000000-0005-0000-0000-0000F73F0000}"/>
    <cellStyle name="Explanatory Text 2" xfId="5269" xr:uid="{00000000-0005-0000-0000-0000F83F0000}"/>
    <cellStyle name="Explanatory Text 3" xfId="5270" xr:uid="{00000000-0005-0000-0000-0000F93F0000}"/>
    <cellStyle name="Explanatory Text 4" xfId="5271" xr:uid="{00000000-0005-0000-0000-0000FA3F0000}"/>
    <cellStyle name="Explanatory Text 5" xfId="5272" xr:uid="{00000000-0005-0000-0000-0000FB3F0000}"/>
    <cellStyle name="EY Narrative text" xfId="5273" xr:uid="{00000000-0005-0000-0000-0000FC3F0000}"/>
    <cellStyle name="EY0dp" xfId="5274" xr:uid="{00000000-0005-0000-0000-0000FD3F0000}"/>
    <cellStyle name="EY1dp" xfId="5275" xr:uid="{00000000-0005-0000-0000-0000FE3F0000}"/>
    <cellStyle name="EYColumnHeading" xfId="5276" xr:uid="{00000000-0005-0000-0000-0000FF3F0000}"/>
    <cellStyle name="EYCurrency" xfId="5277" xr:uid="{00000000-0005-0000-0000-000000400000}"/>
    <cellStyle name="EYNotes" xfId="5278" xr:uid="{00000000-0005-0000-0000-000001400000}"/>
    <cellStyle name="EYNotes 2" xfId="5279" xr:uid="{00000000-0005-0000-0000-000002400000}"/>
    <cellStyle name="EYNotesHeading" xfId="5280" xr:uid="{00000000-0005-0000-0000-000003400000}"/>
    <cellStyle name="EYNotesHeading 2" xfId="5281" xr:uid="{00000000-0005-0000-0000-000004400000}"/>
    <cellStyle name="EYNotesHeading 2 2" xfId="5282" xr:uid="{00000000-0005-0000-0000-000005400000}"/>
    <cellStyle name="EYnumber" xfId="5283" xr:uid="{00000000-0005-0000-0000-000006400000}"/>
    <cellStyle name="EYSectionHeading" xfId="5284" xr:uid="{00000000-0005-0000-0000-000007400000}"/>
    <cellStyle name="EYSheetHeading" xfId="5285" xr:uid="{00000000-0005-0000-0000-000008400000}"/>
    <cellStyle name="EYsmallheading" xfId="5286" xr:uid="{00000000-0005-0000-0000-000009400000}"/>
    <cellStyle name="EYSource" xfId="5287" xr:uid="{00000000-0005-0000-0000-00000A400000}"/>
    <cellStyle name="EYtext" xfId="5288" xr:uid="{00000000-0005-0000-0000-00000B400000}"/>
    <cellStyle name="F2" xfId="5289" xr:uid="{00000000-0005-0000-0000-00000C400000}"/>
    <cellStyle name="F2 - Style1" xfId="5290" xr:uid="{00000000-0005-0000-0000-00000D400000}"/>
    <cellStyle name="F2 - Style3" xfId="5291" xr:uid="{00000000-0005-0000-0000-00000E400000}"/>
    <cellStyle name="F2 - Style4" xfId="5292" xr:uid="{00000000-0005-0000-0000-00000F400000}"/>
    <cellStyle name="F2_0809_MaricelAbejuela_ChatoManglicmot_1018000" xfId="5293" xr:uid="{00000000-0005-0000-0000-000010400000}"/>
    <cellStyle name="F3" xfId="5294" xr:uid="{00000000-0005-0000-0000-000011400000}"/>
    <cellStyle name="F3 - Style1" xfId="5295" xr:uid="{00000000-0005-0000-0000-000012400000}"/>
    <cellStyle name="F3 - Style3" xfId="5296" xr:uid="{00000000-0005-0000-0000-000013400000}"/>
    <cellStyle name="F3_0809_MaricelAbejuela_ChatoManglicmot_1018000" xfId="5297" xr:uid="{00000000-0005-0000-0000-000014400000}"/>
    <cellStyle name="F4" xfId="5298" xr:uid="{00000000-0005-0000-0000-000015400000}"/>
    <cellStyle name="F4 - Style2" xfId="5299" xr:uid="{00000000-0005-0000-0000-000016400000}"/>
    <cellStyle name="F4_0809_MaricelAbejuela_ChatoManglicmot_1018000" xfId="5300" xr:uid="{00000000-0005-0000-0000-000017400000}"/>
    <cellStyle name="F5" xfId="5301" xr:uid="{00000000-0005-0000-0000-000018400000}"/>
    <cellStyle name="F5 - Style4" xfId="5302" xr:uid="{00000000-0005-0000-0000-000019400000}"/>
    <cellStyle name="F5_0809_MaricelAbejuela_ChatoManglicmot_1018000" xfId="5303" xr:uid="{00000000-0005-0000-0000-00001A400000}"/>
    <cellStyle name="F6" xfId="5304" xr:uid="{00000000-0005-0000-0000-00001B400000}"/>
    <cellStyle name="F6 - Style2" xfId="5305" xr:uid="{00000000-0005-0000-0000-00001C400000}"/>
    <cellStyle name="F6 - Style5" xfId="5306" xr:uid="{00000000-0005-0000-0000-00001D400000}"/>
    <cellStyle name="F6_0809_MaricelAbejuela_ChatoManglicmot_1018000" xfId="5307" xr:uid="{00000000-0005-0000-0000-00001E400000}"/>
    <cellStyle name="F7" xfId="5308" xr:uid="{00000000-0005-0000-0000-00001F400000}"/>
    <cellStyle name="F7 - Style2" xfId="5309" xr:uid="{00000000-0005-0000-0000-000020400000}"/>
    <cellStyle name="F7 - Style3" xfId="5310" xr:uid="{00000000-0005-0000-0000-000021400000}"/>
    <cellStyle name="F7 - Style6" xfId="5311" xr:uid="{00000000-0005-0000-0000-000022400000}"/>
    <cellStyle name="F7_0809_MaricelAbejuela_ChatoManglicmot_1018000" xfId="5312" xr:uid="{00000000-0005-0000-0000-000023400000}"/>
    <cellStyle name="F8" xfId="5313" xr:uid="{00000000-0005-0000-0000-000024400000}"/>
    <cellStyle name="F8 - Style1" xfId="5314" xr:uid="{00000000-0005-0000-0000-000025400000}"/>
    <cellStyle name="F8_0809_MaricelAbejuela_ChatoManglicmot_1018000" xfId="5315" xr:uid="{00000000-0005-0000-0000-000026400000}"/>
    <cellStyle name="F9 - Style5" xfId="5316" xr:uid="{00000000-0005-0000-0000-000027400000}"/>
    <cellStyle name="Factor" xfId="5317" xr:uid="{00000000-0005-0000-0000-000028400000}"/>
    <cellStyle name="figure" xfId="5318" xr:uid="{00000000-0005-0000-0000-000029400000}"/>
    <cellStyle name="Fijo" xfId="5319" xr:uid="{00000000-0005-0000-0000-00002A400000}"/>
    <cellStyle name="Fin_Acct" xfId="5320" xr:uid="{00000000-0005-0000-0000-00002B400000}"/>
    <cellStyle name="Financiero" xfId="5321" xr:uid="{00000000-0005-0000-0000-00002C400000}"/>
    <cellStyle name="First" xfId="5322" xr:uid="{00000000-0005-0000-0000-00002D400000}"/>
    <cellStyle name="Fixed" xfId="5323" xr:uid="{00000000-0005-0000-0000-00002E400000}"/>
    <cellStyle name="Fixed 2" xfId="5324" xr:uid="{00000000-0005-0000-0000-00002F400000}"/>
    <cellStyle name="Fixed 3" xfId="5325" xr:uid="{00000000-0005-0000-0000-000030400000}"/>
    <cellStyle name="Footer SBILogo1" xfId="5326" xr:uid="{00000000-0005-0000-0000-000031400000}"/>
    <cellStyle name="Footer SBILogo2" xfId="5327" xr:uid="{00000000-0005-0000-0000-000032400000}"/>
    <cellStyle name="Footnote" xfId="5328" xr:uid="{00000000-0005-0000-0000-000033400000}"/>
    <cellStyle name="Footnote Reference" xfId="5329" xr:uid="{00000000-0005-0000-0000-000034400000}"/>
    <cellStyle name="Footnote_2005_1st Draft_Tax computation_Valspar_011906" xfId="5330" xr:uid="{00000000-0005-0000-0000-000035400000}"/>
    <cellStyle name="Format Number Column" xfId="5331" xr:uid="{00000000-0005-0000-0000-000036400000}"/>
    <cellStyle name="G" xfId="5332" xr:uid="{00000000-0005-0000-0000-000037400000}"/>
    <cellStyle name="GalleryPath" xfId="5333" xr:uid="{00000000-0005-0000-0000-000038400000}"/>
    <cellStyle name="gar" xfId="5334" xr:uid="{00000000-0005-0000-0000-000039400000}"/>
    <cellStyle name="ǤĈ" xfId="5335" xr:uid="{00000000-0005-0000-0000-00003A400000}"/>
    <cellStyle name="Good 2" xfId="5336" xr:uid="{00000000-0005-0000-0000-00003B400000}"/>
    <cellStyle name="Good 3" xfId="5337" xr:uid="{00000000-0005-0000-0000-00003C400000}"/>
    <cellStyle name="Good 4" xfId="5338" xr:uid="{00000000-0005-0000-0000-00003D400000}"/>
    <cellStyle name="Good 5" xfId="5339" xr:uid="{00000000-0005-0000-0000-00003E400000}"/>
    <cellStyle name="Grand total" xfId="5340" xr:uid="{00000000-0005-0000-0000-00003F400000}"/>
    <cellStyle name="Grey" xfId="5341" xr:uid="{00000000-0005-0000-0000-000040400000}"/>
    <cellStyle name="Grey 2" xfId="5342" xr:uid="{00000000-0005-0000-0000-000041400000}"/>
    <cellStyle name="Grey 3" xfId="5343" xr:uid="{00000000-0005-0000-0000-000042400000}"/>
    <cellStyle name="gs]_x000d__x000a_Window=23,56,584,348, , ,1_x000d__x000a_dir1=0,0,491,191,-1,-1,1,30,201,1905,245,H:\WINDOWS\*.*_x000d__x000a_dir10=44,44,544,323," xfId="5344" xr:uid="{00000000-0005-0000-0000-000043400000}"/>
    <cellStyle name="hard no." xfId="5345" xr:uid="{00000000-0005-0000-0000-000044400000}"/>
    <cellStyle name="Hard Percent" xfId="5346" xr:uid="{00000000-0005-0000-0000-000045400000}"/>
    <cellStyle name="Head 1" xfId="5347" xr:uid="{00000000-0005-0000-0000-000046400000}"/>
    <cellStyle name="Header" xfId="5348" xr:uid="{00000000-0005-0000-0000-000047400000}"/>
    <cellStyle name="Header Draft Stamp" xfId="5349" xr:uid="{00000000-0005-0000-0000-000048400000}"/>
    <cellStyle name="Header_2005_1st Draft_Tax computation_Valspar_011906" xfId="5350" xr:uid="{00000000-0005-0000-0000-000049400000}"/>
    <cellStyle name="Header1" xfId="5351" xr:uid="{00000000-0005-0000-0000-00004A400000}"/>
    <cellStyle name="Header1 2" xfId="5352" xr:uid="{00000000-0005-0000-0000-00004B400000}"/>
    <cellStyle name="Header1 3" xfId="5353" xr:uid="{00000000-0005-0000-0000-00004C400000}"/>
    <cellStyle name="Header2" xfId="5354" xr:uid="{00000000-0005-0000-0000-00004D400000}"/>
    <cellStyle name="Header2 2" xfId="5355" xr:uid="{00000000-0005-0000-0000-00004E400000}"/>
    <cellStyle name="Header2 3" xfId="5356" xr:uid="{00000000-0005-0000-0000-00004F400000}"/>
    <cellStyle name="HEADIN - Style1" xfId="5357" xr:uid="{00000000-0005-0000-0000-000050400000}"/>
    <cellStyle name="Heading" xfId="5358" xr:uid="{00000000-0005-0000-0000-000051400000}"/>
    <cellStyle name="Heading 1 2" xfId="5359" xr:uid="{00000000-0005-0000-0000-000052400000}"/>
    <cellStyle name="Heading 1 3" xfId="5360" xr:uid="{00000000-0005-0000-0000-000053400000}"/>
    <cellStyle name="Heading 1 4" xfId="5361" xr:uid="{00000000-0005-0000-0000-000054400000}"/>
    <cellStyle name="Heading 1 5" xfId="5362" xr:uid="{00000000-0005-0000-0000-000055400000}"/>
    <cellStyle name="Heading 1 Above" xfId="5363" xr:uid="{00000000-0005-0000-0000-000056400000}"/>
    <cellStyle name="Heading 1+" xfId="5364" xr:uid="{00000000-0005-0000-0000-000057400000}"/>
    <cellStyle name="Heading 2 2" xfId="5365" xr:uid="{00000000-0005-0000-0000-000058400000}"/>
    <cellStyle name="Heading 2 3" xfId="5366" xr:uid="{00000000-0005-0000-0000-000059400000}"/>
    <cellStyle name="Heading 2 4" xfId="5367" xr:uid="{00000000-0005-0000-0000-00005A400000}"/>
    <cellStyle name="Heading 2 5" xfId="5368" xr:uid="{00000000-0005-0000-0000-00005B400000}"/>
    <cellStyle name="Heading 2 Below" xfId="5369" xr:uid="{00000000-0005-0000-0000-00005C400000}"/>
    <cellStyle name="Heading 2+" xfId="5370" xr:uid="{00000000-0005-0000-0000-00005D400000}"/>
    <cellStyle name="Heading 3 2" xfId="5371" xr:uid="{00000000-0005-0000-0000-00005E400000}"/>
    <cellStyle name="Heading 3 3" xfId="5372" xr:uid="{00000000-0005-0000-0000-00005F400000}"/>
    <cellStyle name="Heading 3 4" xfId="5373" xr:uid="{00000000-0005-0000-0000-000060400000}"/>
    <cellStyle name="Heading 3 5" xfId="5374" xr:uid="{00000000-0005-0000-0000-000061400000}"/>
    <cellStyle name="Heading 3+" xfId="5375" xr:uid="{00000000-0005-0000-0000-000062400000}"/>
    <cellStyle name="Heading 4 2" xfId="5376" xr:uid="{00000000-0005-0000-0000-000063400000}"/>
    <cellStyle name="Heading 4 3" xfId="5377" xr:uid="{00000000-0005-0000-0000-000064400000}"/>
    <cellStyle name="Heading 4 4" xfId="5378" xr:uid="{00000000-0005-0000-0000-000065400000}"/>
    <cellStyle name="Heading 4 5" xfId="5379" xr:uid="{00000000-0005-0000-0000-000066400000}"/>
    <cellStyle name="heading, 1,A MAJOR/BOLD" xfId="5380" xr:uid="{00000000-0005-0000-0000-000067400000}"/>
    <cellStyle name="HEADING, MAJOR" xfId="5381" xr:uid="{00000000-0005-0000-0000-000068400000}"/>
    <cellStyle name="HEADING, MINOR" xfId="5382" xr:uid="{00000000-0005-0000-0000-000069400000}"/>
    <cellStyle name="HEADING, RIGHT" xfId="5383" xr:uid="{00000000-0005-0000-0000-00006A400000}"/>
    <cellStyle name="HEADING,MAJOR" xfId="5384" xr:uid="{00000000-0005-0000-0000-00006B400000}"/>
    <cellStyle name="Heading1" xfId="5385" xr:uid="{00000000-0005-0000-0000-00006C400000}"/>
    <cellStyle name="HEADING1 2" xfId="5386" xr:uid="{00000000-0005-0000-0000-00006D400000}"/>
    <cellStyle name="Heading1 3" xfId="5387" xr:uid="{00000000-0005-0000-0000-00006E400000}"/>
    <cellStyle name="Heading1 4" xfId="5388" xr:uid="{00000000-0005-0000-0000-00006F400000}"/>
    <cellStyle name="Heading1 5" xfId="5389" xr:uid="{00000000-0005-0000-0000-000070400000}"/>
    <cellStyle name="Heading2" xfId="5390" xr:uid="{00000000-0005-0000-0000-000071400000}"/>
    <cellStyle name="HEADING2 2" xfId="5391" xr:uid="{00000000-0005-0000-0000-000072400000}"/>
    <cellStyle name="Heading2 3" xfId="5392" xr:uid="{00000000-0005-0000-0000-000073400000}"/>
    <cellStyle name="Heading2 4" xfId="5393" xr:uid="{00000000-0005-0000-0000-000074400000}"/>
    <cellStyle name="Heading2 5" xfId="5394" xr:uid="{00000000-0005-0000-0000-000075400000}"/>
    <cellStyle name="HEADINGS" xfId="5395" xr:uid="{00000000-0005-0000-0000-000076400000}"/>
    <cellStyle name="HEADINGSTOP" xfId="5396" xr:uid="{00000000-0005-0000-0000-000077400000}"/>
    <cellStyle name="hearding2" xfId="5397" xr:uid="{00000000-0005-0000-0000-000078400000}"/>
    <cellStyle name="Helv8_PFD4.XLS" xfId="5398" xr:uid="{00000000-0005-0000-0000-000079400000}"/>
    <cellStyle name="HIGHLIGHT" xfId="5399" xr:uid="{00000000-0005-0000-0000-00007A400000}"/>
    <cellStyle name="Hyperlink 2" xfId="5400" xr:uid="{00000000-0005-0000-0000-00007B400000}"/>
    <cellStyle name="Hyperlink 3" xfId="5401" xr:uid="{00000000-0005-0000-0000-00007C400000}"/>
    <cellStyle name="iles|_x0005_h" xfId="5402" xr:uid="{00000000-0005-0000-0000-00007D400000}"/>
    <cellStyle name="imulator" xfId="5403" xr:uid="{00000000-0005-0000-0000-00007E400000}"/>
    <cellStyle name="Indent" xfId="5404" xr:uid="{00000000-0005-0000-0000-00007F400000}"/>
    <cellStyle name="Info_Main" xfId="5405" xr:uid="{00000000-0005-0000-0000-000080400000}"/>
    <cellStyle name="Input [yellow]" xfId="5406" xr:uid="{00000000-0005-0000-0000-000081400000}"/>
    <cellStyle name="Input [yellow] 2" xfId="5407" xr:uid="{00000000-0005-0000-0000-000082400000}"/>
    <cellStyle name="Input [yellow] 3" xfId="5408" xr:uid="{00000000-0005-0000-0000-000083400000}"/>
    <cellStyle name="Input 2" xfId="5409" xr:uid="{00000000-0005-0000-0000-000084400000}"/>
    <cellStyle name="Input 2 2" xfId="5410" xr:uid="{00000000-0005-0000-0000-000085400000}"/>
    <cellStyle name="Input 3" xfId="5411" xr:uid="{00000000-0005-0000-0000-000086400000}"/>
    <cellStyle name="Input 4" xfId="5412" xr:uid="{00000000-0005-0000-0000-000087400000}"/>
    <cellStyle name="Input 5" xfId="5413" xr:uid="{00000000-0005-0000-0000-000088400000}"/>
    <cellStyle name="InputCurrency" xfId="5414" xr:uid="{00000000-0005-0000-0000-000089400000}"/>
    <cellStyle name="InputPercent1" xfId="5415" xr:uid="{00000000-0005-0000-0000-00008A400000}"/>
    <cellStyle name="Integer" xfId="5416" xr:uid="{00000000-0005-0000-0000-00008B400000}"/>
    <cellStyle name="KAGE" xfId="5417" xr:uid="{00000000-0005-0000-0000-00008C400000}"/>
    <cellStyle name="Komma [0]_form8Q" xfId="5418" xr:uid="{00000000-0005-0000-0000-00008D400000}"/>
    <cellStyle name="Komma_form8Q" xfId="5419" xr:uid="{00000000-0005-0000-0000-00008E400000}"/>
    <cellStyle name="KPMG Heading 1" xfId="5420" xr:uid="{00000000-0005-0000-0000-00008F400000}"/>
    <cellStyle name="KPMG Heading 2" xfId="5421" xr:uid="{00000000-0005-0000-0000-000090400000}"/>
    <cellStyle name="KPMG Heading 3" xfId="5422" xr:uid="{00000000-0005-0000-0000-000091400000}"/>
    <cellStyle name="KPMG Heading 4" xfId="5423" xr:uid="{00000000-0005-0000-0000-000092400000}"/>
    <cellStyle name="KPMG Normal" xfId="5424" xr:uid="{00000000-0005-0000-0000-000093400000}"/>
    <cellStyle name="KPMG Normal 2" xfId="5425" xr:uid="{00000000-0005-0000-0000-000094400000}"/>
    <cellStyle name="KPMG Normal 3" xfId="5426" xr:uid="{00000000-0005-0000-0000-000095400000}"/>
    <cellStyle name="KPMG Normal Text" xfId="5427" xr:uid="{00000000-0005-0000-0000-000096400000}"/>
    <cellStyle name="KPMG Normal Text 2" xfId="5428" xr:uid="{00000000-0005-0000-0000-000097400000}"/>
    <cellStyle name="KPMG Normal Text 3" xfId="5429" xr:uid="{00000000-0005-0000-0000-000098400000}"/>
    <cellStyle name="KPMG Normal_10" xfId="5430" xr:uid="{00000000-0005-0000-0000-000099400000}"/>
    <cellStyle name="Label" xfId="5431" xr:uid="{00000000-0005-0000-0000-00009A400000}"/>
    <cellStyle name="Labels - Style3" xfId="5432" xr:uid="{00000000-0005-0000-0000-00009B400000}"/>
    <cellStyle name="Leadsheet" xfId="5433" xr:uid="{00000000-0005-0000-0000-00009C400000}"/>
    <cellStyle name="left" xfId="5434" xr:uid="{00000000-0005-0000-0000-00009D400000}"/>
    <cellStyle name="les" xfId="5435" xr:uid="{00000000-0005-0000-0000-00009E400000}"/>
    <cellStyle name="letter go-8" xfId="5436" xr:uid="{00000000-0005-0000-0000-00009F400000}"/>
    <cellStyle name="LINEAL - Style2" xfId="5437" xr:uid="{00000000-0005-0000-0000-0000A0400000}"/>
    <cellStyle name="Link Currency (0)" xfId="5438" xr:uid="{00000000-0005-0000-0000-0000A1400000}"/>
    <cellStyle name="Link Currency (2)" xfId="5439" xr:uid="{00000000-0005-0000-0000-0000A2400000}"/>
    <cellStyle name="Link Units (0)" xfId="5440" xr:uid="{00000000-0005-0000-0000-0000A3400000}"/>
    <cellStyle name="Link Units (1)" xfId="5441" xr:uid="{00000000-0005-0000-0000-0000A4400000}"/>
    <cellStyle name="Link Units (2)" xfId="5442" xr:uid="{00000000-0005-0000-0000-0000A5400000}"/>
    <cellStyle name="Linked Cell 2" xfId="5443" xr:uid="{00000000-0005-0000-0000-0000A6400000}"/>
    <cellStyle name="Linked Cell 3" xfId="5444" xr:uid="{00000000-0005-0000-0000-0000A7400000}"/>
    <cellStyle name="Linked Cell 4" xfId="5445" xr:uid="{00000000-0005-0000-0000-0000A8400000}"/>
    <cellStyle name="Linked Cell 5" xfId="5446" xr:uid="{00000000-0005-0000-0000-0000A9400000}"/>
    <cellStyle name="M" xfId="5447" xr:uid="{00000000-0005-0000-0000-0000AA400000}"/>
    <cellStyle name="M_WS BS 06" xfId="5448" xr:uid="{00000000-0005-0000-0000-0000AB400000}"/>
    <cellStyle name="MAY.1995" xfId="5449" xr:uid="{00000000-0005-0000-0000-0000AC400000}"/>
    <cellStyle name="Miglia - Stile1" xfId="5450" xr:uid="{00000000-0005-0000-0000-0000AD400000}"/>
    <cellStyle name="Miglia - Stile2" xfId="5451" xr:uid="{00000000-0005-0000-0000-0000AE400000}"/>
    <cellStyle name="Miglia - Stile3" xfId="5452" xr:uid="{00000000-0005-0000-0000-0000AF400000}"/>
    <cellStyle name="Miglia - Stile4" xfId="5453" xr:uid="{00000000-0005-0000-0000-0000B0400000}"/>
    <cellStyle name="Miglia - Stile5" xfId="5454" xr:uid="{00000000-0005-0000-0000-0000B1400000}"/>
    <cellStyle name="Migliaia (0)" xfId="5455" xr:uid="{00000000-0005-0000-0000-0000B2400000}"/>
    <cellStyle name="Migliaia (0) 2" xfId="5456" xr:uid="{00000000-0005-0000-0000-0000B3400000}"/>
    <cellStyle name="Millares [0]_10 AVERIAS MASIVAS + ANT" xfId="5457" xr:uid="{00000000-0005-0000-0000-0000B4400000}"/>
    <cellStyle name="Millares_10 AVERIAS MASIVAS + ANT" xfId="5458" xr:uid="{00000000-0005-0000-0000-0000B5400000}"/>
    <cellStyle name="Milliers [0]_AR1194" xfId="5459" xr:uid="{00000000-0005-0000-0000-0000B6400000}"/>
    <cellStyle name="Milliers_AR1194" xfId="5460" xr:uid="{00000000-0005-0000-0000-0000B7400000}"/>
    <cellStyle name="MLComma0" xfId="5461" xr:uid="{00000000-0005-0000-0000-0000B8400000}"/>
    <cellStyle name="MLComma0 2" xfId="5462" xr:uid="{00000000-0005-0000-0000-0000B9400000}"/>
    <cellStyle name="MLMultiple0" xfId="5463" xr:uid="{00000000-0005-0000-0000-0000BA400000}"/>
    <cellStyle name="MLPercent0" xfId="5464" xr:uid="{00000000-0005-0000-0000-0000BB400000}"/>
    <cellStyle name="Model" xfId="5465" xr:uid="{00000000-0005-0000-0000-0000BC400000}"/>
    <cellStyle name="Moeda [0]_2001 MediaPlan" xfId="5466" xr:uid="{00000000-0005-0000-0000-0000BD400000}"/>
    <cellStyle name="Moeda_2001 MediaPlan" xfId="5467" xr:uid="{00000000-0005-0000-0000-0000BE400000}"/>
    <cellStyle name="Mon?aire [0]_AR1194" xfId="5468" xr:uid="{00000000-0005-0000-0000-0000BF400000}"/>
    <cellStyle name="Mon?aire_AR1194" xfId="5469" xr:uid="{00000000-0005-0000-0000-0000C0400000}"/>
    <cellStyle name="Mon?taire [0]_AR1194" xfId="5470" xr:uid="{00000000-0005-0000-0000-0000C1400000}"/>
    <cellStyle name="Mon?taire_AR1194" xfId="5471" xr:uid="{00000000-0005-0000-0000-0000C2400000}"/>
    <cellStyle name="Moneda [0]_10 AVERIAS MASIVAS + ANT" xfId="5472" xr:uid="{00000000-0005-0000-0000-0000C3400000}"/>
    <cellStyle name="Moneda_10 AVERIAS MASIVAS + ANT" xfId="5473" xr:uid="{00000000-0005-0000-0000-0000C4400000}"/>
    <cellStyle name="Monétaire [0]_AR1194" xfId="5474" xr:uid="{00000000-0005-0000-0000-0000C5400000}"/>
    <cellStyle name="Monétaire_AR1194" xfId="5475" xr:uid="{00000000-0005-0000-0000-0000C6400000}"/>
    <cellStyle name="Monetario" xfId="5476" xr:uid="{00000000-0005-0000-0000-0000C7400000}"/>
    <cellStyle name="Mon้taire [0]_laroux" xfId="5477" xr:uid="{00000000-0005-0000-0000-0000C8400000}"/>
    <cellStyle name="Mon้taire_laroux" xfId="5478" xr:uid="{00000000-0005-0000-0000-0000C9400000}"/>
    <cellStyle name="Mon騁aire [0]_AR1194" xfId="5479" xr:uid="{00000000-0005-0000-0000-0000CA400000}"/>
    <cellStyle name="Mon騁aire_AR1194" xfId="5480" xr:uid="{00000000-0005-0000-0000-0000CB400000}"/>
    <cellStyle name="ms??9" xfId="5481" xr:uid="{00000000-0005-0000-0000-0000CC400000}"/>
    <cellStyle name="ms明朝9" xfId="5482" xr:uid="{00000000-0005-0000-0000-0000CD400000}"/>
    <cellStyle name="Multiple" xfId="5483" xr:uid="{00000000-0005-0000-0000-0000CE400000}"/>
    <cellStyle name="MY DATE" xfId="5484" xr:uid="{00000000-0005-0000-0000-0000CF400000}"/>
    <cellStyle name="MY NUMBER" xfId="5485" xr:uid="{00000000-0005-0000-0000-0000D0400000}"/>
    <cellStyle name="MY NUMBER FORMAT" xfId="5486" xr:uid="{00000000-0005-0000-0000-0000D1400000}"/>
    <cellStyle name="MY NUMBER_B2S Legal COA_BSPL_ P13A  02032012 " xfId="5487" xr:uid="{00000000-0005-0000-0000-0000D2400000}"/>
    <cellStyle name="MY PERCENT" xfId="5488" xr:uid="{00000000-0005-0000-0000-0000D3400000}"/>
    <cellStyle name="n" xfId="5489" xr:uid="{00000000-0005-0000-0000-0000D4400000}"/>
    <cellStyle name="n_09_Annex-B Bill of Quantity for Instrument Installation Work Rev-0" xfId="5490" xr:uid="{00000000-0005-0000-0000-0000D5400000}"/>
    <cellStyle name="n_Top SGRTH YE'10 from p'chies" xfId="5491" xr:uid="{00000000-0005-0000-0000-0000D6400000}"/>
    <cellStyle name="NATTIDA" xfId="5492" xr:uid="{00000000-0005-0000-0000-0000D7400000}"/>
    <cellStyle name="NEC  TAIWAN" xfId="5493" xr:uid="{00000000-0005-0000-0000-0000D8400000}"/>
    <cellStyle name="NEE" xfId="5494" xr:uid="{00000000-0005-0000-0000-0000D9400000}"/>
    <cellStyle name="Neutral 2" xfId="5495" xr:uid="{00000000-0005-0000-0000-0000DA400000}"/>
    <cellStyle name="Neutral 3" xfId="5496" xr:uid="{00000000-0005-0000-0000-0000DB400000}"/>
    <cellStyle name="Neutral 4" xfId="5497" xr:uid="{00000000-0005-0000-0000-0000DC400000}"/>
    <cellStyle name="Neutral 5" xfId="5498" xr:uid="{00000000-0005-0000-0000-0000DD400000}"/>
    <cellStyle name="New Times Roman" xfId="5499" xr:uid="{00000000-0005-0000-0000-0000DE400000}"/>
    <cellStyle name="New Times Roman 2" xfId="5500" xr:uid="{00000000-0005-0000-0000-0000DF400000}"/>
    <cellStyle name="No Comma" xfId="5501" xr:uid="{00000000-0005-0000-0000-0000E0400000}"/>
    <cellStyle name="no dec" xfId="5502" xr:uid="{00000000-0005-0000-0000-0000E1400000}"/>
    <cellStyle name="no dec 2" xfId="5503" xr:uid="{00000000-0005-0000-0000-0000E2400000}"/>
    <cellStyle name="Nor}al" xfId="5504" xr:uid="{00000000-0005-0000-0000-0000E3400000}"/>
    <cellStyle name="Norm" xfId="5505" xr:uid="{00000000-0005-0000-0000-0000E4400000}"/>
    <cellStyle name="Normaali 2" xfId="5506" xr:uid="{00000000-0005-0000-0000-0000E5400000}"/>
    <cellStyle name="Normal" xfId="0" builtinId="0"/>
    <cellStyle name="Normal - Stile6" xfId="5507" xr:uid="{00000000-0005-0000-0000-0000E7400000}"/>
    <cellStyle name="Normal - Stile7" xfId="5508" xr:uid="{00000000-0005-0000-0000-0000E8400000}"/>
    <cellStyle name="Normal - Stile8" xfId="5509" xr:uid="{00000000-0005-0000-0000-0000E9400000}"/>
    <cellStyle name="Normal - Style1" xfId="5510" xr:uid="{00000000-0005-0000-0000-0000EA400000}"/>
    <cellStyle name="Normal - Style1 2" xfId="5511" xr:uid="{00000000-0005-0000-0000-0000EB400000}"/>
    <cellStyle name="Normal - Style1 3" xfId="5512" xr:uid="{00000000-0005-0000-0000-0000EC400000}"/>
    <cellStyle name="Normal - Style1_Acc.14115000" xfId="5513" xr:uid="{00000000-0005-0000-0000-0000ED400000}"/>
    <cellStyle name="Normal - Style2" xfId="5514" xr:uid="{00000000-0005-0000-0000-0000EE400000}"/>
    <cellStyle name="Normal - Style3" xfId="5515" xr:uid="{00000000-0005-0000-0000-0000EF400000}"/>
    <cellStyle name="Normal - Style4" xfId="5516" xr:uid="{00000000-0005-0000-0000-0000F0400000}"/>
    <cellStyle name="Normal - Style5" xfId="5517" xr:uid="{00000000-0005-0000-0000-0000F1400000}"/>
    <cellStyle name="Normal - Style6" xfId="5518" xr:uid="{00000000-0005-0000-0000-0000F2400000}"/>
    <cellStyle name="Normal - Style7" xfId="5519" xr:uid="{00000000-0005-0000-0000-0000F3400000}"/>
    <cellStyle name="Normal - Style8" xfId="5520" xr:uid="{00000000-0005-0000-0000-0000F4400000}"/>
    <cellStyle name="Normal 10" xfId="5521" xr:uid="{00000000-0005-0000-0000-0000F5400000}"/>
    <cellStyle name="Normal 10 10" xfId="5522" xr:uid="{00000000-0005-0000-0000-0000F6400000}"/>
    <cellStyle name="Normal 10 11" xfId="5523" xr:uid="{00000000-0005-0000-0000-0000F7400000}"/>
    <cellStyle name="Normal 10 12" xfId="5524" xr:uid="{00000000-0005-0000-0000-0000F8400000}"/>
    <cellStyle name="Normal 10 13" xfId="5525" xr:uid="{00000000-0005-0000-0000-0000F9400000}"/>
    <cellStyle name="Normal 10 2" xfId="5526" xr:uid="{00000000-0005-0000-0000-0000FA400000}"/>
    <cellStyle name="Normal 10 2 2" xfId="5527" xr:uid="{00000000-0005-0000-0000-0000FB400000}"/>
    <cellStyle name="Normal 10 2 2 10" xfId="5528" xr:uid="{00000000-0005-0000-0000-0000FC400000}"/>
    <cellStyle name="Normal 10 2 2 11" xfId="5529" xr:uid="{00000000-0005-0000-0000-0000FD400000}"/>
    <cellStyle name="Normal 10 2 2 12" xfId="5530" xr:uid="{00000000-0005-0000-0000-0000FE400000}"/>
    <cellStyle name="Normal 10 2 2 13" xfId="5531" xr:uid="{00000000-0005-0000-0000-0000FF400000}"/>
    <cellStyle name="Normal 10 2 2 14" xfId="5532" xr:uid="{00000000-0005-0000-0000-000000410000}"/>
    <cellStyle name="Normal 10 2 2 15" xfId="5533" xr:uid="{00000000-0005-0000-0000-000001410000}"/>
    <cellStyle name="Normal 10 2 2 16" xfId="5534" xr:uid="{00000000-0005-0000-0000-000002410000}"/>
    <cellStyle name="Normal 10 2 2 17" xfId="5535" xr:uid="{00000000-0005-0000-0000-000003410000}"/>
    <cellStyle name="Normal 10 2 2 18" xfId="5536" xr:uid="{00000000-0005-0000-0000-000004410000}"/>
    <cellStyle name="Normal 10 2 2 19" xfId="5537" xr:uid="{00000000-0005-0000-0000-000005410000}"/>
    <cellStyle name="Normal 10 2 2 2" xfId="5538" xr:uid="{00000000-0005-0000-0000-000006410000}"/>
    <cellStyle name="Normal 10 2 2 20" xfId="5539" xr:uid="{00000000-0005-0000-0000-000007410000}"/>
    <cellStyle name="Normal 10 2 2 21" xfId="5540" xr:uid="{00000000-0005-0000-0000-000008410000}"/>
    <cellStyle name="Normal 10 2 2 22" xfId="5541" xr:uid="{00000000-0005-0000-0000-000009410000}"/>
    <cellStyle name="Normal 10 2 2 23" xfId="5542" xr:uid="{00000000-0005-0000-0000-00000A410000}"/>
    <cellStyle name="Normal 10 2 2 24" xfId="5543" xr:uid="{00000000-0005-0000-0000-00000B410000}"/>
    <cellStyle name="Normal 10 2 2 25" xfId="5544" xr:uid="{00000000-0005-0000-0000-00000C410000}"/>
    <cellStyle name="Normal 10 2 2 26" xfId="5545" xr:uid="{00000000-0005-0000-0000-00000D410000}"/>
    <cellStyle name="Normal 10 2 2 27" xfId="5546" xr:uid="{00000000-0005-0000-0000-00000E410000}"/>
    <cellStyle name="Normal 10 2 2 28" xfId="5547" xr:uid="{00000000-0005-0000-0000-00000F410000}"/>
    <cellStyle name="Normal 10 2 2 29" xfId="5548" xr:uid="{00000000-0005-0000-0000-000010410000}"/>
    <cellStyle name="Normal 10 2 2 3" xfId="5549" xr:uid="{00000000-0005-0000-0000-000011410000}"/>
    <cellStyle name="Normal 10 2 2 30" xfId="5550" xr:uid="{00000000-0005-0000-0000-000012410000}"/>
    <cellStyle name="Normal 10 2 2 31" xfId="5551" xr:uid="{00000000-0005-0000-0000-000013410000}"/>
    <cellStyle name="Normal 10 2 2 4" xfId="5552" xr:uid="{00000000-0005-0000-0000-000014410000}"/>
    <cellStyle name="Normal 10 2 2 5" xfId="5553" xr:uid="{00000000-0005-0000-0000-000015410000}"/>
    <cellStyle name="Normal 10 2 2 6" xfId="5554" xr:uid="{00000000-0005-0000-0000-000016410000}"/>
    <cellStyle name="Normal 10 2 2 7" xfId="5555" xr:uid="{00000000-0005-0000-0000-000017410000}"/>
    <cellStyle name="Normal 10 2 2 8" xfId="5556" xr:uid="{00000000-0005-0000-0000-000018410000}"/>
    <cellStyle name="Normal 10 2 2 9" xfId="5557" xr:uid="{00000000-0005-0000-0000-000019410000}"/>
    <cellStyle name="Normal 10 3" xfId="5558" xr:uid="{00000000-0005-0000-0000-00001A410000}"/>
    <cellStyle name="Normal 10 4" xfId="5559" xr:uid="{00000000-0005-0000-0000-00001B410000}"/>
    <cellStyle name="Normal 10 5" xfId="5560" xr:uid="{00000000-0005-0000-0000-00001C410000}"/>
    <cellStyle name="Normal 10 6" xfId="5561" xr:uid="{00000000-0005-0000-0000-00001D410000}"/>
    <cellStyle name="Normal 10 7" xfId="5562" xr:uid="{00000000-0005-0000-0000-00001E410000}"/>
    <cellStyle name="Normal 10 8" xfId="5563" xr:uid="{00000000-0005-0000-0000-00001F410000}"/>
    <cellStyle name="Normal 10 9" xfId="5564" xr:uid="{00000000-0005-0000-0000-000020410000}"/>
    <cellStyle name="Normal 10_ส่วนลด  PLPP  12_2010" xfId="5565" xr:uid="{00000000-0005-0000-0000-000021410000}"/>
    <cellStyle name="Normal 100" xfId="5566" xr:uid="{00000000-0005-0000-0000-000022410000}"/>
    <cellStyle name="Normal 100 2" xfId="5567" xr:uid="{00000000-0005-0000-0000-000023410000}"/>
    <cellStyle name="Normal 100 2 2" xfId="5568" xr:uid="{00000000-0005-0000-0000-000024410000}"/>
    <cellStyle name="Normal 100 2 3" xfId="5569" xr:uid="{00000000-0005-0000-0000-000025410000}"/>
    <cellStyle name="Normal 100 2 4" xfId="5570" xr:uid="{00000000-0005-0000-0000-000026410000}"/>
    <cellStyle name="Normal 100 2 5" xfId="5571" xr:uid="{00000000-0005-0000-0000-000027410000}"/>
    <cellStyle name="Normal 100 3" xfId="5572" xr:uid="{00000000-0005-0000-0000-000028410000}"/>
    <cellStyle name="Normal 100 4" xfId="5573" xr:uid="{00000000-0005-0000-0000-000029410000}"/>
    <cellStyle name="Normal 100 5" xfId="5574" xr:uid="{00000000-0005-0000-0000-00002A410000}"/>
    <cellStyle name="Normal 100 6" xfId="5575" xr:uid="{00000000-0005-0000-0000-00002B410000}"/>
    <cellStyle name="Normal 101" xfId="5576" xr:uid="{00000000-0005-0000-0000-00002C410000}"/>
    <cellStyle name="Normal 101 2" xfId="5577" xr:uid="{00000000-0005-0000-0000-00002D410000}"/>
    <cellStyle name="Normal 101 2 2" xfId="5578" xr:uid="{00000000-0005-0000-0000-00002E410000}"/>
    <cellStyle name="Normal 101 2 3" xfId="5579" xr:uid="{00000000-0005-0000-0000-00002F410000}"/>
    <cellStyle name="Normal 101 2 4" xfId="5580" xr:uid="{00000000-0005-0000-0000-000030410000}"/>
    <cellStyle name="Normal 101 2 5" xfId="5581" xr:uid="{00000000-0005-0000-0000-000031410000}"/>
    <cellStyle name="Normal 101 3" xfId="5582" xr:uid="{00000000-0005-0000-0000-000032410000}"/>
    <cellStyle name="Normal 101 4" xfId="5583" xr:uid="{00000000-0005-0000-0000-000033410000}"/>
    <cellStyle name="Normal 101 5" xfId="5584" xr:uid="{00000000-0005-0000-0000-000034410000}"/>
    <cellStyle name="Normal 101 6" xfId="5585" xr:uid="{00000000-0005-0000-0000-000035410000}"/>
    <cellStyle name="Normal 102" xfId="5586" xr:uid="{00000000-0005-0000-0000-000036410000}"/>
    <cellStyle name="Normal 102 2" xfId="5587" xr:uid="{00000000-0005-0000-0000-000037410000}"/>
    <cellStyle name="Normal 102 2 2" xfId="5588" xr:uid="{00000000-0005-0000-0000-000038410000}"/>
    <cellStyle name="Normal 102 2 3" xfId="5589" xr:uid="{00000000-0005-0000-0000-000039410000}"/>
    <cellStyle name="Normal 102 2 4" xfId="5590" xr:uid="{00000000-0005-0000-0000-00003A410000}"/>
    <cellStyle name="Normal 102 2 5" xfId="5591" xr:uid="{00000000-0005-0000-0000-00003B410000}"/>
    <cellStyle name="Normal 102 3" xfId="5592" xr:uid="{00000000-0005-0000-0000-00003C410000}"/>
    <cellStyle name="Normal 102 4" xfId="5593" xr:uid="{00000000-0005-0000-0000-00003D410000}"/>
    <cellStyle name="Normal 102 5" xfId="5594" xr:uid="{00000000-0005-0000-0000-00003E410000}"/>
    <cellStyle name="Normal 102 6" xfId="5595" xr:uid="{00000000-0005-0000-0000-00003F410000}"/>
    <cellStyle name="Normal 103" xfId="5596" xr:uid="{00000000-0005-0000-0000-000040410000}"/>
    <cellStyle name="Normal 103 2" xfId="5597" xr:uid="{00000000-0005-0000-0000-000041410000}"/>
    <cellStyle name="Normal 103 2 2" xfId="5598" xr:uid="{00000000-0005-0000-0000-000042410000}"/>
    <cellStyle name="Normal 103 2 3" xfId="5599" xr:uid="{00000000-0005-0000-0000-000043410000}"/>
    <cellStyle name="Normal 103 2 4" xfId="5600" xr:uid="{00000000-0005-0000-0000-000044410000}"/>
    <cellStyle name="Normal 103 2 5" xfId="5601" xr:uid="{00000000-0005-0000-0000-000045410000}"/>
    <cellStyle name="Normal 103 3" xfId="5602" xr:uid="{00000000-0005-0000-0000-000046410000}"/>
    <cellStyle name="Normal 103 4" xfId="5603" xr:uid="{00000000-0005-0000-0000-000047410000}"/>
    <cellStyle name="Normal 103 5" xfId="5604" xr:uid="{00000000-0005-0000-0000-000048410000}"/>
    <cellStyle name="Normal 103 6" xfId="5605" xr:uid="{00000000-0005-0000-0000-000049410000}"/>
    <cellStyle name="Normal 104" xfId="5606" xr:uid="{00000000-0005-0000-0000-00004A410000}"/>
    <cellStyle name="Normal 104 2" xfId="5607" xr:uid="{00000000-0005-0000-0000-00004B410000}"/>
    <cellStyle name="Normal 104 2 2" xfId="5608" xr:uid="{00000000-0005-0000-0000-00004C410000}"/>
    <cellStyle name="Normal 104 2 3" xfId="5609" xr:uid="{00000000-0005-0000-0000-00004D410000}"/>
    <cellStyle name="Normal 104 2 4" xfId="5610" xr:uid="{00000000-0005-0000-0000-00004E410000}"/>
    <cellStyle name="Normal 104 2 5" xfId="5611" xr:uid="{00000000-0005-0000-0000-00004F410000}"/>
    <cellStyle name="Normal 104 3" xfId="5612" xr:uid="{00000000-0005-0000-0000-000050410000}"/>
    <cellStyle name="Normal 104 4" xfId="5613" xr:uid="{00000000-0005-0000-0000-000051410000}"/>
    <cellStyle name="Normal 104 5" xfId="5614" xr:uid="{00000000-0005-0000-0000-000052410000}"/>
    <cellStyle name="Normal 104 6" xfId="5615" xr:uid="{00000000-0005-0000-0000-000053410000}"/>
    <cellStyle name="Normal 105" xfId="5616" xr:uid="{00000000-0005-0000-0000-000054410000}"/>
    <cellStyle name="Normal 105 2" xfId="5617" xr:uid="{00000000-0005-0000-0000-000055410000}"/>
    <cellStyle name="Normal 105 2 2" xfId="5618" xr:uid="{00000000-0005-0000-0000-000056410000}"/>
    <cellStyle name="Normal 105 2 3" xfId="5619" xr:uid="{00000000-0005-0000-0000-000057410000}"/>
    <cellStyle name="Normal 105 2 4" xfId="5620" xr:uid="{00000000-0005-0000-0000-000058410000}"/>
    <cellStyle name="Normal 105 2 5" xfId="5621" xr:uid="{00000000-0005-0000-0000-000059410000}"/>
    <cellStyle name="Normal 105 3" xfId="5622" xr:uid="{00000000-0005-0000-0000-00005A410000}"/>
    <cellStyle name="Normal 105 4" xfId="5623" xr:uid="{00000000-0005-0000-0000-00005B410000}"/>
    <cellStyle name="Normal 105 5" xfId="5624" xr:uid="{00000000-0005-0000-0000-00005C410000}"/>
    <cellStyle name="Normal 105 6" xfId="5625" xr:uid="{00000000-0005-0000-0000-00005D410000}"/>
    <cellStyle name="Normal 106" xfId="5626" xr:uid="{00000000-0005-0000-0000-00005E410000}"/>
    <cellStyle name="Normal 106 2" xfId="5627" xr:uid="{00000000-0005-0000-0000-00005F410000}"/>
    <cellStyle name="Normal 106 2 2" xfId="5628" xr:uid="{00000000-0005-0000-0000-000060410000}"/>
    <cellStyle name="Normal 106 2 3" xfId="5629" xr:uid="{00000000-0005-0000-0000-000061410000}"/>
    <cellStyle name="Normal 106 2 4" xfId="5630" xr:uid="{00000000-0005-0000-0000-000062410000}"/>
    <cellStyle name="Normal 106 2 5" xfId="5631" xr:uid="{00000000-0005-0000-0000-000063410000}"/>
    <cellStyle name="Normal 106 3" xfId="5632" xr:uid="{00000000-0005-0000-0000-000064410000}"/>
    <cellStyle name="Normal 106 4" xfId="5633" xr:uid="{00000000-0005-0000-0000-000065410000}"/>
    <cellStyle name="Normal 106 5" xfId="5634" xr:uid="{00000000-0005-0000-0000-000066410000}"/>
    <cellStyle name="Normal 106 6" xfId="5635" xr:uid="{00000000-0005-0000-0000-000067410000}"/>
    <cellStyle name="Normal 107" xfId="5636" xr:uid="{00000000-0005-0000-0000-000068410000}"/>
    <cellStyle name="Normal 107 2" xfId="5637" xr:uid="{00000000-0005-0000-0000-000069410000}"/>
    <cellStyle name="Normal 107 3" xfId="5638" xr:uid="{00000000-0005-0000-0000-00006A410000}"/>
    <cellStyle name="Normal 107 4" xfId="5639" xr:uid="{00000000-0005-0000-0000-00006B410000}"/>
    <cellStyle name="Normal 107 5" xfId="5640" xr:uid="{00000000-0005-0000-0000-00006C410000}"/>
    <cellStyle name="Normal 108" xfId="5641" xr:uid="{00000000-0005-0000-0000-00006D410000}"/>
    <cellStyle name="Normal 108 2" xfId="5642" xr:uid="{00000000-0005-0000-0000-00006E410000}"/>
    <cellStyle name="Normal 109" xfId="5643" xr:uid="{00000000-0005-0000-0000-00006F410000}"/>
    <cellStyle name="Normal 109 2" xfId="5644" xr:uid="{00000000-0005-0000-0000-000070410000}"/>
    <cellStyle name="Normal 11" xfId="5645" xr:uid="{00000000-0005-0000-0000-000071410000}"/>
    <cellStyle name="Normal 11 2" xfId="5646" xr:uid="{00000000-0005-0000-0000-000072410000}"/>
    <cellStyle name="Normal 11 2 2" xfId="5647" xr:uid="{00000000-0005-0000-0000-000073410000}"/>
    <cellStyle name="Normal 11 2 2 10" xfId="5648" xr:uid="{00000000-0005-0000-0000-000074410000}"/>
    <cellStyle name="Normal 11 2 2 11" xfId="5649" xr:uid="{00000000-0005-0000-0000-000075410000}"/>
    <cellStyle name="Normal 11 2 2 12" xfId="5650" xr:uid="{00000000-0005-0000-0000-000076410000}"/>
    <cellStyle name="Normal 11 2 2 13" xfId="5651" xr:uid="{00000000-0005-0000-0000-000077410000}"/>
    <cellStyle name="Normal 11 2 2 14" xfId="5652" xr:uid="{00000000-0005-0000-0000-000078410000}"/>
    <cellStyle name="Normal 11 2 2 15" xfId="5653" xr:uid="{00000000-0005-0000-0000-000079410000}"/>
    <cellStyle name="Normal 11 2 2 16" xfId="5654" xr:uid="{00000000-0005-0000-0000-00007A410000}"/>
    <cellStyle name="Normal 11 2 2 17" xfId="5655" xr:uid="{00000000-0005-0000-0000-00007B410000}"/>
    <cellStyle name="Normal 11 2 2 18" xfId="5656" xr:uid="{00000000-0005-0000-0000-00007C410000}"/>
    <cellStyle name="Normal 11 2 2 19" xfId="5657" xr:uid="{00000000-0005-0000-0000-00007D410000}"/>
    <cellStyle name="Normal 11 2 2 2" xfId="5658" xr:uid="{00000000-0005-0000-0000-00007E410000}"/>
    <cellStyle name="Normal 11 2 2 20" xfId="5659" xr:uid="{00000000-0005-0000-0000-00007F410000}"/>
    <cellStyle name="Normal 11 2 2 21" xfId="5660" xr:uid="{00000000-0005-0000-0000-000080410000}"/>
    <cellStyle name="Normal 11 2 2 22" xfId="5661" xr:uid="{00000000-0005-0000-0000-000081410000}"/>
    <cellStyle name="Normal 11 2 2 23" xfId="5662" xr:uid="{00000000-0005-0000-0000-000082410000}"/>
    <cellStyle name="Normal 11 2 2 24" xfId="5663" xr:uid="{00000000-0005-0000-0000-000083410000}"/>
    <cellStyle name="Normal 11 2 2 25" xfId="5664" xr:uid="{00000000-0005-0000-0000-000084410000}"/>
    <cellStyle name="Normal 11 2 2 26" xfId="5665" xr:uid="{00000000-0005-0000-0000-000085410000}"/>
    <cellStyle name="Normal 11 2 2 27" xfId="5666" xr:uid="{00000000-0005-0000-0000-000086410000}"/>
    <cellStyle name="Normal 11 2 2 28" xfId="5667" xr:uid="{00000000-0005-0000-0000-000087410000}"/>
    <cellStyle name="Normal 11 2 2 29" xfId="5668" xr:uid="{00000000-0005-0000-0000-000088410000}"/>
    <cellStyle name="Normal 11 2 2 3" xfId="5669" xr:uid="{00000000-0005-0000-0000-000089410000}"/>
    <cellStyle name="Normal 11 2 2 30" xfId="5670" xr:uid="{00000000-0005-0000-0000-00008A410000}"/>
    <cellStyle name="Normal 11 2 2 31" xfId="5671" xr:uid="{00000000-0005-0000-0000-00008B410000}"/>
    <cellStyle name="Normal 11 2 2 4" xfId="5672" xr:uid="{00000000-0005-0000-0000-00008C410000}"/>
    <cellStyle name="Normal 11 2 2 5" xfId="5673" xr:uid="{00000000-0005-0000-0000-00008D410000}"/>
    <cellStyle name="Normal 11 2 2 6" xfId="5674" xr:uid="{00000000-0005-0000-0000-00008E410000}"/>
    <cellStyle name="Normal 11 2 2 7" xfId="5675" xr:uid="{00000000-0005-0000-0000-00008F410000}"/>
    <cellStyle name="Normal 11 2 2 8" xfId="5676" xr:uid="{00000000-0005-0000-0000-000090410000}"/>
    <cellStyle name="Normal 11 2 2 9" xfId="5677" xr:uid="{00000000-0005-0000-0000-000091410000}"/>
    <cellStyle name="Normal 11 3" xfId="5678" xr:uid="{00000000-0005-0000-0000-000092410000}"/>
    <cellStyle name="Normal 11 4" xfId="5679" xr:uid="{00000000-0005-0000-0000-000093410000}"/>
    <cellStyle name="Normal 11 5" xfId="5680" xr:uid="{00000000-0005-0000-0000-000094410000}"/>
    <cellStyle name="Normal 11 6" xfId="5681" xr:uid="{00000000-0005-0000-0000-000095410000}"/>
    <cellStyle name="Normal 11 7" xfId="5682" xr:uid="{00000000-0005-0000-0000-000096410000}"/>
    <cellStyle name="Normal 11 8" xfId="5683" xr:uid="{00000000-0005-0000-0000-000097410000}"/>
    <cellStyle name="Normal 11 9" xfId="5684" xr:uid="{00000000-0005-0000-0000-000098410000}"/>
    <cellStyle name="Normal 110" xfId="5685" xr:uid="{00000000-0005-0000-0000-000099410000}"/>
    <cellStyle name="Normal 110 2" xfId="5686" xr:uid="{00000000-0005-0000-0000-00009A410000}"/>
    <cellStyle name="Normal 110 3" xfId="5687" xr:uid="{00000000-0005-0000-0000-00009B410000}"/>
    <cellStyle name="Normal 110 4" xfId="5688" xr:uid="{00000000-0005-0000-0000-00009C410000}"/>
    <cellStyle name="Normal 110 5" xfId="5689" xr:uid="{00000000-0005-0000-0000-00009D410000}"/>
    <cellStyle name="Normal 111" xfId="5690" xr:uid="{00000000-0005-0000-0000-00009E410000}"/>
    <cellStyle name="Normal 111 2" xfId="5691" xr:uid="{00000000-0005-0000-0000-00009F410000}"/>
    <cellStyle name="Normal 111 3" xfId="5692" xr:uid="{00000000-0005-0000-0000-0000A0410000}"/>
    <cellStyle name="Normal 111 4" xfId="5693" xr:uid="{00000000-0005-0000-0000-0000A1410000}"/>
    <cellStyle name="Normal 111 5" xfId="5694" xr:uid="{00000000-0005-0000-0000-0000A2410000}"/>
    <cellStyle name="Normal 112" xfId="5695" xr:uid="{00000000-0005-0000-0000-0000A3410000}"/>
    <cellStyle name="Normal 112 2" xfId="5696" xr:uid="{00000000-0005-0000-0000-0000A4410000}"/>
    <cellStyle name="Normal 112 3" xfId="5697" xr:uid="{00000000-0005-0000-0000-0000A5410000}"/>
    <cellStyle name="Normal 112 4" xfId="5698" xr:uid="{00000000-0005-0000-0000-0000A6410000}"/>
    <cellStyle name="Normal 112 5" xfId="5699" xr:uid="{00000000-0005-0000-0000-0000A7410000}"/>
    <cellStyle name="Normal 113" xfId="5700" xr:uid="{00000000-0005-0000-0000-0000A8410000}"/>
    <cellStyle name="Normal 113 2" xfId="5701" xr:uid="{00000000-0005-0000-0000-0000A9410000}"/>
    <cellStyle name="Normal 113 3" xfId="5702" xr:uid="{00000000-0005-0000-0000-0000AA410000}"/>
    <cellStyle name="Normal 113 4" xfId="5703" xr:uid="{00000000-0005-0000-0000-0000AB410000}"/>
    <cellStyle name="Normal 113 5" xfId="5704" xr:uid="{00000000-0005-0000-0000-0000AC410000}"/>
    <cellStyle name="Normal 114" xfId="5705" xr:uid="{00000000-0005-0000-0000-0000AD410000}"/>
    <cellStyle name="Normal 114 2" xfId="5706" xr:uid="{00000000-0005-0000-0000-0000AE410000}"/>
    <cellStyle name="Normal 114 3" xfId="5707" xr:uid="{00000000-0005-0000-0000-0000AF410000}"/>
    <cellStyle name="Normal 114 4" xfId="5708" xr:uid="{00000000-0005-0000-0000-0000B0410000}"/>
    <cellStyle name="Normal 114 5" xfId="5709" xr:uid="{00000000-0005-0000-0000-0000B1410000}"/>
    <cellStyle name="Normal 115" xfId="5710" xr:uid="{00000000-0005-0000-0000-0000B2410000}"/>
    <cellStyle name="Normal 115 2" xfId="5711" xr:uid="{00000000-0005-0000-0000-0000B3410000}"/>
    <cellStyle name="Normal 115 3" xfId="5712" xr:uid="{00000000-0005-0000-0000-0000B4410000}"/>
    <cellStyle name="Normal 115 4" xfId="5713" xr:uid="{00000000-0005-0000-0000-0000B5410000}"/>
    <cellStyle name="Normal 115 5" xfId="5714" xr:uid="{00000000-0005-0000-0000-0000B6410000}"/>
    <cellStyle name="Normal 116" xfId="5715" xr:uid="{00000000-0005-0000-0000-0000B7410000}"/>
    <cellStyle name="Normal 116 2" xfId="5716" xr:uid="{00000000-0005-0000-0000-0000B8410000}"/>
    <cellStyle name="Normal 116 3" xfId="5717" xr:uid="{00000000-0005-0000-0000-0000B9410000}"/>
    <cellStyle name="Normal 116 4" xfId="5718" xr:uid="{00000000-0005-0000-0000-0000BA410000}"/>
    <cellStyle name="Normal 116 5" xfId="5719" xr:uid="{00000000-0005-0000-0000-0000BB410000}"/>
    <cellStyle name="Normal 117" xfId="5720" xr:uid="{00000000-0005-0000-0000-0000BC410000}"/>
    <cellStyle name="Normal 117 2" xfId="5721" xr:uid="{00000000-0005-0000-0000-0000BD410000}"/>
    <cellStyle name="Normal 117 3" xfId="5722" xr:uid="{00000000-0005-0000-0000-0000BE410000}"/>
    <cellStyle name="Normal 117 4" xfId="5723" xr:uid="{00000000-0005-0000-0000-0000BF410000}"/>
    <cellStyle name="Normal 117 5" xfId="5724" xr:uid="{00000000-0005-0000-0000-0000C0410000}"/>
    <cellStyle name="Normal 118" xfId="5725" xr:uid="{00000000-0005-0000-0000-0000C1410000}"/>
    <cellStyle name="Normal 118 2" xfId="5726" xr:uid="{00000000-0005-0000-0000-0000C2410000}"/>
    <cellStyle name="Normal 118 3" xfId="5727" xr:uid="{00000000-0005-0000-0000-0000C3410000}"/>
    <cellStyle name="Normal 118 4" xfId="5728" xr:uid="{00000000-0005-0000-0000-0000C4410000}"/>
    <cellStyle name="Normal 118 5" xfId="5729" xr:uid="{00000000-0005-0000-0000-0000C5410000}"/>
    <cellStyle name="Normal 119" xfId="5730" xr:uid="{00000000-0005-0000-0000-0000C6410000}"/>
    <cellStyle name="Normal 119 2" xfId="5731" xr:uid="{00000000-0005-0000-0000-0000C7410000}"/>
    <cellStyle name="Normal 119 3" xfId="5732" xr:uid="{00000000-0005-0000-0000-0000C8410000}"/>
    <cellStyle name="Normal 119 4" xfId="5733" xr:uid="{00000000-0005-0000-0000-0000C9410000}"/>
    <cellStyle name="Normal 119 5" xfId="5734" xr:uid="{00000000-0005-0000-0000-0000CA410000}"/>
    <cellStyle name="Normal 12" xfId="5735" xr:uid="{00000000-0005-0000-0000-0000CB410000}"/>
    <cellStyle name="Normal 12 10" xfId="5736" xr:uid="{00000000-0005-0000-0000-0000CC410000}"/>
    <cellStyle name="Normal 12 10 2" xfId="5737" xr:uid="{00000000-0005-0000-0000-0000CD410000}"/>
    <cellStyle name="Normal 12 10 3" xfId="5738" xr:uid="{00000000-0005-0000-0000-0000CE410000}"/>
    <cellStyle name="Normal 12 11" xfId="5739" xr:uid="{00000000-0005-0000-0000-0000CF410000}"/>
    <cellStyle name="Normal 12 11 2" xfId="5740" xr:uid="{00000000-0005-0000-0000-0000D0410000}"/>
    <cellStyle name="Normal 12 11 3" xfId="5741" xr:uid="{00000000-0005-0000-0000-0000D1410000}"/>
    <cellStyle name="Normal 12 12" xfId="5742" xr:uid="{00000000-0005-0000-0000-0000D2410000}"/>
    <cellStyle name="Normal 12 12 2" xfId="5743" xr:uid="{00000000-0005-0000-0000-0000D3410000}"/>
    <cellStyle name="Normal 12 12 3" xfId="5744" xr:uid="{00000000-0005-0000-0000-0000D4410000}"/>
    <cellStyle name="Normal 12 13" xfId="5745" xr:uid="{00000000-0005-0000-0000-0000D5410000}"/>
    <cellStyle name="Normal 12 13 2" xfId="5746" xr:uid="{00000000-0005-0000-0000-0000D6410000}"/>
    <cellStyle name="Normal 12 13 3" xfId="5747" xr:uid="{00000000-0005-0000-0000-0000D7410000}"/>
    <cellStyle name="Normal 12 14" xfId="5748" xr:uid="{00000000-0005-0000-0000-0000D8410000}"/>
    <cellStyle name="Normal 12 14 2" xfId="5749" xr:uid="{00000000-0005-0000-0000-0000D9410000}"/>
    <cellStyle name="Normal 12 14 3" xfId="5750" xr:uid="{00000000-0005-0000-0000-0000DA410000}"/>
    <cellStyle name="Normal 12 15" xfId="5751" xr:uid="{00000000-0005-0000-0000-0000DB410000}"/>
    <cellStyle name="Normal 12 15 2" xfId="5752" xr:uid="{00000000-0005-0000-0000-0000DC410000}"/>
    <cellStyle name="Normal 12 15 3" xfId="5753" xr:uid="{00000000-0005-0000-0000-0000DD410000}"/>
    <cellStyle name="Normal 12 16" xfId="5754" xr:uid="{00000000-0005-0000-0000-0000DE410000}"/>
    <cellStyle name="Normal 12 16 2" xfId="5755" xr:uid="{00000000-0005-0000-0000-0000DF410000}"/>
    <cellStyle name="Normal 12 16 3" xfId="5756" xr:uid="{00000000-0005-0000-0000-0000E0410000}"/>
    <cellStyle name="Normal 12 17" xfId="5757" xr:uid="{00000000-0005-0000-0000-0000E1410000}"/>
    <cellStyle name="Normal 12 17 2" xfId="5758" xr:uid="{00000000-0005-0000-0000-0000E2410000}"/>
    <cellStyle name="Normal 12 17 3" xfId="5759" xr:uid="{00000000-0005-0000-0000-0000E3410000}"/>
    <cellStyle name="Normal 12 18" xfId="5760" xr:uid="{00000000-0005-0000-0000-0000E4410000}"/>
    <cellStyle name="Normal 12 18 2" xfId="5761" xr:uid="{00000000-0005-0000-0000-0000E5410000}"/>
    <cellStyle name="Normal 12 18 3" xfId="5762" xr:uid="{00000000-0005-0000-0000-0000E6410000}"/>
    <cellStyle name="Normal 12 19" xfId="5763" xr:uid="{00000000-0005-0000-0000-0000E7410000}"/>
    <cellStyle name="Normal 12 19 2" xfId="5764" xr:uid="{00000000-0005-0000-0000-0000E8410000}"/>
    <cellStyle name="Normal 12 19 3" xfId="5765" xr:uid="{00000000-0005-0000-0000-0000E9410000}"/>
    <cellStyle name="Normal 12 2" xfId="5766" xr:uid="{00000000-0005-0000-0000-0000EA410000}"/>
    <cellStyle name="Normal 12 2 10" xfId="5767" xr:uid="{00000000-0005-0000-0000-0000EB410000}"/>
    <cellStyle name="Normal 12 2 11" xfId="5768" xr:uid="{00000000-0005-0000-0000-0000EC410000}"/>
    <cellStyle name="Normal 12 2 12" xfId="5769" xr:uid="{00000000-0005-0000-0000-0000ED410000}"/>
    <cellStyle name="Normal 12 2 13" xfId="5770" xr:uid="{00000000-0005-0000-0000-0000EE410000}"/>
    <cellStyle name="Normal 12 2 13 2" xfId="5771" xr:uid="{00000000-0005-0000-0000-0000EF410000}"/>
    <cellStyle name="Normal 12 2 13 2 2" xfId="5772" xr:uid="{00000000-0005-0000-0000-0000F0410000}"/>
    <cellStyle name="Normal 12 2 13 3" xfId="5773" xr:uid="{00000000-0005-0000-0000-0000F1410000}"/>
    <cellStyle name="Normal 12 2 14" xfId="5774" xr:uid="{00000000-0005-0000-0000-0000F2410000}"/>
    <cellStyle name="Normal 12 2 15" xfId="5775" xr:uid="{00000000-0005-0000-0000-0000F3410000}"/>
    <cellStyle name="Normal 12 2 16" xfId="5776" xr:uid="{00000000-0005-0000-0000-0000F4410000}"/>
    <cellStyle name="Normal 12 2 16 2" xfId="5777" xr:uid="{00000000-0005-0000-0000-0000F5410000}"/>
    <cellStyle name="Normal 12 2 17" xfId="5778" xr:uid="{00000000-0005-0000-0000-0000F6410000}"/>
    <cellStyle name="Normal 12 2 18" xfId="5779" xr:uid="{00000000-0005-0000-0000-0000F7410000}"/>
    <cellStyle name="Normal 12 2 19" xfId="5780" xr:uid="{00000000-0005-0000-0000-0000F8410000}"/>
    <cellStyle name="Normal 12 2 2" xfId="5781" xr:uid="{00000000-0005-0000-0000-0000F9410000}"/>
    <cellStyle name="Normal 12 2 2 10" xfId="5782" xr:uid="{00000000-0005-0000-0000-0000FA410000}"/>
    <cellStyle name="Normal 12 2 2 11" xfId="5783" xr:uid="{00000000-0005-0000-0000-0000FB410000}"/>
    <cellStyle name="Normal 12 2 2 12" xfId="5784" xr:uid="{00000000-0005-0000-0000-0000FC410000}"/>
    <cellStyle name="Normal 12 2 2 13" xfId="5785" xr:uid="{00000000-0005-0000-0000-0000FD410000}"/>
    <cellStyle name="Normal 12 2 2 14" xfId="5786" xr:uid="{00000000-0005-0000-0000-0000FE410000}"/>
    <cellStyle name="Normal 12 2 2 15" xfId="5787" xr:uid="{00000000-0005-0000-0000-0000FF410000}"/>
    <cellStyle name="Normal 12 2 2 16" xfId="5788" xr:uid="{00000000-0005-0000-0000-000000420000}"/>
    <cellStyle name="Normal 12 2 2 17" xfId="5789" xr:uid="{00000000-0005-0000-0000-000001420000}"/>
    <cellStyle name="Normal 12 2 2 18" xfId="5790" xr:uid="{00000000-0005-0000-0000-000002420000}"/>
    <cellStyle name="Normal 12 2 2 19" xfId="5791" xr:uid="{00000000-0005-0000-0000-000003420000}"/>
    <cellStyle name="Normal 12 2 2 2" xfId="5792" xr:uid="{00000000-0005-0000-0000-000004420000}"/>
    <cellStyle name="Normal 12 2 2 20" xfId="5793" xr:uid="{00000000-0005-0000-0000-000005420000}"/>
    <cellStyle name="Normal 12 2 2 21" xfId="5794" xr:uid="{00000000-0005-0000-0000-000006420000}"/>
    <cellStyle name="Normal 12 2 2 22" xfId="5795" xr:uid="{00000000-0005-0000-0000-000007420000}"/>
    <cellStyle name="Normal 12 2 2 23" xfId="5796" xr:uid="{00000000-0005-0000-0000-000008420000}"/>
    <cellStyle name="Normal 12 2 2 24" xfId="5797" xr:uid="{00000000-0005-0000-0000-000009420000}"/>
    <cellStyle name="Normal 12 2 2 25" xfId="5798" xr:uid="{00000000-0005-0000-0000-00000A420000}"/>
    <cellStyle name="Normal 12 2 2 26" xfId="5799" xr:uid="{00000000-0005-0000-0000-00000B420000}"/>
    <cellStyle name="Normal 12 2 2 27" xfId="5800" xr:uid="{00000000-0005-0000-0000-00000C420000}"/>
    <cellStyle name="Normal 12 2 2 28" xfId="5801" xr:uid="{00000000-0005-0000-0000-00000D420000}"/>
    <cellStyle name="Normal 12 2 2 29" xfId="5802" xr:uid="{00000000-0005-0000-0000-00000E420000}"/>
    <cellStyle name="Normal 12 2 2 3" xfId="5803" xr:uid="{00000000-0005-0000-0000-00000F420000}"/>
    <cellStyle name="Normal 12 2 2 30" xfId="5804" xr:uid="{00000000-0005-0000-0000-000010420000}"/>
    <cellStyle name="Normal 12 2 2 31" xfId="5805" xr:uid="{00000000-0005-0000-0000-000011420000}"/>
    <cellStyle name="Normal 12 2 2 4" xfId="5806" xr:uid="{00000000-0005-0000-0000-000012420000}"/>
    <cellStyle name="Normal 12 2 2 5" xfId="5807" xr:uid="{00000000-0005-0000-0000-000013420000}"/>
    <cellStyle name="Normal 12 2 2 6" xfId="5808" xr:uid="{00000000-0005-0000-0000-000014420000}"/>
    <cellStyle name="Normal 12 2 2 7" xfId="5809" xr:uid="{00000000-0005-0000-0000-000015420000}"/>
    <cellStyle name="Normal 12 2 2 8" xfId="5810" xr:uid="{00000000-0005-0000-0000-000016420000}"/>
    <cellStyle name="Normal 12 2 2 9" xfId="5811" xr:uid="{00000000-0005-0000-0000-000017420000}"/>
    <cellStyle name="Normal 12 2 20" xfId="5812" xr:uid="{00000000-0005-0000-0000-000018420000}"/>
    <cellStyle name="Normal 12 2 21" xfId="5813" xr:uid="{00000000-0005-0000-0000-000019420000}"/>
    <cellStyle name="Normal 12 2 22" xfId="5814" xr:uid="{00000000-0005-0000-0000-00001A420000}"/>
    <cellStyle name="Normal 12 2 23" xfId="5815" xr:uid="{00000000-0005-0000-0000-00001B420000}"/>
    <cellStyle name="Normal 12 2 24" xfId="5816" xr:uid="{00000000-0005-0000-0000-00001C420000}"/>
    <cellStyle name="Normal 12 2 25" xfId="5817" xr:uid="{00000000-0005-0000-0000-00001D420000}"/>
    <cellStyle name="Normal 12 2 26" xfId="5818" xr:uid="{00000000-0005-0000-0000-00001E420000}"/>
    <cellStyle name="Normal 12 2 3" xfId="5819" xr:uid="{00000000-0005-0000-0000-00001F420000}"/>
    <cellStyle name="Normal 12 2 4" xfId="5820" xr:uid="{00000000-0005-0000-0000-000020420000}"/>
    <cellStyle name="Normal 12 2 5" xfId="5821" xr:uid="{00000000-0005-0000-0000-000021420000}"/>
    <cellStyle name="Normal 12 2 6" xfId="5822" xr:uid="{00000000-0005-0000-0000-000022420000}"/>
    <cellStyle name="Normal 12 2 7" xfId="5823" xr:uid="{00000000-0005-0000-0000-000023420000}"/>
    <cellStyle name="Normal 12 2 8" xfId="5824" xr:uid="{00000000-0005-0000-0000-000024420000}"/>
    <cellStyle name="Normal 12 2 9" xfId="5825" xr:uid="{00000000-0005-0000-0000-000025420000}"/>
    <cellStyle name="Normal 12 20" xfId="5826" xr:uid="{00000000-0005-0000-0000-000026420000}"/>
    <cellStyle name="Normal 12 20 2" xfId="5827" xr:uid="{00000000-0005-0000-0000-000027420000}"/>
    <cellStyle name="Normal 12 20 3" xfId="5828" xr:uid="{00000000-0005-0000-0000-000028420000}"/>
    <cellStyle name="Normal 12 21" xfId="5829" xr:uid="{00000000-0005-0000-0000-000029420000}"/>
    <cellStyle name="Normal 12 21 2" xfId="5830" xr:uid="{00000000-0005-0000-0000-00002A420000}"/>
    <cellStyle name="Normal 12 21 3" xfId="5831" xr:uid="{00000000-0005-0000-0000-00002B420000}"/>
    <cellStyle name="Normal 12 22" xfId="5832" xr:uid="{00000000-0005-0000-0000-00002C420000}"/>
    <cellStyle name="Normal 12 22 2" xfId="5833" xr:uid="{00000000-0005-0000-0000-00002D420000}"/>
    <cellStyle name="Normal 12 22 3" xfId="5834" xr:uid="{00000000-0005-0000-0000-00002E420000}"/>
    <cellStyle name="Normal 12 23" xfId="5835" xr:uid="{00000000-0005-0000-0000-00002F420000}"/>
    <cellStyle name="Normal 12 23 2" xfId="5836" xr:uid="{00000000-0005-0000-0000-000030420000}"/>
    <cellStyle name="Normal 12 23 3" xfId="5837" xr:uid="{00000000-0005-0000-0000-000031420000}"/>
    <cellStyle name="Normal 12 24" xfId="5838" xr:uid="{00000000-0005-0000-0000-000032420000}"/>
    <cellStyle name="Normal 12 24 2" xfId="5839" xr:uid="{00000000-0005-0000-0000-000033420000}"/>
    <cellStyle name="Normal 12 24 3" xfId="5840" xr:uid="{00000000-0005-0000-0000-000034420000}"/>
    <cellStyle name="Normal 12 25" xfId="5841" xr:uid="{00000000-0005-0000-0000-000035420000}"/>
    <cellStyle name="Normal 12 26" xfId="5842" xr:uid="{00000000-0005-0000-0000-000036420000}"/>
    <cellStyle name="Normal 12 27" xfId="5843" xr:uid="{00000000-0005-0000-0000-000037420000}"/>
    <cellStyle name="Normal 12 28" xfId="5844" xr:uid="{00000000-0005-0000-0000-000038420000}"/>
    <cellStyle name="Normal 12 29" xfId="5845" xr:uid="{00000000-0005-0000-0000-000039420000}"/>
    <cellStyle name="Normal 12 3" xfId="5846" xr:uid="{00000000-0005-0000-0000-00003A420000}"/>
    <cellStyle name="Normal 12 3 2" xfId="5847" xr:uid="{00000000-0005-0000-0000-00003B420000}"/>
    <cellStyle name="Normal 12 3 3" xfId="5848" xr:uid="{00000000-0005-0000-0000-00003C420000}"/>
    <cellStyle name="Normal 12 30" xfId="5849" xr:uid="{00000000-0005-0000-0000-00003D420000}"/>
    <cellStyle name="Normal 12 31" xfId="5850" xr:uid="{00000000-0005-0000-0000-00003E420000}"/>
    <cellStyle name="Normal 12 32" xfId="5851" xr:uid="{00000000-0005-0000-0000-00003F420000}"/>
    <cellStyle name="Normal 12 33" xfId="5852" xr:uid="{00000000-0005-0000-0000-000040420000}"/>
    <cellStyle name="Normal 12 34" xfId="5853" xr:uid="{00000000-0005-0000-0000-000041420000}"/>
    <cellStyle name="Normal 12 35" xfId="5854" xr:uid="{00000000-0005-0000-0000-000042420000}"/>
    <cellStyle name="Normal 12 36" xfId="5855" xr:uid="{00000000-0005-0000-0000-000043420000}"/>
    <cellStyle name="Normal 12 37" xfId="5856" xr:uid="{00000000-0005-0000-0000-000044420000}"/>
    <cellStyle name="Normal 12 38" xfId="5857" xr:uid="{00000000-0005-0000-0000-000045420000}"/>
    <cellStyle name="Normal 12 39" xfId="5858" xr:uid="{00000000-0005-0000-0000-000046420000}"/>
    <cellStyle name="Normal 12 4" xfId="5859" xr:uid="{00000000-0005-0000-0000-000047420000}"/>
    <cellStyle name="Normal 12 4 2" xfId="5860" xr:uid="{00000000-0005-0000-0000-000048420000}"/>
    <cellStyle name="Normal 12 4 3" xfId="5861" xr:uid="{00000000-0005-0000-0000-000049420000}"/>
    <cellStyle name="Normal 12 40" xfId="5862" xr:uid="{00000000-0005-0000-0000-00004A420000}"/>
    <cellStyle name="Normal 12 41" xfId="5863" xr:uid="{00000000-0005-0000-0000-00004B420000}"/>
    <cellStyle name="Normal 12 42" xfId="5864" xr:uid="{00000000-0005-0000-0000-00004C420000}"/>
    <cellStyle name="Normal 12 43" xfId="5865" xr:uid="{00000000-0005-0000-0000-00004D420000}"/>
    <cellStyle name="Normal 12 44" xfId="5866" xr:uid="{00000000-0005-0000-0000-00004E420000}"/>
    <cellStyle name="Normal 12 45" xfId="5867" xr:uid="{00000000-0005-0000-0000-00004F420000}"/>
    <cellStyle name="Normal 12 46" xfId="5868" xr:uid="{00000000-0005-0000-0000-000050420000}"/>
    <cellStyle name="Normal 12 47" xfId="5869" xr:uid="{00000000-0005-0000-0000-000051420000}"/>
    <cellStyle name="Normal 12 48" xfId="5870" xr:uid="{00000000-0005-0000-0000-000052420000}"/>
    <cellStyle name="Normal 12 49" xfId="5871" xr:uid="{00000000-0005-0000-0000-000053420000}"/>
    <cellStyle name="Normal 12 5" xfId="5872" xr:uid="{00000000-0005-0000-0000-000054420000}"/>
    <cellStyle name="Normal 12 5 2" xfId="5873" xr:uid="{00000000-0005-0000-0000-000055420000}"/>
    <cellStyle name="Normal 12 5 3" xfId="5874" xr:uid="{00000000-0005-0000-0000-000056420000}"/>
    <cellStyle name="Normal 12 50" xfId="5875" xr:uid="{00000000-0005-0000-0000-000057420000}"/>
    <cellStyle name="Normal 12 51" xfId="5876" xr:uid="{00000000-0005-0000-0000-000058420000}"/>
    <cellStyle name="Normal 12 52" xfId="5877" xr:uid="{00000000-0005-0000-0000-000059420000}"/>
    <cellStyle name="Normal 12 53" xfId="5878" xr:uid="{00000000-0005-0000-0000-00005A420000}"/>
    <cellStyle name="Normal 12 6" xfId="5879" xr:uid="{00000000-0005-0000-0000-00005B420000}"/>
    <cellStyle name="Normal 12 6 2" xfId="5880" xr:uid="{00000000-0005-0000-0000-00005C420000}"/>
    <cellStyle name="Normal 12 6 3" xfId="5881" xr:uid="{00000000-0005-0000-0000-00005D420000}"/>
    <cellStyle name="Normal 12 7" xfId="5882" xr:uid="{00000000-0005-0000-0000-00005E420000}"/>
    <cellStyle name="Normal 12 7 2" xfId="5883" xr:uid="{00000000-0005-0000-0000-00005F420000}"/>
    <cellStyle name="Normal 12 7 3" xfId="5884" xr:uid="{00000000-0005-0000-0000-000060420000}"/>
    <cellStyle name="Normal 12 8" xfId="5885" xr:uid="{00000000-0005-0000-0000-000061420000}"/>
    <cellStyle name="Normal 12 8 2" xfId="5886" xr:uid="{00000000-0005-0000-0000-000062420000}"/>
    <cellStyle name="Normal 12 8 3" xfId="5887" xr:uid="{00000000-0005-0000-0000-000063420000}"/>
    <cellStyle name="Normal 12 9" xfId="5888" xr:uid="{00000000-0005-0000-0000-000064420000}"/>
    <cellStyle name="Normal 12 9 2" xfId="5889" xr:uid="{00000000-0005-0000-0000-000065420000}"/>
    <cellStyle name="Normal 12 9 3" xfId="5890" xr:uid="{00000000-0005-0000-0000-000066420000}"/>
    <cellStyle name="Normal 120" xfId="5891" xr:uid="{00000000-0005-0000-0000-000067420000}"/>
    <cellStyle name="Normal 120 2" xfId="5892" xr:uid="{00000000-0005-0000-0000-000068420000}"/>
    <cellStyle name="Normal 120 3" xfId="5893" xr:uid="{00000000-0005-0000-0000-000069420000}"/>
    <cellStyle name="Normal 120 4" xfId="5894" xr:uid="{00000000-0005-0000-0000-00006A420000}"/>
    <cellStyle name="Normal 120 5" xfId="5895" xr:uid="{00000000-0005-0000-0000-00006B420000}"/>
    <cellStyle name="Normal 121" xfId="5896" xr:uid="{00000000-0005-0000-0000-00006C420000}"/>
    <cellStyle name="Normal 121 2" xfId="5897" xr:uid="{00000000-0005-0000-0000-00006D420000}"/>
    <cellStyle name="Normal 121 3" xfId="5898" xr:uid="{00000000-0005-0000-0000-00006E420000}"/>
    <cellStyle name="Normal 121 4" xfId="5899" xr:uid="{00000000-0005-0000-0000-00006F420000}"/>
    <cellStyle name="Normal 121 5" xfId="5900" xr:uid="{00000000-0005-0000-0000-000070420000}"/>
    <cellStyle name="Normal 122" xfId="5901" xr:uid="{00000000-0005-0000-0000-000071420000}"/>
    <cellStyle name="Normal 122 2" xfId="5902" xr:uid="{00000000-0005-0000-0000-000072420000}"/>
    <cellStyle name="Normal 122 3" xfId="5903" xr:uid="{00000000-0005-0000-0000-000073420000}"/>
    <cellStyle name="Normal 122 4" xfId="5904" xr:uid="{00000000-0005-0000-0000-000074420000}"/>
    <cellStyle name="Normal 122 5" xfId="5905" xr:uid="{00000000-0005-0000-0000-000075420000}"/>
    <cellStyle name="Normal 123" xfId="5906" xr:uid="{00000000-0005-0000-0000-000076420000}"/>
    <cellStyle name="Normal 123 2" xfId="5907" xr:uid="{00000000-0005-0000-0000-000077420000}"/>
    <cellStyle name="Normal 123 3" xfId="5908" xr:uid="{00000000-0005-0000-0000-000078420000}"/>
    <cellStyle name="Normal 123 4" xfId="5909" xr:uid="{00000000-0005-0000-0000-000079420000}"/>
    <cellStyle name="Normal 123 5" xfId="5910" xr:uid="{00000000-0005-0000-0000-00007A420000}"/>
    <cellStyle name="Normal 124" xfId="5911" xr:uid="{00000000-0005-0000-0000-00007B420000}"/>
    <cellStyle name="Normal 124 2" xfId="5912" xr:uid="{00000000-0005-0000-0000-00007C420000}"/>
    <cellStyle name="Normal 124 3" xfId="5913" xr:uid="{00000000-0005-0000-0000-00007D420000}"/>
    <cellStyle name="Normal 124 4" xfId="5914" xr:uid="{00000000-0005-0000-0000-00007E420000}"/>
    <cellStyle name="Normal 124 5" xfId="5915" xr:uid="{00000000-0005-0000-0000-00007F420000}"/>
    <cellStyle name="Normal 125" xfId="5916" xr:uid="{00000000-0005-0000-0000-000080420000}"/>
    <cellStyle name="Normal 125 2" xfId="5917" xr:uid="{00000000-0005-0000-0000-000081420000}"/>
    <cellStyle name="Normal 125 3" xfId="5918" xr:uid="{00000000-0005-0000-0000-000082420000}"/>
    <cellStyle name="Normal 125 4" xfId="5919" xr:uid="{00000000-0005-0000-0000-000083420000}"/>
    <cellStyle name="Normal 125 5" xfId="5920" xr:uid="{00000000-0005-0000-0000-000084420000}"/>
    <cellStyle name="Normal 126" xfId="5921" xr:uid="{00000000-0005-0000-0000-000085420000}"/>
    <cellStyle name="Normal 126 2" xfId="5922" xr:uid="{00000000-0005-0000-0000-000086420000}"/>
    <cellStyle name="Normal 126 3" xfId="5923" xr:uid="{00000000-0005-0000-0000-000087420000}"/>
    <cellStyle name="Normal 126 4" xfId="5924" xr:uid="{00000000-0005-0000-0000-000088420000}"/>
    <cellStyle name="Normal 126 5" xfId="5925" xr:uid="{00000000-0005-0000-0000-000089420000}"/>
    <cellStyle name="Normal 127" xfId="5926" xr:uid="{00000000-0005-0000-0000-00008A420000}"/>
    <cellStyle name="Normal 127 2" xfId="5927" xr:uid="{00000000-0005-0000-0000-00008B420000}"/>
    <cellStyle name="Normal 127 3" xfId="5928" xr:uid="{00000000-0005-0000-0000-00008C420000}"/>
    <cellStyle name="Normal 127 4" xfId="5929" xr:uid="{00000000-0005-0000-0000-00008D420000}"/>
    <cellStyle name="Normal 127 5" xfId="5930" xr:uid="{00000000-0005-0000-0000-00008E420000}"/>
    <cellStyle name="Normal 128" xfId="5931" xr:uid="{00000000-0005-0000-0000-00008F420000}"/>
    <cellStyle name="Normal 128 2" xfId="5932" xr:uid="{00000000-0005-0000-0000-000090420000}"/>
    <cellStyle name="Normal 128 3" xfId="5933" xr:uid="{00000000-0005-0000-0000-000091420000}"/>
    <cellStyle name="Normal 128 4" xfId="5934" xr:uid="{00000000-0005-0000-0000-000092420000}"/>
    <cellStyle name="Normal 128 5" xfId="5935" xr:uid="{00000000-0005-0000-0000-000093420000}"/>
    <cellStyle name="Normal 129" xfId="5936" xr:uid="{00000000-0005-0000-0000-000094420000}"/>
    <cellStyle name="Normal 129 2" xfId="5937" xr:uid="{00000000-0005-0000-0000-000095420000}"/>
    <cellStyle name="Normal 129 3" xfId="5938" xr:uid="{00000000-0005-0000-0000-000096420000}"/>
    <cellStyle name="Normal 129 4" xfId="5939" xr:uid="{00000000-0005-0000-0000-000097420000}"/>
    <cellStyle name="Normal 129 5" xfId="5940" xr:uid="{00000000-0005-0000-0000-000098420000}"/>
    <cellStyle name="Normal 13" xfId="5941" xr:uid="{00000000-0005-0000-0000-000099420000}"/>
    <cellStyle name="Normal 13 10" xfId="5942" xr:uid="{00000000-0005-0000-0000-00009A420000}"/>
    <cellStyle name="Normal 13 10 2" xfId="5943" xr:uid="{00000000-0005-0000-0000-00009B420000}"/>
    <cellStyle name="Normal 13 10 3" xfId="5944" xr:uid="{00000000-0005-0000-0000-00009C420000}"/>
    <cellStyle name="Normal 13 11" xfId="5945" xr:uid="{00000000-0005-0000-0000-00009D420000}"/>
    <cellStyle name="Normal 13 11 2" xfId="5946" xr:uid="{00000000-0005-0000-0000-00009E420000}"/>
    <cellStyle name="Normal 13 11 3" xfId="5947" xr:uid="{00000000-0005-0000-0000-00009F420000}"/>
    <cellStyle name="Normal 13 12" xfId="5948" xr:uid="{00000000-0005-0000-0000-0000A0420000}"/>
    <cellStyle name="Normal 13 12 2" xfId="5949" xr:uid="{00000000-0005-0000-0000-0000A1420000}"/>
    <cellStyle name="Normal 13 12 3" xfId="5950" xr:uid="{00000000-0005-0000-0000-0000A2420000}"/>
    <cellStyle name="Normal 13 13" xfId="5951" xr:uid="{00000000-0005-0000-0000-0000A3420000}"/>
    <cellStyle name="Normal 13 13 2" xfId="5952" xr:uid="{00000000-0005-0000-0000-0000A4420000}"/>
    <cellStyle name="Normal 13 13 3" xfId="5953" xr:uid="{00000000-0005-0000-0000-0000A5420000}"/>
    <cellStyle name="Normal 13 14" xfId="5954" xr:uid="{00000000-0005-0000-0000-0000A6420000}"/>
    <cellStyle name="Normal 13 14 2" xfId="5955" xr:uid="{00000000-0005-0000-0000-0000A7420000}"/>
    <cellStyle name="Normal 13 14 3" xfId="5956" xr:uid="{00000000-0005-0000-0000-0000A8420000}"/>
    <cellStyle name="Normal 13 15" xfId="5957" xr:uid="{00000000-0005-0000-0000-0000A9420000}"/>
    <cellStyle name="Normal 13 15 2" xfId="5958" xr:uid="{00000000-0005-0000-0000-0000AA420000}"/>
    <cellStyle name="Normal 13 15 3" xfId="5959" xr:uid="{00000000-0005-0000-0000-0000AB420000}"/>
    <cellStyle name="Normal 13 16" xfId="5960" xr:uid="{00000000-0005-0000-0000-0000AC420000}"/>
    <cellStyle name="Normal 13 16 2" xfId="5961" xr:uid="{00000000-0005-0000-0000-0000AD420000}"/>
    <cellStyle name="Normal 13 16 3" xfId="5962" xr:uid="{00000000-0005-0000-0000-0000AE420000}"/>
    <cellStyle name="Normal 13 17" xfId="5963" xr:uid="{00000000-0005-0000-0000-0000AF420000}"/>
    <cellStyle name="Normal 13 17 2" xfId="5964" xr:uid="{00000000-0005-0000-0000-0000B0420000}"/>
    <cellStyle name="Normal 13 17 3" xfId="5965" xr:uid="{00000000-0005-0000-0000-0000B1420000}"/>
    <cellStyle name="Normal 13 18" xfId="5966" xr:uid="{00000000-0005-0000-0000-0000B2420000}"/>
    <cellStyle name="Normal 13 18 2" xfId="5967" xr:uid="{00000000-0005-0000-0000-0000B3420000}"/>
    <cellStyle name="Normal 13 18 3" xfId="5968" xr:uid="{00000000-0005-0000-0000-0000B4420000}"/>
    <cellStyle name="Normal 13 19" xfId="5969" xr:uid="{00000000-0005-0000-0000-0000B5420000}"/>
    <cellStyle name="Normal 13 19 2" xfId="5970" xr:uid="{00000000-0005-0000-0000-0000B6420000}"/>
    <cellStyle name="Normal 13 19 3" xfId="5971" xr:uid="{00000000-0005-0000-0000-0000B7420000}"/>
    <cellStyle name="Normal 13 2" xfId="5972" xr:uid="{00000000-0005-0000-0000-0000B8420000}"/>
    <cellStyle name="Normal 13 2 10" xfId="5973" xr:uid="{00000000-0005-0000-0000-0000B9420000}"/>
    <cellStyle name="Normal 13 2 11" xfId="5974" xr:uid="{00000000-0005-0000-0000-0000BA420000}"/>
    <cellStyle name="Normal 13 2 12" xfId="5975" xr:uid="{00000000-0005-0000-0000-0000BB420000}"/>
    <cellStyle name="Normal 13 2 13" xfId="5976" xr:uid="{00000000-0005-0000-0000-0000BC420000}"/>
    <cellStyle name="Normal 13 2 14" xfId="5977" xr:uid="{00000000-0005-0000-0000-0000BD420000}"/>
    <cellStyle name="Normal 13 2 14 2" xfId="5978" xr:uid="{00000000-0005-0000-0000-0000BE420000}"/>
    <cellStyle name="Normal 13 2 14 2 2" xfId="5979" xr:uid="{00000000-0005-0000-0000-0000BF420000}"/>
    <cellStyle name="Normal 13 2 14 3" xfId="5980" xr:uid="{00000000-0005-0000-0000-0000C0420000}"/>
    <cellStyle name="Normal 13 2 15" xfId="5981" xr:uid="{00000000-0005-0000-0000-0000C1420000}"/>
    <cellStyle name="Normal 13 2 16" xfId="5982" xr:uid="{00000000-0005-0000-0000-0000C2420000}"/>
    <cellStyle name="Normal 13 2 17" xfId="5983" xr:uid="{00000000-0005-0000-0000-0000C3420000}"/>
    <cellStyle name="Normal 13 2 17 2" xfId="5984" xr:uid="{00000000-0005-0000-0000-0000C4420000}"/>
    <cellStyle name="Normal 13 2 18" xfId="5985" xr:uid="{00000000-0005-0000-0000-0000C5420000}"/>
    <cellStyle name="Normal 13 2 19" xfId="5986" xr:uid="{00000000-0005-0000-0000-0000C6420000}"/>
    <cellStyle name="Normal 13 2 2" xfId="5987" xr:uid="{00000000-0005-0000-0000-0000C7420000}"/>
    <cellStyle name="Normal 13 2 20" xfId="5988" xr:uid="{00000000-0005-0000-0000-0000C8420000}"/>
    <cellStyle name="Normal 13 2 21" xfId="5989" xr:uid="{00000000-0005-0000-0000-0000C9420000}"/>
    <cellStyle name="Normal 13 2 22" xfId="5990" xr:uid="{00000000-0005-0000-0000-0000CA420000}"/>
    <cellStyle name="Normal 13 2 23" xfId="5991" xr:uid="{00000000-0005-0000-0000-0000CB420000}"/>
    <cellStyle name="Normal 13 2 24" xfId="5992" xr:uid="{00000000-0005-0000-0000-0000CC420000}"/>
    <cellStyle name="Normal 13 2 25" xfId="5993" xr:uid="{00000000-0005-0000-0000-0000CD420000}"/>
    <cellStyle name="Normal 13 2 26" xfId="5994" xr:uid="{00000000-0005-0000-0000-0000CE420000}"/>
    <cellStyle name="Normal 13 2 27" xfId="5995" xr:uid="{00000000-0005-0000-0000-0000CF420000}"/>
    <cellStyle name="Normal 13 2 3" xfId="5996" xr:uid="{00000000-0005-0000-0000-0000D0420000}"/>
    <cellStyle name="Normal 13 2 4" xfId="5997" xr:uid="{00000000-0005-0000-0000-0000D1420000}"/>
    <cellStyle name="Normal 13 2 5" xfId="5998" xr:uid="{00000000-0005-0000-0000-0000D2420000}"/>
    <cellStyle name="Normal 13 2 6" xfId="5999" xr:uid="{00000000-0005-0000-0000-0000D3420000}"/>
    <cellStyle name="Normal 13 2 7" xfId="6000" xr:uid="{00000000-0005-0000-0000-0000D4420000}"/>
    <cellStyle name="Normal 13 2 8" xfId="6001" xr:uid="{00000000-0005-0000-0000-0000D5420000}"/>
    <cellStyle name="Normal 13 2 9" xfId="6002" xr:uid="{00000000-0005-0000-0000-0000D6420000}"/>
    <cellStyle name="Normal 13 20" xfId="6003" xr:uid="{00000000-0005-0000-0000-0000D7420000}"/>
    <cellStyle name="Normal 13 20 2" xfId="6004" xr:uid="{00000000-0005-0000-0000-0000D8420000}"/>
    <cellStyle name="Normal 13 20 3" xfId="6005" xr:uid="{00000000-0005-0000-0000-0000D9420000}"/>
    <cellStyle name="Normal 13 21" xfId="6006" xr:uid="{00000000-0005-0000-0000-0000DA420000}"/>
    <cellStyle name="Normal 13 21 2" xfId="6007" xr:uid="{00000000-0005-0000-0000-0000DB420000}"/>
    <cellStyle name="Normal 13 21 3" xfId="6008" xr:uid="{00000000-0005-0000-0000-0000DC420000}"/>
    <cellStyle name="Normal 13 22" xfId="6009" xr:uid="{00000000-0005-0000-0000-0000DD420000}"/>
    <cellStyle name="Normal 13 22 2" xfId="6010" xr:uid="{00000000-0005-0000-0000-0000DE420000}"/>
    <cellStyle name="Normal 13 22 3" xfId="6011" xr:uid="{00000000-0005-0000-0000-0000DF420000}"/>
    <cellStyle name="Normal 13 23" xfId="6012" xr:uid="{00000000-0005-0000-0000-0000E0420000}"/>
    <cellStyle name="Normal 13 23 2" xfId="6013" xr:uid="{00000000-0005-0000-0000-0000E1420000}"/>
    <cellStyle name="Normal 13 23 3" xfId="6014" xr:uid="{00000000-0005-0000-0000-0000E2420000}"/>
    <cellStyle name="Normal 13 24" xfId="6015" xr:uid="{00000000-0005-0000-0000-0000E3420000}"/>
    <cellStyle name="Normal 13 25" xfId="6016" xr:uid="{00000000-0005-0000-0000-0000E4420000}"/>
    <cellStyle name="Normal 13 26" xfId="6017" xr:uid="{00000000-0005-0000-0000-0000E5420000}"/>
    <cellStyle name="Normal 13 27" xfId="6018" xr:uid="{00000000-0005-0000-0000-0000E6420000}"/>
    <cellStyle name="Normal 13 28" xfId="6019" xr:uid="{00000000-0005-0000-0000-0000E7420000}"/>
    <cellStyle name="Normal 13 29" xfId="6020" xr:uid="{00000000-0005-0000-0000-0000E8420000}"/>
    <cellStyle name="Normal 13 3" xfId="6021" xr:uid="{00000000-0005-0000-0000-0000E9420000}"/>
    <cellStyle name="Normal 13 3 2" xfId="6022" xr:uid="{00000000-0005-0000-0000-0000EA420000}"/>
    <cellStyle name="Normal 13 3 3" xfId="6023" xr:uid="{00000000-0005-0000-0000-0000EB420000}"/>
    <cellStyle name="Normal 13 30" xfId="6024" xr:uid="{00000000-0005-0000-0000-0000EC420000}"/>
    <cellStyle name="Normal 13 31" xfId="6025" xr:uid="{00000000-0005-0000-0000-0000ED420000}"/>
    <cellStyle name="Normal 13 32" xfId="6026" xr:uid="{00000000-0005-0000-0000-0000EE420000}"/>
    <cellStyle name="Normal 13 33" xfId="6027" xr:uid="{00000000-0005-0000-0000-0000EF420000}"/>
    <cellStyle name="Normal 13 34" xfId="6028" xr:uid="{00000000-0005-0000-0000-0000F0420000}"/>
    <cellStyle name="Normal 13 35" xfId="6029" xr:uid="{00000000-0005-0000-0000-0000F1420000}"/>
    <cellStyle name="Normal 13 36" xfId="6030" xr:uid="{00000000-0005-0000-0000-0000F2420000}"/>
    <cellStyle name="Normal 13 37" xfId="6031" xr:uid="{00000000-0005-0000-0000-0000F3420000}"/>
    <cellStyle name="Normal 13 38" xfId="6032" xr:uid="{00000000-0005-0000-0000-0000F4420000}"/>
    <cellStyle name="Normal 13 39" xfId="6033" xr:uid="{00000000-0005-0000-0000-0000F5420000}"/>
    <cellStyle name="Normal 13 4" xfId="6034" xr:uid="{00000000-0005-0000-0000-0000F6420000}"/>
    <cellStyle name="Normal 13 4 2" xfId="6035" xr:uid="{00000000-0005-0000-0000-0000F7420000}"/>
    <cellStyle name="Normal 13 4 3" xfId="6036" xr:uid="{00000000-0005-0000-0000-0000F8420000}"/>
    <cellStyle name="Normal 13 40" xfId="6037" xr:uid="{00000000-0005-0000-0000-0000F9420000}"/>
    <cellStyle name="Normal 13 41" xfId="6038" xr:uid="{00000000-0005-0000-0000-0000FA420000}"/>
    <cellStyle name="Normal 13 42" xfId="6039" xr:uid="{00000000-0005-0000-0000-0000FB420000}"/>
    <cellStyle name="Normal 13 43" xfId="6040" xr:uid="{00000000-0005-0000-0000-0000FC420000}"/>
    <cellStyle name="Normal 13 44" xfId="6041" xr:uid="{00000000-0005-0000-0000-0000FD420000}"/>
    <cellStyle name="Normal 13 45" xfId="6042" xr:uid="{00000000-0005-0000-0000-0000FE420000}"/>
    <cellStyle name="Normal 13 46" xfId="6043" xr:uid="{00000000-0005-0000-0000-0000FF420000}"/>
    <cellStyle name="Normal 13 47" xfId="6044" xr:uid="{00000000-0005-0000-0000-000000430000}"/>
    <cellStyle name="Normal 13 48" xfId="6045" xr:uid="{00000000-0005-0000-0000-000001430000}"/>
    <cellStyle name="Normal 13 49" xfId="6046" xr:uid="{00000000-0005-0000-0000-000002430000}"/>
    <cellStyle name="Normal 13 5" xfId="6047" xr:uid="{00000000-0005-0000-0000-000003430000}"/>
    <cellStyle name="Normal 13 5 2" xfId="6048" xr:uid="{00000000-0005-0000-0000-000004430000}"/>
    <cellStyle name="Normal 13 5 3" xfId="6049" xr:uid="{00000000-0005-0000-0000-000005430000}"/>
    <cellStyle name="Normal 13 50" xfId="6050" xr:uid="{00000000-0005-0000-0000-000006430000}"/>
    <cellStyle name="Normal 13 6" xfId="6051" xr:uid="{00000000-0005-0000-0000-000007430000}"/>
    <cellStyle name="Normal 13 6 2" xfId="6052" xr:uid="{00000000-0005-0000-0000-000008430000}"/>
    <cellStyle name="Normal 13 6 3" xfId="6053" xr:uid="{00000000-0005-0000-0000-000009430000}"/>
    <cellStyle name="Normal 13 7" xfId="6054" xr:uid="{00000000-0005-0000-0000-00000A430000}"/>
    <cellStyle name="Normal 13 7 2" xfId="6055" xr:uid="{00000000-0005-0000-0000-00000B430000}"/>
    <cellStyle name="Normal 13 7 3" xfId="6056" xr:uid="{00000000-0005-0000-0000-00000C430000}"/>
    <cellStyle name="Normal 13 8" xfId="6057" xr:uid="{00000000-0005-0000-0000-00000D430000}"/>
    <cellStyle name="Normal 13 8 2" xfId="6058" xr:uid="{00000000-0005-0000-0000-00000E430000}"/>
    <cellStyle name="Normal 13 8 3" xfId="6059" xr:uid="{00000000-0005-0000-0000-00000F430000}"/>
    <cellStyle name="Normal 13 9" xfId="6060" xr:uid="{00000000-0005-0000-0000-000010430000}"/>
    <cellStyle name="Normal 13 9 2" xfId="6061" xr:uid="{00000000-0005-0000-0000-000011430000}"/>
    <cellStyle name="Normal 13 9 3" xfId="6062" xr:uid="{00000000-0005-0000-0000-000012430000}"/>
    <cellStyle name="Normal 130" xfId="6063" xr:uid="{00000000-0005-0000-0000-000013430000}"/>
    <cellStyle name="Normal 130 2" xfId="6064" xr:uid="{00000000-0005-0000-0000-000014430000}"/>
    <cellStyle name="Normal 130 3" xfId="6065" xr:uid="{00000000-0005-0000-0000-000015430000}"/>
    <cellStyle name="Normal 130 4" xfId="6066" xr:uid="{00000000-0005-0000-0000-000016430000}"/>
    <cellStyle name="Normal 130 5" xfId="6067" xr:uid="{00000000-0005-0000-0000-000017430000}"/>
    <cellStyle name="Normal 131" xfId="6068" xr:uid="{00000000-0005-0000-0000-000018430000}"/>
    <cellStyle name="Normal 131 2" xfId="6069" xr:uid="{00000000-0005-0000-0000-000019430000}"/>
    <cellStyle name="Normal 131 3" xfId="6070" xr:uid="{00000000-0005-0000-0000-00001A430000}"/>
    <cellStyle name="Normal 131 4" xfId="6071" xr:uid="{00000000-0005-0000-0000-00001B430000}"/>
    <cellStyle name="Normal 131 5" xfId="6072" xr:uid="{00000000-0005-0000-0000-00001C430000}"/>
    <cellStyle name="Normal 132" xfId="6073" xr:uid="{00000000-0005-0000-0000-00001D430000}"/>
    <cellStyle name="Normal 132 2" xfId="6074" xr:uid="{00000000-0005-0000-0000-00001E430000}"/>
    <cellStyle name="Normal 132 3" xfId="6075" xr:uid="{00000000-0005-0000-0000-00001F430000}"/>
    <cellStyle name="Normal 132 4" xfId="6076" xr:uid="{00000000-0005-0000-0000-000020430000}"/>
    <cellStyle name="Normal 132 5" xfId="6077" xr:uid="{00000000-0005-0000-0000-000021430000}"/>
    <cellStyle name="Normal 133" xfId="6078" xr:uid="{00000000-0005-0000-0000-000022430000}"/>
    <cellStyle name="Normal 133 2" xfId="6079" xr:uid="{00000000-0005-0000-0000-000023430000}"/>
    <cellStyle name="Normal 133 3" xfId="6080" xr:uid="{00000000-0005-0000-0000-000024430000}"/>
    <cellStyle name="Normal 133 4" xfId="6081" xr:uid="{00000000-0005-0000-0000-000025430000}"/>
    <cellStyle name="Normal 133 5" xfId="6082" xr:uid="{00000000-0005-0000-0000-000026430000}"/>
    <cellStyle name="Normal 134" xfId="6083" xr:uid="{00000000-0005-0000-0000-000027430000}"/>
    <cellStyle name="Normal 134 2" xfId="6084" xr:uid="{00000000-0005-0000-0000-000028430000}"/>
    <cellStyle name="Normal 134 3" xfId="6085" xr:uid="{00000000-0005-0000-0000-000029430000}"/>
    <cellStyle name="Normal 134 4" xfId="6086" xr:uid="{00000000-0005-0000-0000-00002A430000}"/>
    <cellStyle name="Normal 134 5" xfId="6087" xr:uid="{00000000-0005-0000-0000-00002B430000}"/>
    <cellStyle name="Normal 135" xfId="6088" xr:uid="{00000000-0005-0000-0000-00002C430000}"/>
    <cellStyle name="Normal 135 2" xfId="6089" xr:uid="{00000000-0005-0000-0000-00002D430000}"/>
    <cellStyle name="Normal 135 3" xfId="6090" xr:uid="{00000000-0005-0000-0000-00002E430000}"/>
    <cellStyle name="Normal 135 4" xfId="6091" xr:uid="{00000000-0005-0000-0000-00002F430000}"/>
    <cellStyle name="Normal 135 5" xfId="6092" xr:uid="{00000000-0005-0000-0000-000030430000}"/>
    <cellStyle name="Normal 136" xfId="6093" xr:uid="{00000000-0005-0000-0000-000031430000}"/>
    <cellStyle name="Normal 136 2" xfId="6094" xr:uid="{00000000-0005-0000-0000-000032430000}"/>
    <cellStyle name="Normal 136 3" xfId="6095" xr:uid="{00000000-0005-0000-0000-000033430000}"/>
    <cellStyle name="Normal 136 4" xfId="6096" xr:uid="{00000000-0005-0000-0000-000034430000}"/>
    <cellStyle name="Normal 136 5" xfId="6097" xr:uid="{00000000-0005-0000-0000-000035430000}"/>
    <cellStyle name="Normal 137" xfId="6098" xr:uid="{00000000-0005-0000-0000-000036430000}"/>
    <cellStyle name="Normal 137 2" xfId="6099" xr:uid="{00000000-0005-0000-0000-000037430000}"/>
    <cellStyle name="Normal 137 3" xfId="6100" xr:uid="{00000000-0005-0000-0000-000038430000}"/>
    <cellStyle name="Normal 137 4" xfId="6101" xr:uid="{00000000-0005-0000-0000-000039430000}"/>
    <cellStyle name="Normal 137 5" xfId="6102" xr:uid="{00000000-0005-0000-0000-00003A430000}"/>
    <cellStyle name="Normal 138" xfId="6103" xr:uid="{00000000-0005-0000-0000-00003B430000}"/>
    <cellStyle name="Normal 138 2" xfId="6104" xr:uid="{00000000-0005-0000-0000-00003C430000}"/>
    <cellStyle name="Normal 138 3" xfId="6105" xr:uid="{00000000-0005-0000-0000-00003D430000}"/>
    <cellStyle name="Normal 138 4" xfId="6106" xr:uid="{00000000-0005-0000-0000-00003E430000}"/>
    <cellStyle name="Normal 138 5" xfId="6107" xr:uid="{00000000-0005-0000-0000-00003F430000}"/>
    <cellStyle name="Normal 139" xfId="6108" xr:uid="{00000000-0005-0000-0000-000040430000}"/>
    <cellStyle name="Normal 139 2" xfId="6109" xr:uid="{00000000-0005-0000-0000-000041430000}"/>
    <cellStyle name="Normal 139 3" xfId="6110" xr:uid="{00000000-0005-0000-0000-000042430000}"/>
    <cellStyle name="Normal 139 4" xfId="6111" xr:uid="{00000000-0005-0000-0000-000043430000}"/>
    <cellStyle name="Normal 139 5" xfId="6112" xr:uid="{00000000-0005-0000-0000-000044430000}"/>
    <cellStyle name="Normal 14" xfId="6113" xr:uid="{00000000-0005-0000-0000-000045430000}"/>
    <cellStyle name="Normal 14 10" xfId="6114" xr:uid="{00000000-0005-0000-0000-000046430000}"/>
    <cellStyle name="Normal 14 10 2" xfId="6115" xr:uid="{00000000-0005-0000-0000-000047430000}"/>
    <cellStyle name="Normal 14 10 3" xfId="6116" xr:uid="{00000000-0005-0000-0000-000048430000}"/>
    <cellStyle name="Normal 14 11" xfId="6117" xr:uid="{00000000-0005-0000-0000-000049430000}"/>
    <cellStyle name="Normal 14 11 2" xfId="6118" xr:uid="{00000000-0005-0000-0000-00004A430000}"/>
    <cellStyle name="Normal 14 11 3" xfId="6119" xr:uid="{00000000-0005-0000-0000-00004B430000}"/>
    <cellStyle name="Normal 14 12" xfId="6120" xr:uid="{00000000-0005-0000-0000-00004C430000}"/>
    <cellStyle name="Normal 14 12 2" xfId="6121" xr:uid="{00000000-0005-0000-0000-00004D430000}"/>
    <cellStyle name="Normal 14 12 3" xfId="6122" xr:uid="{00000000-0005-0000-0000-00004E430000}"/>
    <cellStyle name="Normal 14 13" xfId="6123" xr:uid="{00000000-0005-0000-0000-00004F430000}"/>
    <cellStyle name="Normal 14 13 2" xfId="6124" xr:uid="{00000000-0005-0000-0000-000050430000}"/>
    <cellStyle name="Normal 14 13 3" xfId="6125" xr:uid="{00000000-0005-0000-0000-000051430000}"/>
    <cellStyle name="Normal 14 14" xfId="6126" xr:uid="{00000000-0005-0000-0000-000052430000}"/>
    <cellStyle name="Normal 14 14 2" xfId="6127" xr:uid="{00000000-0005-0000-0000-000053430000}"/>
    <cellStyle name="Normal 14 14 3" xfId="6128" xr:uid="{00000000-0005-0000-0000-000054430000}"/>
    <cellStyle name="Normal 14 15" xfId="6129" xr:uid="{00000000-0005-0000-0000-000055430000}"/>
    <cellStyle name="Normal 14 15 2" xfId="6130" xr:uid="{00000000-0005-0000-0000-000056430000}"/>
    <cellStyle name="Normal 14 15 3" xfId="6131" xr:uid="{00000000-0005-0000-0000-000057430000}"/>
    <cellStyle name="Normal 14 16" xfId="6132" xr:uid="{00000000-0005-0000-0000-000058430000}"/>
    <cellStyle name="Normal 14 16 2" xfId="6133" xr:uid="{00000000-0005-0000-0000-000059430000}"/>
    <cellStyle name="Normal 14 16 3" xfId="6134" xr:uid="{00000000-0005-0000-0000-00005A430000}"/>
    <cellStyle name="Normal 14 17" xfId="6135" xr:uid="{00000000-0005-0000-0000-00005B430000}"/>
    <cellStyle name="Normal 14 17 2" xfId="6136" xr:uid="{00000000-0005-0000-0000-00005C430000}"/>
    <cellStyle name="Normal 14 17 3" xfId="6137" xr:uid="{00000000-0005-0000-0000-00005D430000}"/>
    <cellStyle name="Normal 14 18" xfId="6138" xr:uid="{00000000-0005-0000-0000-00005E430000}"/>
    <cellStyle name="Normal 14 18 2" xfId="6139" xr:uid="{00000000-0005-0000-0000-00005F430000}"/>
    <cellStyle name="Normal 14 18 3" xfId="6140" xr:uid="{00000000-0005-0000-0000-000060430000}"/>
    <cellStyle name="Normal 14 19" xfId="6141" xr:uid="{00000000-0005-0000-0000-000061430000}"/>
    <cellStyle name="Normal 14 19 2" xfId="6142" xr:uid="{00000000-0005-0000-0000-000062430000}"/>
    <cellStyle name="Normal 14 19 3" xfId="6143" xr:uid="{00000000-0005-0000-0000-000063430000}"/>
    <cellStyle name="Normal 14 2" xfId="6144" xr:uid="{00000000-0005-0000-0000-000064430000}"/>
    <cellStyle name="Normal 14 2 10" xfId="6145" xr:uid="{00000000-0005-0000-0000-000065430000}"/>
    <cellStyle name="Normal 14 2 11" xfId="6146" xr:uid="{00000000-0005-0000-0000-000066430000}"/>
    <cellStyle name="Normal 14 2 12" xfId="6147" xr:uid="{00000000-0005-0000-0000-000067430000}"/>
    <cellStyle name="Normal 14 2 13" xfId="6148" xr:uid="{00000000-0005-0000-0000-000068430000}"/>
    <cellStyle name="Normal 14 2 14" xfId="6149" xr:uid="{00000000-0005-0000-0000-000069430000}"/>
    <cellStyle name="Normal 14 2 14 2" xfId="6150" xr:uid="{00000000-0005-0000-0000-00006A430000}"/>
    <cellStyle name="Normal 14 2 14 2 2" xfId="6151" xr:uid="{00000000-0005-0000-0000-00006B430000}"/>
    <cellStyle name="Normal 14 2 14 3" xfId="6152" xr:uid="{00000000-0005-0000-0000-00006C430000}"/>
    <cellStyle name="Normal 14 2 15" xfId="6153" xr:uid="{00000000-0005-0000-0000-00006D430000}"/>
    <cellStyle name="Normal 14 2 16" xfId="6154" xr:uid="{00000000-0005-0000-0000-00006E430000}"/>
    <cellStyle name="Normal 14 2 17" xfId="6155" xr:uid="{00000000-0005-0000-0000-00006F430000}"/>
    <cellStyle name="Normal 14 2 17 2" xfId="6156" xr:uid="{00000000-0005-0000-0000-000070430000}"/>
    <cellStyle name="Normal 14 2 18" xfId="6157" xr:uid="{00000000-0005-0000-0000-000071430000}"/>
    <cellStyle name="Normal 14 2 19" xfId="6158" xr:uid="{00000000-0005-0000-0000-000072430000}"/>
    <cellStyle name="Normal 14 2 2" xfId="6159" xr:uid="{00000000-0005-0000-0000-000073430000}"/>
    <cellStyle name="Normal 14 2 20" xfId="6160" xr:uid="{00000000-0005-0000-0000-000074430000}"/>
    <cellStyle name="Normal 14 2 21" xfId="6161" xr:uid="{00000000-0005-0000-0000-000075430000}"/>
    <cellStyle name="Normal 14 2 22" xfId="6162" xr:uid="{00000000-0005-0000-0000-000076430000}"/>
    <cellStyle name="Normal 14 2 23" xfId="6163" xr:uid="{00000000-0005-0000-0000-000077430000}"/>
    <cellStyle name="Normal 14 2 24" xfId="6164" xr:uid="{00000000-0005-0000-0000-000078430000}"/>
    <cellStyle name="Normal 14 2 25" xfId="6165" xr:uid="{00000000-0005-0000-0000-000079430000}"/>
    <cellStyle name="Normal 14 2 26" xfId="6166" xr:uid="{00000000-0005-0000-0000-00007A430000}"/>
    <cellStyle name="Normal 14 2 27" xfId="6167" xr:uid="{00000000-0005-0000-0000-00007B430000}"/>
    <cellStyle name="Normal 14 2 3" xfId="6168" xr:uid="{00000000-0005-0000-0000-00007C430000}"/>
    <cellStyle name="Normal 14 2 4" xfId="6169" xr:uid="{00000000-0005-0000-0000-00007D430000}"/>
    <cellStyle name="Normal 14 2 5" xfId="6170" xr:uid="{00000000-0005-0000-0000-00007E430000}"/>
    <cellStyle name="Normal 14 2 6" xfId="6171" xr:uid="{00000000-0005-0000-0000-00007F430000}"/>
    <cellStyle name="Normal 14 2 7" xfId="6172" xr:uid="{00000000-0005-0000-0000-000080430000}"/>
    <cellStyle name="Normal 14 2 8" xfId="6173" xr:uid="{00000000-0005-0000-0000-000081430000}"/>
    <cellStyle name="Normal 14 2 9" xfId="6174" xr:uid="{00000000-0005-0000-0000-000082430000}"/>
    <cellStyle name="Normal 14 20" xfId="6175" xr:uid="{00000000-0005-0000-0000-000083430000}"/>
    <cellStyle name="Normal 14 20 2" xfId="6176" xr:uid="{00000000-0005-0000-0000-000084430000}"/>
    <cellStyle name="Normal 14 20 3" xfId="6177" xr:uid="{00000000-0005-0000-0000-000085430000}"/>
    <cellStyle name="Normal 14 21" xfId="6178" xr:uid="{00000000-0005-0000-0000-000086430000}"/>
    <cellStyle name="Normal 14 21 2" xfId="6179" xr:uid="{00000000-0005-0000-0000-000087430000}"/>
    <cellStyle name="Normal 14 21 3" xfId="6180" xr:uid="{00000000-0005-0000-0000-000088430000}"/>
    <cellStyle name="Normal 14 22" xfId="6181" xr:uid="{00000000-0005-0000-0000-000089430000}"/>
    <cellStyle name="Normal 14 22 2" xfId="6182" xr:uid="{00000000-0005-0000-0000-00008A430000}"/>
    <cellStyle name="Normal 14 22 3" xfId="6183" xr:uid="{00000000-0005-0000-0000-00008B430000}"/>
    <cellStyle name="Normal 14 23" xfId="6184" xr:uid="{00000000-0005-0000-0000-00008C430000}"/>
    <cellStyle name="Normal 14 23 2" xfId="6185" xr:uid="{00000000-0005-0000-0000-00008D430000}"/>
    <cellStyle name="Normal 14 23 3" xfId="6186" xr:uid="{00000000-0005-0000-0000-00008E430000}"/>
    <cellStyle name="Normal 14 24" xfId="6187" xr:uid="{00000000-0005-0000-0000-00008F430000}"/>
    <cellStyle name="Normal 14 25" xfId="6188" xr:uid="{00000000-0005-0000-0000-000090430000}"/>
    <cellStyle name="Normal 14 26" xfId="6189" xr:uid="{00000000-0005-0000-0000-000091430000}"/>
    <cellStyle name="Normal 14 27" xfId="6190" xr:uid="{00000000-0005-0000-0000-000092430000}"/>
    <cellStyle name="Normal 14 28" xfId="6191" xr:uid="{00000000-0005-0000-0000-000093430000}"/>
    <cellStyle name="Normal 14 29" xfId="6192" xr:uid="{00000000-0005-0000-0000-000094430000}"/>
    <cellStyle name="Normal 14 3" xfId="6193" xr:uid="{00000000-0005-0000-0000-000095430000}"/>
    <cellStyle name="Normal 14 3 2" xfId="6194" xr:uid="{00000000-0005-0000-0000-000096430000}"/>
    <cellStyle name="Normal 14 3 3" xfId="6195" xr:uid="{00000000-0005-0000-0000-000097430000}"/>
    <cellStyle name="Normal 14 30" xfId="6196" xr:uid="{00000000-0005-0000-0000-000098430000}"/>
    <cellStyle name="Normal 14 31" xfId="6197" xr:uid="{00000000-0005-0000-0000-000099430000}"/>
    <cellStyle name="Normal 14 32" xfId="6198" xr:uid="{00000000-0005-0000-0000-00009A430000}"/>
    <cellStyle name="Normal 14 33" xfId="6199" xr:uid="{00000000-0005-0000-0000-00009B430000}"/>
    <cellStyle name="Normal 14 34" xfId="6200" xr:uid="{00000000-0005-0000-0000-00009C430000}"/>
    <cellStyle name="Normal 14 35" xfId="6201" xr:uid="{00000000-0005-0000-0000-00009D430000}"/>
    <cellStyle name="Normal 14 36" xfId="6202" xr:uid="{00000000-0005-0000-0000-00009E430000}"/>
    <cellStyle name="Normal 14 37" xfId="6203" xr:uid="{00000000-0005-0000-0000-00009F430000}"/>
    <cellStyle name="Normal 14 38" xfId="6204" xr:uid="{00000000-0005-0000-0000-0000A0430000}"/>
    <cellStyle name="Normal 14 39" xfId="6205" xr:uid="{00000000-0005-0000-0000-0000A1430000}"/>
    <cellStyle name="Normal 14 4" xfId="6206" xr:uid="{00000000-0005-0000-0000-0000A2430000}"/>
    <cellStyle name="Normal 14 4 2" xfId="6207" xr:uid="{00000000-0005-0000-0000-0000A3430000}"/>
    <cellStyle name="Normal 14 4 3" xfId="6208" xr:uid="{00000000-0005-0000-0000-0000A4430000}"/>
    <cellStyle name="Normal 14 40" xfId="6209" xr:uid="{00000000-0005-0000-0000-0000A5430000}"/>
    <cellStyle name="Normal 14 41" xfId="6210" xr:uid="{00000000-0005-0000-0000-0000A6430000}"/>
    <cellStyle name="Normal 14 42" xfId="6211" xr:uid="{00000000-0005-0000-0000-0000A7430000}"/>
    <cellStyle name="Normal 14 43" xfId="6212" xr:uid="{00000000-0005-0000-0000-0000A8430000}"/>
    <cellStyle name="Normal 14 44" xfId="6213" xr:uid="{00000000-0005-0000-0000-0000A9430000}"/>
    <cellStyle name="Normal 14 45" xfId="6214" xr:uid="{00000000-0005-0000-0000-0000AA430000}"/>
    <cellStyle name="Normal 14 46" xfId="6215" xr:uid="{00000000-0005-0000-0000-0000AB430000}"/>
    <cellStyle name="Normal 14 47" xfId="6216" xr:uid="{00000000-0005-0000-0000-0000AC430000}"/>
    <cellStyle name="Normal 14 48" xfId="6217" xr:uid="{00000000-0005-0000-0000-0000AD430000}"/>
    <cellStyle name="Normal 14 49" xfId="6218" xr:uid="{00000000-0005-0000-0000-0000AE430000}"/>
    <cellStyle name="Normal 14 5" xfId="6219" xr:uid="{00000000-0005-0000-0000-0000AF430000}"/>
    <cellStyle name="Normal 14 5 2" xfId="6220" xr:uid="{00000000-0005-0000-0000-0000B0430000}"/>
    <cellStyle name="Normal 14 5 3" xfId="6221" xr:uid="{00000000-0005-0000-0000-0000B1430000}"/>
    <cellStyle name="Normal 14 50" xfId="6222" xr:uid="{00000000-0005-0000-0000-0000B2430000}"/>
    <cellStyle name="Normal 14 6" xfId="6223" xr:uid="{00000000-0005-0000-0000-0000B3430000}"/>
    <cellStyle name="Normal 14 6 2" xfId="6224" xr:uid="{00000000-0005-0000-0000-0000B4430000}"/>
    <cellStyle name="Normal 14 6 3" xfId="6225" xr:uid="{00000000-0005-0000-0000-0000B5430000}"/>
    <cellStyle name="Normal 14 7" xfId="6226" xr:uid="{00000000-0005-0000-0000-0000B6430000}"/>
    <cellStyle name="Normal 14 7 2" xfId="6227" xr:uid="{00000000-0005-0000-0000-0000B7430000}"/>
    <cellStyle name="Normal 14 7 3" xfId="6228" xr:uid="{00000000-0005-0000-0000-0000B8430000}"/>
    <cellStyle name="Normal 14 8" xfId="6229" xr:uid="{00000000-0005-0000-0000-0000B9430000}"/>
    <cellStyle name="Normal 14 8 2" xfId="6230" xr:uid="{00000000-0005-0000-0000-0000BA430000}"/>
    <cellStyle name="Normal 14 8 3" xfId="6231" xr:uid="{00000000-0005-0000-0000-0000BB430000}"/>
    <cellStyle name="Normal 14 9" xfId="6232" xr:uid="{00000000-0005-0000-0000-0000BC430000}"/>
    <cellStyle name="Normal 14 9 2" xfId="6233" xr:uid="{00000000-0005-0000-0000-0000BD430000}"/>
    <cellStyle name="Normal 14 9 3" xfId="6234" xr:uid="{00000000-0005-0000-0000-0000BE430000}"/>
    <cellStyle name="Normal 140" xfId="6235" xr:uid="{00000000-0005-0000-0000-0000BF430000}"/>
    <cellStyle name="Normal 140 2" xfId="6236" xr:uid="{00000000-0005-0000-0000-0000C0430000}"/>
    <cellStyle name="Normal 140 3" xfId="6237" xr:uid="{00000000-0005-0000-0000-0000C1430000}"/>
    <cellStyle name="Normal 140 4" xfId="6238" xr:uid="{00000000-0005-0000-0000-0000C2430000}"/>
    <cellStyle name="Normal 140 5" xfId="6239" xr:uid="{00000000-0005-0000-0000-0000C3430000}"/>
    <cellStyle name="Normal 141" xfId="6240" xr:uid="{00000000-0005-0000-0000-0000C4430000}"/>
    <cellStyle name="Normal 141 2" xfId="6241" xr:uid="{00000000-0005-0000-0000-0000C5430000}"/>
    <cellStyle name="Normal 141 3" xfId="6242" xr:uid="{00000000-0005-0000-0000-0000C6430000}"/>
    <cellStyle name="Normal 141 4" xfId="6243" xr:uid="{00000000-0005-0000-0000-0000C7430000}"/>
    <cellStyle name="Normal 141 5" xfId="6244" xr:uid="{00000000-0005-0000-0000-0000C8430000}"/>
    <cellStyle name="Normal 142" xfId="6245" xr:uid="{00000000-0005-0000-0000-0000C9430000}"/>
    <cellStyle name="Normal 142 2" xfId="6246" xr:uid="{00000000-0005-0000-0000-0000CA430000}"/>
    <cellStyle name="Normal 142 3" xfId="6247" xr:uid="{00000000-0005-0000-0000-0000CB430000}"/>
    <cellStyle name="Normal 142 4" xfId="6248" xr:uid="{00000000-0005-0000-0000-0000CC430000}"/>
    <cellStyle name="Normal 142 5" xfId="6249" xr:uid="{00000000-0005-0000-0000-0000CD430000}"/>
    <cellStyle name="Normal 143" xfId="6250" xr:uid="{00000000-0005-0000-0000-0000CE430000}"/>
    <cellStyle name="Normal 144" xfId="6251" xr:uid="{00000000-0005-0000-0000-0000CF430000}"/>
    <cellStyle name="Normal 145" xfId="6252" xr:uid="{00000000-0005-0000-0000-0000D0430000}"/>
    <cellStyle name="Normal 146" xfId="6253" xr:uid="{00000000-0005-0000-0000-0000D1430000}"/>
    <cellStyle name="Normal 147" xfId="6254" xr:uid="{00000000-0005-0000-0000-0000D2430000}"/>
    <cellStyle name="Normal 148" xfId="6255" xr:uid="{00000000-0005-0000-0000-0000D3430000}"/>
    <cellStyle name="Normal 149" xfId="6256" xr:uid="{00000000-0005-0000-0000-0000D4430000}"/>
    <cellStyle name="Normal 15" xfId="6257" xr:uid="{00000000-0005-0000-0000-0000D5430000}"/>
    <cellStyle name="Normal 15 10" xfId="6258" xr:uid="{00000000-0005-0000-0000-0000D6430000}"/>
    <cellStyle name="Normal 15 10 2" xfId="6259" xr:uid="{00000000-0005-0000-0000-0000D7430000}"/>
    <cellStyle name="Normal 15 10 3" xfId="6260" xr:uid="{00000000-0005-0000-0000-0000D8430000}"/>
    <cellStyle name="Normal 15 11" xfId="6261" xr:uid="{00000000-0005-0000-0000-0000D9430000}"/>
    <cellStyle name="Normal 15 11 2" xfId="6262" xr:uid="{00000000-0005-0000-0000-0000DA430000}"/>
    <cellStyle name="Normal 15 11 3" xfId="6263" xr:uid="{00000000-0005-0000-0000-0000DB430000}"/>
    <cellStyle name="Normal 15 12" xfId="6264" xr:uid="{00000000-0005-0000-0000-0000DC430000}"/>
    <cellStyle name="Normal 15 12 2" xfId="6265" xr:uid="{00000000-0005-0000-0000-0000DD430000}"/>
    <cellStyle name="Normal 15 12 3" xfId="6266" xr:uid="{00000000-0005-0000-0000-0000DE430000}"/>
    <cellStyle name="Normal 15 13" xfId="6267" xr:uid="{00000000-0005-0000-0000-0000DF430000}"/>
    <cellStyle name="Normal 15 13 2" xfId="6268" xr:uid="{00000000-0005-0000-0000-0000E0430000}"/>
    <cellStyle name="Normal 15 13 3" xfId="6269" xr:uid="{00000000-0005-0000-0000-0000E1430000}"/>
    <cellStyle name="Normal 15 14" xfId="6270" xr:uid="{00000000-0005-0000-0000-0000E2430000}"/>
    <cellStyle name="Normal 15 14 2" xfId="6271" xr:uid="{00000000-0005-0000-0000-0000E3430000}"/>
    <cellStyle name="Normal 15 14 3" xfId="6272" xr:uid="{00000000-0005-0000-0000-0000E4430000}"/>
    <cellStyle name="Normal 15 15" xfId="6273" xr:uid="{00000000-0005-0000-0000-0000E5430000}"/>
    <cellStyle name="Normal 15 15 2" xfId="6274" xr:uid="{00000000-0005-0000-0000-0000E6430000}"/>
    <cellStyle name="Normal 15 15 3" xfId="6275" xr:uid="{00000000-0005-0000-0000-0000E7430000}"/>
    <cellStyle name="Normal 15 16" xfId="6276" xr:uid="{00000000-0005-0000-0000-0000E8430000}"/>
    <cellStyle name="Normal 15 16 2" xfId="6277" xr:uid="{00000000-0005-0000-0000-0000E9430000}"/>
    <cellStyle name="Normal 15 16 3" xfId="6278" xr:uid="{00000000-0005-0000-0000-0000EA430000}"/>
    <cellStyle name="Normal 15 17" xfId="6279" xr:uid="{00000000-0005-0000-0000-0000EB430000}"/>
    <cellStyle name="Normal 15 17 2" xfId="6280" xr:uid="{00000000-0005-0000-0000-0000EC430000}"/>
    <cellStyle name="Normal 15 17 3" xfId="6281" xr:uid="{00000000-0005-0000-0000-0000ED430000}"/>
    <cellStyle name="Normal 15 18" xfId="6282" xr:uid="{00000000-0005-0000-0000-0000EE430000}"/>
    <cellStyle name="Normal 15 18 2" xfId="6283" xr:uid="{00000000-0005-0000-0000-0000EF430000}"/>
    <cellStyle name="Normal 15 18 3" xfId="6284" xr:uid="{00000000-0005-0000-0000-0000F0430000}"/>
    <cellStyle name="Normal 15 19" xfId="6285" xr:uid="{00000000-0005-0000-0000-0000F1430000}"/>
    <cellStyle name="Normal 15 19 2" xfId="6286" xr:uid="{00000000-0005-0000-0000-0000F2430000}"/>
    <cellStyle name="Normal 15 19 3" xfId="6287" xr:uid="{00000000-0005-0000-0000-0000F3430000}"/>
    <cellStyle name="Normal 15 2" xfId="6288" xr:uid="{00000000-0005-0000-0000-0000F4430000}"/>
    <cellStyle name="Normal 15 2 10" xfId="6289" xr:uid="{00000000-0005-0000-0000-0000F5430000}"/>
    <cellStyle name="Normal 15 2 11" xfId="6290" xr:uid="{00000000-0005-0000-0000-0000F6430000}"/>
    <cellStyle name="Normal 15 2 12" xfId="6291" xr:uid="{00000000-0005-0000-0000-0000F7430000}"/>
    <cellStyle name="Normal 15 2 13" xfId="6292" xr:uid="{00000000-0005-0000-0000-0000F8430000}"/>
    <cellStyle name="Normal 15 2 14" xfId="6293" xr:uid="{00000000-0005-0000-0000-0000F9430000}"/>
    <cellStyle name="Normal 15 2 14 2" xfId="6294" xr:uid="{00000000-0005-0000-0000-0000FA430000}"/>
    <cellStyle name="Normal 15 2 14 2 2" xfId="6295" xr:uid="{00000000-0005-0000-0000-0000FB430000}"/>
    <cellStyle name="Normal 15 2 14 3" xfId="6296" xr:uid="{00000000-0005-0000-0000-0000FC430000}"/>
    <cellStyle name="Normal 15 2 15" xfId="6297" xr:uid="{00000000-0005-0000-0000-0000FD430000}"/>
    <cellStyle name="Normal 15 2 16" xfId="6298" xr:uid="{00000000-0005-0000-0000-0000FE430000}"/>
    <cellStyle name="Normal 15 2 17" xfId="6299" xr:uid="{00000000-0005-0000-0000-0000FF430000}"/>
    <cellStyle name="Normal 15 2 17 2" xfId="6300" xr:uid="{00000000-0005-0000-0000-000000440000}"/>
    <cellStyle name="Normal 15 2 18" xfId="6301" xr:uid="{00000000-0005-0000-0000-000001440000}"/>
    <cellStyle name="Normal 15 2 19" xfId="6302" xr:uid="{00000000-0005-0000-0000-000002440000}"/>
    <cellStyle name="Normal 15 2 2" xfId="6303" xr:uid="{00000000-0005-0000-0000-000003440000}"/>
    <cellStyle name="Normal 15 2 20" xfId="6304" xr:uid="{00000000-0005-0000-0000-000004440000}"/>
    <cellStyle name="Normal 15 2 21" xfId="6305" xr:uid="{00000000-0005-0000-0000-000005440000}"/>
    <cellStyle name="Normal 15 2 22" xfId="6306" xr:uid="{00000000-0005-0000-0000-000006440000}"/>
    <cellStyle name="Normal 15 2 23" xfId="6307" xr:uid="{00000000-0005-0000-0000-000007440000}"/>
    <cellStyle name="Normal 15 2 24" xfId="6308" xr:uid="{00000000-0005-0000-0000-000008440000}"/>
    <cellStyle name="Normal 15 2 25" xfId="6309" xr:uid="{00000000-0005-0000-0000-000009440000}"/>
    <cellStyle name="Normal 15 2 26" xfId="6310" xr:uid="{00000000-0005-0000-0000-00000A440000}"/>
    <cellStyle name="Normal 15 2 27" xfId="6311" xr:uid="{00000000-0005-0000-0000-00000B440000}"/>
    <cellStyle name="Normal 15 2 3" xfId="6312" xr:uid="{00000000-0005-0000-0000-00000C440000}"/>
    <cellStyle name="Normal 15 2 4" xfId="6313" xr:uid="{00000000-0005-0000-0000-00000D440000}"/>
    <cellStyle name="Normal 15 2 5" xfId="6314" xr:uid="{00000000-0005-0000-0000-00000E440000}"/>
    <cellStyle name="Normal 15 2 6" xfId="6315" xr:uid="{00000000-0005-0000-0000-00000F440000}"/>
    <cellStyle name="Normal 15 2 7" xfId="6316" xr:uid="{00000000-0005-0000-0000-000010440000}"/>
    <cellStyle name="Normal 15 2 8" xfId="6317" xr:uid="{00000000-0005-0000-0000-000011440000}"/>
    <cellStyle name="Normal 15 2 9" xfId="6318" xr:uid="{00000000-0005-0000-0000-000012440000}"/>
    <cellStyle name="Normal 15 20" xfId="6319" xr:uid="{00000000-0005-0000-0000-000013440000}"/>
    <cellStyle name="Normal 15 20 2" xfId="6320" xr:uid="{00000000-0005-0000-0000-000014440000}"/>
    <cellStyle name="Normal 15 20 3" xfId="6321" xr:uid="{00000000-0005-0000-0000-000015440000}"/>
    <cellStyle name="Normal 15 21" xfId="6322" xr:uid="{00000000-0005-0000-0000-000016440000}"/>
    <cellStyle name="Normal 15 21 2" xfId="6323" xr:uid="{00000000-0005-0000-0000-000017440000}"/>
    <cellStyle name="Normal 15 21 3" xfId="6324" xr:uid="{00000000-0005-0000-0000-000018440000}"/>
    <cellStyle name="Normal 15 22" xfId="6325" xr:uid="{00000000-0005-0000-0000-000019440000}"/>
    <cellStyle name="Normal 15 22 2" xfId="6326" xr:uid="{00000000-0005-0000-0000-00001A440000}"/>
    <cellStyle name="Normal 15 22 3" xfId="6327" xr:uid="{00000000-0005-0000-0000-00001B440000}"/>
    <cellStyle name="Normal 15 23" xfId="6328" xr:uid="{00000000-0005-0000-0000-00001C440000}"/>
    <cellStyle name="Normal 15 23 2" xfId="6329" xr:uid="{00000000-0005-0000-0000-00001D440000}"/>
    <cellStyle name="Normal 15 23 3" xfId="6330" xr:uid="{00000000-0005-0000-0000-00001E440000}"/>
    <cellStyle name="Normal 15 24" xfId="6331" xr:uid="{00000000-0005-0000-0000-00001F440000}"/>
    <cellStyle name="Normal 15 25" xfId="6332" xr:uid="{00000000-0005-0000-0000-000020440000}"/>
    <cellStyle name="Normal 15 26" xfId="6333" xr:uid="{00000000-0005-0000-0000-000021440000}"/>
    <cellStyle name="Normal 15 27" xfId="6334" xr:uid="{00000000-0005-0000-0000-000022440000}"/>
    <cellStyle name="Normal 15 28" xfId="6335" xr:uid="{00000000-0005-0000-0000-000023440000}"/>
    <cellStyle name="Normal 15 29" xfId="6336" xr:uid="{00000000-0005-0000-0000-000024440000}"/>
    <cellStyle name="Normal 15 3" xfId="6337" xr:uid="{00000000-0005-0000-0000-000025440000}"/>
    <cellStyle name="Normal 15 3 2" xfId="6338" xr:uid="{00000000-0005-0000-0000-000026440000}"/>
    <cellStyle name="Normal 15 3 3" xfId="6339" xr:uid="{00000000-0005-0000-0000-000027440000}"/>
    <cellStyle name="Normal 15 30" xfId="6340" xr:uid="{00000000-0005-0000-0000-000028440000}"/>
    <cellStyle name="Normal 15 31" xfId="6341" xr:uid="{00000000-0005-0000-0000-000029440000}"/>
    <cellStyle name="Normal 15 32" xfId="6342" xr:uid="{00000000-0005-0000-0000-00002A440000}"/>
    <cellStyle name="Normal 15 33" xfId="6343" xr:uid="{00000000-0005-0000-0000-00002B440000}"/>
    <cellStyle name="Normal 15 34" xfId="6344" xr:uid="{00000000-0005-0000-0000-00002C440000}"/>
    <cellStyle name="Normal 15 35" xfId="6345" xr:uid="{00000000-0005-0000-0000-00002D440000}"/>
    <cellStyle name="Normal 15 36" xfId="6346" xr:uid="{00000000-0005-0000-0000-00002E440000}"/>
    <cellStyle name="Normal 15 37" xfId="6347" xr:uid="{00000000-0005-0000-0000-00002F440000}"/>
    <cellStyle name="Normal 15 38" xfId="6348" xr:uid="{00000000-0005-0000-0000-000030440000}"/>
    <cellStyle name="Normal 15 39" xfId="6349" xr:uid="{00000000-0005-0000-0000-000031440000}"/>
    <cellStyle name="Normal 15 4" xfId="6350" xr:uid="{00000000-0005-0000-0000-000032440000}"/>
    <cellStyle name="Normal 15 4 2" xfId="6351" xr:uid="{00000000-0005-0000-0000-000033440000}"/>
    <cellStyle name="Normal 15 4 3" xfId="6352" xr:uid="{00000000-0005-0000-0000-000034440000}"/>
    <cellStyle name="Normal 15 40" xfId="6353" xr:uid="{00000000-0005-0000-0000-000035440000}"/>
    <cellStyle name="Normal 15 41" xfId="6354" xr:uid="{00000000-0005-0000-0000-000036440000}"/>
    <cellStyle name="Normal 15 42" xfId="6355" xr:uid="{00000000-0005-0000-0000-000037440000}"/>
    <cellStyle name="Normal 15 43" xfId="6356" xr:uid="{00000000-0005-0000-0000-000038440000}"/>
    <cellStyle name="Normal 15 44" xfId="6357" xr:uid="{00000000-0005-0000-0000-000039440000}"/>
    <cellStyle name="Normal 15 45" xfId="6358" xr:uid="{00000000-0005-0000-0000-00003A440000}"/>
    <cellStyle name="Normal 15 46" xfId="6359" xr:uid="{00000000-0005-0000-0000-00003B440000}"/>
    <cellStyle name="Normal 15 47" xfId="6360" xr:uid="{00000000-0005-0000-0000-00003C440000}"/>
    <cellStyle name="Normal 15 48" xfId="6361" xr:uid="{00000000-0005-0000-0000-00003D440000}"/>
    <cellStyle name="Normal 15 49" xfId="6362" xr:uid="{00000000-0005-0000-0000-00003E440000}"/>
    <cellStyle name="Normal 15 5" xfId="6363" xr:uid="{00000000-0005-0000-0000-00003F440000}"/>
    <cellStyle name="Normal 15 5 2" xfId="6364" xr:uid="{00000000-0005-0000-0000-000040440000}"/>
    <cellStyle name="Normal 15 5 3" xfId="6365" xr:uid="{00000000-0005-0000-0000-000041440000}"/>
    <cellStyle name="Normal 15 50" xfId="6366" xr:uid="{00000000-0005-0000-0000-000042440000}"/>
    <cellStyle name="Normal 15 50 2" xfId="6367" xr:uid="{00000000-0005-0000-0000-000043440000}"/>
    <cellStyle name="Normal 15 51" xfId="6368" xr:uid="{00000000-0005-0000-0000-000044440000}"/>
    <cellStyle name="Normal 15 52" xfId="6369" xr:uid="{00000000-0005-0000-0000-000045440000}"/>
    <cellStyle name="Normal 15 6" xfId="6370" xr:uid="{00000000-0005-0000-0000-000046440000}"/>
    <cellStyle name="Normal 15 6 2" xfId="6371" xr:uid="{00000000-0005-0000-0000-000047440000}"/>
    <cellStyle name="Normal 15 6 3" xfId="6372" xr:uid="{00000000-0005-0000-0000-000048440000}"/>
    <cellStyle name="Normal 15 7" xfId="6373" xr:uid="{00000000-0005-0000-0000-000049440000}"/>
    <cellStyle name="Normal 15 7 2" xfId="6374" xr:uid="{00000000-0005-0000-0000-00004A440000}"/>
    <cellStyle name="Normal 15 7 3" xfId="6375" xr:uid="{00000000-0005-0000-0000-00004B440000}"/>
    <cellStyle name="Normal 15 8" xfId="6376" xr:uid="{00000000-0005-0000-0000-00004C440000}"/>
    <cellStyle name="Normal 15 8 2" xfId="6377" xr:uid="{00000000-0005-0000-0000-00004D440000}"/>
    <cellStyle name="Normal 15 8 3" xfId="6378" xr:uid="{00000000-0005-0000-0000-00004E440000}"/>
    <cellStyle name="Normal 15 9" xfId="6379" xr:uid="{00000000-0005-0000-0000-00004F440000}"/>
    <cellStyle name="Normal 15 9 2" xfId="6380" xr:uid="{00000000-0005-0000-0000-000050440000}"/>
    <cellStyle name="Normal 15 9 3" xfId="6381" xr:uid="{00000000-0005-0000-0000-000051440000}"/>
    <cellStyle name="Normal 150" xfId="6382" xr:uid="{00000000-0005-0000-0000-000052440000}"/>
    <cellStyle name="Normal 151" xfId="6383" xr:uid="{00000000-0005-0000-0000-000053440000}"/>
    <cellStyle name="Normal 152" xfId="6384" xr:uid="{00000000-0005-0000-0000-000054440000}"/>
    <cellStyle name="Normal 152 2" xfId="6385" xr:uid="{00000000-0005-0000-0000-000055440000}"/>
    <cellStyle name="Normal 152 3" xfId="6386" xr:uid="{00000000-0005-0000-0000-000056440000}"/>
    <cellStyle name="Normal 152 4" xfId="6387" xr:uid="{00000000-0005-0000-0000-000057440000}"/>
    <cellStyle name="Normal 152 5" xfId="6388" xr:uid="{00000000-0005-0000-0000-000058440000}"/>
    <cellStyle name="Normal 153" xfId="6389" xr:uid="{00000000-0005-0000-0000-000059440000}"/>
    <cellStyle name="Normal 153 2" xfId="6390" xr:uid="{00000000-0005-0000-0000-00005A440000}"/>
    <cellStyle name="Normal 153 3" xfId="6391" xr:uid="{00000000-0005-0000-0000-00005B440000}"/>
    <cellStyle name="Normal 153 4" xfId="6392" xr:uid="{00000000-0005-0000-0000-00005C440000}"/>
    <cellStyle name="Normal 153 5" xfId="6393" xr:uid="{00000000-0005-0000-0000-00005D440000}"/>
    <cellStyle name="Normal 154" xfId="6394" xr:uid="{00000000-0005-0000-0000-00005E440000}"/>
    <cellStyle name="Normal 154 2" xfId="6395" xr:uid="{00000000-0005-0000-0000-00005F440000}"/>
    <cellStyle name="Normal 154 3" xfId="6396" xr:uid="{00000000-0005-0000-0000-000060440000}"/>
    <cellStyle name="Normal 154 4" xfId="6397" xr:uid="{00000000-0005-0000-0000-000061440000}"/>
    <cellStyle name="Normal 154 5" xfId="6398" xr:uid="{00000000-0005-0000-0000-000062440000}"/>
    <cellStyle name="Normal 155" xfId="6399" xr:uid="{00000000-0005-0000-0000-000063440000}"/>
    <cellStyle name="Normal 156" xfId="6400" xr:uid="{00000000-0005-0000-0000-000064440000}"/>
    <cellStyle name="Normal 157" xfId="6401" xr:uid="{00000000-0005-0000-0000-000065440000}"/>
    <cellStyle name="Normal 158" xfId="6402" xr:uid="{00000000-0005-0000-0000-000066440000}"/>
    <cellStyle name="Normal 159" xfId="46816" xr:uid="{00000000-0005-0000-0000-000067440000}"/>
    <cellStyle name="Normal 159 2" xfId="57941" xr:uid="{00000000-0005-0000-0000-000068440000}"/>
    <cellStyle name="Normal 16" xfId="6403" xr:uid="{00000000-0005-0000-0000-000069440000}"/>
    <cellStyle name="Normal 16 10" xfId="6404" xr:uid="{00000000-0005-0000-0000-00006A440000}"/>
    <cellStyle name="Normal 16 10 2" xfId="6405" xr:uid="{00000000-0005-0000-0000-00006B440000}"/>
    <cellStyle name="Normal 16 10 3" xfId="6406" xr:uid="{00000000-0005-0000-0000-00006C440000}"/>
    <cellStyle name="Normal 16 11" xfId="6407" xr:uid="{00000000-0005-0000-0000-00006D440000}"/>
    <cellStyle name="Normal 16 11 2" xfId="6408" xr:uid="{00000000-0005-0000-0000-00006E440000}"/>
    <cellStyle name="Normal 16 11 3" xfId="6409" xr:uid="{00000000-0005-0000-0000-00006F440000}"/>
    <cellStyle name="Normal 16 12" xfId="6410" xr:uid="{00000000-0005-0000-0000-000070440000}"/>
    <cellStyle name="Normal 16 12 2" xfId="6411" xr:uid="{00000000-0005-0000-0000-000071440000}"/>
    <cellStyle name="Normal 16 12 3" xfId="6412" xr:uid="{00000000-0005-0000-0000-000072440000}"/>
    <cellStyle name="Normal 16 13" xfId="6413" xr:uid="{00000000-0005-0000-0000-000073440000}"/>
    <cellStyle name="Normal 16 13 2" xfId="6414" xr:uid="{00000000-0005-0000-0000-000074440000}"/>
    <cellStyle name="Normal 16 13 3" xfId="6415" xr:uid="{00000000-0005-0000-0000-000075440000}"/>
    <cellStyle name="Normal 16 14" xfId="6416" xr:uid="{00000000-0005-0000-0000-000076440000}"/>
    <cellStyle name="Normal 16 14 2" xfId="6417" xr:uid="{00000000-0005-0000-0000-000077440000}"/>
    <cellStyle name="Normal 16 14 3" xfId="6418" xr:uid="{00000000-0005-0000-0000-000078440000}"/>
    <cellStyle name="Normal 16 15" xfId="6419" xr:uid="{00000000-0005-0000-0000-000079440000}"/>
    <cellStyle name="Normal 16 15 2" xfId="6420" xr:uid="{00000000-0005-0000-0000-00007A440000}"/>
    <cellStyle name="Normal 16 15 3" xfId="6421" xr:uid="{00000000-0005-0000-0000-00007B440000}"/>
    <cellStyle name="Normal 16 16" xfId="6422" xr:uid="{00000000-0005-0000-0000-00007C440000}"/>
    <cellStyle name="Normal 16 16 2" xfId="6423" xr:uid="{00000000-0005-0000-0000-00007D440000}"/>
    <cellStyle name="Normal 16 16 3" xfId="6424" xr:uid="{00000000-0005-0000-0000-00007E440000}"/>
    <cellStyle name="Normal 16 17" xfId="6425" xr:uid="{00000000-0005-0000-0000-00007F440000}"/>
    <cellStyle name="Normal 16 17 2" xfId="6426" xr:uid="{00000000-0005-0000-0000-000080440000}"/>
    <cellStyle name="Normal 16 17 3" xfId="6427" xr:uid="{00000000-0005-0000-0000-000081440000}"/>
    <cellStyle name="Normal 16 18" xfId="6428" xr:uid="{00000000-0005-0000-0000-000082440000}"/>
    <cellStyle name="Normal 16 18 2" xfId="6429" xr:uid="{00000000-0005-0000-0000-000083440000}"/>
    <cellStyle name="Normal 16 18 3" xfId="6430" xr:uid="{00000000-0005-0000-0000-000084440000}"/>
    <cellStyle name="Normal 16 19" xfId="6431" xr:uid="{00000000-0005-0000-0000-000085440000}"/>
    <cellStyle name="Normal 16 19 2" xfId="6432" xr:uid="{00000000-0005-0000-0000-000086440000}"/>
    <cellStyle name="Normal 16 19 3" xfId="6433" xr:uid="{00000000-0005-0000-0000-000087440000}"/>
    <cellStyle name="Normal 16 2" xfId="6434" xr:uid="{00000000-0005-0000-0000-000088440000}"/>
    <cellStyle name="Normal 16 2 10" xfId="6435" xr:uid="{00000000-0005-0000-0000-000089440000}"/>
    <cellStyle name="Normal 16 2 11" xfId="6436" xr:uid="{00000000-0005-0000-0000-00008A440000}"/>
    <cellStyle name="Normal 16 2 12" xfId="6437" xr:uid="{00000000-0005-0000-0000-00008B440000}"/>
    <cellStyle name="Normal 16 2 13" xfId="6438" xr:uid="{00000000-0005-0000-0000-00008C440000}"/>
    <cellStyle name="Normal 16 2 14" xfId="6439" xr:uid="{00000000-0005-0000-0000-00008D440000}"/>
    <cellStyle name="Normal 16 2 14 2" xfId="6440" xr:uid="{00000000-0005-0000-0000-00008E440000}"/>
    <cellStyle name="Normal 16 2 14 2 2" xfId="6441" xr:uid="{00000000-0005-0000-0000-00008F440000}"/>
    <cellStyle name="Normal 16 2 14 3" xfId="6442" xr:uid="{00000000-0005-0000-0000-000090440000}"/>
    <cellStyle name="Normal 16 2 15" xfId="6443" xr:uid="{00000000-0005-0000-0000-000091440000}"/>
    <cellStyle name="Normal 16 2 16" xfId="6444" xr:uid="{00000000-0005-0000-0000-000092440000}"/>
    <cellStyle name="Normal 16 2 17" xfId="6445" xr:uid="{00000000-0005-0000-0000-000093440000}"/>
    <cellStyle name="Normal 16 2 17 2" xfId="6446" xr:uid="{00000000-0005-0000-0000-000094440000}"/>
    <cellStyle name="Normal 16 2 18" xfId="6447" xr:uid="{00000000-0005-0000-0000-000095440000}"/>
    <cellStyle name="Normal 16 2 19" xfId="6448" xr:uid="{00000000-0005-0000-0000-000096440000}"/>
    <cellStyle name="Normal 16 2 2" xfId="6449" xr:uid="{00000000-0005-0000-0000-000097440000}"/>
    <cellStyle name="Normal 16 2 20" xfId="6450" xr:uid="{00000000-0005-0000-0000-000098440000}"/>
    <cellStyle name="Normal 16 2 21" xfId="6451" xr:uid="{00000000-0005-0000-0000-000099440000}"/>
    <cellStyle name="Normal 16 2 22" xfId="6452" xr:uid="{00000000-0005-0000-0000-00009A440000}"/>
    <cellStyle name="Normal 16 2 23" xfId="6453" xr:uid="{00000000-0005-0000-0000-00009B440000}"/>
    <cellStyle name="Normal 16 2 24" xfId="6454" xr:uid="{00000000-0005-0000-0000-00009C440000}"/>
    <cellStyle name="Normal 16 2 25" xfId="6455" xr:uid="{00000000-0005-0000-0000-00009D440000}"/>
    <cellStyle name="Normal 16 2 26" xfId="6456" xr:uid="{00000000-0005-0000-0000-00009E440000}"/>
    <cellStyle name="Normal 16 2 27" xfId="6457" xr:uid="{00000000-0005-0000-0000-00009F440000}"/>
    <cellStyle name="Normal 16 2 3" xfId="6458" xr:uid="{00000000-0005-0000-0000-0000A0440000}"/>
    <cellStyle name="Normal 16 2 4" xfId="6459" xr:uid="{00000000-0005-0000-0000-0000A1440000}"/>
    <cellStyle name="Normal 16 2 5" xfId="6460" xr:uid="{00000000-0005-0000-0000-0000A2440000}"/>
    <cellStyle name="Normal 16 2 6" xfId="6461" xr:uid="{00000000-0005-0000-0000-0000A3440000}"/>
    <cellStyle name="Normal 16 2 7" xfId="6462" xr:uid="{00000000-0005-0000-0000-0000A4440000}"/>
    <cellStyle name="Normal 16 2 8" xfId="6463" xr:uid="{00000000-0005-0000-0000-0000A5440000}"/>
    <cellStyle name="Normal 16 2 9" xfId="6464" xr:uid="{00000000-0005-0000-0000-0000A6440000}"/>
    <cellStyle name="Normal 16 20" xfId="6465" xr:uid="{00000000-0005-0000-0000-0000A7440000}"/>
    <cellStyle name="Normal 16 20 2" xfId="6466" xr:uid="{00000000-0005-0000-0000-0000A8440000}"/>
    <cellStyle name="Normal 16 20 3" xfId="6467" xr:uid="{00000000-0005-0000-0000-0000A9440000}"/>
    <cellStyle name="Normal 16 21" xfId="6468" xr:uid="{00000000-0005-0000-0000-0000AA440000}"/>
    <cellStyle name="Normal 16 21 2" xfId="6469" xr:uid="{00000000-0005-0000-0000-0000AB440000}"/>
    <cellStyle name="Normal 16 21 3" xfId="6470" xr:uid="{00000000-0005-0000-0000-0000AC440000}"/>
    <cellStyle name="Normal 16 22" xfId="6471" xr:uid="{00000000-0005-0000-0000-0000AD440000}"/>
    <cellStyle name="Normal 16 22 2" xfId="6472" xr:uid="{00000000-0005-0000-0000-0000AE440000}"/>
    <cellStyle name="Normal 16 22 3" xfId="6473" xr:uid="{00000000-0005-0000-0000-0000AF440000}"/>
    <cellStyle name="Normal 16 23" xfId="6474" xr:uid="{00000000-0005-0000-0000-0000B0440000}"/>
    <cellStyle name="Normal 16 23 2" xfId="6475" xr:uid="{00000000-0005-0000-0000-0000B1440000}"/>
    <cellStyle name="Normal 16 23 3" xfId="6476" xr:uid="{00000000-0005-0000-0000-0000B2440000}"/>
    <cellStyle name="Normal 16 24" xfId="6477" xr:uid="{00000000-0005-0000-0000-0000B3440000}"/>
    <cellStyle name="Normal 16 25" xfId="6478" xr:uid="{00000000-0005-0000-0000-0000B4440000}"/>
    <cellStyle name="Normal 16 26" xfId="6479" xr:uid="{00000000-0005-0000-0000-0000B5440000}"/>
    <cellStyle name="Normal 16 27" xfId="6480" xr:uid="{00000000-0005-0000-0000-0000B6440000}"/>
    <cellStyle name="Normal 16 28" xfId="6481" xr:uid="{00000000-0005-0000-0000-0000B7440000}"/>
    <cellStyle name="Normal 16 29" xfId="6482" xr:uid="{00000000-0005-0000-0000-0000B8440000}"/>
    <cellStyle name="Normal 16 3" xfId="6483" xr:uid="{00000000-0005-0000-0000-0000B9440000}"/>
    <cellStyle name="Normal 16 3 2" xfId="6484" xr:uid="{00000000-0005-0000-0000-0000BA440000}"/>
    <cellStyle name="Normal 16 3 3" xfId="6485" xr:uid="{00000000-0005-0000-0000-0000BB440000}"/>
    <cellStyle name="Normal 16 30" xfId="6486" xr:uid="{00000000-0005-0000-0000-0000BC440000}"/>
    <cellStyle name="Normal 16 31" xfId="6487" xr:uid="{00000000-0005-0000-0000-0000BD440000}"/>
    <cellStyle name="Normal 16 32" xfId="6488" xr:uid="{00000000-0005-0000-0000-0000BE440000}"/>
    <cellStyle name="Normal 16 33" xfId="6489" xr:uid="{00000000-0005-0000-0000-0000BF440000}"/>
    <cellStyle name="Normal 16 34" xfId="6490" xr:uid="{00000000-0005-0000-0000-0000C0440000}"/>
    <cellStyle name="Normal 16 35" xfId="6491" xr:uid="{00000000-0005-0000-0000-0000C1440000}"/>
    <cellStyle name="Normal 16 36" xfId="6492" xr:uid="{00000000-0005-0000-0000-0000C2440000}"/>
    <cellStyle name="Normal 16 37" xfId="6493" xr:uid="{00000000-0005-0000-0000-0000C3440000}"/>
    <cellStyle name="Normal 16 38" xfId="6494" xr:uid="{00000000-0005-0000-0000-0000C4440000}"/>
    <cellStyle name="Normal 16 39" xfId="6495" xr:uid="{00000000-0005-0000-0000-0000C5440000}"/>
    <cellStyle name="Normal 16 4" xfId="6496" xr:uid="{00000000-0005-0000-0000-0000C6440000}"/>
    <cellStyle name="Normal 16 4 2" xfId="6497" xr:uid="{00000000-0005-0000-0000-0000C7440000}"/>
    <cellStyle name="Normal 16 4 3" xfId="6498" xr:uid="{00000000-0005-0000-0000-0000C8440000}"/>
    <cellStyle name="Normal 16 40" xfId="6499" xr:uid="{00000000-0005-0000-0000-0000C9440000}"/>
    <cellStyle name="Normal 16 41" xfId="6500" xr:uid="{00000000-0005-0000-0000-0000CA440000}"/>
    <cellStyle name="Normal 16 42" xfId="6501" xr:uid="{00000000-0005-0000-0000-0000CB440000}"/>
    <cellStyle name="Normal 16 43" xfId="6502" xr:uid="{00000000-0005-0000-0000-0000CC440000}"/>
    <cellStyle name="Normal 16 44" xfId="6503" xr:uid="{00000000-0005-0000-0000-0000CD440000}"/>
    <cellStyle name="Normal 16 45" xfId="6504" xr:uid="{00000000-0005-0000-0000-0000CE440000}"/>
    <cellStyle name="Normal 16 46" xfId="6505" xr:uid="{00000000-0005-0000-0000-0000CF440000}"/>
    <cellStyle name="Normal 16 47" xfId="6506" xr:uid="{00000000-0005-0000-0000-0000D0440000}"/>
    <cellStyle name="Normal 16 48" xfId="6507" xr:uid="{00000000-0005-0000-0000-0000D1440000}"/>
    <cellStyle name="Normal 16 49" xfId="6508" xr:uid="{00000000-0005-0000-0000-0000D2440000}"/>
    <cellStyle name="Normal 16 5" xfId="6509" xr:uid="{00000000-0005-0000-0000-0000D3440000}"/>
    <cellStyle name="Normal 16 5 2" xfId="6510" xr:uid="{00000000-0005-0000-0000-0000D4440000}"/>
    <cellStyle name="Normal 16 5 3" xfId="6511" xr:uid="{00000000-0005-0000-0000-0000D5440000}"/>
    <cellStyle name="Normal 16 50" xfId="6512" xr:uid="{00000000-0005-0000-0000-0000D6440000}"/>
    <cellStyle name="Normal 16 50 2" xfId="6513" xr:uid="{00000000-0005-0000-0000-0000D7440000}"/>
    <cellStyle name="Normal 16 51" xfId="6514" xr:uid="{00000000-0005-0000-0000-0000D8440000}"/>
    <cellStyle name="Normal 16 52" xfId="6515" xr:uid="{00000000-0005-0000-0000-0000D9440000}"/>
    <cellStyle name="Normal 16 6" xfId="6516" xr:uid="{00000000-0005-0000-0000-0000DA440000}"/>
    <cellStyle name="Normal 16 6 2" xfId="6517" xr:uid="{00000000-0005-0000-0000-0000DB440000}"/>
    <cellStyle name="Normal 16 6 3" xfId="6518" xr:uid="{00000000-0005-0000-0000-0000DC440000}"/>
    <cellStyle name="Normal 16 7" xfId="6519" xr:uid="{00000000-0005-0000-0000-0000DD440000}"/>
    <cellStyle name="Normal 16 7 2" xfId="6520" xr:uid="{00000000-0005-0000-0000-0000DE440000}"/>
    <cellStyle name="Normal 16 7 3" xfId="6521" xr:uid="{00000000-0005-0000-0000-0000DF440000}"/>
    <cellStyle name="Normal 16 8" xfId="6522" xr:uid="{00000000-0005-0000-0000-0000E0440000}"/>
    <cellStyle name="Normal 16 8 2" xfId="6523" xr:uid="{00000000-0005-0000-0000-0000E1440000}"/>
    <cellStyle name="Normal 16 8 3" xfId="6524" xr:uid="{00000000-0005-0000-0000-0000E2440000}"/>
    <cellStyle name="Normal 16 9" xfId="6525" xr:uid="{00000000-0005-0000-0000-0000E3440000}"/>
    <cellStyle name="Normal 16 9 2" xfId="6526" xr:uid="{00000000-0005-0000-0000-0000E4440000}"/>
    <cellStyle name="Normal 16 9 3" xfId="6527" xr:uid="{00000000-0005-0000-0000-0000E5440000}"/>
    <cellStyle name="Normal 160" xfId="46820" xr:uid="{00000000-0005-0000-0000-0000E6440000}"/>
    <cellStyle name="Normal 161" xfId="6528" xr:uid="{00000000-0005-0000-0000-0000E7440000}"/>
    <cellStyle name="Normal 162" xfId="57918" xr:uid="{00000000-0005-0000-0000-0000E8440000}"/>
    <cellStyle name="Normal 162 2" xfId="57946" xr:uid="{00000000-0005-0000-0000-0000E9440000}"/>
    <cellStyle name="Normal 163" xfId="57920" xr:uid="{00000000-0005-0000-0000-0000EA440000}"/>
    <cellStyle name="Normal 163 2" xfId="57944" xr:uid="{00000000-0005-0000-0000-0000EB440000}"/>
    <cellStyle name="Normal 164" xfId="57922" xr:uid="{00000000-0005-0000-0000-0000EC440000}"/>
    <cellStyle name="Normal 165" xfId="57924" xr:uid="{00000000-0005-0000-0000-0000ED440000}"/>
    <cellStyle name="Normal 166" xfId="57928" xr:uid="{00000000-0005-0000-0000-0000EE440000}"/>
    <cellStyle name="Normal 167" xfId="57945" xr:uid="{00000000-0005-0000-0000-0000EF440000}"/>
    <cellStyle name="Normal 168" xfId="57950" xr:uid="{00000000-0005-0000-0000-0000F0440000}"/>
    <cellStyle name="Normal 169" xfId="57953" xr:uid="{00000000-0005-0000-0000-0000F1440000}"/>
    <cellStyle name="Normal 17" xfId="6529" xr:uid="{00000000-0005-0000-0000-0000F2440000}"/>
    <cellStyle name="Normal 17 2" xfId="6530" xr:uid="{00000000-0005-0000-0000-0000F3440000}"/>
    <cellStyle name="Normal 17 2 2" xfId="6531" xr:uid="{00000000-0005-0000-0000-0000F4440000}"/>
    <cellStyle name="Normal 17 2 3" xfId="6532" xr:uid="{00000000-0005-0000-0000-0000F5440000}"/>
    <cellStyle name="Normal 17 2 4" xfId="6533" xr:uid="{00000000-0005-0000-0000-0000F6440000}"/>
    <cellStyle name="Normal 17 2 5" xfId="6534" xr:uid="{00000000-0005-0000-0000-0000F7440000}"/>
    <cellStyle name="Normal 17 3" xfId="6535" xr:uid="{00000000-0005-0000-0000-0000F8440000}"/>
    <cellStyle name="Normal 17 3 2" xfId="6536" xr:uid="{00000000-0005-0000-0000-0000F9440000}"/>
    <cellStyle name="Normal 17 4" xfId="6537" xr:uid="{00000000-0005-0000-0000-0000FA440000}"/>
    <cellStyle name="Normal 17 5" xfId="6538" xr:uid="{00000000-0005-0000-0000-0000FB440000}"/>
    <cellStyle name="Normal 17 6" xfId="6539" xr:uid="{00000000-0005-0000-0000-0000FC440000}"/>
    <cellStyle name="Normal 170" xfId="57956" xr:uid="{00000000-0005-0000-0000-0000FD440000}"/>
    <cellStyle name="Normal 171" xfId="5" xr:uid="{00000000-0005-0000-0000-0000FE440000}"/>
    <cellStyle name="Normal 18" xfId="6540" xr:uid="{00000000-0005-0000-0000-0000FF440000}"/>
    <cellStyle name="Normal 18 10" xfId="6541" xr:uid="{00000000-0005-0000-0000-000000450000}"/>
    <cellStyle name="Normal 18 10 2" xfId="6542" xr:uid="{00000000-0005-0000-0000-000001450000}"/>
    <cellStyle name="Normal 18 10 3" xfId="6543" xr:uid="{00000000-0005-0000-0000-000002450000}"/>
    <cellStyle name="Normal 18 11" xfId="6544" xr:uid="{00000000-0005-0000-0000-000003450000}"/>
    <cellStyle name="Normal 18 11 2" xfId="6545" xr:uid="{00000000-0005-0000-0000-000004450000}"/>
    <cellStyle name="Normal 18 11 3" xfId="6546" xr:uid="{00000000-0005-0000-0000-000005450000}"/>
    <cellStyle name="Normal 18 12" xfId="6547" xr:uid="{00000000-0005-0000-0000-000006450000}"/>
    <cellStyle name="Normal 18 12 2" xfId="6548" xr:uid="{00000000-0005-0000-0000-000007450000}"/>
    <cellStyle name="Normal 18 12 3" xfId="6549" xr:uid="{00000000-0005-0000-0000-000008450000}"/>
    <cellStyle name="Normal 18 13" xfId="6550" xr:uid="{00000000-0005-0000-0000-000009450000}"/>
    <cellStyle name="Normal 18 13 2" xfId="6551" xr:uid="{00000000-0005-0000-0000-00000A450000}"/>
    <cellStyle name="Normal 18 13 3" xfId="6552" xr:uid="{00000000-0005-0000-0000-00000B450000}"/>
    <cellStyle name="Normal 18 14" xfId="6553" xr:uid="{00000000-0005-0000-0000-00000C450000}"/>
    <cellStyle name="Normal 18 14 2" xfId="6554" xr:uid="{00000000-0005-0000-0000-00000D450000}"/>
    <cellStyle name="Normal 18 14 3" xfId="6555" xr:uid="{00000000-0005-0000-0000-00000E450000}"/>
    <cellStyle name="Normal 18 15" xfId="6556" xr:uid="{00000000-0005-0000-0000-00000F450000}"/>
    <cellStyle name="Normal 18 15 2" xfId="6557" xr:uid="{00000000-0005-0000-0000-000010450000}"/>
    <cellStyle name="Normal 18 15 3" xfId="6558" xr:uid="{00000000-0005-0000-0000-000011450000}"/>
    <cellStyle name="Normal 18 16" xfId="6559" xr:uid="{00000000-0005-0000-0000-000012450000}"/>
    <cellStyle name="Normal 18 16 2" xfId="6560" xr:uid="{00000000-0005-0000-0000-000013450000}"/>
    <cellStyle name="Normal 18 16 3" xfId="6561" xr:uid="{00000000-0005-0000-0000-000014450000}"/>
    <cellStyle name="Normal 18 17" xfId="6562" xr:uid="{00000000-0005-0000-0000-000015450000}"/>
    <cellStyle name="Normal 18 17 2" xfId="6563" xr:uid="{00000000-0005-0000-0000-000016450000}"/>
    <cellStyle name="Normal 18 17 3" xfId="6564" xr:uid="{00000000-0005-0000-0000-000017450000}"/>
    <cellStyle name="Normal 18 18" xfId="6565" xr:uid="{00000000-0005-0000-0000-000018450000}"/>
    <cellStyle name="Normal 18 18 2" xfId="6566" xr:uid="{00000000-0005-0000-0000-000019450000}"/>
    <cellStyle name="Normal 18 18 3" xfId="6567" xr:uid="{00000000-0005-0000-0000-00001A450000}"/>
    <cellStyle name="Normal 18 19" xfId="6568" xr:uid="{00000000-0005-0000-0000-00001B450000}"/>
    <cellStyle name="Normal 18 19 2" xfId="6569" xr:uid="{00000000-0005-0000-0000-00001C450000}"/>
    <cellStyle name="Normal 18 19 3" xfId="6570" xr:uid="{00000000-0005-0000-0000-00001D450000}"/>
    <cellStyle name="Normal 18 2" xfId="6571" xr:uid="{00000000-0005-0000-0000-00001E450000}"/>
    <cellStyle name="Normal 18 2 10" xfId="6572" xr:uid="{00000000-0005-0000-0000-00001F450000}"/>
    <cellStyle name="Normal 18 2 11" xfId="6573" xr:uid="{00000000-0005-0000-0000-000020450000}"/>
    <cellStyle name="Normal 18 2 12" xfId="6574" xr:uid="{00000000-0005-0000-0000-000021450000}"/>
    <cellStyle name="Normal 18 2 13" xfId="6575" xr:uid="{00000000-0005-0000-0000-000022450000}"/>
    <cellStyle name="Normal 18 2 14" xfId="6576" xr:uid="{00000000-0005-0000-0000-000023450000}"/>
    <cellStyle name="Normal 18 2 14 2" xfId="6577" xr:uid="{00000000-0005-0000-0000-000024450000}"/>
    <cellStyle name="Normal 18 2 14 2 2" xfId="6578" xr:uid="{00000000-0005-0000-0000-000025450000}"/>
    <cellStyle name="Normal 18 2 14 3" xfId="6579" xr:uid="{00000000-0005-0000-0000-000026450000}"/>
    <cellStyle name="Normal 18 2 15" xfId="6580" xr:uid="{00000000-0005-0000-0000-000027450000}"/>
    <cellStyle name="Normal 18 2 16" xfId="6581" xr:uid="{00000000-0005-0000-0000-000028450000}"/>
    <cellStyle name="Normal 18 2 17" xfId="6582" xr:uid="{00000000-0005-0000-0000-000029450000}"/>
    <cellStyle name="Normal 18 2 17 2" xfId="6583" xr:uid="{00000000-0005-0000-0000-00002A450000}"/>
    <cellStyle name="Normal 18 2 18" xfId="6584" xr:uid="{00000000-0005-0000-0000-00002B450000}"/>
    <cellStyle name="Normal 18 2 19" xfId="6585" xr:uid="{00000000-0005-0000-0000-00002C450000}"/>
    <cellStyle name="Normal 18 2 2" xfId="6586" xr:uid="{00000000-0005-0000-0000-00002D450000}"/>
    <cellStyle name="Normal 18 2 20" xfId="6587" xr:uid="{00000000-0005-0000-0000-00002E450000}"/>
    <cellStyle name="Normal 18 2 21" xfId="6588" xr:uid="{00000000-0005-0000-0000-00002F450000}"/>
    <cellStyle name="Normal 18 2 22" xfId="6589" xr:uid="{00000000-0005-0000-0000-000030450000}"/>
    <cellStyle name="Normal 18 2 23" xfId="6590" xr:uid="{00000000-0005-0000-0000-000031450000}"/>
    <cellStyle name="Normal 18 2 24" xfId="6591" xr:uid="{00000000-0005-0000-0000-000032450000}"/>
    <cellStyle name="Normal 18 2 25" xfId="6592" xr:uid="{00000000-0005-0000-0000-000033450000}"/>
    <cellStyle name="Normal 18 2 26" xfId="6593" xr:uid="{00000000-0005-0000-0000-000034450000}"/>
    <cellStyle name="Normal 18 2 27" xfId="6594" xr:uid="{00000000-0005-0000-0000-000035450000}"/>
    <cellStyle name="Normal 18 2 3" xfId="6595" xr:uid="{00000000-0005-0000-0000-000036450000}"/>
    <cellStyle name="Normal 18 2 4" xfId="6596" xr:uid="{00000000-0005-0000-0000-000037450000}"/>
    <cellStyle name="Normal 18 2 5" xfId="6597" xr:uid="{00000000-0005-0000-0000-000038450000}"/>
    <cellStyle name="Normal 18 2 6" xfId="6598" xr:uid="{00000000-0005-0000-0000-000039450000}"/>
    <cellStyle name="Normal 18 2 7" xfId="6599" xr:uid="{00000000-0005-0000-0000-00003A450000}"/>
    <cellStyle name="Normal 18 2 8" xfId="6600" xr:uid="{00000000-0005-0000-0000-00003B450000}"/>
    <cellStyle name="Normal 18 2 9" xfId="6601" xr:uid="{00000000-0005-0000-0000-00003C450000}"/>
    <cellStyle name="Normal 18 20" xfId="6602" xr:uid="{00000000-0005-0000-0000-00003D450000}"/>
    <cellStyle name="Normal 18 20 2" xfId="6603" xr:uid="{00000000-0005-0000-0000-00003E450000}"/>
    <cellStyle name="Normal 18 20 3" xfId="6604" xr:uid="{00000000-0005-0000-0000-00003F450000}"/>
    <cellStyle name="Normal 18 21" xfId="6605" xr:uid="{00000000-0005-0000-0000-000040450000}"/>
    <cellStyle name="Normal 18 21 2" xfId="6606" xr:uid="{00000000-0005-0000-0000-000041450000}"/>
    <cellStyle name="Normal 18 21 3" xfId="6607" xr:uid="{00000000-0005-0000-0000-000042450000}"/>
    <cellStyle name="Normal 18 22" xfId="6608" xr:uid="{00000000-0005-0000-0000-000043450000}"/>
    <cellStyle name="Normal 18 22 2" xfId="6609" xr:uid="{00000000-0005-0000-0000-000044450000}"/>
    <cellStyle name="Normal 18 22 3" xfId="6610" xr:uid="{00000000-0005-0000-0000-000045450000}"/>
    <cellStyle name="Normal 18 23" xfId="6611" xr:uid="{00000000-0005-0000-0000-000046450000}"/>
    <cellStyle name="Normal 18 23 2" xfId="6612" xr:uid="{00000000-0005-0000-0000-000047450000}"/>
    <cellStyle name="Normal 18 23 3" xfId="6613" xr:uid="{00000000-0005-0000-0000-000048450000}"/>
    <cellStyle name="Normal 18 24" xfId="6614" xr:uid="{00000000-0005-0000-0000-000049450000}"/>
    <cellStyle name="Normal 18 25" xfId="6615" xr:uid="{00000000-0005-0000-0000-00004A450000}"/>
    <cellStyle name="Normal 18 26" xfId="6616" xr:uid="{00000000-0005-0000-0000-00004B450000}"/>
    <cellStyle name="Normal 18 27" xfId="6617" xr:uid="{00000000-0005-0000-0000-00004C450000}"/>
    <cellStyle name="Normal 18 28" xfId="6618" xr:uid="{00000000-0005-0000-0000-00004D450000}"/>
    <cellStyle name="Normal 18 29" xfId="6619" xr:uid="{00000000-0005-0000-0000-00004E450000}"/>
    <cellStyle name="Normal 18 3" xfId="6620" xr:uid="{00000000-0005-0000-0000-00004F450000}"/>
    <cellStyle name="Normal 18 3 2" xfId="6621" xr:uid="{00000000-0005-0000-0000-000050450000}"/>
    <cellStyle name="Normal 18 3 3" xfId="6622" xr:uid="{00000000-0005-0000-0000-000051450000}"/>
    <cellStyle name="Normal 18 30" xfId="6623" xr:uid="{00000000-0005-0000-0000-000052450000}"/>
    <cellStyle name="Normal 18 31" xfId="6624" xr:uid="{00000000-0005-0000-0000-000053450000}"/>
    <cellStyle name="Normal 18 32" xfId="6625" xr:uid="{00000000-0005-0000-0000-000054450000}"/>
    <cellStyle name="Normal 18 33" xfId="6626" xr:uid="{00000000-0005-0000-0000-000055450000}"/>
    <cellStyle name="Normal 18 34" xfId="6627" xr:uid="{00000000-0005-0000-0000-000056450000}"/>
    <cellStyle name="Normal 18 35" xfId="6628" xr:uid="{00000000-0005-0000-0000-000057450000}"/>
    <cellStyle name="Normal 18 36" xfId="6629" xr:uid="{00000000-0005-0000-0000-000058450000}"/>
    <cellStyle name="Normal 18 37" xfId="6630" xr:uid="{00000000-0005-0000-0000-000059450000}"/>
    <cellStyle name="Normal 18 38" xfId="6631" xr:uid="{00000000-0005-0000-0000-00005A450000}"/>
    <cellStyle name="Normal 18 39" xfId="6632" xr:uid="{00000000-0005-0000-0000-00005B450000}"/>
    <cellStyle name="Normal 18 4" xfId="6633" xr:uid="{00000000-0005-0000-0000-00005C450000}"/>
    <cellStyle name="Normal 18 4 2" xfId="6634" xr:uid="{00000000-0005-0000-0000-00005D450000}"/>
    <cellStyle name="Normal 18 4 3" xfId="6635" xr:uid="{00000000-0005-0000-0000-00005E450000}"/>
    <cellStyle name="Normal 18 40" xfId="6636" xr:uid="{00000000-0005-0000-0000-00005F450000}"/>
    <cellStyle name="Normal 18 41" xfId="6637" xr:uid="{00000000-0005-0000-0000-000060450000}"/>
    <cellStyle name="Normal 18 42" xfId="6638" xr:uid="{00000000-0005-0000-0000-000061450000}"/>
    <cellStyle name="Normal 18 43" xfId="6639" xr:uid="{00000000-0005-0000-0000-000062450000}"/>
    <cellStyle name="Normal 18 44" xfId="6640" xr:uid="{00000000-0005-0000-0000-000063450000}"/>
    <cellStyle name="Normal 18 45" xfId="6641" xr:uid="{00000000-0005-0000-0000-000064450000}"/>
    <cellStyle name="Normal 18 46" xfId="6642" xr:uid="{00000000-0005-0000-0000-000065450000}"/>
    <cellStyle name="Normal 18 47" xfId="6643" xr:uid="{00000000-0005-0000-0000-000066450000}"/>
    <cellStyle name="Normal 18 48" xfId="6644" xr:uid="{00000000-0005-0000-0000-000067450000}"/>
    <cellStyle name="Normal 18 49" xfId="6645" xr:uid="{00000000-0005-0000-0000-000068450000}"/>
    <cellStyle name="Normal 18 5" xfId="6646" xr:uid="{00000000-0005-0000-0000-000069450000}"/>
    <cellStyle name="Normal 18 5 2" xfId="6647" xr:uid="{00000000-0005-0000-0000-00006A450000}"/>
    <cellStyle name="Normal 18 5 3" xfId="6648" xr:uid="{00000000-0005-0000-0000-00006B450000}"/>
    <cellStyle name="Normal 18 50" xfId="6649" xr:uid="{00000000-0005-0000-0000-00006C450000}"/>
    <cellStyle name="Normal 18 6" xfId="6650" xr:uid="{00000000-0005-0000-0000-00006D450000}"/>
    <cellStyle name="Normal 18 6 2" xfId="6651" xr:uid="{00000000-0005-0000-0000-00006E450000}"/>
    <cellStyle name="Normal 18 6 3" xfId="6652" xr:uid="{00000000-0005-0000-0000-00006F450000}"/>
    <cellStyle name="Normal 18 7" xfId="6653" xr:uid="{00000000-0005-0000-0000-000070450000}"/>
    <cellStyle name="Normal 18 7 2" xfId="6654" xr:uid="{00000000-0005-0000-0000-000071450000}"/>
    <cellStyle name="Normal 18 7 3" xfId="6655" xr:uid="{00000000-0005-0000-0000-000072450000}"/>
    <cellStyle name="Normal 18 8" xfId="6656" xr:uid="{00000000-0005-0000-0000-000073450000}"/>
    <cellStyle name="Normal 18 8 2" xfId="6657" xr:uid="{00000000-0005-0000-0000-000074450000}"/>
    <cellStyle name="Normal 18 8 3" xfId="6658" xr:uid="{00000000-0005-0000-0000-000075450000}"/>
    <cellStyle name="Normal 18 9" xfId="6659" xr:uid="{00000000-0005-0000-0000-000076450000}"/>
    <cellStyle name="Normal 18 9 2" xfId="6660" xr:uid="{00000000-0005-0000-0000-000077450000}"/>
    <cellStyle name="Normal 18 9 3" xfId="6661" xr:uid="{00000000-0005-0000-0000-000078450000}"/>
    <cellStyle name="Normal 19" xfId="6662" xr:uid="{00000000-0005-0000-0000-000079450000}"/>
    <cellStyle name="Normal 19 2" xfId="6663" xr:uid="{00000000-0005-0000-0000-00007A450000}"/>
    <cellStyle name="Normal 19 2 2" xfId="6664" xr:uid="{00000000-0005-0000-0000-00007B450000}"/>
    <cellStyle name="Normal 19 2 3" xfId="6665" xr:uid="{00000000-0005-0000-0000-00007C450000}"/>
    <cellStyle name="Normal 19 2 4" xfId="6666" xr:uid="{00000000-0005-0000-0000-00007D450000}"/>
    <cellStyle name="Normal 19 2 5" xfId="6667" xr:uid="{00000000-0005-0000-0000-00007E450000}"/>
    <cellStyle name="Normal 19 3" xfId="6668" xr:uid="{00000000-0005-0000-0000-00007F450000}"/>
    <cellStyle name="Normal 19 4" xfId="6669" xr:uid="{00000000-0005-0000-0000-000080450000}"/>
    <cellStyle name="Normal 19 5" xfId="6670" xr:uid="{00000000-0005-0000-0000-000081450000}"/>
    <cellStyle name="Normal 19 6" xfId="6671" xr:uid="{00000000-0005-0000-0000-000082450000}"/>
    <cellStyle name="Normal 2" xfId="2" xr:uid="{00000000-0005-0000-0000-000083450000}"/>
    <cellStyle name="Normal 2 10" xfId="6672" xr:uid="{00000000-0005-0000-0000-000084450000}"/>
    <cellStyle name="Normal 2 10 10" xfId="6673" xr:uid="{00000000-0005-0000-0000-000085450000}"/>
    <cellStyle name="Normal 2 10 11" xfId="6674" xr:uid="{00000000-0005-0000-0000-000086450000}"/>
    <cellStyle name="Normal 2 10 12" xfId="6675" xr:uid="{00000000-0005-0000-0000-000087450000}"/>
    <cellStyle name="Normal 2 10 13" xfId="6676" xr:uid="{00000000-0005-0000-0000-000088450000}"/>
    <cellStyle name="Normal 2 10 14" xfId="6677" xr:uid="{00000000-0005-0000-0000-000089450000}"/>
    <cellStyle name="Normal 2 10 15" xfId="6678" xr:uid="{00000000-0005-0000-0000-00008A450000}"/>
    <cellStyle name="Normal 2 10 16" xfId="6679" xr:uid="{00000000-0005-0000-0000-00008B450000}"/>
    <cellStyle name="Normal 2 10 17" xfId="6680" xr:uid="{00000000-0005-0000-0000-00008C450000}"/>
    <cellStyle name="Normal 2 10 18" xfId="6681" xr:uid="{00000000-0005-0000-0000-00008D450000}"/>
    <cellStyle name="Normal 2 10 19" xfId="6682" xr:uid="{00000000-0005-0000-0000-00008E450000}"/>
    <cellStyle name="Normal 2 10 2" xfId="6683" xr:uid="{00000000-0005-0000-0000-00008F450000}"/>
    <cellStyle name="Normal 2 10 20" xfId="6684" xr:uid="{00000000-0005-0000-0000-000090450000}"/>
    <cellStyle name="Normal 2 10 21" xfId="6685" xr:uid="{00000000-0005-0000-0000-000091450000}"/>
    <cellStyle name="Normal 2 10 21 2" xfId="6686" xr:uid="{00000000-0005-0000-0000-000092450000}"/>
    <cellStyle name="Normal 2 10 21 2 2" xfId="6687" xr:uid="{00000000-0005-0000-0000-000093450000}"/>
    <cellStyle name="Normal 2 10 21 3" xfId="6688" xr:uid="{00000000-0005-0000-0000-000094450000}"/>
    <cellStyle name="Normal 2 10 22" xfId="6689" xr:uid="{00000000-0005-0000-0000-000095450000}"/>
    <cellStyle name="Normal 2 10 23" xfId="6690" xr:uid="{00000000-0005-0000-0000-000096450000}"/>
    <cellStyle name="Normal 2 10 24" xfId="6691" xr:uid="{00000000-0005-0000-0000-000097450000}"/>
    <cellStyle name="Normal 2 10 24 2" xfId="6692" xr:uid="{00000000-0005-0000-0000-000098450000}"/>
    <cellStyle name="Normal 2 10 25" xfId="6693" xr:uid="{00000000-0005-0000-0000-000099450000}"/>
    <cellStyle name="Normal 2 10 26" xfId="6694" xr:uid="{00000000-0005-0000-0000-00009A450000}"/>
    <cellStyle name="Normal 2 10 27" xfId="6695" xr:uid="{00000000-0005-0000-0000-00009B450000}"/>
    <cellStyle name="Normal 2 10 28" xfId="6696" xr:uid="{00000000-0005-0000-0000-00009C450000}"/>
    <cellStyle name="Normal 2 10 29" xfId="6697" xr:uid="{00000000-0005-0000-0000-00009D450000}"/>
    <cellStyle name="Normal 2 10 3" xfId="6698" xr:uid="{00000000-0005-0000-0000-00009E450000}"/>
    <cellStyle name="Normal 2 10 30" xfId="6699" xr:uid="{00000000-0005-0000-0000-00009F450000}"/>
    <cellStyle name="Normal 2 10 31" xfId="6700" xr:uid="{00000000-0005-0000-0000-0000A0450000}"/>
    <cellStyle name="Normal 2 10 32" xfId="6701" xr:uid="{00000000-0005-0000-0000-0000A1450000}"/>
    <cellStyle name="Normal 2 10 33" xfId="6702" xr:uid="{00000000-0005-0000-0000-0000A2450000}"/>
    <cellStyle name="Normal 2 10 34" xfId="6703" xr:uid="{00000000-0005-0000-0000-0000A3450000}"/>
    <cellStyle name="Normal 2 10 4" xfId="6704" xr:uid="{00000000-0005-0000-0000-0000A4450000}"/>
    <cellStyle name="Normal 2 10 5" xfId="6705" xr:uid="{00000000-0005-0000-0000-0000A5450000}"/>
    <cellStyle name="Normal 2 10 6" xfId="6706" xr:uid="{00000000-0005-0000-0000-0000A6450000}"/>
    <cellStyle name="Normal 2 10 7" xfId="6707" xr:uid="{00000000-0005-0000-0000-0000A7450000}"/>
    <cellStyle name="Normal 2 10 8" xfId="6708" xr:uid="{00000000-0005-0000-0000-0000A8450000}"/>
    <cellStyle name="Normal 2 10 9" xfId="6709" xr:uid="{00000000-0005-0000-0000-0000A9450000}"/>
    <cellStyle name="Normal 2 100" xfId="6710" xr:uid="{00000000-0005-0000-0000-0000AA450000}"/>
    <cellStyle name="Normal 2 101" xfId="6711" xr:uid="{00000000-0005-0000-0000-0000AB450000}"/>
    <cellStyle name="Normal 2 102" xfId="6712" xr:uid="{00000000-0005-0000-0000-0000AC450000}"/>
    <cellStyle name="Normal 2 103" xfId="6713" xr:uid="{00000000-0005-0000-0000-0000AD450000}"/>
    <cellStyle name="Normal 2 104" xfId="7" xr:uid="{00000000-0005-0000-0000-0000AE450000}"/>
    <cellStyle name="Normal 2 11" xfId="6714" xr:uid="{00000000-0005-0000-0000-0000AF450000}"/>
    <cellStyle name="Normal 2 11 10" xfId="6715" xr:uid="{00000000-0005-0000-0000-0000B0450000}"/>
    <cellStyle name="Normal 2 11 11" xfId="6716" xr:uid="{00000000-0005-0000-0000-0000B1450000}"/>
    <cellStyle name="Normal 2 11 12" xfId="6717" xr:uid="{00000000-0005-0000-0000-0000B2450000}"/>
    <cellStyle name="Normal 2 11 13" xfId="6718" xr:uid="{00000000-0005-0000-0000-0000B3450000}"/>
    <cellStyle name="Normal 2 11 14" xfId="6719" xr:uid="{00000000-0005-0000-0000-0000B4450000}"/>
    <cellStyle name="Normal 2 11 15" xfId="6720" xr:uid="{00000000-0005-0000-0000-0000B5450000}"/>
    <cellStyle name="Normal 2 11 16" xfId="6721" xr:uid="{00000000-0005-0000-0000-0000B6450000}"/>
    <cellStyle name="Normal 2 11 17" xfId="6722" xr:uid="{00000000-0005-0000-0000-0000B7450000}"/>
    <cellStyle name="Normal 2 11 18" xfId="6723" xr:uid="{00000000-0005-0000-0000-0000B8450000}"/>
    <cellStyle name="Normal 2 11 19" xfId="6724" xr:uid="{00000000-0005-0000-0000-0000B9450000}"/>
    <cellStyle name="Normal 2 11 2" xfId="6725" xr:uid="{00000000-0005-0000-0000-0000BA450000}"/>
    <cellStyle name="Normal 2 11 20" xfId="6726" xr:uid="{00000000-0005-0000-0000-0000BB450000}"/>
    <cellStyle name="Normal 2 11 21" xfId="6727" xr:uid="{00000000-0005-0000-0000-0000BC450000}"/>
    <cellStyle name="Normal 2 11 21 2" xfId="6728" xr:uid="{00000000-0005-0000-0000-0000BD450000}"/>
    <cellStyle name="Normal 2 11 21 2 2" xfId="6729" xr:uid="{00000000-0005-0000-0000-0000BE450000}"/>
    <cellStyle name="Normal 2 11 21 3" xfId="6730" xr:uid="{00000000-0005-0000-0000-0000BF450000}"/>
    <cellStyle name="Normal 2 11 22" xfId="6731" xr:uid="{00000000-0005-0000-0000-0000C0450000}"/>
    <cellStyle name="Normal 2 11 23" xfId="6732" xr:uid="{00000000-0005-0000-0000-0000C1450000}"/>
    <cellStyle name="Normal 2 11 24" xfId="6733" xr:uid="{00000000-0005-0000-0000-0000C2450000}"/>
    <cellStyle name="Normal 2 11 24 2" xfId="6734" xr:uid="{00000000-0005-0000-0000-0000C3450000}"/>
    <cellStyle name="Normal 2 11 25" xfId="6735" xr:uid="{00000000-0005-0000-0000-0000C4450000}"/>
    <cellStyle name="Normal 2 11 26" xfId="6736" xr:uid="{00000000-0005-0000-0000-0000C5450000}"/>
    <cellStyle name="Normal 2 11 27" xfId="6737" xr:uid="{00000000-0005-0000-0000-0000C6450000}"/>
    <cellStyle name="Normal 2 11 28" xfId="6738" xr:uid="{00000000-0005-0000-0000-0000C7450000}"/>
    <cellStyle name="Normal 2 11 29" xfId="6739" xr:uid="{00000000-0005-0000-0000-0000C8450000}"/>
    <cellStyle name="Normal 2 11 3" xfId="6740" xr:uid="{00000000-0005-0000-0000-0000C9450000}"/>
    <cellStyle name="Normal 2 11 30" xfId="6741" xr:uid="{00000000-0005-0000-0000-0000CA450000}"/>
    <cellStyle name="Normal 2 11 31" xfId="6742" xr:uid="{00000000-0005-0000-0000-0000CB450000}"/>
    <cellStyle name="Normal 2 11 32" xfId="6743" xr:uid="{00000000-0005-0000-0000-0000CC450000}"/>
    <cellStyle name="Normal 2 11 33" xfId="6744" xr:uid="{00000000-0005-0000-0000-0000CD450000}"/>
    <cellStyle name="Normal 2 11 34" xfId="6745" xr:uid="{00000000-0005-0000-0000-0000CE450000}"/>
    <cellStyle name="Normal 2 11 35" xfId="57938" xr:uid="{00000000-0005-0000-0000-0000CF450000}"/>
    <cellStyle name="Normal 2 11 4" xfId="6746" xr:uid="{00000000-0005-0000-0000-0000D0450000}"/>
    <cellStyle name="Normal 2 11 5" xfId="6747" xr:uid="{00000000-0005-0000-0000-0000D1450000}"/>
    <cellStyle name="Normal 2 11 6" xfId="6748" xr:uid="{00000000-0005-0000-0000-0000D2450000}"/>
    <cellStyle name="Normal 2 11 7" xfId="6749" xr:uid="{00000000-0005-0000-0000-0000D3450000}"/>
    <cellStyle name="Normal 2 11 8" xfId="6750" xr:uid="{00000000-0005-0000-0000-0000D4450000}"/>
    <cellStyle name="Normal 2 11 9" xfId="6751" xr:uid="{00000000-0005-0000-0000-0000D5450000}"/>
    <cellStyle name="Normal 2 12" xfId="6752" xr:uid="{00000000-0005-0000-0000-0000D6450000}"/>
    <cellStyle name="Normal 2 12 10" xfId="6753" xr:uid="{00000000-0005-0000-0000-0000D7450000}"/>
    <cellStyle name="Normal 2 12 11" xfId="6754" xr:uid="{00000000-0005-0000-0000-0000D8450000}"/>
    <cellStyle name="Normal 2 12 12" xfId="6755" xr:uid="{00000000-0005-0000-0000-0000D9450000}"/>
    <cellStyle name="Normal 2 12 13" xfId="6756" xr:uid="{00000000-0005-0000-0000-0000DA450000}"/>
    <cellStyle name="Normal 2 12 14" xfId="6757" xr:uid="{00000000-0005-0000-0000-0000DB450000}"/>
    <cellStyle name="Normal 2 12 15" xfId="6758" xr:uid="{00000000-0005-0000-0000-0000DC450000}"/>
    <cellStyle name="Normal 2 12 16" xfId="6759" xr:uid="{00000000-0005-0000-0000-0000DD450000}"/>
    <cellStyle name="Normal 2 12 17" xfId="6760" xr:uid="{00000000-0005-0000-0000-0000DE450000}"/>
    <cellStyle name="Normal 2 12 18" xfId="6761" xr:uid="{00000000-0005-0000-0000-0000DF450000}"/>
    <cellStyle name="Normal 2 12 19" xfId="6762" xr:uid="{00000000-0005-0000-0000-0000E0450000}"/>
    <cellStyle name="Normal 2 12 2" xfId="6763" xr:uid="{00000000-0005-0000-0000-0000E1450000}"/>
    <cellStyle name="Normal 2 12 20" xfId="6764" xr:uid="{00000000-0005-0000-0000-0000E2450000}"/>
    <cellStyle name="Normal 2 12 21" xfId="6765" xr:uid="{00000000-0005-0000-0000-0000E3450000}"/>
    <cellStyle name="Normal 2 12 21 2" xfId="6766" xr:uid="{00000000-0005-0000-0000-0000E4450000}"/>
    <cellStyle name="Normal 2 12 21 2 2" xfId="6767" xr:uid="{00000000-0005-0000-0000-0000E5450000}"/>
    <cellStyle name="Normal 2 12 21 3" xfId="6768" xr:uid="{00000000-0005-0000-0000-0000E6450000}"/>
    <cellStyle name="Normal 2 12 22" xfId="6769" xr:uid="{00000000-0005-0000-0000-0000E7450000}"/>
    <cellStyle name="Normal 2 12 23" xfId="6770" xr:uid="{00000000-0005-0000-0000-0000E8450000}"/>
    <cellStyle name="Normal 2 12 24" xfId="6771" xr:uid="{00000000-0005-0000-0000-0000E9450000}"/>
    <cellStyle name="Normal 2 12 24 2" xfId="6772" xr:uid="{00000000-0005-0000-0000-0000EA450000}"/>
    <cellStyle name="Normal 2 12 25" xfId="6773" xr:uid="{00000000-0005-0000-0000-0000EB450000}"/>
    <cellStyle name="Normal 2 12 26" xfId="6774" xr:uid="{00000000-0005-0000-0000-0000EC450000}"/>
    <cellStyle name="Normal 2 12 27" xfId="6775" xr:uid="{00000000-0005-0000-0000-0000ED450000}"/>
    <cellStyle name="Normal 2 12 28" xfId="6776" xr:uid="{00000000-0005-0000-0000-0000EE450000}"/>
    <cellStyle name="Normal 2 12 29" xfId="6777" xr:uid="{00000000-0005-0000-0000-0000EF450000}"/>
    <cellStyle name="Normal 2 12 3" xfId="6778" xr:uid="{00000000-0005-0000-0000-0000F0450000}"/>
    <cellStyle name="Normal 2 12 30" xfId="6779" xr:uid="{00000000-0005-0000-0000-0000F1450000}"/>
    <cellStyle name="Normal 2 12 31" xfId="6780" xr:uid="{00000000-0005-0000-0000-0000F2450000}"/>
    <cellStyle name="Normal 2 12 32" xfId="6781" xr:uid="{00000000-0005-0000-0000-0000F3450000}"/>
    <cellStyle name="Normal 2 12 33" xfId="6782" xr:uid="{00000000-0005-0000-0000-0000F4450000}"/>
    <cellStyle name="Normal 2 12 34" xfId="6783" xr:uid="{00000000-0005-0000-0000-0000F5450000}"/>
    <cellStyle name="Normal 2 12 4" xfId="6784" xr:uid="{00000000-0005-0000-0000-0000F6450000}"/>
    <cellStyle name="Normal 2 12 5" xfId="6785" xr:uid="{00000000-0005-0000-0000-0000F7450000}"/>
    <cellStyle name="Normal 2 12 6" xfId="6786" xr:uid="{00000000-0005-0000-0000-0000F8450000}"/>
    <cellStyle name="Normal 2 12 7" xfId="6787" xr:uid="{00000000-0005-0000-0000-0000F9450000}"/>
    <cellStyle name="Normal 2 12 8" xfId="6788" xr:uid="{00000000-0005-0000-0000-0000FA450000}"/>
    <cellStyle name="Normal 2 12 9" xfId="6789" xr:uid="{00000000-0005-0000-0000-0000FB450000}"/>
    <cellStyle name="Normal 2 13" xfId="6790" xr:uid="{00000000-0005-0000-0000-0000FC450000}"/>
    <cellStyle name="Normal 2 13 10" xfId="6791" xr:uid="{00000000-0005-0000-0000-0000FD450000}"/>
    <cellStyle name="Normal 2 13 11" xfId="6792" xr:uid="{00000000-0005-0000-0000-0000FE450000}"/>
    <cellStyle name="Normal 2 13 12" xfId="6793" xr:uid="{00000000-0005-0000-0000-0000FF450000}"/>
    <cellStyle name="Normal 2 13 13" xfId="6794" xr:uid="{00000000-0005-0000-0000-000000460000}"/>
    <cellStyle name="Normal 2 13 14" xfId="6795" xr:uid="{00000000-0005-0000-0000-000001460000}"/>
    <cellStyle name="Normal 2 13 15" xfId="6796" xr:uid="{00000000-0005-0000-0000-000002460000}"/>
    <cellStyle name="Normal 2 13 16" xfId="6797" xr:uid="{00000000-0005-0000-0000-000003460000}"/>
    <cellStyle name="Normal 2 13 17" xfId="6798" xr:uid="{00000000-0005-0000-0000-000004460000}"/>
    <cellStyle name="Normal 2 13 18" xfId="6799" xr:uid="{00000000-0005-0000-0000-000005460000}"/>
    <cellStyle name="Normal 2 13 19" xfId="6800" xr:uid="{00000000-0005-0000-0000-000006460000}"/>
    <cellStyle name="Normal 2 13 2" xfId="6801" xr:uid="{00000000-0005-0000-0000-000007460000}"/>
    <cellStyle name="Normal 2 13 20" xfId="6802" xr:uid="{00000000-0005-0000-0000-000008460000}"/>
    <cellStyle name="Normal 2 13 21" xfId="6803" xr:uid="{00000000-0005-0000-0000-000009460000}"/>
    <cellStyle name="Normal 2 13 21 2" xfId="6804" xr:uid="{00000000-0005-0000-0000-00000A460000}"/>
    <cellStyle name="Normal 2 13 21 2 2" xfId="6805" xr:uid="{00000000-0005-0000-0000-00000B460000}"/>
    <cellStyle name="Normal 2 13 21 3" xfId="6806" xr:uid="{00000000-0005-0000-0000-00000C460000}"/>
    <cellStyle name="Normal 2 13 22" xfId="6807" xr:uid="{00000000-0005-0000-0000-00000D460000}"/>
    <cellStyle name="Normal 2 13 23" xfId="6808" xr:uid="{00000000-0005-0000-0000-00000E460000}"/>
    <cellStyle name="Normal 2 13 24" xfId="6809" xr:uid="{00000000-0005-0000-0000-00000F460000}"/>
    <cellStyle name="Normal 2 13 24 2" xfId="6810" xr:uid="{00000000-0005-0000-0000-000010460000}"/>
    <cellStyle name="Normal 2 13 25" xfId="6811" xr:uid="{00000000-0005-0000-0000-000011460000}"/>
    <cellStyle name="Normal 2 13 26" xfId="6812" xr:uid="{00000000-0005-0000-0000-000012460000}"/>
    <cellStyle name="Normal 2 13 27" xfId="6813" xr:uid="{00000000-0005-0000-0000-000013460000}"/>
    <cellStyle name="Normal 2 13 28" xfId="6814" xr:uid="{00000000-0005-0000-0000-000014460000}"/>
    <cellStyle name="Normal 2 13 29" xfId="6815" xr:uid="{00000000-0005-0000-0000-000015460000}"/>
    <cellStyle name="Normal 2 13 3" xfId="6816" xr:uid="{00000000-0005-0000-0000-000016460000}"/>
    <cellStyle name="Normal 2 13 30" xfId="6817" xr:uid="{00000000-0005-0000-0000-000017460000}"/>
    <cellStyle name="Normal 2 13 31" xfId="6818" xr:uid="{00000000-0005-0000-0000-000018460000}"/>
    <cellStyle name="Normal 2 13 32" xfId="6819" xr:uid="{00000000-0005-0000-0000-000019460000}"/>
    <cellStyle name="Normal 2 13 33" xfId="6820" xr:uid="{00000000-0005-0000-0000-00001A460000}"/>
    <cellStyle name="Normal 2 13 34" xfId="6821" xr:uid="{00000000-0005-0000-0000-00001B460000}"/>
    <cellStyle name="Normal 2 13 4" xfId="6822" xr:uid="{00000000-0005-0000-0000-00001C460000}"/>
    <cellStyle name="Normal 2 13 5" xfId="6823" xr:uid="{00000000-0005-0000-0000-00001D460000}"/>
    <cellStyle name="Normal 2 13 6" xfId="6824" xr:uid="{00000000-0005-0000-0000-00001E460000}"/>
    <cellStyle name="Normal 2 13 7" xfId="6825" xr:uid="{00000000-0005-0000-0000-00001F460000}"/>
    <cellStyle name="Normal 2 13 8" xfId="6826" xr:uid="{00000000-0005-0000-0000-000020460000}"/>
    <cellStyle name="Normal 2 13 9" xfId="6827" xr:uid="{00000000-0005-0000-0000-000021460000}"/>
    <cellStyle name="Normal 2 14" xfId="6828" xr:uid="{00000000-0005-0000-0000-000022460000}"/>
    <cellStyle name="Normal 2 14 10" xfId="6829" xr:uid="{00000000-0005-0000-0000-000023460000}"/>
    <cellStyle name="Normal 2 14 11" xfId="6830" xr:uid="{00000000-0005-0000-0000-000024460000}"/>
    <cellStyle name="Normal 2 14 12" xfId="6831" xr:uid="{00000000-0005-0000-0000-000025460000}"/>
    <cellStyle name="Normal 2 14 13" xfId="6832" xr:uid="{00000000-0005-0000-0000-000026460000}"/>
    <cellStyle name="Normal 2 14 14" xfId="6833" xr:uid="{00000000-0005-0000-0000-000027460000}"/>
    <cellStyle name="Normal 2 14 15" xfId="6834" xr:uid="{00000000-0005-0000-0000-000028460000}"/>
    <cellStyle name="Normal 2 14 16" xfId="6835" xr:uid="{00000000-0005-0000-0000-000029460000}"/>
    <cellStyle name="Normal 2 14 17" xfId="6836" xr:uid="{00000000-0005-0000-0000-00002A460000}"/>
    <cellStyle name="Normal 2 14 18" xfId="6837" xr:uid="{00000000-0005-0000-0000-00002B460000}"/>
    <cellStyle name="Normal 2 14 19" xfId="6838" xr:uid="{00000000-0005-0000-0000-00002C460000}"/>
    <cellStyle name="Normal 2 14 2" xfId="6839" xr:uid="{00000000-0005-0000-0000-00002D460000}"/>
    <cellStyle name="Normal 2 14 20" xfId="6840" xr:uid="{00000000-0005-0000-0000-00002E460000}"/>
    <cellStyle name="Normal 2 14 21" xfId="6841" xr:uid="{00000000-0005-0000-0000-00002F460000}"/>
    <cellStyle name="Normal 2 14 21 2" xfId="6842" xr:uid="{00000000-0005-0000-0000-000030460000}"/>
    <cellStyle name="Normal 2 14 21 2 2" xfId="6843" xr:uid="{00000000-0005-0000-0000-000031460000}"/>
    <cellStyle name="Normal 2 14 21 3" xfId="6844" xr:uid="{00000000-0005-0000-0000-000032460000}"/>
    <cellStyle name="Normal 2 14 22" xfId="6845" xr:uid="{00000000-0005-0000-0000-000033460000}"/>
    <cellStyle name="Normal 2 14 23" xfId="6846" xr:uid="{00000000-0005-0000-0000-000034460000}"/>
    <cellStyle name="Normal 2 14 24" xfId="6847" xr:uid="{00000000-0005-0000-0000-000035460000}"/>
    <cellStyle name="Normal 2 14 24 2" xfId="6848" xr:uid="{00000000-0005-0000-0000-000036460000}"/>
    <cellStyle name="Normal 2 14 25" xfId="6849" xr:uid="{00000000-0005-0000-0000-000037460000}"/>
    <cellStyle name="Normal 2 14 26" xfId="6850" xr:uid="{00000000-0005-0000-0000-000038460000}"/>
    <cellStyle name="Normal 2 14 27" xfId="6851" xr:uid="{00000000-0005-0000-0000-000039460000}"/>
    <cellStyle name="Normal 2 14 28" xfId="6852" xr:uid="{00000000-0005-0000-0000-00003A460000}"/>
    <cellStyle name="Normal 2 14 29" xfId="6853" xr:uid="{00000000-0005-0000-0000-00003B460000}"/>
    <cellStyle name="Normal 2 14 3" xfId="6854" xr:uid="{00000000-0005-0000-0000-00003C460000}"/>
    <cellStyle name="Normal 2 14 30" xfId="6855" xr:uid="{00000000-0005-0000-0000-00003D460000}"/>
    <cellStyle name="Normal 2 14 31" xfId="6856" xr:uid="{00000000-0005-0000-0000-00003E460000}"/>
    <cellStyle name="Normal 2 14 32" xfId="6857" xr:uid="{00000000-0005-0000-0000-00003F460000}"/>
    <cellStyle name="Normal 2 14 33" xfId="6858" xr:uid="{00000000-0005-0000-0000-000040460000}"/>
    <cellStyle name="Normal 2 14 34" xfId="6859" xr:uid="{00000000-0005-0000-0000-000041460000}"/>
    <cellStyle name="Normal 2 14 4" xfId="6860" xr:uid="{00000000-0005-0000-0000-000042460000}"/>
    <cellStyle name="Normal 2 14 5" xfId="6861" xr:uid="{00000000-0005-0000-0000-000043460000}"/>
    <cellStyle name="Normal 2 14 6" xfId="6862" xr:uid="{00000000-0005-0000-0000-000044460000}"/>
    <cellStyle name="Normal 2 14 7" xfId="6863" xr:uid="{00000000-0005-0000-0000-000045460000}"/>
    <cellStyle name="Normal 2 14 8" xfId="6864" xr:uid="{00000000-0005-0000-0000-000046460000}"/>
    <cellStyle name="Normal 2 14 9" xfId="6865" xr:uid="{00000000-0005-0000-0000-000047460000}"/>
    <cellStyle name="Normal 2 15" xfId="6866" xr:uid="{00000000-0005-0000-0000-000048460000}"/>
    <cellStyle name="Normal 2 15 10" xfId="6867" xr:uid="{00000000-0005-0000-0000-000049460000}"/>
    <cellStyle name="Normal 2 15 11" xfId="6868" xr:uid="{00000000-0005-0000-0000-00004A460000}"/>
    <cellStyle name="Normal 2 15 12" xfId="6869" xr:uid="{00000000-0005-0000-0000-00004B460000}"/>
    <cellStyle name="Normal 2 15 13" xfId="6870" xr:uid="{00000000-0005-0000-0000-00004C460000}"/>
    <cellStyle name="Normal 2 15 14" xfId="6871" xr:uid="{00000000-0005-0000-0000-00004D460000}"/>
    <cellStyle name="Normal 2 15 15" xfId="6872" xr:uid="{00000000-0005-0000-0000-00004E460000}"/>
    <cellStyle name="Normal 2 15 16" xfId="6873" xr:uid="{00000000-0005-0000-0000-00004F460000}"/>
    <cellStyle name="Normal 2 15 17" xfId="6874" xr:uid="{00000000-0005-0000-0000-000050460000}"/>
    <cellStyle name="Normal 2 15 18" xfId="6875" xr:uid="{00000000-0005-0000-0000-000051460000}"/>
    <cellStyle name="Normal 2 15 19" xfId="6876" xr:uid="{00000000-0005-0000-0000-000052460000}"/>
    <cellStyle name="Normal 2 15 2" xfId="6877" xr:uid="{00000000-0005-0000-0000-000053460000}"/>
    <cellStyle name="Normal 2 15 20" xfId="6878" xr:uid="{00000000-0005-0000-0000-000054460000}"/>
    <cellStyle name="Normal 2 15 21" xfId="6879" xr:uid="{00000000-0005-0000-0000-000055460000}"/>
    <cellStyle name="Normal 2 15 21 2" xfId="6880" xr:uid="{00000000-0005-0000-0000-000056460000}"/>
    <cellStyle name="Normal 2 15 21 2 2" xfId="6881" xr:uid="{00000000-0005-0000-0000-000057460000}"/>
    <cellStyle name="Normal 2 15 21 3" xfId="6882" xr:uid="{00000000-0005-0000-0000-000058460000}"/>
    <cellStyle name="Normal 2 15 22" xfId="6883" xr:uid="{00000000-0005-0000-0000-000059460000}"/>
    <cellStyle name="Normal 2 15 23" xfId="6884" xr:uid="{00000000-0005-0000-0000-00005A460000}"/>
    <cellStyle name="Normal 2 15 24" xfId="6885" xr:uid="{00000000-0005-0000-0000-00005B460000}"/>
    <cellStyle name="Normal 2 15 24 2" xfId="6886" xr:uid="{00000000-0005-0000-0000-00005C460000}"/>
    <cellStyle name="Normal 2 15 25" xfId="6887" xr:uid="{00000000-0005-0000-0000-00005D460000}"/>
    <cellStyle name="Normal 2 15 26" xfId="6888" xr:uid="{00000000-0005-0000-0000-00005E460000}"/>
    <cellStyle name="Normal 2 15 27" xfId="6889" xr:uid="{00000000-0005-0000-0000-00005F460000}"/>
    <cellStyle name="Normal 2 15 28" xfId="6890" xr:uid="{00000000-0005-0000-0000-000060460000}"/>
    <cellStyle name="Normal 2 15 29" xfId="6891" xr:uid="{00000000-0005-0000-0000-000061460000}"/>
    <cellStyle name="Normal 2 15 3" xfId="6892" xr:uid="{00000000-0005-0000-0000-000062460000}"/>
    <cellStyle name="Normal 2 15 30" xfId="6893" xr:uid="{00000000-0005-0000-0000-000063460000}"/>
    <cellStyle name="Normal 2 15 31" xfId="6894" xr:uid="{00000000-0005-0000-0000-000064460000}"/>
    <cellStyle name="Normal 2 15 32" xfId="6895" xr:uid="{00000000-0005-0000-0000-000065460000}"/>
    <cellStyle name="Normal 2 15 33" xfId="6896" xr:uid="{00000000-0005-0000-0000-000066460000}"/>
    <cellStyle name="Normal 2 15 34" xfId="6897" xr:uid="{00000000-0005-0000-0000-000067460000}"/>
    <cellStyle name="Normal 2 15 4" xfId="6898" xr:uid="{00000000-0005-0000-0000-000068460000}"/>
    <cellStyle name="Normal 2 15 5" xfId="6899" xr:uid="{00000000-0005-0000-0000-000069460000}"/>
    <cellStyle name="Normal 2 15 6" xfId="6900" xr:uid="{00000000-0005-0000-0000-00006A460000}"/>
    <cellStyle name="Normal 2 15 7" xfId="6901" xr:uid="{00000000-0005-0000-0000-00006B460000}"/>
    <cellStyle name="Normal 2 15 8" xfId="6902" xr:uid="{00000000-0005-0000-0000-00006C460000}"/>
    <cellStyle name="Normal 2 15 9" xfId="6903" xr:uid="{00000000-0005-0000-0000-00006D460000}"/>
    <cellStyle name="Normal 2 16" xfId="6904" xr:uid="{00000000-0005-0000-0000-00006E460000}"/>
    <cellStyle name="Normal 2 16 10" xfId="6905" xr:uid="{00000000-0005-0000-0000-00006F460000}"/>
    <cellStyle name="Normal 2 16 11" xfId="6906" xr:uid="{00000000-0005-0000-0000-000070460000}"/>
    <cellStyle name="Normal 2 16 12" xfId="6907" xr:uid="{00000000-0005-0000-0000-000071460000}"/>
    <cellStyle name="Normal 2 16 13" xfId="6908" xr:uid="{00000000-0005-0000-0000-000072460000}"/>
    <cellStyle name="Normal 2 16 14" xfId="6909" xr:uid="{00000000-0005-0000-0000-000073460000}"/>
    <cellStyle name="Normal 2 16 15" xfId="6910" xr:uid="{00000000-0005-0000-0000-000074460000}"/>
    <cellStyle name="Normal 2 16 16" xfId="6911" xr:uid="{00000000-0005-0000-0000-000075460000}"/>
    <cellStyle name="Normal 2 16 17" xfId="6912" xr:uid="{00000000-0005-0000-0000-000076460000}"/>
    <cellStyle name="Normal 2 16 18" xfId="6913" xr:uid="{00000000-0005-0000-0000-000077460000}"/>
    <cellStyle name="Normal 2 16 19" xfId="6914" xr:uid="{00000000-0005-0000-0000-000078460000}"/>
    <cellStyle name="Normal 2 16 2" xfId="6915" xr:uid="{00000000-0005-0000-0000-000079460000}"/>
    <cellStyle name="Normal 2 16 20" xfId="6916" xr:uid="{00000000-0005-0000-0000-00007A460000}"/>
    <cellStyle name="Normal 2 16 21" xfId="6917" xr:uid="{00000000-0005-0000-0000-00007B460000}"/>
    <cellStyle name="Normal 2 16 21 2" xfId="6918" xr:uid="{00000000-0005-0000-0000-00007C460000}"/>
    <cellStyle name="Normal 2 16 21 2 2" xfId="6919" xr:uid="{00000000-0005-0000-0000-00007D460000}"/>
    <cellStyle name="Normal 2 16 21 3" xfId="6920" xr:uid="{00000000-0005-0000-0000-00007E460000}"/>
    <cellStyle name="Normal 2 16 22" xfId="6921" xr:uid="{00000000-0005-0000-0000-00007F460000}"/>
    <cellStyle name="Normal 2 16 23" xfId="6922" xr:uid="{00000000-0005-0000-0000-000080460000}"/>
    <cellStyle name="Normal 2 16 24" xfId="6923" xr:uid="{00000000-0005-0000-0000-000081460000}"/>
    <cellStyle name="Normal 2 16 24 2" xfId="6924" xr:uid="{00000000-0005-0000-0000-000082460000}"/>
    <cellStyle name="Normal 2 16 25" xfId="6925" xr:uid="{00000000-0005-0000-0000-000083460000}"/>
    <cellStyle name="Normal 2 16 26" xfId="6926" xr:uid="{00000000-0005-0000-0000-000084460000}"/>
    <cellStyle name="Normal 2 16 27" xfId="6927" xr:uid="{00000000-0005-0000-0000-000085460000}"/>
    <cellStyle name="Normal 2 16 28" xfId="6928" xr:uid="{00000000-0005-0000-0000-000086460000}"/>
    <cellStyle name="Normal 2 16 29" xfId="6929" xr:uid="{00000000-0005-0000-0000-000087460000}"/>
    <cellStyle name="Normal 2 16 3" xfId="6930" xr:uid="{00000000-0005-0000-0000-000088460000}"/>
    <cellStyle name="Normal 2 16 30" xfId="6931" xr:uid="{00000000-0005-0000-0000-000089460000}"/>
    <cellStyle name="Normal 2 16 31" xfId="6932" xr:uid="{00000000-0005-0000-0000-00008A460000}"/>
    <cellStyle name="Normal 2 16 32" xfId="6933" xr:uid="{00000000-0005-0000-0000-00008B460000}"/>
    <cellStyle name="Normal 2 16 33" xfId="6934" xr:uid="{00000000-0005-0000-0000-00008C460000}"/>
    <cellStyle name="Normal 2 16 34" xfId="6935" xr:uid="{00000000-0005-0000-0000-00008D460000}"/>
    <cellStyle name="Normal 2 16 4" xfId="6936" xr:uid="{00000000-0005-0000-0000-00008E460000}"/>
    <cellStyle name="Normal 2 16 5" xfId="6937" xr:uid="{00000000-0005-0000-0000-00008F460000}"/>
    <cellStyle name="Normal 2 16 6" xfId="6938" xr:uid="{00000000-0005-0000-0000-000090460000}"/>
    <cellStyle name="Normal 2 16 7" xfId="6939" xr:uid="{00000000-0005-0000-0000-000091460000}"/>
    <cellStyle name="Normal 2 16 8" xfId="6940" xr:uid="{00000000-0005-0000-0000-000092460000}"/>
    <cellStyle name="Normal 2 16 9" xfId="6941" xr:uid="{00000000-0005-0000-0000-000093460000}"/>
    <cellStyle name="Normal 2 17" xfId="6942" xr:uid="{00000000-0005-0000-0000-000094460000}"/>
    <cellStyle name="Normal 2 17 10" xfId="6943" xr:uid="{00000000-0005-0000-0000-000095460000}"/>
    <cellStyle name="Normal 2 17 11" xfId="6944" xr:uid="{00000000-0005-0000-0000-000096460000}"/>
    <cellStyle name="Normal 2 17 12" xfId="6945" xr:uid="{00000000-0005-0000-0000-000097460000}"/>
    <cellStyle name="Normal 2 17 13" xfId="6946" xr:uid="{00000000-0005-0000-0000-000098460000}"/>
    <cellStyle name="Normal 2 17 14" xfId="6947" xr:uid="{00000000-0005-0000-0000-000099460000}"/>
    <cellStyle name="Normal 2 17 15" xfId="6948" xr:uid="{00000000-0005-0000-0000-00009A460000}"/>
    <cellStyle name="Normal 2 17 16" xfId="6949" xr:uid="{00000000-0005-0000-0000-00009B460000}"/>
    <cellStyle name="Normal 2 17 17" xfId="6950" xr:uid="{00000000-0005-0000-0000-00009C460000}"/>
    <cellStyle name="Normal 2 17 18" xfId="6951" xr:uid="{00000000-0005-0000-0000-00009D460000}"/>
    <cellStyle name="Normal 2 17 19" xfId="6952" xr:uid="{00000000-0005-0000-0000-00009E460000}"/>
    <cellStyle name="Normal 2 17 2" xfId="6953" xr:uid="{00000000-0005-0000-0000-00009F460000}"/>
    <cellStyle name="Normal 2 17 20" xfId="6954" xr:uid="{00000000-0005-0000-0000-0000A0460000}"/>
    <cellStyle name="Normal 2 17 21" xfId="6955" xr:uid="{00000000-0005-0000-0000-0000A1460000}"/>
    <cellStyle name="Normal 2 17 21 2" xfId="6956" xr:uid="{00000000-0005-0000-0000-0000A2460000}"/>
    <cellStyle name="Normal 2 17 21 2 2" xfId="6957" xr:uid="{00000000-0005-0000-0000-0000A3460000}"/>
    <cellStyle name="Normal 2 17 21 3" xfId="6958" xr:uid="{00000000-0005-0000-0000-0000A4460000}"/>
    <cellStyle name="Normal 2 17 22" xfId="6959" xr:uid="{00000000-0005-0000-0000-0000A5460000}"/>
    <cellStyle name="Normal 2 17 23" xfId="6960" xr:uid="{00000000-0005-0000-0000-0000A6460000}"/>
    <cellStyle name="Normal 2 17 24" xfId="6961" xr:uid="{00000000-0005-0000-0000-0000A7460000}"/>
    <cellStyle name="Normal 2 17 24 2" xfId="6962" xr:uid="{00000000-0005-0000-0000-0000A8460000}"/>
    <cellStyle name="Normal 2 17 25" xfId="6963" xr:uid="{00000000-0005-0000-0000-0000A9460000}"/>
    <cellStyle name="Normal 2 17 26" xfId="6964" xr:uid="{00000000-0005-0000-0000-0000AA460000}"/>
    <cellStyle name="Normal 2 17 27" xfId="6965" xr:uid="{00000000-0005-0000-0000-0000AB460000}"/>
    <cellStyle name="Normal 2 17 28" xfId="6966" xr:uid="{00000000-0005-0000-0000-0000AC460000}"/>
    <cellStyle name="Normal 2 17 29" xfId="6967" xr:uid="{00000000-0005-0000-0000-0000AD460000}"/>
    <cellStyle name="Normal 2 17 3" xfId="6968" xr:uid="{00000000-0005-0000-0000-0000AE460000}"/>
    <cellStyle name="Normal 2 17 30" xfId="6969" xr:uid="{00000000-0005-0000-0000-0000AF460000}"/>
    <cellStyle name="Normal 2 17 31" xfId="6970" xr:uid="{00000000-0005-0000-0000-0000B0460000}"/>
    <cellStyle name="Normal 2 17 32" xfId="6971" xr:uid="{00000000-0005-0000-0000-0000B1460000}"/>
    <cellStyle name="Normal 2 17 33" xfId="6972" xr:uid="{00000000-0005-0000-0000-0000B2460000}"/>
    <cellStyle name="Normal 2 17 34" xfId="6973" xr:uid="{00000000-0005-0000-0000-0000B3460000}"/>
    <cellStyle name="Normal 2 17 4" xfId="6974" xr:uid="{00000000-0005-0000-0000-0000B4460000}"/>
    <cellStyle name="Normal 2 17 5" xfId="6975" xr:uid="{00000000-0005-0000-0000-0000B5460000}"/>
    <cellStyle name="Normal 2 17 6" xfId="6976" xr:uid="{00000000-0005-0000-0000-0000B6460000}"/>
    <cellStyle name="Normal 2 17 7" xfId="6977" xr:uid="{00000000-0005-0000-0000-0000B7460000}"/>
    <cellStyle name="Normal 2 17 8" xfId="6978" xr:uid="{00000000-0005-0000-0000-0000B8460000}"/>
    <cellStyle name="Normal 2 17 9" xfId="6979" xr:uid="{00000000-0005-0000-0000-0000B9460000}"/>
    <cellStyle name="Normal 2 18" xfId="6980" xr:uid="{00000000-0005-0000-0000-0000BA460000}"/>
    <cellStyle name="Normal 2 18 10" xfId="6981" xr:uid="{00000000-0005-0000-0000-0000BB460000}"/>
    <cellStyle name="Normal 2 18 11" xfId="6982" xr:uid="{00000000-0005-0000-0000-0000BC460000}"/>
    <cellStyle name="Normal 2 18 12" xfId="6983" xr:uid="{00000000-0005-0000-0000-0000BD460000}"/>
    <cellStyle name="Normal 2 18 13" xfId="6984" xr:uid="{00000000-0005-0000-0000-0000BE460000}"/>
    <cellStyle name="Normal 2 18 14" xfId="6985" xr:uid="{00000000-0005-0000-0000-0000BF460000}"/>
    <cellStyle name="Normal 2 18 15" xfId="6986" xr:uid="{00000000-0005-0000-0000-0000C0460000}"/>
    <cellStyle name="Normal 2 18 16" xfId="6987" xr:uid="{00000000-0005-0000-0000-0000C1460000}"/>
    <cellStyle name="Normal 2 18 17" xfId="6988" xr:uid="{00000000-0005-0000-0000-0000C2460000}"/>
    <cellStyle name="Normal 2 18 18" xfId="6989" xr:uid="{00000000-0005-0000-0000-0000C3460000}"/>
    <cellStyle name="Normal 2 18 19" xfId="6990" xr:uid="{00000000-0005-0000-0000-0000C4460000}"/>
    <cellStyle name="Normal 2 18 2" xfId="6991" xr:uid="{00000000-0005-0000-0000-0000C5460000}"/>
    <cellStyle name="Normal 2 18 20" xfId="6992" xr:uid="{00000000-0005-0000-0000-0000C6460000}"/>
    <cellStyle name="Normal 2 18 21" xfId="6993" xr:uid="{00000000-0005-0000-0000-0000C7460000}"/>
    <cellStyle name="Normal 2 18 21 2" xfId="6994" xr:uid="{00000000-0005-0000-0000-0000C8460000}"/>
    <cellStyle name="Normal 2 18 21 2 2" xfId="6995" xr:uid="{00000000-0005-0000-0000-0000C9460000}"/>
    <cellStyle name="Normal 2 18 21 3" xfId="6996" xr:uid="{00000000-0005-0000-0000-0000CA460000}"/>
    <cellStyle name="Normal 2 18 22" xfId="6997" xr:uid="{00000000-0005-0000-0000-0000CB460000}"/>
    <cellStyle name="Normal 2 18 23" xfId="6998" xr:uid="{00000000-0005-0000-0000-0000CC460000}"/>
    <cellStyle name="Normal 2 18 24" xfId="6999" xr:uid="{00000000-0005-0000-0000-0000CD460000}"/>
    <cellStyle name="Normal 2 18 24 2" xfId="7000" xr:uid="{00000000-0005-0000-0000-0000CE460000}"/>
    <cellStyle name="Normal 2 18 25" xfId="7001" xr:uid="{00000000-0005-0000-0000-0000CF460000}"/>
    <cellStyle name="Normal 2 18 26" xfId="7002" xr:uid="{00000000-0005-0000-0000-0000D0460000}"/>
    <cellStyle name="Normal 2 18 27" xfId="7003" xr:uid="{00000000-0005-0000-0000-0000D1460000}"/>
    <cellStyle name="Normal 2 18 28" xfId="7004" xr:uid="{00000000-0005-0000-0000-0000D2460000}"/>
    <cellStyle name="Normal 2 18 29" xfId="7005" xr:uid="{00000000-0005-0000-0000-0000D3460000}"/>
    <cellStyle name="Normal 2 18 3" xfId="7006" xr:uid="{00000000-0005-0000-0000-0000D4460000}"/>
    <cellStyle name="Normal 2 18 30" xfId="7007" xr:uid="{00000000-0005-0000-0000-0000D5460000}"/>
    <cellStyle name="Normal 2 18 31" xfId="7008" xr:uid="{00000000-0005-0000-0000-0000D6460000}"/>
    <cellStyle name="Normal 2 18 32" xfId="7009" xr:uid="{00000000-0005-0000-0000-0000D7460000}"/>
    <cellStyle name="Normal 2 18 33" xfId="7010" xr:uid="{00000000-0005-0000-0000-0000D8460000}"/>
    <cellStyle name="Normal 2 18 34" xfId="7011" xr:uid="{00000000-0005-0000-0000-0000D9460000}"/>
    <cellStyle name="Normal 2 18 4" xfId="7012" xr:uid="{00000000-0005-0000-0000-0000DA460000}"/>
    <cellStyle name="Normal 2 18 5" xfId="7013" xr:uid="{00000000-0005-0000-0000-0000DB460000}"/>
    <cellStyle name="Normal 2 18 6" xfId="7014" xr:uid="{00000000-0005-0000-0000-0000DC460000}"/>
    <cellStyle name="Normal 2 18 7" xfId="7015" xr:uid="{00000000-0005-0000-0000-0000DD460000}"/>
    <cellStyle name="Normal 2 18 8" xfId="7016" xr:uid="{00000000-0005-0000-0000-0000DE460000}"/>
    <cellStyle name="Normal 2 18 9" xfId="7017" xr:uid="{00000000-0005-0000-0000-0000DF460000}"/>
    <cellStyle name="Normal 2 19" xfId="7018" xr:uid="{00000000-0005-0000-0000-0000E0460000}"/>
    <cellStyle name="Normal 2 19 10" xfId="7019" xr:uid="{00000000-0005-0000-0000-0000E1460000}"/>
    <cellStyle name="Normal 2 19 11" xfId="7020" xr:uid="{00000000-0005-0000-0000-0000E2460000}"/>
    <cellStyle name="Normal 2 19 12" xfId="7021" xr:uid="{00000000-0005-0000-0000-0000E3460000}"/>
    <cellStyle name="Normal 2 19 13" xfId="7022" xr:uid="{00000000-0005-0000-0000-0000E4460000}"/>
    <cellStyle name="Normal 2 19 14" xfId="7023" xr:uid="{00000000-0005-0000-0000-0000E5460000}"/>
    <cellStyle name="Normal 2 19 15" xfId="7024" xr:uid="{00000000-0005-0000-0000-0000E6460000}"/>
    <cellStyle name="Normal 2 19 16" xfId="7025" xr:uid="{00000000-0005-0000-0000-0000E7460000}"/>
    <cellStyle name="Normal 2 19 17" xfId="7026" xr:uid="{00000000-0005-0000-0000-0000E8460000}"/>
    <cellStyle name="Normal 2 19 18" xfId="7027" xr:uid="{00000000-0005-0000-0000-0000E9460000}"/>
    <cellStyle name="Normal 2 19 19" xfId="7028" xr:uid="{00000000-0005-0000-0000-0000EA460000}"/>
    <cellStyle name="Normal 2 19 2" xfId="7029" xr:uid="{00000000-0005-0000-0000-0000EB460000}"/>
    <cellStyle name="Normal 2 19 20" xfId="7030" xr:uid="{00000000-0005-0000-0000-0000EC460000}"/>
    <cellStyle name="Normal 2 19 21" xfId="7031" xr:uid="{00000000-0005-0000-0000-0000ED460000}"/>
    <cellStyle name="Normal 2 19 21 2" xfId="7032" xr:uid="{00000000-0005-0000-0000-0000EE460000}"/>
    <cellStyle name="Normal 2 19 21 2 2" xfId="7033" xr:uid="{00000000-0005-0000-0000-0000EF460000}"/>
    <cellStyle name="Normal 2 19 21 3" xfId="7034" xr:uid="{00000000-0005-0000-0000-0000F0460000}"/>
    <cellStyle name="Normal 2 19 22" xfId="7035" xr:uid="{00000000-0005-0000-0000-0000F1460000}"/>
    <cellStyle name="Normal 2 19 23" xfId="7036" xr:uid="{00000000-0005-0000-0000-0000F2460000}"/>
    <cellStyle name="Normal 2 19 24" xfId="7037" xr:uid="{00000000-0005-0000-0000-0000F3460000}"/>
    <cellStyle name="Normal 2 19 24 2" xfId="7038" xr:uid="{00000000-0005-0000-0000-0000F4460000}"/>
    <cellStyle name="Normal 2 19 25" xfId="7039" xr:uid="{00000000-0005-0000-0000-0000F5460000}"/>
    <cellStyle name="Normal 2 19 26" xfId="7040" xr:uid="{00000000-0005-0000-0000-0000F6460000}"/>
    <cellStyle name="Normal 2 19 27" xfId="7041" xr:uid="{00000000-0005-0000-0000-0000F7460000}"/>
    <cellStyle name="Normal 2 19 28" xfId="7042" xr:uid="{00000000-0005-0000-0000-0000F8460000}"/>
    <cellStyle name="Normal 2 19 29" xfId="7043" xr:uid="{00000000-0005-0000-0000-0000F9460000}"/>
    <cellStyle name="Normal 2 19 3" xfId="7044" xr:uid="{00000000-0005-0000-0000-0000FA460000}"/>
    <cellStyle name="Normal 2 19 30" xfId="7045" xr:uid="{00000000-0005-0000-0000-0000FB460000}"/>
    <cellStyle name="Normal 2 19 31" xfId="7046" xr:uid="{00000000-0005-0000-0000-0000FC460000}"/>
    <cellStyle name="Normal 2 19 32" xfId="7047" xr:uid="{00000000-0005-0000-0000-0000FD460000}"/>
    <cellStyle name="Normal 2 19 33" xfId="7048" xr:uid="{00000000-0005-0000-0000-0000FE460000}"/>
    <cellStyle name="Normal 2 19 34" xfId="7049" xr:uid="{00000000-0005-0000-0000-0000FF460000}"/>
    <cellStyle name="Normal 2 19 4" xfId="7050" xr:uid="{00000000-0005-0000-0000-000000470000}"/>
    <cellStyle name="Normal 2 19 5" xfId="7051" xr:uid="{00000000-0005-0000-0000-000001470000}"/>
    <cellStyle name="Normal 2 19 6" xfId="7052" xr:uid="{00000000-0005-0000-0000-000002470000}"/>
    <cellStyle name="Normal 2 19 7" xfId="7053" xr:uid="{00000000-0005-0000-0000-000003470000}"/>
    <cellStyle name="Normal 2 19 8" xfId="7054" xr:uid="{00000000-0005-0000-0000-000004470000}"/>
    <cellStyle name="Normal 2 19 9" xfId="7055" xr:uid="{00000000-0005-0000-0000-000005470000}"/>
    <cellStyle name="Normal 2 2" xfId="7056" xr:uid="{00000000-0005-0000-0000-000006470000}"/>
    <cellStyle name="Normal 2 2 10" xfId="7057" xr:uid="{00000000-0005-0000-0000-000007470000}"/>
    <cellStyle name="Normal 2 2 10 10" xfId="7058" xr:uid="{00000000-0005-0000-0000-000008470000}"/>
    <cellStyle name="Normal 2 2 10 11" xfId="7059" xr:uid="{00000000-0005-0000-0000-000009470000}"/>
    <cellStyle name="Normal 2 2 10 12" xfId="7060" xr:uid="{00000000-0005-0000-0000-00000A470000}"/>
    <cellStyle name="Normal 2 2 10 13" xfId="7061" xr:uid="{00000000-0005-0000-0000-00000B470000}"/>
    <cellStyle name="Normal 2 2 10 14" xfId="7062" xr:uid="{00000000-0005-0000-0000-00000C470000}"/>
    <cellStyle name="Normal 2 2 10 15" xfId="7063" xr:uid="{00000000-0005-0000-0000-00000D470000}"/>
    <cellStyle name="Normal 2 2 10 16" xfId="7064" xr:uid="{00000000-0005-0000-0000-00000E470000}"/>
    <cellStyle name="Normal 2 2 10 17" xfId="7065" xr:uid="{00000000-0005-0000-0000-00000F470000}"/>
    <cellStyle name="Normal 2 2 10 18" xfId="7066" xr:uid="{00000000-0005-0000-0000-000010470000}"/>
    <cellStyle name="Normal 2 2 10 19" xfId="7067" xr:uid="{00000000-0005-0000-0000-000011470000}"/>
    <cellStyle name="Normal 2 2 10 2" xfId="7068" xr:uid="{00000000-0005-0000-0000-000012470000}"/>
    <cellStyle name="Normal 2 2 10 2 2" xfId="7069" xr:uid="{00000000-0005-0000-0000-000013470000}"/>
    <cellStyle name="Normal 2 2 10 2 2 10" xfId="7070" xr:uid="{00000000-0005-0000-0000-000014470000}"/>
    <cellStyle name="Normal 2 2 10 2 2 11" xfId="7071" xr:uid="{00000000-0005-0000-0000-000015470000}"/>
    <cellStyle name="Normal 2 2 10 2 2 12" xfId="7072" xr:uid="{00000000-0005-0000-0000-000016470000}"/>
    <cellStyle name="Normal 2 2 10 2 2 13" xfId="7073" xr:uid="{00000000-0005-0000-0000-000017470000}"/>
    <cellStyle name="Normal 2 2 10 2 2 14" xfId="7074" xr:uid="{00000000-0005-0000-0000-000018470000}"/>
    <cellStyle name="Normal 2 2 10 2 2 15" xfId="7075" xr:uid="{00000000-0005-0000-0000-000019470000}"/>
    <cellStyle name="Normal 2 2 10 2 2 16" xfId="7076" xr:uid="{00000000-0005-0000-0000-00001A470000}"/>
    <cellStyle name="Normal 2 2 10 2 2 17" xfId="7077" xr:uid="{00000000-0005-0000-0000-00001B470000}"/>
    <cellStyle name="Normal 2 2 10 2 2 18" xfId="7078" xr:uid="{00000000-0005-0000-0000-00001C470000}"/>
    <cellStyle name="Normal 2 2 10 2 2 19" xfId="7079" xr:uid="{00000000-0005-0000-0000-00001D470000}"/>
    <cellStyle name="Normal 2 2 10 2 2 2" xfId="7080" xr:uid="{00000000-0005-0000-0000-00001E470000}"/>
    <cellStyle name="Normal 2 2 10 2 2 20" xfId="7081" xr:uid="{00000000-0005-0000-0000-00001F470000}"/>
    <cellStyle name="Normal 2 2 10 2 2 21" xfId="7082" xr:uid="{00000000-0005-0000-0000-000020470000}"/>
    <cellStyle name="Normal 2 2 10 2 2 22" xfId="7083" xr:uid="{00000000-0005-0000-0000-000021470000}"/>
    <cellStyle name="Normal 2 2 10 2 2 23" xfId="7084" xr:uid="{00000000-0005-0000-0000-000022470000}"/>
    <cellStyle name="Normal 2 2 10 2 2 24" xfId="7085" xr:uid="{00000000-0005-0000-0000-000023470000}"/>
    <cellStyle name="Normal 2 2 10 2 2 25" xfId="7086" xr:uid="{00000000-0005-0000-0000-000024470000}"/>
    <cellStyle name="Normal 2 2 10 2 2 26" xfId="7087" xr:uid="{00000000-0005-0000-0000-000025470000}"/>
    <cellStyle name="Normal 2 2 10 2 2 27" xfId="7088" xr:uid="{00000000-0005-0000-0000-000026470000}"/>
    <cellStyle name="Normal 2 2 10 2 2 28" xfId="7089" xr:uid="{00000000-0005-0000-0000-000027470000}"/>
    <cellStyle name="Normal 2 2 10 2 2 29" xfId="7090" xr:uid="{00000000-0005-0000-0000-000028470000}"/>
    <cellStyle name="Normal 2 2 10 2 2 3" xfId="7091" xr:uid="{00000000-0005-0000-0000-000029470000}"/>
    <cellStyle name="Normal 2 2 10 2 2 30" xfId="7092" xr:uid="{00000000-0005-0000-0000-00002A470000}"/>
    <cellStyle name="Normal 2 2 10 2 2 31" xfId="7093" xr:uid="{00000000-0005-0000-0000-00002B470000}"/>
    <cellStyle name="Normal 2 2 10 2 2 4" xfId="7094" xr:uid="{00000000-0005-0000-0000-00002C470000}"/>
    <cellStyle name="Normal 2 2 10 2 2 5" xfId="7095" xr:uid="{00000000-0005-0000-0000-00002D470000}"/>
    <cellStyle name="Normal 2 2 10 2 2 6" xfId="7096" xr:uid="{00000000-0005-0000-0000-00002E470000}"/>
    <cellStyle name="Normal 2 2 10 2 2 7" xfId="7097" xr:uid="{00000000-0005-0000-0000-00002F470000}"/>
    <cellStyle name="Normal 2 2 10 2 2 8" xfId="7098" xr:uid="{00000000-0005-0000-0000-000030470000}"/>
    <cellStyle name="Normal 2 2 10 2 2 9" xfId="7099" xr:uid="{00000000-0005-0000-0000-000031470000}"/>
    <cellStyle name="Normal 2 2 10 2 3" xfId="7100" xr:uid="{00000000-0005-0000-0000-000032470000}"/>
    <cellStyle name="Normal 2 2 10 2 4" xfId="7101" xr:uid="{00000000-0005-0000-0000-000033470000}"/>
    <cellStyle name="Normal 2 2 10 20" xfId="7102" xr:uid="{00000000-0005-0000-0000-000034470000}"/>
    <cellStyle name="Normal 2 2 10 21" xfId="7103" xr:uid="{00000000-0005-0000-0000-000035470000}"/>
    <cellStyle name="Normal 2 2 10 22" xfId="7104" xr:uid="{00000000-0005-0000-0000-000036470000}"/>
    <cellStyle name="Normal 2 2 10 23" xfId="7105" xr:uid="{00000000-0005-0000-0000-000037470000}"/>
    <cellStyle name="Normal 2 2 10 24" xfId="7106" xr:uid="{00000000-0005-0000-0000-000038470000}"/>
    <cellStyle name="Normal 2 2 10 25" xfId="7107" xr:uid="{00000000-0005-0000-0000-000039470000}"/>
    <cellStyle name="Normal 2 2 10 26" xfId="7108" xr:uid="{00000000-0005-0000-0000-00003A470000}"/>
    <cellStyle name="Normal 2 2 10 27" xfId="7109" xr:uid="{00000000-0005-0000-0000-00003B470000}"/>
    <cellStyle name="Normal 2 2 10 28" xfId="7110" xr:uid="{00000000-0005-0000-0000-00003C470000}"/>
    <cellStyle name="Normal 2 2 10 29" xfId="7111" xr:uid="{00000000-0005-0000-0000-00003D470000}"/>
    <cellStyle name="Normal 2 2 10 3" xfId="7112" xr:uid="{00000000-0005-0000-0000-00003E470000}"/>
    <cellStyle name="Normal 2 2 10 30" xfId="7113" xr:uid="{00000000-0005-0000-0000-00003F470000}"/>
    <cellStyle name="Normal 2 2 10 31" xfId="7114" xr:uid="{00000000-0005-0000-0000-000040470000}"/>
    <cellStyle name="Normal 2 2 10 32" xfId="7115" xr:uid="{00000000-0005-0000-0000-000041470000}"/>
    <cellStyle name="Normal 2 2 10 4" xfId="7116" xr:uid="{00000000-0005-0000-0000-000042470000}"/>
    <cellStyle name="Normal 2 2 10 5" xfId="7117" xr:uid="{00000000-0005-0000-0000-000043470000}"/>
    <cellStyle name="Normal 2 2 10 6" xfId="7118" xr:uid="{00000000-0005-0000-0000-000044470000}"/>
    <cellStyle name="Normal 2 2 10 7" xfId="7119" xr:uid="{00000000-0005-0000-0000-000045470000}"/>
    <cellStyle name="Normal 2 2 10 8" xfId="7120" xr:uid="{00000000-0005-0000-0000-000046470000}"/>
    <cellStyle name="Normal 2 2 10 9" xfId="7121" xr:uid="{00000000-0005-0000-0000-000047470000}"/>
    <cellStyle name="Normal 2 2 100" xfId="7122" xr:uid="{00000000-0005-0000-0000-000048470000}"/>
    <cellStyle name="Normal 2 2 100 10" xfId="7123" xr:uid="{00000000-0005-0000-0000-000049470000}"/>
    <cellStyle name="Normal 2 2 100 11" xfId="7124" xr:uid="{00000000-0005-0000-0000-00004A470000}"/>
    <cellStyle name="Normal 2 2 100 2" xfId="7125" xr:uid="{00000000-0005-0000-0000-00004B470000}"/>
    <cellStyle name="Normal 2 2 100 3" xfId="7126" xr:uid="{00000000-0005-0000-0000-00004C470000}"/>
    <cellStyle name="Normal 2 2 100 4" xfId="7127" xr:uid="{00000000-0005-0000-0000-00004D470000}"/>
    <cellStyle name="Normal 2 2 100 5" xfId="7128" xr:uid="{00000000-0005-0000-0000-00004E470000}"/>
    <cellStyle name="Normal 2 2 100 6" xfId="7129" xr:uid="{00000000-0005-0000-0000-00004F470000}"/>
    <cellStyle name="Normal 2 2 100 7" xfId="7130" xr:uid="{00000000-0005-0000-0000-000050470000}"/>
    <cellStyle name="Normal 2 2 100 8" xfId="7131" xr:uid="{00000000-0005-0000-0000-000051470000}"/>
    <cellStyle name="Normal 2 2 100 9" xfId="7132" xr:uid="{00000000-0005-0000-0000-000052470000}"/>
    <cellStyle name="Normal 2 2 101" xfId="7133" xr:uid="{00000000-0005-0000-0000-000053470000}"/>
    <cellStyle name="Normal 2 2 101 10" xfId="7134" xr:uid="{00000000-0005-0000-0000-000054470000}"/>
    <cellStyle name="Normal 2 2 101 11" xfId="7135" xr:uid="{00000000-0005-0000-0000-000055470000}"/>
    <cellStyle name="Normal 2 2 101 2" xfId="7136" xr:uid="{00000000-0005-0000-0000-000056470000}"/>
    <cellStyle name="Normal 2 2 101 3" xfId="7137" xr:uid="{00000000-0005-0000-0000-000057470000}"/>
    <cellStyle name="Normal 2 2 101 4" xfId="7138" xr:uid="{00000000-0005-0000-0000-000058470000}"/>
    <cellStyle name="Normal 2 2 101 5" xfId="7139" xr:uid="{00000000-0005-0000-0000-000059470000}"/>
    <cellStyle name="Normal 2 2 101 6" xfId="7140" xr:uid="{00000000-0005-0000-0000-00005A470000}"/>
    <cellStyle name="Normal 2 2 101 7" xfId="7141" xr:uid="{00000000-0005-0000-0000-00005B470000}"/>
    <cellStyle name="Normal 2 2 101 8" xfId="7142" xr:uid="{00000000-0005-0000-0000-00005C470000}"/>
    <cellStyle name="Normal 2 2 101 9" xfId="7143" xr:uid="{00000000-0005-0000-0000-00005D470000}"/>
    <cellStyle name="Normal 2 2 102" xfId="7144" xr:uid="{00000000-0005-0000-0000-00005E470000}"/>
    <cellStyle name="Normal 2 2 102 2" xfId="7145" xr:uid="{00000000-0005-0000-0000-00005F470000}"/>
    <cellStyle name="Normal 2 2 103" xfId="7146" xr:uid="{00000000-0005-0000-0000-000060470000}"/>
    <cellStyle name="Normal 2 2 104" xfId="7147" xr:uid="{00000000-0005-0000-0000-000061470000}"/>
    <cellStyle name="Normal 2 2 105" xfId="7148" xr:uid="{00000000-0005-0000-0000-000062470000}"/>
    <cellStyle name="Normal 2 2 106" xfId="7149" xr:uid="{00000000-0005-0000-0000-000063470000}"/>
    <cellStyle name="Normal 2 2 107" xfId="7150" xr:uid="{00000000-0005-0000-0000-000064470000}"/>
    <cellStyle name="Normal 2 2 11" xfId="7151" xr:uid="{00000000-0005-0000-0000-000065470000}"/>
    <cellStyle name="Normal 2 2 11 10" xfId="7152" xr:uid="{00000000-0005-0000-0000-000066470000}"/>
    <cellStyle name="Normal 2 2 11 11" xfId="7153" xr:uid="{00000000-0005-0000-0000-000067470000}"/>
    <cellStyle name="Normal 2 2 11 12" xfId="7154" xr:uid="{00000000-0005-0000-0000-000068470000}"/>
    <cellStyle name="Normal 2 2 11 13" xfId="7155" xr:uid="{00000000-0005-0000-0000-000069470000}"/>
    <cellStyle name="Normal 2 2 11 14" xfId="7156" xr:uid="{00000000-0005-0000-0000-00006A470000}"/>
    <cellStyle name="Normal 2 2 11 15" xfId="7157" xr:uid="{00000000-0005-0000-0000-00006B470000}"/>
    <cellStyle name="Normal 2 2 11 16" xfId="7158" xr:uid="{00000000-0005-0000-0000-00006C470000}"/>
    <cellStyle name="Normal 2 2 11 17" xfId="7159" xr:uid="{00000000-0005-0000-0000-00006D470000}"/>
    <cellStyle name="Normal 2 2 11 18" xfId="7160" xr:uid="{00000000-0005-0000-0000-00006E470000}"/>
    <cellStyle name="Normal 2 2 11 19" xfId="7161" xr:uid="{00000000-0005-0000-0000-00006F470000}"/>
    <cellStyle name="Normal 2 2 11 2" xfId="7162" xr:uid="{00000000-0005-0000-0000-000070470000}"/>
    <cellStyle name="Normal 2 2 11 2 2" xfId="7163" xr:uid="{00000000-0005-0000-0000-000071470000}"/>
    <cellStyle name="Normal 2 2 11 2 2 10" xfId="7164" xr:uid="{00000000-0005-0000-0000-000072470000}"/>
    <cellStyle name="Normal 2 2 11 2 2 11" xfId="7165" xr:uid="{00000000-0005-0000-0000-000073470000}"/>
    <cellStyle name="Normal 2 2 11 2 2 12" xfId="7166" xr:uid="{00000000-0005-0000-0000-000074470000}"/>
    <cellStyle name="Normal 2 2 11 2 2 13" xfId="7167" xr:uid="{00000000-0005-0000-0000-000075470000}"/>
    <cellStyle name="Normal 2 2 11 2 2 14" xfId="7168" xr:uid="{00000000-0005-0000-0000-000076470000}"/>
    <cellStyle name="Normal 2 2 11 2 2 15" xfId="7169" xr:uid="{00000000-0005-0000-0000-000077470000}"/>
    <cellStyle name="Normal 2 2 11 2 2 16" xfId="7170" xr:uid="{00000000-0005-0000-0000-000078470000}"/>
    <cellStyle name="Normal 2 2 11 2 2 17" xfId="7171" xr:uid="{00000000-0005-0000-0000-000079470000}"/>
    <cellStyle name="Normal 2 2 11 2 2 18" xfId="7172" xr:uid="{00000000-0005-0000-0000-00007A470000}"/>
    <cellStyle name="Normal 2 2 11 2 2 19" xfId="7173" xr:uid="{00000000-0005-0000-0000-00007B470000}"/>
    <cellStyle name="Normal 2 2 11 2 2 2" xfId="7174" xr:uid="{00000000-0005-0000-0000-00007C470000}"/>
    <cellStyle name="Normal 2 2 11 2 2 20" xfId="7175" xr:uid="{00000000-0005-0000-0000-00007D470000}"/>
    <cellStyle name="Normal 2 2 11 2 2 21" xfId="7176" xr:uid="{00000000-0005-0000-0000-00007E470000}"/>
    <cellStyle name="Normal 2 2 11 2 2 22" xfId="7177" xr:uid="{00000000-0005-0000-0000-00007F470000}"/>
    <cellStyle name="Normal 2 2 11 2 2 23" xfId="7178" xr:uid="{00000000-0005-0000-0000-000080470000}"/>
    <cellStyle name="Normal 2 2 11 2 2 24" xfId="7179" xr:uid="{00000000-0005-0000-0000-000081470000}"/>
    <cellStyle name="Normal 2 2 11 2 2 25" xfId="7180" xr:uid="{00000000-0005-0000-0000-000082470000}"/>
    <cellStyle name="Normal 2 2 11 2 2 26" xfId="7181" xr:uid="{00000000-0005-0000-0000-000083470000}"/>
    <cellStyle name="Normal 2 2 11 2 2 27" xfId="7182" xr:uid="{00000000-0005-0000-0000-000084470000}"/>
    <cellStyle name="Normal 2 2 11 2 2 28" xfId="7183" xr:uid="{00000000-0005-0000-0000-000085470000}"/>
    <cellStyle name="Normal 2 2 11 2 2 29" xfId="7184" xr:uid="{00000000-0005-0000-0000-000086470000}"/>
    <cellStyle name="Normal 2 2 11 2 2 3" xfId="7185" xr:uid="{00000000-0005-0000-0000-000087470000}"/>
    <cellStyle name="Normal 2 2 11 2 2 30" xfId="7186" xr:uid="{00000000-0005-0000-0000-000088470000}"/>
    <cellStyle name="Normal 2 2 11 2 2 31" xfId="7187" xr:uid="{00000000-0005-0000-0000-000089470000}"/>
    <cellStyle name="Normal 2 2 11 2 2 4" xfId="7188" xr:uid="{00000000-0005-0000-0000-00008A470000}"/>
    <cellStyle name="Normal 2 2 11 2 2 5" xfId="7189" xr:uid="{00000000-0005-0000-0000-00008B470000}"/>
    <cellStyle name="Normal 2 2 11 2 2 6" xfId="7190" xr:uid="{00000000-0005-0000-0000-00008C470000}"/>
    <cellStyle name="Normal 2 2 11 2 2 7" xfId="7191" xr:uid="{00000000-0005-0000-0000-00008D470000}"/>
    <cellStyle name="Normal 2 2 11 2 2 8" xfId="7192" xr:uid="{00000000-0005-0000-0000-00008E470000}"/>
    <cellStyle name="Normal 2 2 11 2 2 9" xfId="7193" xr:uid="{00000000-0005-0000-0000-00008F470000}"/>
    <cellStyle name="Normal 2 2 11 2 3" xfId="7194" xr:uid="{00000000-0005-0000-0000-000090470000}"/>
    <cellStyle name="Normal 2 2 11 2 4" xfId="7195" xr:uid="{00000000-0005-0000-0000-000091470000}"/>
    <cellStyle name="Normal 2 2 11 20" xfId="7196" xr:uid="{00000000-0005-0000-0000-000092470000}"/>
    <cellStyle name="Normal 2 2 11 21" xfId="7197" xr:uid="{00000000-0005-0000-0000-000093470000}"/>
    <cellStyle name="Normal 2 2 11 22" xfId="7198" xr:uid="{00000000-0005-0000-0000-000094470000}"/>
    <cellStyle name="Normal 2 2 11 23" xfId="7199" xr:uid="{00000000-0005-0000-0000-000095470000}"/>
    <cellStyle name="Normal 2 2 11 24" xfId="7200" xr:uid="{00000000-0005-0000-0000-000096470000}"/>
    <cellStyle name="Normal 2 2 11 25" xfId="7201" xr:uid="{00000000-0005-0000-0000-000097470000}"/>
    <cellStyle name="Normal 2 2 11 26" xfId="7202" xr:uid="{00000000-0005-0000-0000-000098470000}"/>
    <cellStyle name="Normal 2 2 11 27" xfId="7203" xr:uid="{00000000-0005-0000-0000-000099470000}"/>
    <cellStyle name="Normal 2 2 11 28" xfId="7204" xr:uid="{00000000-0005-0000-0000-00009A470000}"/>
    <cellStyle name="Normal 2 2 11 29" xfId="7205" xr:uid="{00000000-0005-0000-0000-00009B470000}"/>
    <cellStyle name="Normal 2 2 11 3" xfId="7206" xr:uid="{00000000-0005-0000-0000-00009C470000}"/>
    <cellStyle name="Normal 2 2 11 30" xfId="7207" xr:uid="{00000000-0005-0000-0000-00009D470000}"/>
    <cellStyle name="Normal 2 2 11 31" xfId="7208" xr:uid="{00000000-0005-0000-0000-00009E470000}"/>
    <cellStyle name="Normal 2 2 11 32" xfId="7209" xr:uid="{00000000-0005-0000-0000-00009F470000}"/>
    <cellStyle name="Normal 2 2 11 4" xfId="7210" xr:uid="{00000000-0005-0000-0000-0000A0470000}"/>
    <cellStyle name="Normal 2 2 11 5" xfId="7211" xr:uid="{00000000-0005-0000-0000-0000A1470000}"/>
    <cellStyle name="Normal 2 2 11 6" xfId="7212" xr:uid="{00000000-0005-0000-0000-0000A2470000}"/>
    <cellStyle name="Normal 2 2 11 7" xfId="7213" xr:uid="{00000000-0005-0000-0000-0000A3470000}"/>
    <cellStyle name="Normal 2 2 11 8" xfId="7214" xr:uid="{00000000-0005-0000-0000-0000A4470000}"/>
    <cellStyle name="Normal 2 2 11 9" xfId="7215" xr:uid="{00000000-0005-0000-0000-0000A5470000}"/>
    <cellStyle name="Normal 2 2 12" xfId="7216" xr:uid="{00000000-0005-0000-0000-0000A6470000}"/>
    <cellStyle name="Normal 2 2 12 10" xfId="7217" xr:uid="{00000000-0005-0000-0000-0000A7470000}"/>
    <cellStyle name="Normal 2 2 12 11" xfId="7218" xr:uid="{00000000-0005-0000-0000-0000A8470000}"/>
    <cellStyle name="Normal 2 2 12 12" xfId="7219" xr:uid="{00000000-0005-0000-0000-0000A9470000}"/>
    <cellStyle name="Normal 2 2 12 13" xfId="7220" xr:uid="{00000000-0005-0000-0000-0000AA470000}"/>
    <cellStyle name="Normal 2 2 12 14" xfId="7221" xr:uid="{00000000-0005-0000-0000-0000AB470000}"/>
    <cellStyle name="Normal 2 2 12 15" xfId="7222" xr:uid="{00000000-0005-0000-0000-0000AC470000}"/>
    <cellStyle name="Normal 2 2 12 16" xfId="7223" xr:uid="{00000000-0005-0000-0000-0000AD470000}"/>
    <cellStyle name="Normal 2 2 12 17" xfId="7224" xr:uid="{00000000-0005-0000-0000-0000AE470000}"/>
    <cellStyle name="Normal 2 2 12 18" xfId="7225" xr:uid="{00000000-0005-0000-0000-0000AF470000}"/>
    <cellStyle name="Normal 2 2 12 19" xfId="7226" xr:uid="{00000000-0005-0000-0000-0000B0470000}"/>
    <cellStyle name="Normal 2 2 12 2" xfId="7227" xr:uid="{00000000-0005-0000-0000-0000B1470000}"/>
    <cellStyle name="Normal 2 2 12 2 2" xfId="7228" xr:uid="{00000000-0005-0000-0000-0000B2470000}"/>
    <cellStyle name="Normal 2 2 12 2 2 10" xfId="7229" xr:uid="{00000000-0005-0000-0000-0000B3470000}"/>
    <cellStyle name="Normal 2 2 12 2 2 11" xfId="7230" xr:uid="{00000000-0005-0000-0000-0000B4470000}"/>
    <cellStyle name="Normal 2 2 12 2 2 12" xfId="7231" xr:uid="{00000000-0005-0000-0000-0000B5470000}"/>
    <cellStyle name="Normal 2 2 12 2 2 13" xfId="7232" xr:uid="{00000000-0005-0000-0000-0000B6470000}"/>
    <cellStyle name="Normal 2 2 12 2 2 14" xfId="7233" xr:uid="{00000000-0005-0000-0000-0000B7470000}"/>
    <cellStyle name="Normal 2 2 12 2 2 15" xfId="7234" xr:uid="{00000000-0005-0000-0000-0000B8470000}"/>
    <cellStyle name="Normal 2 2 12 2 2 16" xfId="7235" xr:uid="{00000000-0005-0000-0000-0000B9470000}"/>
    <cellStyle name="Normal 2 2 12 2 2 17" xfId="7236" xr:uid="{00000000-0005-0000-0000-0000BA470000}"/>
    <cellStyle name="Normal 2 2 12 2 2 18" xfId="7237" xr:uid="{00000000-0005-0000-0000-0000BB470000}"/>
    <cellStyle name="Normal 2 2 12 2 2 19" xfId="7238" xr:uid="{00000000-0005-0000-0000-0000BC470000}"/>
    <cellStyle name="Normal 2 2 12 2 2 2" xfId="7239" xr:uid="{00000000-0005-0000-0000-0000BD470000}"/>
    <cellStyle name="Normal 2 2 12 2 2 20" xfId="7240" xr:uid="{00000000-0005-0000-0000-0000BE470000}"/>
    <cellStyle name="Normal 2 2 12 2 2 21" xfId="7241" xr:uid="{00000000-0005-0000-0000-0000BF470000}"/>
    <cellStyle name="Normal 2 2 12 2 2 22" xfId="7242" xr:uid="{00000000-0005-0000-0000-0000C0470000}"/>
    <cellStyle name="Normal 2 2 12 2 2 23" xfId="7243" xr:uid="{00000000-0005-0000-0000-0000C1470000}"/>
    <cellStyle name="Normal 2 2 12 2 2 24" xfId="7244" xr:uid="{00000000-0005-0000-0000-0000C2470000}"/>
    <cellStyle name="Normal 2 2 12 2 2 25" xfId="7245" xr:uid="{00000000-0005-0000-0000-0000C3470000}"/>
    <cellStyle name="Normal 2 2 12 2 2 26" xfId="7246" xr:uid="{00000000-0005-0000-0000-0000C4470000}"/>
    <cellStyle name="Normal 2 2 12 2 2 27" xfId="7247" xr:uid="{00000000-0005-0000-0000-0000C5470000}"/>
    <cellStyle name="Normal 2 2 12 2 2 28" xfId="7248" xr:uid="{00000000-0005-0000-0000-0000C6470000}"/>
    <cellStyle name="Normal 2 2 12 2 2 29" xfId="7249" xr:uid="{00000000-0005-0000-0000-0000C7470000}"/>
    <cellStyle name="Normal 2 2 12 2 2 3" xfId="7250" xr:uid="{00000000-0005-0000-0000-0000C8470000}"/>
    <cellStyle name="Normal 2 2 12 2 2 30" xfId="7251" xr:uid="{00000000-0005-0000-0000-0000C9470000}"/>
    <cellStyle name="Normal 2 2 12 2 2 31" xfId="7252" xr:uid="{00000000-0005-0000-0000-0000CA470000}"/>
    <cellStyle name="Normal 2 2 12 2 2 4" xfId="7253" xr:uid="{00000000-0005-0000-0000-0000CB470000}"/>
    <cellStyle name="Normal 2 2 12 2 2 5" xfId="7254" xr:uid="{00000000-0005-0000-0000-0000CC470000}"/>
    <cellStyle name="Normal 2 2 12 2 2 6" xfId="7255" xr:uid="{00000000-0005-0000-0000-0000CD470000}"/>
    <cellStyle name="Normal 2 2 12 2 2 7" xfId="7256" xr:uid="{00000000-0005-0000-0000-0000CE470000}"/>
    <cellStyle name="Normal 2 2 12 2 2 8" xfId="7257" xr:uid="{00000000-0005-0000-0000-0000CF470000}"/>
    <cellStyle name="Normal 2 2 12 2 2 9" xfId="7258" xr:uid="{00000000-0005-0000-0000-0000D0470000}"/>
    <cellStyle name="Normal 2 2 12 2 3" xfId="7259" xr:uid="{00000000-0005-0000-0000-0000D1470000}"/>
    <cellStyle name="Normal 2 2 12 2 4" xfId="7260" xr:uid="{00000000-0005-0000-0000-0000D2470000}"/>
    <cellStyle name="Normal 2 2 12 20" xfId="7261" xr:uid="{00000000-0005-0000-0000-0000D3470000}"/>
    <cellStyle name="Normal 2 2 12 21" xfId="7262" xr:uid="{00000000-0005-0000-0000-0000D4470000}"/>
    <cellStyle name="Normal 2 2 12 22" xfId="7263" xr:uid="{00000000-0005-0000-0000-0000D5470000}"/>
    <cellStyle name="Normal 2 2 12 23" xfId="7264" xr:uid="{00000000-0005-0000-0000-0000D6470000}"/>
    <cellStyle name="Normal 2 2 12 24" xfId="7265" xr:uid="{00000000-0005-0000-0000-0000D7470000}"/>
    <cellStyle name="Normal 2 2 12 25" xfId="7266" xr:uid="{00000000-0005-0000-0000-0000D8470000}"/>
    <cellStyle name="Normal 2 2 12 26" xfId="7267" xr:uid="{00000000-0005-0000-0000-0000D9470000}"/>
    <cellStyle name="Normal 2 2 12 27" xfId="7268" xr:uid="{00000000-0005-0000-0000-0000DA470000}"/>
    <cellStyle name="Normal 2 2 12 28" xfId="7269" xr:uid="{00000000-0005-0000-0000-0000DB470000}"/>
    <cellStyle name="Normal 2 2 12 29" xfId="7270" xr:uid="{00000000-0005-0000-0000-0000DC470000}"/>
    <cellStyle name="Normal 2 2 12 3" xfId="7271" xr:uid="{00000000-0005-0000-0000-0000DD470000}"/>
    <cellStyle name="Normal 2 2 12 30" xfId="7272" xr:uid="{00000000-0005-0000-0000-0000DE470000}"/>
    <cellStyle name="Normal 2 2 12 31" xfId="7273" xr:uid="{00000000-0005-0000-0000-0000DF470000}"/>
    <cellStyle name="Normal 2 2 12 32" xfId="7274" xr:uid="{00000000-0005-0000-0000-0000E0470000}"/>
    <cellStyle name="Normal 2 2 12 4" xfId="7275" xr:uid="{00000000-0005-0000-0000-0000E1470000}"/>
    <cellStyle name="Normal 2 2 12 5" xfId="7276" xr:uid="{00000000-0005-0000-0000-0000E2470000}"/>
    <cellStyle name="Normal 2 2 12 6" xfId="7277" xr:uid="{00000000-0005-0000-0000-0000E3470000}"/>
    <cellStyle name="Normal 2 2 12 7" xfId="7278" xr:uid="{00000000-0005-0000-0000-0000E4470000}"/>
    <cellStyle name="Normal 2 2 12 8" xfId="7279" xr:uid="{00000000-0005-0000-0000-0000E5470000}"/>
    <cellStyle name="Normal 2 2 12 9" xfId="7280" xr:uid="{00000000-0005-0000-0000-0000E6470000}"/>
    <cellStyle name="Normal 2 2 13" xfId="7281" xr:uid="{00000000-0005-0000-0000-0000E7470000}"/>
    <cellStyle name="Normal 2 2 13 10" xfId="7282" xr:uid="{00000000-0005-0000-0000-0000E8470000}"/>
    <cellStyle name="Normal 2 2 13 11" xfId="7283" xr:uid="{00000000-0005-0000-0000-0000E9470000}"/>
    <cellStyle name="Normal 2 2 13 12" xfId="7284" xr:uid="{00000000-0005-0000-0000-0000EA470000}"/>
    <cellStyle name="Normal 2 2 13 13" xfId="7285" xr:uid="{00000000-0005-0000-0000-0000EB470000}"/>
    <cellStyle name="Normal 2 2 13 14" xfId="7286" xr:uid="{00000000-0005-0000-0000-0000EC470000}"/>
    <cellStyle name="Normal 2 2 13 15" xfId="7287" xr:uid="{00000000-0005-0000-0000-0000ED470000}"/>
    <cellStyle name="Normal 2 2 13 16" xfId="7288" xr:uid="{00000000-0005-0000-0000-0000EE470000}"/>
    <cellStyle name="Normal 2 2 13 17" xfId="7289" xr:uid="{00000000-0005-0000-0000-0000EF470000}"/>
    <cellStyle name="Normal 2 2 13 18" xfId="7290" xr:uid="{00000000-0005-0000-0000-0000F0470000}"/>
    <cellStyle name="Normal 2 2 13 19" xfId="7291" xr:uid="{00000000-0005-0000-0000-0000F1470000}"/>
    <cellStyle name="Normal 2 2 13 2" xfId="7292" xr:uid="{00000000-0005-0000-0000-0000F2470000}"/>
    <cellStyle name="Normal 2 2 13 2 2" xfId="7293" xr:uid="{00000000-0005-0000-0000-0000F3470000}"/>
    <cellStyle name="Normal 2 2 13 2 2 10" xfId="7294" xr:uid="{00000000-0005-0000-0000-0000F4470000}"/>
    <cellStyle name="Normal 2 2 13 2 2 11" xfId="7295" xr:uid="{00000000-0005-0000-0000-0000F5470000}"/>
    <cellStyle name="Normal 2 2 13 2 2 12" xfId="7296" xr:uid="{00000000-0005-0000-0000-0000F6470000}"/>
    <cellStyle name="Normal 2 2 13 2 2 13" xfId="7297" xr:uid="{00000000-0005-0000-0000-0000F7470000}"/>
    <cellStyle name="Normal 2 2 13 2 2 14" xfId="7298" xr:uid="{00000000-0005-0000-0000-0000F8470000}"/>
    <cellStyle name="Normal 2 2 13 2 2 15" xfId="7299" xr:uid="{00000000-0005-0000-0000-0000F9470000}"/>
    <cellStyle name="Normal 2 2 13 2 2 16" xfId="7300" xr:uid="{00000000-0005-0000-0000-0000FA470000}"/>
    <cellStyle name="Normal 2 2 13 2 2 17" xfId="7301" xr:uid="{00000000-0005-0000-0000-0000FB470000}"/>
    <cellStyle name="Normal 2 2 13 2 2 18" xfId="7302" xr:uid="{00000000-0005-0000-0000-0000FC470000}"/>
    <cellStyle name="Normal 2 2 13 2 2 19" xfId="7303" xr:uid="{00000000-0005-0000-0000-0000FD470000}"/>
    <cellStyle name="Normal 2 2 13 2 2 2" xfId="7304" xr:uid="{00000000-0005-0000-0000-0000FE470000}"/>
    <cellStyle name="Normal 2 2 13 2 2 20" xfId="7305" xr:uid="{00000000-0005-0000-0000-0000FF470000}"/>
    <cellStyle name="Normal 2 2 13 2 2 21" xfId="7306" xr:uid="{00000000-0005-0000-0000-000000480000}"/>
    <cellStyle name="Normal 2 2 13 2 2 22" xfId="7307" xr:uid="{00000000-0005-0000-0000-000001480000}"/>
    <cellStyle name="Normal 2 2 13 2 2 23" xfId="7308" xr:uid="{00000000-0005-0000-0000-000002480000}"/>
    <cellStyle name="Normal 2 2 13 2 2 24" xfId="7309" xr:uid="{00000000-0005-0000-0000-000003480000}"/>
    <cellStyle name="Normal 2 2 13 2 2 25" xfId="7310" xr:uid="{00000000-0005-0000-0000-000004480000}"/>
    <cellStyle name="Normal 2 2 13 2 2 26" xfId="7311" xr:uid="{00000000-0005-0000-0000-000005480000}"/>
    <cellStyle name="Normal 2 2 13 2 2 27" xfId="7312" xr:uid="{00000000-0005-0000-0000-000006480000}"/>
    <cellStyle name="Normal 2 2 13 2 2 28" xfId="7313" xr:uid="{00000000-0005-0000-0000-000007480000}"/>
    <cellStyle name="Normal 2 2 13 2 2 29" xfId="7314" xr:uid="{00000000-0005-0000-0000-000008480000}"/>
    <cellStyle name="Normal 2 2 13 2 2 3" xfId="7315" xr:uid="{00000000-0005-0000-0000-000009480000}"/>
    <cellStyle name="Normal 2 2 13 2 2 30" xfId="7316" xr:uid="{00000000-0005-0000-0000-00000A480000}"/>
    <cellStyle name="Normal 2 2 13 2 2 31" xfId="7317" xr:uid="{00000000-0005-0000-0000-00000B480000}"/>
    <cellStyle name="Normal 2 2 13 2 2 4" xfId="7318" xr:uid="{00000000-0005-0000-0000-00000C480000}"/>
    <cellStyle name="Normal 2 2 13 2 2 5" xfId="7319" xr:uid="{00000000-0005-0000-0000-00000D480000}"/>
    <cellStyle name="Normal 2 2 13 2 2 6" xfId="7320" xr:uid="{00000000-0005-0000-0000-00000E480000}"/>
    <cellStyle name="Normal 2 2 13 2 2 7" xfId="7321" xr:uid="{00000000-0005-0000-0000-00000F480000}"/>
    <cellStyle name="Normal 2 2 13 2 2 8" xfId="7322" xr:uid="{00000000-0005-0000-0000-000010480000}"/>
    <cellStyle name="Normal 2 2 13 2 2 9" xfId="7323" xr:uid="{00000000-0005-0000-0000-000011480000}"/>
    <cellStyle name="Normal 2 2 13 2 3" xfId="7324" xr:uid="{00000000-0005-0000-0000-000012480000}"/>
    <cellStyle name="Normal 2 2 13 2 4" xfId="7325" xr:uid="{00000000-0005-0000-0000-000013480000}"/>
    <cellStyle name="Normal 2 2 13 20" xfId="7326" xr:uid="{00000000-0005-0000-0000-000014480000}"/>
    <cellStyle name="Normal 2 2 13 21" xfId="7327" xr:uid="{00000000-0005-0000-0000-000015480000}"/>
    <cellStyle name="Normal 2 2 13 22" xfId="7328" xr:uid="{00000000-0005-0000-0000-000016480000}"/>
    <cellStyle name="Normal 2 2 13 23" xfId="7329" xr:uid="{00000000-0005-0000-0000-000017480000}"/>
    <cellStyle name="Normal 2 2 13 24" xfId="7330" xr:uid="{00000000-0005-0000-0000-000018480000}"/>
    <cellStyle name="Normal 2 2 13 25" xfId="7331" xr:uid="{00000000-0005-0000-0000-000019480000}"/>
    <cellStyle name="Normal 2 2 13 26" xfId="7332" xr:uid="{00000000-0005-0000-0000-00001A480000}"/>
    <cellStyle name="Normal 2 2 13 27" xfId="7333" xr:uid="{00000000-0005-0000-0000-00001B480000}"/>
    <cellStyle name="Normal 2 2 13 28" xfId="7334" xr:uid="{00000000-0005-0000-0000-00001C480000}"/>
    <cellStyle name="Normal 2 2 13 29" xfId="7335" xr:uid="{00000000-0005-0000-0000-00001D480000}"/>
    <cellStyle name="Normal 2 2 13 3" xfId="7336" xr:uid="{00000000-0005-0000-0000-00001E480000}"/>
    <cellStyle name="Normal 2 2 13 3 2" xfId="7337" xr:uid="{00000000-0005-0000-0000-00001F480000}"/>
    <cellStyle name="Normal 2 2 13 30" xfId="7338" xr:uid="{00000000-0005-0000-0000-000020480000}"/>
    <cellStyle name="Normal 2 2 13 31" xfId="7339" xr:uid="{00000000-0005-0000-0000-000021480000}"/>
    <cellStyle name="Normal 2 2 13 32" xfId="7340" xr:uid="{00000000-0005-0000-0000-000022480000}"/>
    <cellStyle name="Normal 2 2 13 33" xfId="7341" xr:uid="{00000000-0005-0000-0000-000023480000}"/>
    <cellStyle name="Normal 2 2 13 4" xfId="7342" xr:uid="{00000000-0005-0000-0000-000024480000}"/>
    <cellStyle name="Normal 2 2 13 5" xfId="7343" xr:uid="{00000000-0005-0000-0000-000025480000}"/>
    <cellStyle name="Normal 2 2 13 6" xfId="7344" xr:uid="{00000000-0005-0000-0000-000026480000}"/>
    <cellStyle name="Normal 2 2 13 7" xfId="7345" xr:uid="{00000000-0005-0000-0000-000027480000}"/>
    <cellStyle name="Normal 2 2 13 8" xfId="7346" xr:uid="{00000000-0005-0000-0000-000028480000}"/>
    <cellStyle name="Normal 2 2 13 9" xfId="7347" xr:uid="{00000000-0005-0000-0000-000029480000}"/>
    <cellStyle name="Normal 2 2 14" xfId="7348" xr:uid="{00000000-0005-0000-0000-00002A480000}"/>
    <cellStyle name="Normal 2 2 14 10" xfId="7349" xr:uid="{00000000-0005-0000-0000-00002B480000}"/>
    <cellStyle name="Normal 2 2 14 11" xfId="7350" xr:uid="{00000000-0005-0000-0000-00002C480000}"/>
    <cellStyle name="Normal 2 2 14 12" xfId="7351" xr:uid="{00000000-0005-0000-0000-00002D480000}"/>
    <cellStyle name="Normal 2 2 14 13" xfId="7352" xr:uid="{00000000-0005-0000-0000-00002E480000}"/>
    <cellStyle name="Normal 2 2 14 14" xfId="7353" xr:uid="{00000000-0005-0000-0000-00002F480000}"/>
    <cellStyle name="Normal 2 2 14 15" xfId="7354" xr:uid="{00000000-0005-0000-0000-000030480000}"/>
    <cellStyle name="Normal 2 2 14 16" xfId="7355" xr:uid="{00000000-0005-0000-0000-000031480000}"/>
    <cellStyle name="Normal 2 2 14 17" xfId="7356" xr:uid="{00000000-0005-0000-0000-000032480000}"/>
    <cellStyle name="Normal 2 2 14 18" xfId="7357" xr:uid="{00000000-0005-0000-0000-000033480000}"/>
    <cellStyle name="Normal 2 2 14 19" xfId="7358" xr:uid="{00000000-0005-0000-0000-000034480000}"/>
    <cellStyle name="Normal 2 2 14 2" xfId="7359" xr:uid="{00000000-0005-0000-0000-000035480000}"/>
    <cellStyle name="Normal 2 2 14 2 2" xfId="7360" xr:uid="{00000000-0005-0000-0000-000036480000}"/>
    <cellStyle name="Normal 2 2 14 2 2 10" xfId="7361" xr:uid="{00000000-0005-0000-0000-000037480000}"/>
    <cellStyle name="Normal 2 2 14 2 2 11" xfId="7362" xr:uid="{00000000-0005-0000-0000-000038480000}"/>
    <cellStyle name="Normal 2 2 14 2 2 12" xfId="7363" xr:uid="{00000000-0005-0000-0000-000039480000}"/>
    <cellStyle name="Normal 2 2 14 2 2 13" xfId="7364" xr:uid="{00000000-0005-0000-0000-00003A480000}"/>
    <cellStyle name="Normal 2 2 14 2 2 14" xfId="7365" xr:uid="{00000000-0005-0000-0000-00003B480000}"/>
    <cellStyle name="Normal 2 2 14 2 2 15" xfId="7366" xr:uid="{00000000-0005-0000-0000-00003C480000}"/>
    <cellStyle name="Normal 2 2 14 2 2 16" xfId="7367" xr:uid="{00000000-0005-0000-0000-00003D480000}"/>
    <cellStyle name="Normal 2 2 14 2 2 17" xfId="7368" xr:uid="{00000000-0005-0000-0000-00003E480000}"/>
    <cellStyle name="Normal 2 2 14 2 2 18" xfId="7369" xr:uid="{00000000-0005-0000-0000-00003F480000}"/>
    <cellStyle name="Normal 2 2 14 2 2 19" xfId="7370" xr:uid="{00000000-0005-0000-0000-000040480000}"/>
    <cellStyle name="Normal 2 2 14 2 2 2" xfId="7371" xr:uid="{00000000-0005-0000-0000-000041480000}"/>
    <cellStyle name="Normal 2 2 14 2 2 20" xfId="7372" xr:uid="{00000000-0005-0000-0000-000042480000}"/>
    <cellStyle name="Normal 2 2 14 2 2 21" xfId="7373" xr:uid="{00000000-0005-0000-0000-000043480000}"/>
    <cellStyle name="Normal 2 2 14 2 2 22" xfId="7374" xr:uid="{00000000-0005-0000-0000-000044480000}"/>
    <cellStyle name="Normal 2 2 14 2 2 23" xfId="7375" xr:uid="{00000000-0005-0000-0000-000045480000}"/>
    <cellStyle name="Normal 2 2 14 2 2 24" xfId="7376" xr:uid="{00000000-0005-0000-0000-000046480000}"/>
    <cellStyle name="Normal 2 2 14 2 2 25" xfId="7377" xr:uid="{00000000-0005-0000-0000-000047480000}"/>
    <cellStyle name="Normal 2 2 14 2 2 26" xfId="7378" xr:uid="{00000000-0005-0000-0000-000048480000}"/>
    <cellStyle name="Normal 2 2 14 2 2 27" xfId="7379" xr:uid="{00000000-0005-0000-0000-000049480000}"/>
    <cellStyle name="Normal 2 2 14 2 2 28" xfId="7380" xr:uid="{00000000-0005-0000-0000-00004A480000}"/>
    <cellStyle name="Normal 2 2 14 2 2 29" xfId="7381" xr:uid="{00000000-0005-0000-0000-00004B480000}"/>
    <cellStyle name="Normal 2 2 14 2 2 3" xfId="7382" xr:uid="{00000000-0005-0000-0000-00004C480000}"/>
    <cellStyle name="Normal 2 2 14 2 2 30" xfId="7383" xr:uid="{00000000-0005-0000-0000-00004D480000}"/>
    <cellStyle name="Normal 2 2 14 2 2 31" xfId="7384" xr:uid="{00000000-0005-0000-0000-00004E480000}"/>
    <cellStyle name="Normal 2 2 14 2 2 4" xfId="7385" xr:uid="{00000000-0005-0000-0000-00004F480000}"/>
    <cellStyle name="Normal 2 2 14 2 2 5" xfId="7386" xr:uid="{00000000-0005-0000-0000-000050480000}"/>
    <cellStyle name="Normal 2 2 14 2 2 6" xfId="7387" xr:uid="{00000000-0005-0000-0000-000051480000}"/>
    <cellStyle name="Normal 2 2 14 2 2 7" xfId="7388" xr:uid="{00000000-0005-0000-0000-000052480000}"/>
    <cellStyle name="Normal 2 2 14 2 2 8" xfId="7389" xr:uid="{00000000-0005-0000-0000-000053480000}"/>
    <cellStyle name="Normal 2 2 14 2 2 9" xfId="7390" xr:uid="{00000000-0005-0000-0000-000054480000}"/>
    <cellStyle name="Normal 2 2 14 2 3" xfId="7391" xr:uid="{00000000-0005-0000-0000-000055480000}"/>
    <cellStyle name="Normal 2 2 14 2 4" xfId="7392" xr:uid="{00000000-0005-0000-0000-000056480000}"/>
    <cellStyle name="Normal 2 2 14 20" xfId="7393" xr:uid="{00000000-0005-0000-0000-000057480000}"/>
    <cellStyle name="Normal 2 2 14 21" xfId="7394" xr:uid="{00000000-0005-0000-0000-000058480000}"/>
    <cellStyle name="Normal 2 2 14 22" xfId="7395" xr:uid="{00000000-0005-0000-0000-000059480000}"/>
    <cellStyle name="Normal 2 2 14 23" xfId="7396" xr:uid="{00000000-0005-0000-0000-00005A480000}"/>
    <cellStyle name="Normal 2 2 14 24" xfId="7397" xr:uid="{00000000-0005-0000-0000-00005B480000}"/>
    <cellStyle name="Normal 2 2 14 25" xfId="7398" xr:uid="{00000000-0005-0000-0000-00005C480000}"/>
    <cellStyle name="Normal 2 2 14 26" xfId="7399" xr:uid="{00000000-0005-0000-0000-00005D480000}"/>
    <cellStyle name="Normal 2 2 14 27" xfId="7400" xr:uid="{00000000-0005-0000-0000-00005E480000}"/>
    <cellStyle name="Normal 2 2 14 28" xfId="7401" xr:uid="{00000000-0005-0000-0000-00005F480000}"/>
    <cellStyle name="Normal 2 2 14 29" xfId="7402" xr:uid="{00000000-0005-0000-0000-000060480000}"/>
    <cellStyle name="Normal 2 2 14 3" xfId="7403" xr:uid="{00000000-0005-0000-0000-000061480000}"/>
    <cellStyle name="Normal 2 2 14 30" xfId="7404" xr:uid="{00000000-0005-0000-0000-000062480000}"/>
    <cellStyle name="Normal 2 2 14 31" xfId="7405" xr:uid="{00000000-0005-0000-0000-000063480000}"/>
    <cellStyle name="Normal 2 2 14 32" xfId="7406" xr:uid="{00000000-0005-0000-0000-000064480000}"/>
    <cellStyle name="Normal 2 2 14 4" xfId="7407" xr:uid="{00000000-0005-0000-0000-000065480000}"/>
    <cellStyle name="Normal 2 2 14 5" xfId="7408" xr:uid="{00000000-0005-0000-0000-000066480000}"/>
    <cellStyle name="Normal 2 2 14 6" xfId="7409" xr:uid="{00000000-0005-0000-0000-000067480000}"/>
    <cellStyle name="Normal 2 2 14 7" xfId="7410" xr:uid="{00000000-0005-0000-0000-000068480000}"/>
    <cellStyle name="Normal 2 2 14 8" xfId="7411" xr:uid="{00000000-0005-0000-0000-000069480000}"/>
    <cellStyle name="Normal 2 2 14 9" xfId="7412" xr:uid="{00000000-0005-0000-0000-00006A480000}"/>
    <cellStyle name="Normal 2 2 15" xfId="7413" xr:uid="{00000000-0005-0000-0000-00006B480000}"/>
    <cellStyle name="Normal 2 2 15 10" xfId="7414" xr:uid="{00000000-0005-0000-0000-00006C480000}"/>
    <cellStyle name="Normal 2 2 15 11" xfId="7415" xr:uid="{00000000-0005-0000-0000-00006D480000}"/>
    <cellStyle name="Normal 2 2 15 12" xfId="7416" xr:uid="{00000000-0005-0000-0000-00006E480000}"/>
    <cellStyle name="Normal 2 2 15 13" xfId="7417" xr:uid="{00000000-0005-0000-0000-00006F480000}"/>
    <cellStyle name="Normal 2 2 15 14" xfId="7418" xr:uid="{00000000-0005-0000-0000-000070480000}"/>
    <cellStyle name="Normal 2 2 15 15" xfId="7419" xr:uid="{00000000-0005-0000-0000-000071480000}"/>
    <cellStyle name="Normal 2 2 15 16" xfId="7420" xr:uid="{00000000-0005-0000-0000-000072480000}"/>
    <cellStyle name="Normal 2 2 15 17" xfId="7421" xr:uid="{00000000-0005-0000-0000-000073480000}"/>
    <cellStyle name="Normal 2 2 15 18" xfId="7422" xr:uid="{00000000-0005-0000-0000-000074480000}"/>
    <cellStyle name="Normal 2 2 15 19" xfId="7423" xr:uid="{00000000-0005-0000-0000-000075480000}"/>
    <cellStyle name="Normal 2 2 15 2" xfId="7424" xr:uid="{00000000-0005-0000-0000-000076480000}"/>
    <cellStyle name="Normal 2 2 15 2 2" xfId="7425" xr:uid="{00000000-0005-0000-0000-000077480000}"/>
    <cellStyle name="Normal 2 2 15 2 2 10" xfId="7426" xr:uid="{00000000-0005-0000-0000-000078480000}"/>
    <cellStyle name="Normal 2 2 15 2 2 11" xfId="7427" xr:uid="{00000000-0005-0000-0000-000079480000}"/>
    <cellStyle name="Normal 2 2 15 2 2 12" xfId="7428" xr:uid="{00000000-0005-0000-0000-00007A480000}"/>
    <cellStyle name="Normal 2 2 15 2 2 13" xfId="7429" xr:uid="{00000000-0005-0000-0000-00007B480000}"/>
    <cellStyle name="Normal 2 2 15 2 2 14" xfId="7430" xr:uid="{00000000-0005-0000-0000-00007C480000}"/>
    <cellStyle name="Normal 2 2 15 2 2 15" xfId="7431" xr:uid="{00000000-0005-0000-0000-00007D480000}"/>
    <cellStyle name="Normal 2 2 15 2 2 16" xfId="7432" xr:uid="{00000000-0005-0000-0000-00007E480000}"/>
    <cellStyle name="Normal 2 2 15 2 2 17" xfId="7433" xr:uid="{00000000-0005-0000-0000-00007F480000}"/>
    <cellStyle name="Normal 2 2 15 2 2 18" xfId="7434" xr:uid="{00000000-0005-0000-0000-000080480000}"/>
    <cellStyle name="Normal 2 2 15 2 2 19" xfId="7435" xr:uid="{00000000-0005-0000-0000-000081480000}"/>
    <cellStyle name="Normal 2 2 15 2 2 2" xfId="7436" xr:uid="{00000000-0005-0000-0000-000082480000}"/>
    <cellStyle name="Normal 2 2 15 2 2 20" xfId="7437" xr:uid="{00000000-0005-0000-0000-000083480000}"/>
    <cellStyle name="Normal 2 2 15 2 2 21" xfId="7438" xr:uid="{00000000-0005-0000-0000-000084480000}"/>
    <cellStyle name="Normal 2 2 15 2 2 22" xfId="7439" xr:uid="{00000000-0005-0000-0000-000085480000}"/>
    <cellStyle name="Normal 2 2 15 2 2 23" xfId="7440" xr:uid="{00000000-0005-0000-0000-000086480000}"/>
    <cellStyle name="Normal 2 2 15 2 2 24" xfId="7441" xr:uid="{00000000-0005-0000-0000-000087480000}"/>
    <cellStyle name="Normal 2 2 15 2 2 25" xfId="7442" xr:uid="{00000000-0005-0000-0000-000088480000}"/>
    <cellStyle name="Normal 2 2 15 2 2 26" xfId="7443" xr:uid="{00000000-0005-0000-0000-000089480000}"/>
    <cellStyle name="Normal 2 2 15 2 2 27" xfId="7444" xr:uid="{00000000-0005-0000-0000-00008A480000}"/>
    <cellStyle name="Normal 2 2 15 2 2 28" xfId="7445" xr:uid="{00000000-0005-0000-0000-00008B480000}"/>
    <cellStyle name="Normal 2 2 15 2 2 29" xfId="7446" xr:uid="{00000000-0005-0000-0000-00008C480000}"/>
    <cellStyle name="Normal 2 2 15 2 2 3" xfId="7447" xr:uid="{00000000-0005-0000-0000-00008D480000}"/>
    <cellStyle name="Normal 2 2 15 2 2 30" xfId="7448" xr:uid="{00000000-0005-0000-0000-00008E480000}"/>
    <cellStyle name="Normal 2 2 15 2 2 31" xfId="7449" xr:uid="{00000000-0005-0000-0000-00008F480000}"/>
    <cellStyle name="Normal 2 2 15 2 2 4" xfId="7450" xr:uid="{00000000-0005-0000-0000-000090480000}"/>
    <cellStyle name="Normal 2 2 15 2 2 5" xfId="7451" xr:uid="{00000000-0005-0000-0000-000091480000}"/>
    <cellStyle name="Normal 2 2 15 2 2 6" xfId="7452" xr:uid="{00000000-0005-0000-0000-000092480000}"/>
    <cellStyle name="Normal 2 2 15 2 2 7" xfId="7453" xr:uid="{00000000-0005-0000-0000-000093480000}"/>
    <cellStyle name="Normal 2 2 15 2 2 8" xfId="7454" xr:uid="{00000000-0005-0000-0000-000094480000}"/>
    <cellStyle name="Normal 2 2 15 2 2 9" xfId="7455" xr:uid="{00000000-0005-0000-0000-000095480000}"/>
    <cellStyle name="Normal 2 2 15 2 3" xfId="7456" xr:uid="{00000000-0005-0000-0000-000096480000}"/>
    <cellStyle name="Normal 2 2 15 2 4" xfId="7457" xr:uid="{00000000-0005-0000-0000-000097480000}"/>
    <cellStyle name="Normal 2 2 15 20" xfId="7458" xr:uid="{00000000-0005-0000-0000-000098480000}"/>
    <cellStyle name="Normal 2 2 15 21" xfId="7459" xr:uid="{00000000-0005-0000-0000-000099480000}"/>
    <cellStyle name="Normal 2 2 15 22" xfId="7460" xr:uid="{00000000-0005-0000-0000-00009A480000}"/>
    <cellStyle name="Normal 2 2 15 23" xfId="7461" xr:uid="{00000000-0005-0000-0000-00009B480000}"/>
    <cellStyle name="Normal 2 2 15 24" xfId="7462" xr:uid="{00000000-0005-0000-0000-00009C480000}"/>
    <cellStyle name="Normal 2 2 15 25" xfId="7463" xr:uid="{00000000-0005-0000-0000-00009D480000}"/>
    <cellStyle name="Normal 2 2 15 26" xfId="7464" xr:uid="{00000000-0005-0000-0000-00009E480000}"/>
    <cellStyle name="Normal 2 2 15 27" xfId="7465" xr:uid="{00000000-0005-0000-0000-00009F480000}"/>
    <cellStyle name="Normal 2 2 15 28" xfId="7466" xr:uid="{00000000-0005-0000-0000-0000A0480000}"/>
    <cellStyle name="Normal 2 2 15 29" xfId="7467" xr:uid="{00000000-0005-0000-0000-0000A1480000}"/>
    <cellStyle name="Normal 2 2 15 3" xfId="7468" xr:uid="{00000000-0005-0000-0000-0000A2480000}"/>
    <cellStyle name="Normal 2 2 15 30" xfId="7469" xr:uid="{00000000-0005-0000-0000-0000A3480000}"/>
    <cellStyle name="Normal 2 2 15 31" xfId="7470" xr:uid="{00000000-0005-0000-0000-0000A4480000}"/>
    <cellStyle name="Normal 2 2 15 32" xfId="7471" xr:uid="{00000000-0005-0000-0000-0000A5480000}"/>
    <cellStyle name="Normal 2 2 15 4" xfId="7472" xr:uid="{00000000-0005-0000-0000-0000A6480000}"/>
    <cellStyle name="Normal 2 2 15 5" xfId="7473" xr:uid="{00000000-0005-0000-0000-0000A7480000}"/>
    <cellStyle name="Normal 2 2 15 6" xfId="7474" xr:uid="{00000000-0005-0000-0000-0000A8480000}"/>
    <cellStyle name="Normal 2 2 15 7" xfId="7475" xr:uid="{00000000-0005-0000-0000-0000A9480000}"/>
    <cellStyle name="Normal 2 2 15 8" xfId="7476" xr:uid="{00000000-0005-0000-0000-0000AA480000}"/>
    <cellStyle name="Normal 2 2 15 9" xfId="7477" xr:uid="{00000000-0005-0000-0000-0000AB480000}"/>
    <cellStyle name="Normal 2 2 16" xfId="7478" xr:uid="{00000000-0005-0000-0000-0000AC480000}"/>
    <cellStyle name="Normal 2 2 16 10" xfId="7479" xr:uid="{00000000-0005-0000-0000-0000AD480000}"/>
    <cellStyle name="Normal 2 2 16 11" xfId="7480" xr:uid="{00000000-0005-0000-0000-0000AE480000}"/>
    <cellStyle name="Normal 2 2 16 12" xfId="7481" xr:uid="{00000000-0005-0000-0000-0000AF480000}"/>
    <cellStyle name="Normal 2 2 16 13" xfId="7482" xr:uid="{00000000-0005-0000-0000-0000B0480000}"/>
    <cellStyle name="Normal 2 2 16 14" xfId="7483" xr:uid="{00000000-0005-0000-0000-0000B1480000}"/>
    <cellStyle name="Normal 2 2 16 15" xfId="7484" xr:uid="{00000000-0005-0000-0000-0000B2480000}"/>
    <cellStyle name="Normal 2 2 16 16" xfId="7485" xr:uid="{00000000-0005-0000-0000-0000B3480000}"/>
    <cellStyle name="Normal 2 2 16 17" xfId="7486" xr:uid="{00000000-0005-0000-0000-0000B4480000}"/>
    <cellStyle name="Normal 2 2 16 18" xfId="7487" xr:uid="{00000000-0005-0000-0000-0000B5480000}"/>
    <cellStyle name="Normal 2 2 16 19" xfId="7488" xr:uid="{00000000-0005-0000-0000-0000B6480000}"/>
    <cellStyle name="Normal 2 2 16 2" xfId="7489" xr:uid="{00000000-0005-0000-0000-0000B7480000}"/>
    <cellStyle name="Normal 2 2 16 20" xfId="7490" xr:uid="{00000000-0005-0000-0000-0000B8480000}"/>
    <cellStyle name="Normal 2 2 16 21" xfId="7491" xr:uid="{00000000-0005-0000-0000-0000B9480000}"/>
    <cellStyle name="Normal 2 2 16 22" xfId="7492" xr:uid="{00000000-0005-0000-0000-0000BA480000}"/>
    <cellStyle name="Normal 2 2 16 23" xfId="7493" xr:uid="{00000000-0005-0000-0000-0000BB480000}"/>
    <cellStyle name="Normal 2 2 16 24" xfId="7494" xr:uid="{00000000-0005-0000-0000-0000BC480000}"/>
    <cellStyle name="Normal 2 2 16 25" xfId="7495" xr:uid="{00000000-0005-0000-0000-0000BD480000}"/>
    <cellStyle name="Normal 2 2 16 26" xfId="7496" xr:uid="{00000000-0005-0000-0000-0000BE480000}"/>
    <cellStyle name="Normal 2 2 16 27" xfId="7497" xr:uid="{00000000-0005-0000-0000-0000BF480000}"/>
    <cellStyle name="Normal 2 2 16 28" xfId="7498" xr:uid="{00000000-0005-0000-0000-0000C0480000}"/>
    <cellStyle name="Normal 2 2 16 29" xfId="7499" xr:uid="{00000000-0005-0000-0000-0000C1480000}"/>
    <cellStyle name="Normal 2 2 16 3" xfId="7500" xr:uid="{00000000-0005-0000-0000-0000C2480000}"/>
    <cellStyle name="Normal 2 2 16 30" xfId="7501" xr:uid="{00000000-0005-0000-0000-0000C3480000}"/>
    <cellStyle name="Normal 2 2 16 31" xfId="7502" xr:uid="{00000000-0005-0000-0000-0000C4480000}"/>
    <cellStyle name="Normal 2 2 16 4" xfId="7503" xr:uid="{00000000-0005-0000-0000-0000C5480000}"/>
    <cellStyle name="Normal 2 2 16 5" xfId="7504" xr:uid="{00000000-0005-0000-0000-0000C6480000}"/>
    <cellStyle name="Normal 2 2 16 6" xfId="7505" xr:uid="{00000000-0005-0000-0000-0000C7480000}"/>
    <cellStyle name="Normal 2 2 16 7" xfId="7506" xr:uid="{00000000-0005-0000-0000-0000C8480000}"/>
    <cellStyle name="Normal 2 2 16 8" xfId="7507" xr:uid="{00000000-0005-0000-0000-0000C9480000}"/>
    <cellStyle name="Normal 2 2 16 9" xfId="7508" xr:uid="{00000000-0005-0000-0000-0000CA480000}"/>
    <cellStyle name="Normal 2 2 17" xfId="7509" xr:uid="{00000000-0005-0000-0000-0000CB480000}"/>
    <cellStyle name="Normal 2 2 17 10" xfId="7510" xr:uid="{00000000-0005-0000-0000-0000CC480000}"/>
    <cellStyle name="Normal 2 2 17 11" xfId="7511" xr:uid="{00000000-0005-0000-0000-0000CD480000}"/>
    <cellStyle name="Normal 2 2 17 12" xfId="7512" xr:uid="{00000000-0005-0000-0000-0000CE480000}"/>
    <cellStyle name="Normal 2 2 17 13" xfId="7513" xr:uid="{00000000-0005-0000-0000-0000CF480000}"/>
    <cellStyle name="Normal 2 2 17 14" xfId="7514" xr:uid="{00000000-0005-0000-0000-0000D0480000}"/>
    <cellStyle name="Normal 2 2 17 15" xfId="7515" xr:uid="{00000000-0005-0000-0000-0000D1480000}"/>
    <cellStyle name="Normal 2 2 17 16" xfId="7516" xr:uid="{00000000-0005-0000-0000-0000D2480000}"/>
    <cellStyle name="Normal 2 2 17 17" xfId="7517" xr:uid="{00000000-0005-0000-0000-0000D3480000}"/>
    <cellStyle name="Normal 2 2 17 18" xfId="7518" xr:uid="{00000000-0005-0000-0000-0000D4480000}"/>
    <cellStyle name="Normal 2 2 17 19" xfId="7519" xr:uid="{00000000-0005-0000-0000-0000D5480000}"/>
    <cellStyle name="Normal 2 2 17 2" xfId="7520" xr:uid="{00000000-0005-0000-0000-0000D6480000}"/>
    <cellStyle name="Normal 2 2 17 20" xfId="7521" xr:uid="{00000000-0005-0000-0000-0000D7480000}"/>
    <cellStyle name="Normal 2 2 17 21" xfId="7522" xr:uid="{00000000-0005-0000-0000-0000D8480000}"/>
    <cellStyle name="Normal 2 2 17 22" xfId="7523" xr:uid="{00000000-0005-0000-0000-0000D9480000}"/>
    <cellStyle name="Normal 2 2 17 23" xfId="7524" xr:uid="{00000000-0005-0000-0000-0000DA480000}"/>
    <cellStyle name="Normal 2 2 17 24" xfId="7525" xr:uid="{00000000-0005-0000-0000-0000DB480000}"/>
    <cellStyle name="Normal 2 2 17 25" xfId="7526" xr:uid="{00000000-0005-0000-0000-0000DC480000}"/>
    <cellStyle name="Normal 2 2 17 26" xfId="7527" xr:uid="{00000000-0005-0000-0000-0000DD480000}"/>
    <cellStyle name="Normal 2 2 17 27" xfId="7528" xr:uid="{00000000-0005-0000-0000-0000DE480000}"/>
    <cellStyle name="Normal 2 2 17 28" xfId="7529" xr:uid="{00000000-0005-0000-0000-0000DF480000}"/>
    <cellStyle name="Normal 2 2 17 29" xfId="7530" xr:uid="{00000000-0005-0000-0000-0000E0480000}"/>
    <cellStyle name="Normal 2 2 17 3" xfId="7531" xr:uid="{00000000-0005-0000-0000-0000E1480000}"/>
    <cellStyle name="Normal 2 2 17 30" xfId="7532" xr:uid="{00000000-0005-0000-0000-0000E2480000}"/>
    <cellStyle name="Normal 2 2 17 31" xfId="7533" xr:uid="{00000000-0005-0000-0000-0000E3480000}"/>
    <cellStyle name="Normal 2 2 17 4" xfId="7534" xr:uid="{00000000-0005-0000-0000-0000E4480000}"/>
    <cellStyle name="Normal 2 2 17 5" xfId="7535" xr:uid="{00000000-0005-0000-0000-0000E5480000}"/>
    <cellStyle name="Normal 2 2 17 6" xfId="7536" xr:uid="{00000000-0005-0000-0000-0000E6480000}"/>
    <cellStyle name="Normal 2 2 17 7" xfId="7537" xr:uid="{00000000-0005-0000-0000-0000E7480000}"/>
    <cellStyle name="Normal 2 2 17 8" xfId="7538" xr:uid="{00000000-0005-0000-0000-0000E8480000}"/>
    <cellStyle name="Normal 2 2 17 9" xfId="7539" xr:uid="{00000000-0005-0000-0000-0000E9480000}"/>
    <cellStyle name="Normal 2 2 18" xfId="7540" xr:uid="{00000000-0005-0000-0000-0000EA480000}"/>
    <cellStyle name="Normal 2 2 18 10" xfId="7541" xr:uid="{00000000-0005-0000-0000-0000EB480000}"/>
    <cellStyle name="Normal 2 2 18 11" xfId="7542" xr:uid="{00000000-0005-0000-0000-0000EC480000}"/>
    <cellStyle name="Normal 2 2 18 12" xfId="7543" xr:uid="{00000000-0005-0000-0000-0000ED480000}"/>
    <cellStyle name="Normal 2 2 18 13" xfId="7544" xr:uid="{00000000-0005-0000-0000-0000EE480000}"/>
    <cellStyle name="Normal 2 2 18 14" xfId="7545" xr:uid="{00000000-0005-0000-0000-0000EF480000}"/>
    <cellStyle name="Normal 2 2 18 15" xfId="7546" xr:uid="{00000000-0005-0000-0000-0000F0480000}"/>
    <cellStyle name="Normal 2 2 18 16" xfId="7547" xr:uid="{00000000-0005-0000-0000-0000F1480000}"/>
    <cellStyle name="Normal 2 2 18 17" xfId="7548" xr:uid="{00000000-0005-0000-0000-0000F2480000}"/>
    <cellStyle name="Normal 2 2 18 18" xfId="7549" xr:uid="{00000000-0005-0000-0000-0000F3480000}"/>
    <cellStyle name="Normal 2 2 18 19" xfId="7550" xr:uid="{00000000-0005-0000-0000-0000F4480000}"/>
    <cellStyle name="Normal 2 2 18 2" xfId="7551" xr:uid="{00000000-0005-0000-0000-0000F5480000}"/>
    <cellStyle name="Normal 2 2 18 20" xfId="7552" xr:uid="{00000000-0005-0000-0000-0000F6480000}"/>
    <cellStyle name="Normal 2 2 18 21" xfId="7553" xr:uid="{00000000-0005-0000-0000-0000F7480000}"/>
    <cellStyle name="Normal 2 2 18 22" xfId="7554" xr:uid="{00000000-0005-0000-0000-0000F8480000}"/>
    <cellStyle name="Normal 2 2 18 23" xfId="7555" xr:uid="{00000000-0005-0000-0000-0000F9480000}"/>
    <cellStyle name="Normal 2 2 18 24" xfId="7556" xr:uid="{00000000-0005-0000-0000-0000FA480000}"/>
    <cellStyle name="Normal 2 2 18 25" xfId="7557" xr:uid="{00000000-0005-0000-0000-0000FB480000}"/>
    <cellStyle name="Normal 2 2 18 26" xfId="7558" xr:uid="{00000000-0005-0000-0000-0000FC480000}"/>
    <cellStyle name="Normal 2 2 18 27" xfId="7559" xr:uid="{00000000-0005-0000-0000-0000FD480000}"/>
    <cellStyle name="Normal 2 2 18 28" xfId="7560" xr:uid="{00000000-0005-0000-0000-0000FE480000}"/>
    <cellStyle name="Normal 2 2 18 29" xfId="7561" xr:uid="{00000000-0005-0000-0000-0000FF480000}"/>
    <cellStyle name="Normal 2 2 18 3" xfId="7562" xr:uid="{00000000-0005-0000-0000-000000490000}"/>
    <cellStyle name="Normal 2 2 18 30" xfId="7563" xr:uid="{00000000-0005-0000-0000-000001490000}"/>
    <cellStyle name="Normal 2 2 18 31" xfId="7564" xr:uid="{00000000-0005-0000-0000-000002490000}"/>
    <cellStyle name="Normal 2 2 18 4" xfId="7565" xr:uid="{00000000-0005-0000-0000-000003490000}"/>
    <cellStyle name="Normal 2 2 18 5" xfId="7566" xr:uid="{00000000-0005-0000-0000-000004490000}"/>
    <cellStyle name="Normal 2 2 18 6" xfId="7567" xr:uid="{00000000-0005-0000-0000-000005490000}"/>
    <cellStyle name="Normal 2 2 18 7" xfId="7568" xr:uid="{00000000-0005-0000-0000-000006490000}"/>
    <cellStyle name="Normal 2 2 18 8" xfId="7569" xr:uid="{00000000-0005-0000-0000-000007490000}"/>
    <cellStyle name="Normal 2 2 18 9" xfId="7570" xr:uid="{00000000-0005-0000-0000-000008490000}"/>
    <cellStyle name="Normal 2 2 19" xfId="7571" xr:uid="{00000000-0005-0000-0000-000009490000}"/>
    <cellStyle name="Normal 2 2 19 10" xfId="7572" xr:uid="{00000000-0005-0000-0000-00000A490000}"/>
    <cellStyle name="Normal 2 2 19 11" xfId="7573" xr:uid="{00000000-0005-0000-0000-00000B490000}"/>
    <cellStyle name="Normal 2 2 19 12" xfId="7574" xr:uid="{00000000-0005-0000-0000-00000C490000}"/>
    <cellStyle name="Normal 2 2 19 13" xfId="7575" xr:uid="{00000000-0005-0000-0000-00000D490000}"/>
    <cellStyle name="Normal 2 2 19 14" xfId="7576" xr:uid="{00000000-0005-0000-0000-00000E490000}"/>
    <cellStyle name="Normal 2 2 19 15" xfId="7577" xr:uid="{00000000-0005-0000-0000-00000F490000}"/>
    <cellStyle name="Normal 2 2 19 16" xfId="7578" xr:uid="{00000000-0005-0000-0000-000010490000}"/>
    <cellStyle name="Normal 2 2 19 17" xfId="7579" xr:uid="{00000000-0005-0000-0000-000011490000}"/>
    <cellStyle name="Normal 2 2 19 18" xfId="7580" xr:uid="{00000000-0005-0000-0000-000012490000}"/>
    <cellStyle name="Normal 2 2 19 19" xfId="7581" xr:uid="{00000000-0005-0000-0000-000013490000}"/>
    <cellStyle name="Normal 2 2 19 2" xfId="7582" xr:uid="{00000000-0005-0000-0000-000014490000}"/>
    <cellStyle name="Normal 2 2 19 20" xfId="7583" xr:uid="{00000000-0005-0000-0000-000015490000}"/>
    <cellStyle name="Normal 2 2 19 21" xfId="7584" xr:uid="{00000000-0005-0000-0000-000016490000}"/>
    <cellStyle name="Normal 2 2 19 22" xfId="7585" xr:uid="{00000000-0005-0000-0000-000017490000}"/>
    <cellStyle name="Normal 2 2 19 23" xfId="7586" xr:uid="{00000000-0005-0000-0000-000018490000}"/>
    <cellStyle name="Normal 2 2 19 24" xfId="7587" xr:uid="{00000000-0005-0000-0000-000019490000}"/>
    <cellStyle name="Normal 2 2 19 25" xfId="7588" xr:uid="{00000000-0005-0000-0000-00001A490000}"/>
    <cellStyle name="Normal 2 2 19 26" xfId="7589" xr:uid="{00000000-0005-0000-0000-00001B490000}"/>
    <cellStyle name="Normal 2 2 19 27" xfId="7590" xr:uid="{00000000-0005-0000-0000-00001C490000}"/>
    <cellStyle name="Normal 2 2 19 28" xfId="7591" xr:uid="{00000000-0005-0000-0000-00001D490000}"/>
    <cellStyle name="Normal 2 2 19 29" xfId="7592" xr:uid="{00000000-0005-0000-0000-00001E490000}"/>
    <cellStyle name="Normal 2 2 19 3" xfId="7593" xr:uid="{00000000-0005-0000-0000-00001F490000}"/>
    <cellStyle name="Normal 2 2 19 30" xfId="7594" xr:uid="{00000000-0005-0000-0000-000020490000}"/>
    <cellStyle name="Normal 2 2 19 31" xfId="7595" xr:uid="{00000000-0005-0000-0000-000021490000}"/>
    <cellStyle name="Normal 2 2 19 4" xfId="7596" xr:uid="{00000000-0005-0000-0000-000022490000}"/>
    <cellStyle name="Normal 2 2 19 5" xfId="7597" xr:uid="{00000000-0005-0000-0000-000023490000}"/>
    <cellStyle name="Normal 2 2 19 6" xfId="7598" xr:uid="{00000000-0005-0000-0000-000024490000}"/>
    <cellStyle name="Normal 2 2 19 7" xfId="7599" xr:uid="{00000000-0005-0000-0000-000025490000}"/>
    <cellStyle name="Normal 2 2 19 8" xfId="7600" xr:uid="{00000000-0005-0000-0000-000026490000}"/>
    <cellStyle name="Normal 2 2 19 9" xfId="7601" xr:uid="{00000000-0005-0000-0000-000027490000}"/>
    <cellStyle name="Normal 2 2 2" xfId="7602" xr:uid="{00000000-0005-0000-0000-000028490000}"/>
    <cellStyle name="Normal 2 2 2 10" xfId="7603" xr:uid="{00000000-0005-0000-0000-000029490000}"/>
    <cellStyle name="Normal 2 2 2 10 10" xfId="7604" xr:uid="{00000000-0005-0000-0000-00002A490000}"/>
    <cellStyle name="Normal 2 2 2 10 11" xfId="7605" xr:uid="{00000000-0005-0000-0000-00002B490000}"/>
    <cellStyle name="Normal 2 2 2 10 12" xfId="7606" xr:uid="{00000000-0005-0000-0000-00002C490000}"/>
    <cellStyle name="Normal 2 2 2 10 13" xfId="7607" xr:uid="{00000000-0005-0000-0000-00002D490000}"/>
    <cellStyle name="Normal 2 2 2 10 14" xfId="7608" xr:uid="{00000000-0005-0000-0000-00002E490000}"/>
    <cellStyle name="Normal 2 2 2 10 15" xfId="7609" xr:uid="{00000000-0005-0000-0000-00002F490000}"/>
    <cellStyle name="Normal 2 2 2 10 16" xfId="7610" xr:uid="{00000000-0005-0000-0000-000030490000}"/>
    <cellStyle name="Normal 2 2 2 10 17" xfId="7611" xr:uid="{00000000-0005-0000-0000-000031490000}"/>
    <cellStyle name="Normal 2 2 2 10 18" xfId="7612" xr:uid="{00000000-0005-0000-0000-000032490000}"/>
    <cellStyle name="Normal 2 2 2 10 19" xfId="7613" xr:uid="{00000000-0005-0000-0000-000033490000}"/>
    <cellStyle name="Normal 2 2 2 10 2" xfId="7614" xr:uid="{00000000-0005-0000-0000-000034490000}"/>
    <cellStyle name="Normal 2 2 2 10 20" xfId="7615" xr:uid="{00000000-0005-0000-0000-000035490000}"/>
    <cellStyle name="Normal 2 2 2 10 21" xfId="7616" xr:uid="{00000000-0005-0000-0000-000036490000}"/>
    <cellStyle name="Normal 2 2 2 10 22" xfId="7617" xr:uid="{00000000-0005-0000-0000-000037490000}"/>
    <cellStyle name="Normal 2 2 2 10 23" xfId="7618" xr:uid="{00000000-0005-0000-0000-000038490000}"/>
    <cellStyle name="Normal 2 2 2 10 24" xfId="7619" xr:uid="{00000000-0005-0000-0000-000039490000}"/>
    <cellStyle name="Normal 2 2 2 10 25" xfId="7620" xr:uid="{00000000-0005-0000-0000-00003A490000}"/>
    <cellStyle name="Normal 2 2 2 10 26" xfId="7621" xr:uid="{00000000-0005-0000-0000-00003B490000}"/>
    <cellStyle name="Normal 2 2 2 10 27" xfId="7622" xr:uid="{00000000-0005-0000-0000-00003C490000}"/>
    <cellStyle name="Normal 2 2 2 10 28" xfId="7623" xr:uid="{00000000-0005-0000-0000-00003D490000}"/>
    <cellStyle name="Normal 2 2 2 10 29" xfId="7624" xr:uid="{00000000-0005-0000-0000-00003E490000}"/>
    <cellStyle name="Normal 2 2 2 10 3" xfId="7625" xr:uid="{00000000-0005-0000-0000-00003F490000}"/>
    <cellStyle name="Normal 2 2 2 10 3 2" xfId="7626" xr:uid="{00000000-0005-0000-0000-000040490000}"/>
    <cellStyle name="Normal 2 2 2 10 30" xfId="7627" xr:uid="{00000000-0005-0000-0000-000041490000}"/>
    <cellStyle name="Normal 2 2 2 10 31" xfId="7628" xr:uid="{00000000-0005-0000-0000-000042490000}"/>
    <cellStyle name="Normal 2 2 2 10 32" xfId="7629" xr:uid="{00000000-0005-0000-0000-000043490000}"/>
    <cellStyle name="Normal 2 2 2 10 33" xfId="7630" xr:uid="{00000000-0005-0000-0000-000044490000}"/>
    <cellStyle name="Normal 2 2 2 10 4" xfId="7631" xr:uid="{00000000-0005-0000-0000-000045490000}"/>
    <cellStyle name="Normal 2 2 2 10 5" xfId="7632" xr:uid="{00000000-0005-0000-0000-000046490000}"/>
    <cellStyle name="Normal 2 2 2 10 6" xfId="7633" xr:uid="{00000000-0005-0000-0000-000047490000}"/>
    <cellStyle name="Normal 2 2 2 10 7" xfId="7634" xr:uid="{00000000-0005-0000-0000-000048490000}"/>
    <cellStyle name="Normal 2 2 2 10 8" xfId="7635" xr:uid="{00000000-0005-0000-0000-000049490000}"/>
    <cellStyle name="Normal 2 2 2 10 9" xfId="7636" xr:uid="{00000000-0005-0000-0000-00004A490000}"/>
    <cellStyle name="Normal 2 2 2 11" xfId="7637" xr:uid="{00000000-0005-0000-0000-00004B490000}"/>
    <cellStyle name="Normal 2 2 2 11 2" xfId="7638" xr:uid="{00000000-0005-0000-0000-00004C490000}"/>
    <cellStyle name="Normal 2 2 2 11 2 10" xfId="7639" xr:uid="{00000000-0005-0000-0000-00004D490000}"/>
    <cellStyle name="Normal 2 2 2 11 2 11" xfId="7640" xr:uid="{00000000-0005-0000-0000-00004E490000}"/>
    <cellStyle name="Normal 2 2 2 11 2 12" xfId="7641" xr:uid="{00000000-0005-0000-0000-00004F490000}"/>
    <cellStyle name="Normal 2 2 2 11 2 13" xfId="7642" xr:uid="{00000000-0005-0000-0000-000050490000}"/>
    <cellStyle name="Normal 2 2 2 11 2 14" xfId="7643" xr:uid="{00000000-0005-0000-0000-000051490000}"/>
    <cellStyle name="Normal 2 2 2 11 2 15" xfId="7644" xr:uid="{00000000-0005-0000-0000-000052490000}"/>
    <cellStyle name="Normal 2 2 2 11 2 16" xfId="7645" xr:uid="{00000000-0005-0000-0000-000053490000}"/>
    <cellStyle name="Normal 2 2 2 11 2 17" xfId="7646" xr:uid="{00000000-0005-0000-0000-000054490000}"/>
    <cellStyle name="Normal 2 2 2 11 2 18" xfId="7647" xr:uid="{00000000-0005-0000-0000-000055490000}"/>
    <cellStyle name="Normal 2 2 2 11 2 19" xfId="7648" xr:uid="{00000000-0005-0000-0000-000056490000}"/>
    <cellStyle name="Normal 2 2 2 11 2 2" xfId="7649" xr:uid="{00000000-0005-0000-0000-000057490000}"/>
    <cellStyle name="Normal 2 2 2 11 2 20" xfId="7650" xr:uid="{00000000-0005-0000-0000-000058490000}"/>
    <cellStyle name="Normal 2 2 2 11 2 21" xfId="7651" xr:uid="{00000000-0005-0000-0000-000059490000}"/>
    <cellStyle name="Normal 2 2 2 11 2 22" xfId="7652" xr:uid="{00000000-0005-0000-0000-00005A490000}"/>
    <cellStyle name="Normal 2 2 2 11 2 23" xfId="7653" xr:uid="{00000000-0005-0000-0000-00005B490000}"/>
    <cellStyle name="Normal 2 2 2 11 2 24" xfId="7654" xr:uid="{00000000-0005-0000-0000-00005C490000}"/>
    <cellStyle name="Normal 2 2 2 11 2 25" xfId="7655" xr:uid="{00000000-0005-0000-0000-00005D490000}"/>
    <cellStyle name="Normal 2 2 2 11 2 26" xfId="7656" xr:uid="{00000000-0005-0000-0000-00005E490000}"/>
    <cellStyle name="Normal 2 2 2 11 2 27" xfId="7657" xr:uid="{00000000-0005-0000-0000-00005F490000}"/>
    <cellStyle name="Normal 2 2 2 11 2 28" xfId="7658" xr:uid="{00000000-0005-0000-0000-000060490000}"/>
    <cellStyle name="Normal 2 2 2 11 2 29" xfId="7659" xr:uid="{00000000-0005-0000-0000-000061490000}"/>
    <cellStyle name="Normal 2 2 2 11 2 3" xfId="7660" xr:uid="{00000000-0005-0000-0000-000062490000}"/>
    <cellStyle name="Normal 2 2 2 11 2 30" xfId="7661" xr:uid="{00000000-0005-0000-0000-000063490000}"/>
    <cellStyle name="Normal 2 2 2 11 2 31" xfId="7662" xr:uid="{00000000-0005-0000-0000-000064490000}"/>
    <cellStyle name="Normal 2 2 2 11 2 4" xfId="7663" xr:uid="{00000000-0005-0000-0000-000065490000}"/>
    <cellStyle name="Normal 2 2 2 11 2 5" xfId="7664" xr:uid="{00000000-0005-0000-0000-000066490000}"/>
    <cellStyle name="Normal 2 2 2 11 2 6" xfId="7665" xr:uid="{00000000-0005-0000-0000-000067490000}"/>
    <cellStyle name="Normal 2 2 2 11 2 7" xfId="7666" xr:uid="{00000000-0005-0000-0000-000068490000}"/>
    <cellStyle name="Normal 2 2 2 11 2 8" xfId="7667" xr:uid="{00000000-0005-0000-0000-000069490000}"/>
    <cellStyle name="Normal 2 2 2 11 2 9" xfId="7668" xr:uid="{00000000-0005-0000-0000-00006A490000}"/>
    <cellStyle name="Normal 2 2 2 11 3" xfId="7669" xr:uid="{00000000-0005-0000-0000-00006B490000}"/>
    <cellStyle name="Normal 2 2 2 11 4" xfId="7670" xr:uid="{00000000-0005-0000-0000-00006C490000}"/>
    <cellStyle name="Normal 2 2 2 12" xfId="7671" xr:uid="{00000000-0005-0000-0000-00006D490000}"/>
    <cellStyle name="Normal 2 2 2 12 2" xfId="7672" xr:uid="{00000000-0005-0000-0000-00006E490000}"/>
    <cellStyle name="Normal 2 2 2 12 3" xfId="7673" xr:uid="{00000000-0005-0000-0000-00006F490000}"/>
    <cellStyle name="Normal 2 2 2 12 4" xfId="7674" xr:uid="{00000000-0005-0000-0000-000070490000}"/>
    <cellStyle name="Normal 2 2 2 13" xfId="7675" xr:uid="{00000000-0005-0000-0000-000071490000}"/>
    <cellStyle name="Normal 2 2 2 13 10" xfId="7676" xr:uid="{00000000-0005-0000-0000-000072490000}"/>
    <cellStyle name="Normal 2 2 2 13 11" xfId="7677" xr:uid="{00000000-0005-0000-0000-000073490000}"/>
    <cellStyle name="Normal 2 2 2 13 12" xfId="7678" xr:uid="{00000000-0005-0000-0000-000074490000}"/>
    <cellStyle name="Normal 2 2 2 13 2" xfId="7679" xr:uid="{00000000-0005-0000-0000-000075490000}"/>
    <cellStyle name="Normal 2 2 2 13 2 2" xfId="7680" xr:uid="{00000000-0005-0000-0000-000076490000}"/>
    <cellStyle name="Normal 2 2 2 13 2 3" xfId="7681" xr:uid="{00000000-0005-0000-0000-000077490000}"/>
    <cellStyle name="Normal 2 2 2 13 2 4" xfId="7682" xr:uid="{00000000-0005-0000-0000-000078490000}"/>
    <cellStyle name="Normal 2 2 2 13 2 5" xfId="7683" xr:uid="{00000000-0005-0000-0000-000079490000}"/>
    <cellStyle name="Normal 2 2 2 13 2 6" xfId="7684" xr:uid="{00000000-0005-0000-0000-00007A490000}"/>
    <cellStyle name="Normal 2 2 2 13 2 7" xfId="7685" xr:uid="{00000000-0005-0000-0000-00007B490000}"/>
    <cellStyle name="Normal 2 2 2 13 2 8" xfId="7686" xr:uid="{00000000-0005-0000-0000-00007C490000}"/>
    <cellStyle name="Normal 2 2 2 13 2 9" xfId="7687" xr:uid="{00000000-0005-0000-0000-00007D490000}"/>
    <cellStyle name="Normal 2 2 2 13 3" xfId="7688" xr:uid="{00000000-0005-0000-0000-00007E490000}"/>
    <cellStyle name="Normal 2 2 2 13 4" xfId="7689" xr:uid="{00000000-0005-0000-0000-00007F490000}"/>
    <cellStyle name="Normal 2 2 2 13 5" xfId="7690" xr:uid="{00000000-0005-0000-0000-000080490000}"/>
    <cellStyle name="Normal 2 2 2 13 6" xfId="7691" xr:uid="{00000000-0005-0000-0000-000081490000}"/>
    <cellStyle name="Normal 2 2 2 13 7" xfId="7692" xr:uid="{00000000-0005-0000-0000-000082490000}"/>
    <cellStyle name="Normal 2 2 2 13 8" xfId="7693" xr:uid="{00000000-0005-0000-0000-000083490000}"/>
    <cellStyle name="Normal 2 2 2 13 9" xfId="7694" xr:uid="{00000000-0005-0000-0000-000084490000}"/>
    <cellStyle name="Normal 2 2 2 14" xfId="7695" xr:uid="{00000000-0005-0000-0000-000085490000}"/>
    <cellStyle name="Normal 2 2 2 14 2" xfId="7696" xr:uid="{00000000-0005-0000-0000-000086490000}"/>
    <cellStyle name="Normal 2 2 2 14 3" xfId="7697" xr:uid="{00000000-0005-0000-0000-000087490000}"/>
    <cellStyle name="Normal 2 2 2 14 4" xfId="7698" xr:uid="{00000000-0005-0000-0000-000088490000}"/>
    <cellStyle name="Normal 2 2 2 15" xfId="7699" xr:uid="{00000000-0005-0000-0000-000089490000}"/>
    <cellStyle name="Normal 2 2 2 15 2" xfId="7700" xr:uid="{00000000-0005-0000-0000-00008A490000}"/>
    <cellStyle name="Normal 2 2 2 15 2 2" xfId="7701" xr:uid="{00000000-0005-0000-0000-00008B490000}"/>
    <cellStyle name="Normal 2 2 2 15 3" xfId="7702" xr:uid="{00000000-0005-0000-0000-00008C490000}"/>
    <cellStyle name="Normal 2 2 2 15 4" xfId="7703" xr:uid="{00000000-0005-0000-0000-00008D490000}"/>
    <cellStyle name="Normal 2 2 2 16" xfId="7704" xr:uid="{00000000-0005-0000-0000-00008E490000}"/>
    <cellStyle name="Normal 2 2 2 16 2" xfId="7705" xr:uid="{00000000-0005-0000-0000-00008F490000}"/>
    <cellStyle name="Normal 2 2 2 16 2 2" xfId="7706" xr:uid="{00000000-0005-0000-0000-000090490000}"/>
    <cellStyle name="Normal 2 2 2 16 3" xfId="7707" xr:uid="{00000000-0005-0000-0000-000091490000}"/>
    <cellStyle name="Normal 2 2 2 16 4" xfId="7708" xr:uid="{00000000-0005-0000-0000-000092490000}"/>
    <cellStyle name="Normal 2 2 2 17" xfId="7709" xr:uid="{00000000-0005-0000-0000-000093490000}"/>
    <cellStyle name="Normal 2 2 2 17 2" xfId="7710" xr:uid="{00000000-0005-0000-0000-000094490000}"/>
    <cellStyle name="Normal 2 2 2 17 3" xfId="7711" xr:uid="{00000000-0005-0000-0000-000095490000}"/>
    <cellStyle name="Normal 2 2 2 17 4" xfId="7712" xr:uid="{00000000-0005-0000-0000-000096490000}"/>
    <cellStyle name="Normal 2 2 2 18" xfId="7713" xr:uid="{00000000-0005-0000-0000-000097490000}"/>
    <cellStyle name="Normal 2 2 2 18 10" xfId="7714" xr:uid="{00000000-0005-0000-0000-000098490000}"/>
    <cellStyle name="Normal 2 2 2 18 11" xfId="7715" xr:uid="{00000000-0005-0000-0000-000099490000}"/>
    <cellStyle name="Normal 2 2 2 18 12" xfId="7716" xr:uid="{00000000-0005-0000-0000-00009A490000}"/>
    <cellStyle name="Normal 2 2 2 18 12 2" xfId="7717" xr:uid="{00000000-0005-0000-0000-00009B490000}"/>
    <cellStyle name="Normal 2 2 2 18 12 2 2" xfId="7718" xr:uid="{00000000-0005-0000-0000-00009C490000}"/>
    <cellStyle name="Normal 2 2 2 18 12 3" xfId="7719" xr:uid="{00000000-0005-0000-0000-00009D490000}"/>
    <cellStyle name="Normal 2 2 2 18 13" xfId="7720" xr:uid="{00000000-0005-0000-0000-00009E490000}"/>
    <cellStyle name="Normal 2 2 2 18 14" xfId="7721" xr:uid="{00000000-0005-0000-0000-00009F490000}"/>
    <cellStyle name="Normal 2 2 2 18 15" xfId="7722" xr:uid="{00000000-0005-0000-0000-0000A0490000}"/>
    <cellStyle name="Normal 2 2 2 18 15 2" xfId="7723" xr:uid="{00000000-0005-0000-0000-0000A1490000}"/>
    <cellStyle name="Normal 2 2 2 18 16" xfId="7724" xr:uid="{00000000-0005-0000-0000-0000A2490000}"/>
    <cellStyle name="Normal 2 2 2 18 17" xfId="7725" xr:uid="{00000000-0005-0000-0000-0000A3490000}"/>
    <cellStyle name="Normal 2 2 2 18 18" xfId="7726" xr:uid="{00000000-0005-0000-0000-0000A4490000}"/>
    <cellStyle name="Normal 2 2 2 18 19" xfId="7727" xr:uid="{00000000-0005-0000-0000-0000A5490000}"/>
    <cellStyle name="Normal 2 2 2 18 2" xfId="7728" xr:uid="{00000000-0005-0000-0000-0000A6490000}"/>
    <cellStyle name="Normal 2 2 2 18 20" xfId="7729" xr:uid="{00000000-0005-0000-0000-0000A7490000}"/>
    <cellStyle name="Normal 2 2 2 18 21" xfId="7730" xr:uid="{00000000-0005-0000-0000-0000A8490000}"/>
    <cellStyle name="Normal 2 2 2 18 22" xfId="7731" xr:uid="{00000000-0005-0000-0000-0000A9490000}"/>
    <cellStyle name="Normal 2 2 2 18 23" xfId="7732" xr:uid="{00000000-0005-0000-0000-0000AA490000}"/>
    <cellStyle name="Normal 2 2 2 18 24" xfId="7733" xr:uid="{00000000-0005-0000-0000-0000AB490000}"/>
    <cellStyle name="Normal 2 2 2 18 25" xfId="7734" xr:uid="{00000000-0005-0000-0000-0000AC490000}"/>
    <cellStyle name="Normal 2 2 2 18 3" xfId="7735" xr:uid="{00000000-0005-0000-0000-0000AD490000}"/>
    <cellStyle name="Normal 2 2 2 18 4" xfId="7736" xr:uid="{00000000-0005-0000-0000-0000AE490000}"/>
    <cellStyle name="Normal 2 2 2 18 5" xfId="7737" xr:uid="{00000000-0005-0000-0000-0000AF490000}"/>
    <cellStyle name="Normal 2 2 2 18 6" xfId="7738" xr:uid="{00000000-0005-0000-0000-0000B0490000}"/>
    <cellStyle name="Normal 2 2 2 18 7" xfId="7739" xr:uid="{00000000-0005-0000-0000-0000B1490000}"/>
    <cellStyle name="Normal 2 2 2 18 8" xfId="7740" xr:uid="{00000000-0005-0000-0000-0000B2490000}"/>
    <cellStyle name="Normal 2 2 2 18 9" xfId="7741" xr:uid="{00000000-0005-0000-0000-0000B3490000}"/>
    <cellStyle name="Normal 2 2 2 19" xfId="7742" xr:uid="{00000000-0005-0000-0000-0000B4490000}"/>
    <cellStyle name="Normal 2 2 2 19 10" xfId="7743" xr:uid="{00000000-0005-0000-0000-0000B5490000}"/>
    <cellStyle name="Normal 2 2 2 19 11" xfId="7744" xr:uid="{00000000-0005-0000-0000-0000B6490000}"/>
    <cellStyle name="Normal 2 2 2 19 12" xfId="7745" xr:uid="{00000000-0005-0000-0000-0000B7490000}"/>
    <cellStyle name="Normal 2 2 2 19 12 2" xfId="7746" xr:uid="{00000000-0005-0000-0000-0000B8490000}"/>
    <cellStyle name="Normal 2 2 2 19 12 2 2" xfId="7747" xr:uid="{00000000-0005-0000-0000-0000B9490000}"/>
    <cellStyle name="Normal 2 2 2 19 12 3" xfId="7748" xr:uid="{00000000-0005-0000-0000-0000BA490000}"/>
    <cellStyle name="Normal 2 2 2 19 13" xfId="7749" xr:uid="{00000000-0005-0000-0000-0000BB490000}"/>
    <cellStyle name="Normal 2 2 2 19 14" xfId="7750" xr:uid="{00000000-0005-0000-0000-0000BC490000}"/>
    <cellStyle name="Normal 2 2 2 19 15" xfId="7751" xr:uid="{00000000-0005-0000-0000-0000BD490000}"/>
    <cellStyle name="Normal 2 2 2 19 15 2" xfId="7752" xr:uid="{00000000-0005-0000-0000-0000BE490000}"/>
    <cellStyle name="Normal 2 2 2 19 16" xfId="7753" xr:uid="{00000000-0005-0000-0000-0000BF490000}"/>
    <cellStyle name="Normal 2 2 2 19 17" xfId="7754" xr:uid="{00000000-0005-0000-0000-0000C0490000}"/>
    <cellStyle name="Normal 2 2 2 19 18" xfId="7755" xr:uid="{00000000-0005-0000-0000-0000C1490000}"/>
    <cellStyle name="Normal 2 2 2 19 19" xfId="7756" xr:uid="{00000000-0005-0000-0000-0000C2490000}"/>
    <cellStyle name="Normal 2 2 2 19 2" xfId="7757" xr:uid="{00000000-0005-0000-0000-0000C3490000}"/>
    <cellStyle name="Normal 2 2 2 19 20" xfId="7758" xr:uid="{00000000-0005-0000-0000-0000C4490000}"/>
    <cellStyle name="Normal 2 2 2 19 21" xfId="7759" xr:uid="{00000000-0005-0000-0000-0000C5490000}"/>
    <cellStyle name="Normal 2 2 2 19 22" xfId="7760" xr:uid="{00000000-0005-0000-0000-0000C6490000}"/>
    <cellStyle name="Normal 2 2 2 19 23" xfId="7761" xr:uid="{00000000-0005-0000-0000-0000C7490000}"/>
    <cellStyle name="Normal 2 2 2 19 24" xfId="7762" xr:uid="{00000000-0005-0000-0000-0000C8490000}"/>
    <cellStyle name="Normal 2 2 2 19 25" xfId="7763" xr:uid="{00000000-0005-0000-0000-0000C9490000}"/>
    <cellStyle name="Normal 2 2 2 19 3" xfId="7764" xr:uid="{00000000-0005-0000-0000-0000CA490000}"/>
    <cellStyle name="Normal 2 2 2 19 4" xfId="7765" xr:uid="{00000000-0005-0000-0000-0000CB490000}"/>
    <cellStyle name="Normal 2 2 2 19 5" xfId="7766" xr:uid="{00000000-0005-0000-0000-0000CC490000}"/>
    <cellStyle name="Normal 2 2 2 19 6" xfId="7767" xr:uid="{00000000-0005-0000-0000-0000CD490000}"/>
    <cellStyle name="Normal 2 2 2 19 7" xfId="7768" xr:uid="{00000000-0005-0000-0000-0000CE490000}"/>
    <cellStyle name="Normal 2 2 2 19 8" xfId="7769" xr:uid="{00000000-0005-0000-0000-0000CF490000}"/>
    <cellStyle name="Normal 2 2 2 19 9" xfId="7770" xr:uid="{00000000-0005-0000-0000-0000D0490000}"/>
    <cellStyle name="Normal 2 2 2 2" xfId="7771" xr:uid="{00000000-0005-0000-0000-0000D1490000}"/>
    <cellStyle name="Normal 2 2 2 2 10" xfId="7772" xr:uid="{00000000-0005-0000-0000-0000D2490000}"/>
    <cellStyle name="Normal 2 2 2 2 10 10" xfId="7773" xr:uid="{00000000-0005-0000-0000-0000D3490000}"/>
    <cellStyle name="Normal 2 2 2 2 10 11" xfId="7774" xr:uid="{00000000-0005-0000-0000-0000D4490000}"/>
    <cellStyle name="Normal 2 2 2 2 10 12" xfId="7775" xr:uid="{00000000-0005-0000-0000-0000D5490000}"/>
    <cellStyle name="Normal 2 2 2 2 10 13" xfId="7776" xr:uid="{00000000-0005-0000-0000-0000D6490000}"/>
    <cellStyle name="Normal 2 2 2 2 10 14" xfId="7777" xr:uid="{00000000-0005-0000-0000-0000D7490000}"/>
    <cellStyle name="Normal 2 2 2 2 10 15" xfId="7778" xr:uid="{00000000-0005-0000-0000-0000D8490000}"/>
    <cellStyle name="Normal 2 2 2 2 10 16" xfId="7779" xr:uid="{00000000-0005-0000-0000-0000D9490000}"/>
    <cellStyle name="Normal 2 2 2 2 10 17" xfId="7780" xr:uid="{00000000-0005-0000-0000-0000DA490000}"/>
    <cellStyle name="Normal 2 2 2 2 10 18" xfId="7781" xr:uid="{00000000-0005-0000-0000-0000DB490000}"/>
    <cellStyle name="Normal 2 2 2 2 10 19" xfId="7782" xr:uid="{00000000-0005-0000-0000-0000DC490000}"/>
    <cellStyle name="Normal 2 2 2 2 10 2" xfId="7783" xr:uid="{00000000-0005-0000-0000-0000DD490000}"/>
    <cellStyle name="Normal 2 2 2 2 10 20" xfId="7784" xr:uid="{00000000-0005-0000-0000-0000DE490000}"/>
    <cellStyle name="Normal 2 2 2 2 10 21" xfId="7785" xr:uid="{00000000-0005-0000-0000-0000DF490000}"/>
    <cellStyle name="Normal 2 2 2 2 10 22" xfId="7786" xr:uid="{00000000-0005-0000-0000-0000E0490000}"/>
    <cellStyle name="Normal 2 2 2 2 10 23" xfId="7787" xr:uid="{00000000-0005-0000-0000-0000E1490000}"/>
    <cellStyle name="Normal 2 2 2 2 10 24" xfId="7788" xr:uid="{00000000-0005-0000-0000-0000E2490000}"/>
    <cellStyle name="Normal 2 2 2 2 10 25" xfId="7789" xr:uid="{00000000-0005-0000-0000-0000E3490000}"/>
    <cellStyle name="Normal 2 2 2 2 10 26" xfId="7790" xr:uid="{00000000-0005-0000-0000-0000E4490000}"/>
    <cellStyle name="Normal 2 2 2 2 10 27" xfId="7791" xr:uid="{00000000-0005-0000-0000-0000E5490000}"/>
    <cellStyle name="Normal 2 2 2 2 10 28" xfId="7792" xr:uid="{00000000-0005-0000-0000-0000E6490000}"/>
    <cellStyle name="Normal 2 2 2 2 10 29" xfId="7793" xr:uid="{00000000-0005-0000-0000-0000E7490000}"/>
    <cellStyle name="Normal 2 2 2 2 10 3" xfId="7794" xr:uid="{00000000-0005-0000-0000-0000E8490000}"/>
    <cellStyle name="Normal 2 2 2 2 10 30" xfId="7795" xr:uid="{00000000-0005-0000-0000-0000E9490000}"/>
    <cellStyle name="Normal 2 2 2 2 10 31" xfId="7796" xr:uid="{00000000-0005-0000-0000-0000EA490000}"/>
    <cellStyle name="Normal 2 2 2 2 10 4" xfId="7797" xr:uid="{00000000-0005-0000-0000-0000EB490000}"/>
    <cellStyle name="Normal 2 2 2 2 10 5" xfId="7798" xr:uid="{00000000-0005-0000-0000-0000EC490000}"/>
    <cellStyle name="Normal 2 2 2 2 10 6" xfId="7799" xr:uid="{00000000-0005-0000-0000-0000ED490000}"/>
    <cellStyle name="Normal 2 2 2 2 10 7" xfId="7800" xr:uid="{00000000-0005-0000-0000-0000EE490000}"/>
    <cellStyle name="Normal 2 2 2 2 10 8" xfId="7801" xr:uid="{00000000-0005-0000-0000-0000EF490000}"/>
    <cellStyle name="Normal 2 2 2 2 10 9" xfId="7802" xr:uid="{00000000-0005-0000-0000-0000F0490000}"/>
    <cellStyle name="Normal 2 2 2 2 11" xfId="7803" xr:uid="{00000000-0005-0000-0000-0000F1490000}"/>
    <cellStyle name="Normal 2 2 2 2 11 2" xfId="7804" xr:uid="{00000000-0005-0000-0000-0000F2490000}"/>
    <cellStyle name="Normal 2 2 2 2 11 2 2" xfId="7805" xr:uid="{00000000-0005-0000-0000-0000F3490000}"/>
    <cellStyle name="Normal 2 2 2 2 11 3" xfId="7806" xr:uid="{00000000-0005-0000-0000-0000F4490000}"/>
    <cellStyle name="Normal 2 2 2 2 11 4" xfId="7807" xr:uid="{00000000-0005-0000-0000-0000F5490000}"/>
    <cellStyle name="Normal 2 2 2 2 11 5" xfId="7808" xr:uid="{00000000-0005-0000-0000-0000F6490000}"/>
    <cellStyle name="Normal 2 2 2 2 11 6" xfId="7809" xr:uid="{00000000-0005-0000-0000-0000F7490000}"/>
    <cellStyle name="Normal 2 2 2 2 12" xfId="7810" xr:uid="{00000000-0005-0000-0000-0000F8490000}"/>
    <cellStyle name="Normal 2 2 2 2 13" xfId="7811" xr:uid="{00000000-0005-0000-0000-0000F9490000}"/>
    <cellStyle name="Normal 2 2 2 2 14" xfId="7812" xr:uid="{00000000-0005-0000-0000-0000FA490000}"/>
    <cellStyle name="Normal 2 2 2 2 14 2" xfId="7813" xr:uid="{00000000-0005-0000-0000-0000FB490000}"/>
    <cellStyle name="Normal 2 2 2 2 2" xfId="7814" xr:uid="{00000000-0005-0000-0000-0000FC490000}"/>
    <cellStyle name="Normal 2 2 2 2 2 10" xfId="7815" xr:uid="{00000000-0005-0000-0000-0000FD490000}"/>
    <cellStyle name="Normal 2 2 2 2 2 11" xfId="7816" xr:uid="{00000000-0005-0000-0000-0000FE490000}"/>
    <cellStyle name="Normal 2 2 2 2 2 12" xfId="7817" xr:uid="{00000000-0005-0000-0000-0000FF490000}"/>
    <cellStyle name="Normal 2 2 2 2 2 12 2" xfId="7818" xr:uid="{00000000-0005-0000-0000-0000004A0000}"/>
    <cellStyle name="Normal 2 2 2 2 2 12 2 2" xfId="7819" xr:uid="{00000000-0005-0000-0000-0000014A0000}"/>
    <cellStyle name="Normal 2 2 2 2 2 12 3" xfId="7820" xr:uid="{00000000-0005-0000-0000-0000024A0000}"/>
    <cellStyle name="Normal 2 2 2 2 2 12 4" xfId="7821" xr:uid="{00000000-0005-0000-0000-0000034A0000}"/>
    <cellStyle name="Normal 2 2 2 2 2 13" xfId="7822" xr:uid="{00000000-0005-0000-0000-0000044A0000}"/>
    <cellStyle name="Normal 2 2 2 2 2 13 2" xfId="7823" xr:uid="{00000000-0005-0000-0000-0000054A0000}"/>
    <cellStyle name="Normal 2 2 2 2 2 14" xfId="7824" xr:uid="{00000000-0005-0000-0000-0000064A0000}"/>
    <cellStyle name="Normal 2 2 2 2 2 15" xfId="7825" xr:uid="{00000000-0005-0000-0000-0000074A0000}"/>
    <cellStyle name="Normal 2 2 2 2 2 15 2" xfId="7826" xr:uid="{00000000-0005-0000-0000-0000084A0000}"/>
    <cellStyle name="Normal 2 2 2 2 2 16" xfId="7827" xr:uid="{00000000-0005-0000-0000-0000094A0000}"/>
    <cellStyle name="Normal 2 2 2 2 2 17" xfId="7828" xr:uid="{00000000-0005-0000-0000-00000A4A0000}"/>
    <cellStyle name="Normal 2 2 2 2 2 18" xfId="7829" xr:uid="{00000000-0005-0000-0000-00000B4A0000}"/>
    <cellStyle name="Normal 2 2 2 2 2 19" xfId="7830" xr:uid="{00000000-0005-0000-0000-00000C4A0000}"/>
    <cellStyle name="Normal 2 2 2 2 2 2" xfId="7831" xr:uid="{00000000-0005-0000-0000-00000D4A0000}"/>
    <cellStyle name="Normal 2 2 2 2 2 2 2" xfId="7832" xr:uid="{00000000-0005-0000-0000-00000E4A0000}"/>
    <cellStyle name="Normal 2 2 2 2 2 2 2 2" xfId="7833" xr:uid="{00000000-0005-0000-0000-00000F4A0000}"/>
    <cellStyle name="Normal 2 2 2 2 2 2 2 2 10" xfId="7834" xr:uid="{00000000-0005-0000-0000-0000104A0000}"/>
    <cellStyle name="Normal 2 2 2 2 2 2 2 2 11" xfId="7835" xr:uid="{00000000-0005-0000-0000-0000114A0000}"/>
    <cellStyle name="Normal 2 2 2 2 2 2 2 2 12" xfId="7836" xr:uid="{00000000-0005-0000-0000-0000124A0000}"/>
    <cellStyle name="Normal 2 2 2 2 2 2 2 2 13" xfId="7837" xr:uid="{00000000-0005-0000-0000-0000134A0000}"/>
    <cellStyle name="Normal 2 2 2 2 2 2 2 2 14" xfId="7838" xr:uid="{00000000-0005-0000-0000-0000144A0000}"/>
    <cellStyle name="Normal 2 2 2 2 2 2 2 2 15" xfId="7839" xr:uid="{00000000-0005-0000-0000-0000154A0000}"/>
    <cellStyle name="Normal 2 2 2 2 2 2 2 2 16" xfId="7840" xr:uid="{00000000-0005-0000-0000-0000164A0000}"/>
    <cellStyle name="Normal 2 2 2 2 2 2 2 2 17" xfId="7841" xr:uid="{00000000-0005-0000-0000-0000174A0000}"/>
    <cellStyle name="Normal 2 2 2 2 2 2 2 2 18" xfId="7842" xr:uid="{00000000-0005-0000-0000-0000184A0000}"/>
    <cellStyle name="Normal 2 2 2 2 2 2 2 2 19" xfId="7843" xr:uid="{00000000-0005-0000-0000-0000194A0000}"/>
    <cellStyle name="Normal 2 2 2 2 2 2 2 2 2" xfId="7844" xr:uid="{00000000-0005-0000-0000-00001A4A0000}"/>
    <cellStyle name="Normal 2 2 2 2 2 2 2 2 2 2" xfId="7845" xr:uid="{00000000-0005-0000-0000-00001B4A0000}"/>
    <cellStyle name="Normal 2 2 2 2 2 2 2 2 2 2 2" xfId="7846" xr:uid="{00000000-0005-0000-0000-00001C4A0000}"/>
    <cellStyle name="Normal 2 2 2 2 2 2 2 2 2 2 2 2" xfId="7847" xr:uid="{00000000-0005-0000-0000-00001D4A0000}"/>
    <cellStyle name="Normal 2 2 2 2 2 2 2 2 2 2 2 2 2" xfId="7848" xr:uid="{00000000-0005-0000-0000-00001E4A0000}"/>
    <cellStyle name="Normal 2 2 2 2 2 2 2 2 2 2 2 2 2 2" xfId="7849" xr:uid="{00000000-0005-0000-0000-00001F4A0000}"/>
    <cellStyle name="Normal 2 2 2 2 2 2 2 2 2 2 2 3" xfId="7850" xr:uid="{00000000-0005-0000-0000-0000204A0000}"/>
    <cellStyle name="Normal 2 2 2 2 2 2 2 2 2 2 3" xfId="7851" xr:uid="{00000000-0005-0000-0000-0000214A0000}"/>
    <cellStyle name="Normal 2 2 2 2 2 2 2 2 2 2 4" xfId="7852" xr:uid="{00000000-0005-0000-0000-0000224A0000}"/>
    <cellStyle name="Normal 2 2 2 2 2 2 2 2 2 2 5" xfId="7853" xr:uid="{00000000-0005-0000-0000-0000234A0000}"/>
    <cellStyle name="Normal 2 2 2 2 2 2 2 2 2 2 5 2" xfId="7854" xr:uid="{00000000-0005-0000-0000-0000244A0000}"/>
    <cellStyle name="Normal 2 2 2 2 2 2 2 2 2 3" xfId="7855" xr:uid="{00000000-0005-0000-0000-0000254A0000}"/>
    <cellStyle name="Normal 2 2 2 2 2 2 2 2 2 3 2" xfId="7856" xr:uid="{00000000-0005-0000-0000-0000264A0000}"/>
    <cellStyle name="Normal 2 2 2 2 2 2 2 2 2 3 2 2" xfId="7857" xr:uid="{00000000-0005-0000-0000-0000274A0000}"/>
    <cellStyle name="Normal 2 2 2 2 2 2 2 2 2 3 3" xfId="7858" xr:uid="{00000000-0005-0000-0000-0000284A0000}"/>
    <cellStyle name="Normal 2 2 2 2 2 2 2 2 2 4" xfId="7859" xr:uid="{00000000-0005-0000-0000-0000294A0000}"/>
    <cellStyle name="Normal 2 2 2 2 2 2 2 2 2 5" xfId="7860" xr:uid="{00000000-0005-0000-0000-00002A4A0000}"/>
    <cellStyle name="Normal 2 2 2 2 2 2 2 2 2 5 2" xfId="7861" xr:uid="{00000000-0005-0000-0000-00002B4A0000}"/>
    <cellStyle name="Normal 2 2 2 2 2 2 2 2 20" xfId="7862" xr:uid="{00000000-0005-0000-0000-00002C4A0000}"/>
    <cellStyle name="Normal 2 2 2 2 2 2 2 2 21" xfId="7863" xr:uid="{00000000-0005-0000-0000-00002D4A0000}"/>
    <cellStyle name="Normal 2 2 2 2 2 2 2 2 22" xfId="7864" xr:uid="{00000000-0005-0000-0000-00002E4A0000}"/>
    <cellStyle name="Normal 2 2 2 2 2 2 2 2 23" xfId="7865" xr:uid="{00000000-0005-0000-0000-00002F4A0000}"/>
    <cellStyle name="Normal 2 2 2 2 2 2 2 2 24" xfId="7866" xr:uid="{00000000-0005-0000-0000-0000304A0000}"/>
    <cellStyle name="Normal 2 2 2 2 2 2 2 2 25" xfId="7867" xr:uid="{00000000-0005-0000-0000-0000314A0000}"/>
    <cellStyle name="Normal 2 2 2 2 2 2 2 2 26" xfId="7868" xr:uid="{00000000-0005-0000-0000-0000324A0000}"/>
    <cellStyle name="Normal 2 2 2 2 2 2 2 2 27" xfId="7869" xr:uid="{00000000-0005-0000-0000-0000334A0000}"/>
    <cellStyle name="Normal 2 2 2 2 2 2 2 2 28" xfId="7870" xr:uid="{00000000-0005-0000-0000-0000344A0000}"/>
    <cellStyle name="Normal 2 2 2 2 2 2 2 2 29" xfId="7871" xr:uid="{00000000-0005-0000-0000-0000354A0000}"/>
    <cellStyle name="Normal 2 2 2 2 2 2 2 2 3" xfId="7872" xr:uid="{00000000-0005-0000-0000-0000364A0000}"/>
    <cellStyle name="Normal 2 2 2 2 2 2 2 2 3 2" xfId="7873" xr:uid="{00000000-0005-0000-0000-0000374A0000}"/>
    <cellStyle name="Normal 2 2 2 2 2 2 2 2 3 2 2" xfId="7874" xr:uid="{00000000-0005-0000-0000-0000384A0000}"/>
    <cellStyle name="Normal 2 2 2 2 2 2 2 2 3 3" xfId="7875" xr:uid="{00000000-0005-0000-0000-0000394A0000}"/>
    <cellStyle name="Normal 2 2 2 2 2 2 2 2 3 4" xfId="7876" xr:uid="{00000000-0005-0000-0000-00003A4A0000}"/>
    <cellStyle name="Normal 2 2 2 2 2 2 2 2 30" xfId="7877" xr:uid="{00000000-0005-0000-0000-00003B4A0000}"/>
    <cellStyle name="Normal 2 2 2 2 2 2 2 2 31" xfId="7878" xr:uid="{00000000-0005-0000-0000-00003C4A0000}"/>
    <cellStyle name="Normal 2 2 2 2 2 2 2 2 32" xfId="7879" xr:uid="{00000000-0005-0000-0000-00003D4A0000}"/>
    <cellStyle name="Normal 2 2 2 2 2 2 2 2 4" xfId="7880" xr:uid="{00000000-0005-0000-0000-00003E4A0000}"/>
    <cellStyle name="Normal 2 2 2 2 2 2 2 2 4 2" xfId="7881" xr:uid="{00000000-0005-0000-0000-00003F4A0000}"/>
    <cellStyle name="Normal 2 2 2 2 2 2 2 2 5" xfId="7882" xr:uid="{00000000-0005-0000-0000-0000404A0000}"/>
    <cellStyle name="Normal 2 2 2 2 2 2 2 2 6" xfId="7883" xr:uid="{00000000-0005-0000-0000-0000414A0000}"/>
    <cellStyle name="Normal 2 2 2 2 2 2 2 2 6 2" xfId="7884" xr:uid="{00000000-0005-0000-0000-0000424A0000}"/>
    <cellStyle name="Normal 2 2 2 2 2 2 2 2 7" xfId="7885" xr:uid="{00000000-0005-0000-0000-0000434A0000}"/>
    <cellStyle name="Normal 2 2 2 2 2 2 2 2 8" xfId="7886" xr:uid="{00000000-0005-0000-0000-0000444A0000}"/>
    <cellStyle name="Normal 2 2 2 2 2 2 2 2 9" xfId="7887" xr:uid="{00000000-0005-0000-0000-0000454A0000}"/>
    <cellStyle name="Normal 2 2 2 2 2 2 2 3" xfId="7888" xr:uid="{00000000-0005-0000-0000-0000464A0000}"/>
    <cellStyle name="Normal 2 2 2 2 2 2 2 3 2" xfId="7889" xr:uid="{00000000-0005-0000-0000-0000474A0000}"/>
    <cellStyle name="Normal 2 2 2 2 2 2 2 3 2 2" xfId="7890" xr:uid="{00000000-0005-0000-0000-0000484A0000}"/>
    <cellStyle name="Normal 2 2 2 2 2 2 2 3 3" xfId="7891" xr:uid="{00000000-0005-0000-0000-0000494A0000}"/>
    <cellStyle name="Normal 2 2 2 2 2 2 2 4" xfId="7892" xr:uid="{00000000-0005-0000-0000-00004A4A0000}"/>
    <cellStyle name="Normal 2 2 2 2 2 2 2 5" xfId="7893" xr:uid="{00000000-0005-0000-0000-00004B4A0000}"/>
    <cellStyle name="Normal 2 2 2 2 2 2 2 6" xfId="7894" xr:uid="{00000000-0005-0000-0000-00004C4A0000}"/>
    <cellStyle name="Normal 2 2 2 2 2 2 2 6 2" xfId="7895" xr:uid="{00000000-0005-0000-0000-00004D4A0000}"/>
    <cellStyle name="Normal 2 2 2 2 2 2 3" xfId="7896" xr:uid="{00000000-0005-0000-0000-00004E4A0000}"/>
    <cellStyle name="Normal 2 2 2 2 2 2 3 2" xfId="7897" xr:uid="{00000000-0005-0000-0000-00004F4A0000}"/>
    <cellStyle name="Normal 2 2 2 2 2 2 3 2 2" xfId="7898" xr:uid="{00000000-0005-0000-0000-0000504A0000}"/>
    <cellStyle name="Normal 2 2 2 2 2 2 3 3" xfId="7899" xr:uid="{00000000-0005-0000-0000-0000514A0000}"/>
    <cellStyle name="Normal 2 2 2 2 2 2 4" xfId="7900" xr:uid="{00000000-0005-0000-0000-0000524A0000}"/>
    <cellStyle name="Normal 2 2 2 2 2 2 5" xfId="7901" xr:uid="{00000000-0005-0000-0000-0000534A0000}"/>
    <cellStyle name="Normal 2 2 2 2 2 2 6" xfId="7902" xr:uid="{00000000-0005-0000-0000-0000544A0000}"/>
    <cellStyle name="Normal 2 2 2 2 2 2 6 2" xfId="7903" xr:uid="{00000000-0005-0000-0000-0000554A0000}"/>
    <cellStyle name="Normal 2 2 2 2 2 20" xfId="7904" xr:uid="{00000000-0005-0000-0000-0000564A0000}"/>
    <cellStyle name="Normal 2 2 2 2 2 21" xfId="7905" xr:uid="{00000000-0005-0000-0000-0000574A0000}"/>
    <cellStyle name="Normal 2 2 2 2 2 22" xfId="7906" xr:uid="{00000000-0005-0000-0000-0000584A0000}"/>
    <cellStyle name="Normal 2 2 2 2 2 23" xfId="7907" xr:uid="{00000000-0005-0000-0000-0000594A0000}"/>
    <cellStyle name="Normal 2 2 2 2 2 24" xfId="7908" xr:uid="{00000000-0005-0000-0000-00005A4A0000}"/>
    <cellStyle name="Normal 2 2 2 2 2 25" xfId="7909" xr:uid="{00000000-0005-0000-0000-00005B4A0000}"/>
    <cellStyle name="Normal 2 2 2 2 2 26" xfId="7910" xr:uid="{00000000-0005-0000-0000-00005C4A0000}"/>
    <cellStyle name="Normal 2 2 2 2 2 27" xfId="7911" xr:uid="{00000000-0005-0000-0000-00005D4A0000}"/>
    <cellStyle name="Normal 2 2 2 2 2 28" xfId="7912" xr:uid="{00000000-0005-0000-0000-00005E4A0000}"/>
    <cellStyle name="Normal 2 2 2 2 2 29" xfId="7913" xr:uid="{00000000-0005-0000-0000-00005F4A0000}"/>
    <cellStyle name="Normal 2 2 2 2 2 3" xfId="7914" xr:uid="{00000000-0005-0000-0000-0000604A0000}"/>
    <cellStyle name="Normal 2 2 2 2 2 30" xfId="7915" xr:uid="{00000000-0005-0000-0000-0000614A0000}"/>
    <cellStyle name="Normal 2 2 2 2 2 31" xfId="7916" xr:uid="{00000000-0005-0000-0000-0000624A0000}"/>
    <cellStyle name="Normal 2 2 2 2 2 32" xfId="7917" xr:uid="{00000000-0005-0000-0000-0000634A0000}"/>
    <cellStyle name="Normal 2 2 2 2 2 33" xfId="7918" xr:uid="{00000000-0005-0000-0000-0000644A0000}"/>
    <cellStyle name="Normal 2 2 2 2 2 34" xfId="7919" xr:uid="{00000000-0005-0000-0000-0000654A0000}"/>
    <cellStyle name="Normal 2 2 2 2 2 35" xfId="7920" xr:uid="{00000000-0005-0000-0000-0000664A0000}"/>
    <cellStyle name="Normal 2 2 2 2 2 36" xfId="7921" xr:uid="{00000000-0005-0000-0000-0000674A0000}"/>
    <cellStyle name="Normal 2 2 2 2 2 37" xfId="7922" xr:uid="{00000000-0005-0000-0000-0000684A0000}"/>
    <cellStyle name="Normal 2 2 2 2 2 38" xfId="7923" xr:uid="{00000000-0005-0000-0000-0000694A0000}"/>
    <cellStyle name="Normal 2 2 2 2 2 39" xfId="7924" xr:uid="{00000000-0005-0000-0000-00006A4A0000}"/>
    <cellStyle name="Normal 2 2 2 2 2 4" xfId="7925" xr:uid="{00000000-0005-0000-0000-00006B4A0000}"/>
    <cellStyle name="Normal 2 2 2 2 2 40" xfId="7926" xr:uid="{00000000-0005-0000-0000-00006C4A0000}"/>
    <cellStyle name="Normal 2 2 2 2 2 41" xfId="7927" xr:uid="{00000000-0005-0000-0000-00006D4A0000}"/>
    <cellStyle name="Normal 2 2 2 2 2 5" xfId="7928" xr:uid="{00000000-0005-0000-0000-00006E4A0000}"/>
    <cellStyle name="Normal 2 2 2 2 2 6" xfId="7929" xr:uid="{00000000-0005-0000-0000-00006F4A0000}"/>
    <cellStyle name="Normal 2 2 2 2 2 7" xfId="7930" xr:uid="{00000000-0005-0000-0000-0000704A0000}"/>
    <cellStyle name="Normal 2 2 2 2 2 8" xfId="7931" xr:uid="{00000000-0005-0000-0000-0000714A0000}"/>
    <cellStyle name="Normal 2 2 2 2 2 9" xfId="7932" xr:uid="{00000000-0005-0000-0000-0000724A0000}"/>
    <cellStyle name="Normal 2 2 2 2 3" xfId="7933" xr:uid="{00000000-0005-0000-0000-0000734A0000}"/>
    <cellStyle name="Normal 2 2 2 2 3 2" xfId="7934" xr:uid="{00000000-0005-0000-0000-0000744A0000}"/>
    <cellStyle name="Normal 2 2 2 2 3 2 2" xfId="7935" xr:uid="{00000000-0005-0000-0000-0000754A0000}"/>
    <cellStyle name="Normal 2 2 2 2 3 2 2 10" xfId="7936" xr:uid="{00000000-0005-0000-0000-0000764A0000}"/>
    <cellStyle name="Normal 2 2 2 2 3 2 2 11" xfId="7937" xr:uid="{00000000-0005-0000-0000-0000774A0000}"/>
    <cellStyle name="Normal 2 2 2 2 3 2 2 12" xfId="7938" xr:uid="{00000000-0005-0000-0000-0000784A0000}"/>
    <cellStyle name="Normal 2 2 2 2 3 2 2 13" xfId="7939" xr:uid="{00000000-0005-0000-0000-0000794A0000}"/>
    <cellStyle name="Normal 2 2 2 2 3 2 2 14" xfId="7940" xr:uid="{00000000-0005-0000-0000-00007A4A0000}"/>
    <cellStyle name="Normal 2 2 2 2 3 2 2 15" xfId="7941" xr:uid="{00000000-0005-0000-0000-00007B4A0000}"/>
    <cellStyle name="Normal 2 2 2 2 3 2 2 16" xfId="7942" xr:uid="{00000000-0005-0000-0000-00007C4A0000}"/>
    <cellStyle name="Normal 2 2 2 2 3 2 2 17" xfId="7943" xr:uid="{00000000-0005-0000-0000-00007D4A0000}"/>
    <cellStyle name="Normal 2 2 2 2 3 2 2 18" xfId="7944" xr:uid="{00000000-0005-0000-0000-00007E4A0000}"/>
    <cellStyle name="Normal 2 2 2 2 3 2 2 19" xfId="7945" xr:uid="{00000000-0005-0000-0000-00007F4A0000}"/>
    <cellStyle name="Normal 2 2 2 2 3 2 2 2" xfId="7946" xr:uid="{00000000-0005-0000-0000-0000804A0000}"/>
    <cellStyle name="Normal 2 2 2 2 3 2 2 20" xfId="7947" xr:uid="{00000000-0005-0000-0000-0000814A0000}"/>
    <cellStyle name="Normal 2 2 2 2 3 2 2 21" xfId="7948" xr:uid="{00000000-0005-0000-0000-0000824A0000}"/>
    <cellStyle name="Normal 2 2 2 2 3 2 2 22" xfId="7949" xr:uid="{00000000-0005-0000-0000-0000834A0000}"/>
    <cellStyle name="Normal 2 2 2 2 3 2 2 23" xfId="7950" xr:uid="{00000000-0005-0000-0000-0000844A0000}"/>
    <cellStyle name="Normal 2 2 2 2 3 2 2 24" xfId="7951" xr:uid="{00000000-0005-0000-0000-0000854A0000}"/>
    <cellStyle name="Normal 2 2 2 2 3 2 2 25" xfId="7952" xr:uid="{00000000-0005-0000-0000-0000864A0000}"/>
    <cellStyle name="Normal 2 2 2 2 3 2 2 26" xfId="7953" xr:uid="{00000000-0005-0000-0000-0000874A0000}"/>
    <cellStyle name="Normal 2 2 2 2 3 2 2 27" xfId="7954" xr:uid="{00000000-0005-0000-0000-0000884A0000}"/>
    <cellStyle name="Normal 2 2 2 2 3 2 2 28" xfId="7955" xr:uid="{00000000-0005-0000-0000-0000894A0000}"/>
    <cellStyle name="Normal 2 2 2 2 3 2 2 29" xfId="7956" xr:uid="{00000000-0005-0000-0000-00008A4A0000}"/>
    <cellStyle name="Normal 2 2 2 2 3 2 2 3" xfId="7957" xr:uid="{00000000-0005-0000-0000-00008B4A0000}"/>
    <cellStyle name="Normal 2 2 2 2 3 2 2 30" xfId="7958" xr:uid="{00000000-0005-0000-0000-00008C4A0000}"/>
    <cellStyle name="Normal 2 2 2 2 3 2 2 31" xfId="7959" xr:uid="{00000000-0005-0000-0000-00008D4A0000}"/>
    <cellStyle name="Normal 2 2 2 2 3 2 2 4" xfId="7960" xr:uid="{00000000-0005-0000-0000-00008E4A0000}"/>
    <cellStyle name="Normal 2 2 2 2 3 2 2 5" xfId="7961" xr:uid="{00000000-0005-0000-0000-00008F4A0000}"/>
    <cellStyle name="Normal 2 2 2 2 3 2 2 6" xfId="7962" xr:uid="{00000000-0005-0000-0000-0000904A0000}"/>
    <cellStyle name="Normal 2 2 2 2 3 2 2 7" xfId="7963" xr:uid="{00000000-0005-0000-0000-0000914A0000}"/>
    <cellStyle name="Normal 2 2 2 2 3 2 2 8" xfId="7964" xr:uid="{00000000-0005-0000-0000-0000924A0000}"/>
    <cellStyle name="Normal 2 2 2 2 3 2 2 9" xfId="7965" xr:uid="{00000000-0005-0000-0000-0000934A0000}"/>
    <cellStyle name="Normal 2 2 2 2 4" xfId="7966" xr:uid="{00000000-0005-0000-0000-0000944A0000}"/>
    <cellStyle name="Normal 2 2 2 2 4 2" xfId="7967" xr:uid="{00000000-0005-0000-0000-0000954A0000}"/>
    <cellStyle name="Normal 2 2 2 2 4 2 10" xfId="7968" xr:uid="{00000000-0005-0000-0000-0000964A0000}"/>
    <cellStyle name="Normal 2 2 2 2 4 2 11" xfId="7969" xr:uid="{00000000-0005-0000-0000-0000974A0000}"/>
    <cellStyle name="Normal 2 2 2 2 4 2 12" xfId="7970" xr:uid="{00000000-0005-0000-0000-0000984A0000}"/>
    <cellStyle name="Normal 2 2 2 2 4 2 13" xfId="7971" xr:uid="{00000000-0005-0000-0000-0000994A0000}"/>
    <cellStyle name="Normal 2 2 2 2 4 2 14" xfId="7972" xr:uid="{00000000-0005-0000-0000-00009A4A0000}"/>
    <cellStyle name="Normal 2 2 2 2 4 2 15" xfId="7973" xr:uid="{00000000-0005-0000-0000-00009B4A0000}"/>
    <cellStyle name="Normal 2 2 2 2 4 2 16" xfId="7974" xr:uid="{00000000-0005-0000-0000-00009C4A0000}"/>
    <cellStyle name="Normal 2 2 2 2 4 2 17" xfId="7975" xr:uid="{00000000-0005-0000-0000-00009D4A0000}"/>
    <cellStyle name="Normal 2 2 2 2 4 2 18" xfId="7976" xr:uid="{00000000-0005-0000-0000-00009E4A0000}"/>
    <cellStyle name="Normal 2 2 2 2 4 2 19" xfId="7977" xr:uid="{00000000-0005-0000-0000-00009F4A0000}"/>
    <cellStyle name="Normal 2 2 2 2 4 2 2" xfId="7978" xr:uid="{00000000-0005-0000-0000-0000A04A0000}"/>
    <cellStyle name="Normal 2 2 2 2 4 2 20" xfId="7979" xr:uid="{00000000-0005-0000-0000-0000A14A0000}"/>
    <cellStyle name="Normal 2 2 2 2 4 2 21" xfId="7980" xr:uid="{00000000-0005-0000-0000-0000A24A0000}"/>
    <cellStyle name="Normal 2 2 2 2 4 2 22" xfId="7981" xr:uid="{00000000-0005-0000-0000-0000A34A0000}"/>
    <cellStyle name="Normal 2 2 2 2 4 2 23" xfId="7982" xr:uid="{00000000-0005-0000-0000-0000A44A0000}"/>
    <cellStyle name="Normal 2 2 2 2 4 2 24" xfId="7983" xr:uid="{00000000-0005-0000-0000-0000A54A0000}"/>
    <cellStyle name="Normal 2 2 2 2 4 2 25" xfId="7984" xr:uid="{00000000-0005-0000-0000-0000A64A0000}"/>
    <cellStyle name="Normal 2 2 2 2 4 2 26" xfId="7985" xr:uid="{00000000-0005-0000-0000-0000A74A0000}"/>
    <cellStyle name="Normal 2 2 2 2 4 2 27" xfId="7986" xr:uid="{00000000-0005-0000-0000-0000A84A0000}"/>
    <cellStyle name="Normal 2 2 2 2 4 2 28" xfId="7987" xr:uid="{00000000-0005-0000-0000-0000A94A0000}"/>
    <cellStyle name="Normal 2 2 2 2 4 2 29" xfId="7988" xr:uid="{00000000-0005-0000-0000-0000AA4A0000}"/>
    <cellStyle name="Normal 2 2 2 2 4 2 3" xfId="7989" xr:uid="{00000000-0005-0000-0000-0000AB4A0000}"/>
    <cellStyle name="Normal 2 2 2 2 4 2 30" xfId="7990" xr:uid="{00000000-0005-0000-0000-0000AC4A0000}"/>
    <cellStyle name="Normal 2 2 2 2 4 2 31" xfId="7991" xr:uid="{00000000-0005-0000-0000-0000AD4A0000}"/>
    <cellStyle name="Normal 2 2 2 2 4 2 4" xfId="7992" xr:uid="{00000000-0005-0000-0000-0000AE4A0000}"/>
    <cellStyle name="Normal 2 2 2 2 4 2 5" xfId="7993" xr:uid="{00000000-0005-0000-0000-0000AF4A0000}"/>
    <cellStyle name="Normal 2 2 2 2 4 2 6" xfId="7994" xr:uid="{00000000-0005-0000-0000-0000B04A0000}"/>
    <cellStyle name="Normal 2 2 2 2 4 2 7" xfId="7995" xr:uid="{00000000-0005-0000-0000-0000B14A0000}"/>
    <cellStyle name="Normal 2 2 2 2 4 2 8" xfId="7996" xr:uid="{00000000-0005-0000-0000-0000B24A0000}"/>
    <cellStyle name="Normal 2 2 2 2 4 2 9" xfId="7997" xr:uid="{00000000-0005-0000-0000-0000B34A0000}"/>
    <cellStyle name="Normal 2 2 2 2 5" xfId="7998" xr:uid="{00000000-0005-0000-0000-0000B44A0000}"/>
    <cellStyle name="Normal 2 2 2 2 5 2" xfId="7999" xr:uid="{00000000-0005-0000-0000-0000B54A0000}"/>
    <cellStyle name="Normal 2 2 2 2 5 2 10" xfId="8000" xr:uid="{00000000-0005-0000-0000-0000B64A0000}"/>
    <cellStyle name="Normal 2 2 2 2 5 2 11" xfId="8001" xr:uid="{00000000-0005-0000-0000-0000B74A0000}"/>
    <cellStyle name="Normal 2 2 2 2 5 2 12" xfId="8002" xr:uid="{00000000-0005-0000-0000-0000B84A0000}"/>
    <cellStyle name="Normal 2 2 2 2 5 2 13" xfId="8003" xr:uid="{00000000-0005-0000-0000-0000B94A0000}"/>
    <cellStyle name="Normal 2 2 2 2 5 2 14" xfId="8004" xr:uid="{00000000-0005-0000-0000-0000BA4A0000}"/>
    <cellStyle name="Normal 2 2 2 2 5 2 15" xfId="8005" xr:uid="{00000000-0005-0000-0000-0000BB4A0000}"/>
    <cellStyle name="Normal 2 2 2 2 5 2 16" xfId="8006" xr:uid="{00000000-0005-0000-0000-0000BC4A0000}"/>
    <cellStyle name="Normal 2 2 2 2 5 2 17" xfId="8007" xr:uid="{00000000-0005-0000-0000-0000BD4A0000}"/>
    <cellStyle name="Normal 2 2 2 2 5 2 18" xfId="8008" xr:uid="{00000000-0005-0000-0000-0000BE4A0000}"/>
    <cellStyle name="Normal 2 2 2 2 5 2 19" xfId="8009" xr:uid="{00000000-0005-0000-0000-0000BF4A0000}"/>
    <cellStyle name="Normal 2 2 2 2 5 2 2" xfId="8010" xr:uid="{00000000-0005-0000-0000-0000C04A0000}"/>
    <cellStyle name="Normal 2 2 2 2 5 2 20" xfId="8011" xr:uid="{00000000-0005-0000-0000-0000C14A0000}"/>
    <cellStyle name="Normal 2 2 2 2 5 2 21" xfId="8012" xr:uid="{00000000-0005-0000-0000-0000C24A0000}"/>
    <cellStyle name="Normal 2 2 2 2 5 2 22" xfId="8013" xr:uid="{00000000-0005-0000-0000-0000C34A0000}"/>
    <cellStyle name="Normal 2 2 2 2 5 2 23" xfId="8014" xr:uid="{00000000-0005-0000-0000-0000C44A0000}"/>
    <cellStyle name="Normal 2 2 2 2 5 2 24" xfId="8015" xr:uid="{00000000-0005-0000-0000-0000C54A0000}"/>
    <cellStyle name="Normal 2 2 2 2 5 2 25" xfId="8016" xr:uid="{00000000-0005-0000-0000-0000C64A0000}"/>
    <cellStyle name="Normal 2 2 2 2 5 2 26" xfId="8017" xr:uid="{00000000-0005-0000-0000-0000C74A0000}"/>
    <cellStyle name="Normal 2 2 2 2 5 2 27" xfId="8018" xr:uid="{00000000-0005-0000-0000-0000C84A0000}"/>
    <cellStyle name="Normal 2 2 2 2 5 2 28" xfId="8019" xr:uid="{00000000-0005-0000-0000-0000C94A0000}"/>
    <cellStyle name="Normal 2 2 2 2 5 2 29" xfId="8020" xr:uid="{00000000-0005-0000-0000-0000CA4A0000}"/>
    <cellStyle name="Normal 2 2 2 2 5 2 3" xfId="8021" xr:uid="{00000000-0005-0000-0000-0000CB4A0000}"/>
    <cellStyle name="Normal 2 2 2 2 5 2 30" xfId="8022" xr:uid="{00000000-0005-0000-0000-0000CC4A0000}"/>
    <cellStyle name="Normal 2 2 2 2 5 2 31" xfId="8023" xr:uid="{00000000-0005-0000-0000-0000CD4A0000}"/>
    <cellStyle name="Normal 2 2 2 2 5 2 4" xfId="8024" xr:uid="{00000000-0005-0000-0000-0000CE4A0000}"/>
    <cellStyle name="Normal 2 2 2 2 5 2 5" xfId="8025" xr:uid="{00000000-0005-0000-0000-0000CF4A0000}"/>
    <cellStyle name="Normal 2 2 2 2 5 2 6" xfId="8026" xr:uid="{00000000-0005-0000-0000-0000D04A0000}"/>
    <cellStyle name="Normal 2 2 2 2 5 2 7" xfId="8027" xr:uid="{00000000-0005-0000-0000-0000D14A0000}"/>
    <cellStyle name="Normal 2 2 2 2 5 2 8" xfId="8028" xr:uid="{00000000-0005-0000-0000-0000D24A0000}"/>
    <cellStyle name="Normal 2 2 2 2 5 2 9" xfId="8029" xr:uid="{00000000-0005-0000-0000-0000D34A0000}"/>
    <cellStyle name="Normal 2 2 2 2 6" xfId="8030" xr:uid="{00000000-0005-0000-0000-0000D44A0000}"/>
    <cellStyle name="Normal 2 2 2 2 6 2" xfId="8031" xr:uid="{00000000-0005-0000-0000-0000D54A0000}"/>
    <cellStyle name="Normal 2 2 2 2 6 2 10" xfId="8032" xr:uid="{00000000-0005-0000-0000-0000D64A0000}"/>
    <cellStyle name="Normal 2 2 2 2 6 2 11" xfId="8033" xr:uid="{00000000-0005-0000-0000-0000D74A0000}"/>
    <cellStyle name="Normal 2 2 2 2 6 2 12" xfId="8034" xr:uid="{00000000-0005-0000-0000-0000D84A0000}"/>
    <cellStyle name="Normal 2 2 2 2 6 2 13" xfId="8035" xr:uid="{00000000-0005-0000-0000-0000D94A0000}"/>
    <cellStyle name="Normal 2 2 2 2 6 2 14" xfId="8036" xr:uid="{00000000-0005-0000-0000-0000DA4A0000}"/>
    <cellStyle name="Normal 2 2 2 2 6 2 15" xfId="8037" xr:uid="{00000000-0005-0000-0000-0000DB4A0000}"/>
    <cellStyle name="Normal 2 2 2 2 6 2 16" xfId="8038" xr:uid="{00000000-0005-0000-0000-0000DC4A0000}"/>
    <cellStyle name="Normal 2 2 2 2 6 2 17" xfId="8039" xr:uid="{00000000-0005-0000-0000-0000DD4A0000}"/>
    <cellStyle name="Normal 2 2 2 2 6 2 18" xfId="8040" xr:uid="{00000000-0005-0000-0000-0000DE4A0000}"/>
    <cellStyle name="Normal 2 2 2 2 6 2 19" xfId="8041" xr:uid="{00000000-0005-0000-0000-0000DF4A0000}"/>
    <cellStyle name="Normal 2 2 2 2 6 2 2" xfId="8042" xr:uid="{00000000-0005-0000-0000-0000E04A0000}"/>
    <cellStyle name="Normal 2 2 2 2 6 2 20" xfId="8043" xr:uid="{00000000-0005-0000-0000-0000E14A0000}"/>
    <cellStyle name="Normal 2 2 2 2 6 2 21" xfId="8044" xr:uid="{00000000-0005-0000-0000-0000E24A0000}"/>
    <cellStyle name="Normal 2 2 2 2 6 2 22" xfId="8045" xr:uid="{00000000-0005-0000-0000-0000E34A0000}"/>
    <cellStyle name="Normal 2 2 2 2 6 2 23" xfId="8046" xr:uid="{00000000-0005-0000-0000-0000E44A0000}"/>
    <cellStyle name="Normal 2 2 2 2 6 2 24" xfId="8047" xr:uid="{00000000-0005-0000-0000-0000E54A0000}"/>
    <cellStyle name="Normal 2 2 2 2 6 2 25" xfId="8048" xr:uid="{00000000-0005-0000-0000-0000E64A0000}"/>
    <cellStyle name="Normal 2 2 2 2 6 2 26" xfId="8049" xr:uid="{00000000-0005-0000-0000-0000E74A0000}"/>
    <cellStyle name="Normal 2 2 2 2 6 2 27" xfId="8050" xr:uid="{00000000-0005-0000-0000-0000E84A0000}"/>
    <cellStyle name="Normal 2 2 2 2 6 2 28" xfId="8051" xr:uid="{00000000-0005-0000-0000-0000E94A0000}"/>
    <cellStyle name="Normal 2 2 2 2 6 2 29" xfId="8052" xr:uid="{00000000-0005-0000-0000-0000EA4A0000}"/>
    <cellStyle name="Normal 2 2 2 2 6 2 3" xfId="8053" xr:uid="{00000000-0005-0000-0000-0000EB4A0000}"/>
    <cellStyle name="Normal 2 2 2 2 6 2 30" xfId="8054" xr:uid="{00000000-0005-0000-0000-0000EC4A0000}"/>
    <cellStyle name="Normal 2 2 2 2 6 2 31" xfId="8055" xr:uid="{00000000-0005-0000-0000-0000ED4A0000}"/>
    <cellStyle name="Normal 2 2 2 2 6 2 4" xfId="8056" xr:uid="{00000000-0005-0000-0000-0000EE4A0000}"/>
    <cellStyle name="Normal 2 2 2 2 6 2 5" xfId="8057" xr:uid="{00000000-0005-0000-0000-0000EF4A0000}"/>
    <cellStyle name="Normal 2 2 2 2 6 2 6" xfId="8058" xr:uid="{00000000-0005-0000-0000-0000F04A0000}"/>
    <cellStyle name="Normal 2 2 2 2 6 2 7" xfId="8059" xr:uid="{00000000-0005-0000-0000-0000F14A0000}"/>
    <cellStyle name="Normal 2 2 2 2 6 2 8" xfId="8060" xr:uid="{00000000-0005-0000-0000-0000F24A0000}"/>
    <cellStyle name="Normal 2 2 2 2 6 2 9" xfId="8061" xr:uid="{00000000-0005-0000-0000-0000F34A0000}"/>
    <cellStyle name="Normal 2 2 2 2 7" xfId="8062" xr:uid="{00000000-0005-0000-0000-0000F44A0000}"/>
    <cellStyle name="Normal 2 2 2 2 7 2" xfId="8063" xr:uid="{00000000-0005-0000-0000-0000F54A0000}"/>
    <cellStyle name="Normal 2 2 2 2 7 2 10" xfId="8064" xr:uid="{00000000-0005-0000-0000-0000F64A0000}"/>
    <cellStyle name="Normal 2 2 2 2 7 2 11" xfId="8065" xr:uid="{00000000-0005-0000-0000-0000F74A0000}"/>
    <cellStyle name="Normal 2 2 2 2 7 2 12" xfId="8066" xr:uid="{00000000-0005-0000-0000-0000F84A0000}"/>
    <cellStyle name="Normal 2 2 2 2 7 2 13" xfId="8067" xr:uid="{00000000-0005-0000-0000-0000F94A0000}"/>
    <cellStyle name="Normal 2 2 2 2 7 2 14" xfId="8068" xr:uid="{00000000-0005-0000-0000-0000FA4A0000}"/>
    <cellStyle name="Normal 2 2 2 2 7 2 15" xfId="8069" xr:uid="{00000000-0005-0000-0000-0000FB4A0000}"/>
    <cellStyle name="Normal 2 2 2 2 7 2 16" xfId="8070" xr:uid="{00000000-0005-0000-0000-0000FC4A0000}"/>
    <cellStyle name="Normal 2 2 2 2 7 2 17" xfId="8071" xr:uid="{00000000-0005-0000-0000-0000FD4A0000}"/>
    <cellStyle name="Normal 2 2 2 2 7 2 18" xfId="8072" xr:uid="{00000000-0005-0000-0000-0000FE4A0000}"/>
    <cellStyle name="Normal 2 2 2 2 7 2 19" xfId="8073" xr:uid="{00000000-0005-0000-0000-0000FF4A0000}"/>
    <cellStyle name="Normal 2 2 2 2 7 2 2" xfId="8074" xr:uid="{00000000-0005-0000-0000-0000004B0000}"/>
    <cellStyle name="Normal 2 2 2 2 7 2 20" xfId="8075" xr:uid="{00000000-0005-0000-0000-0000014B0000}"/>
    <cellStyle name="Normal 2 2 2 2 7 2 21" xfId="8076" xr:uid="{00000000-0005-0000-0000-0000024B0000}"/>
    <cellStyle name="Normal 2 2 2 2 7 2 22" xfId="8077" xr:uid="{00000000-0005-0000-0000-0000034B0000}"/>
    <cellStyle name="Normal 2 2 2 2 7 2 23" xfId="8078" xr:uid="{00000000-0005-0000-0000-0000044B0000}"/>
    <cellStyle name="Normal 2 2 2 2 7 2 24" xfId="8079" xr:uid="{00000000-0005-0000-0000-0000054B0000}"/>
    <cellStyle name="Normal 2 2 2 2 7 2 25" xfId="8080" xr:uid="{00000000-0005-0000-0000-0000064B0000}"/>
    <cellStyle name="Normal 2 2 2 2 7 2 26" xfId="8081" xr:uid="{00000000-0005-0000-0000-0000074B0000}"/>
    <cellStyle name="Normal 2 2 2 2 7 2 27" xfId="8082" xr:uid="{00000000-0005-0000-0000-0000084B0000}"/>
    <cellStyle name="Normal 2 2 2 2 7 2 28" xfId="8083" xr:uid="{00000000-0005-0000-0000-0000094B0000}"/>
    <cellStyle name="Normal 2 2 2 2 7 2 29" xfId="8084" xr:uid="{00000000-0005-0000-0000-00000A4B0000}"/>
    <cellStyle name="Normal 2 2 2 2 7 2 3" xfId="8085" xr:uid="{00000000-0005-0000-0000-00000B4B0000}"/>
    <cellStyle name="Normal 2 2 2 2 7 2 30" xfId="8086" xr:uid="{00000000-0005-0000-0000-00000C4B0000}"/>
    <cellStyle name="Normal 2 2 2 2 7 2 31" xfId="8087" xr:uid="{00000000-0005-0000-0000-00000D4B0000}"/>
    <cellStyle name="Normal 2 2 2 2 7 2 4" xfId="8088" xr:uid="{00000000-0005-0000-0000-00000E4B0000}"/>
    <cellStyle name="Normal 2 2 2 2 7 2 5" xfId="8089" xr:uid="{00000000-0005-0000-0000-00000F4B0000}"/>
    <cellStyle name="Normal 2 2 2 2 7 2 6" xfId="8090" xr:uid="{00000000-0005-0000-0000-0000104B0000}"/>
    <cellStyle name="Normal 2 2 2 2 7 2 7" xfId="8091" xr:uid="{00000000-0005-0000-0000-0000114B0000}"/>
    <cellStyle name="Normal 2 2 2 2 7 2 8" xfId="8092" xr:uid="{00000000-0005-0000-0000-0000124B0000}"/>
    <cellStyle name="Normal 2 2 2 2 7 2 9" xfId="8093" xr:uid="{00000000-0005-0000-0000-0000134B0000}"/>
    <cellStyle name="Normal 2 2 2 2 8" xfId="8094" xr:uid="{00000000-0005-0000-0000-0000144B0000}"/>
    <cellStyle name="Normal 2 2 2 2 8 2" xfId="8095" xr:uid="{00000000-0005-0000-0000-0000154B0000}"/>
    <cellStyle name="Normal 2 2 2 2 8 2 10" xfId="8096" xr:uid="{00000000-0005-0000-0000-0000164B0000}"/>
    <cellStyle name="Normal 2 2 2 2 8 2 11" xfId="8097" xr:uid="{00000000-0005-0000-0000-0000174B0000}"/>
    <cellStyle name="Normal 2 2 2 2 8 2 12" xfId="8098" xr:uid="{00000000-0005-0000-0000-0000184B0000}"/>
    <cellStyle name="Normal 2 2 2 2 8 2 13" xfId="8099" xr:uid="{00000000-0005-0000-0000-0000194B0000}"/>
    <cellStyle name="Normal 2 2 2 2 8 2 14" xfId="8100" xr:uid="{00000000-0005-0000-0000-00001A4B0000}"/>
    <cellStyle name="Normal 2 2 2 2 8 2 15" xfId="8101" xr:uid="{00000000-0005-0000-0000-00001B4B0000}"/>
    <cellStyle name="Normal 2 2 2 2 8 2 16" xfId="8102" xr:uid="{00000000-0005-0000-0000-00001C4B0000}"/>
    <cellStyle name="Normal 2 2 2 2 8 2 17" xfId="8103" xr:uid="{00000000-0005-0000-0000-00001D4B0000}"/>
    <cellStyle name="Normal 2 2 2 2 8 2 18" xfId="8104" xr:uid="{00000000-0005-0000-0000-00001E4B0000}"/>
    <cellStyle name="Normal 2 2 2 2 8 2 19" xfId="8105" xr:uid="{00000000-0005-0000-0000-00001F4B0000}"/>
    <cellStyle name="Normal 2 2 2 2 8 2 2" xfId="8106" xr:uid="{00000000-0005-0000-0000-0000204B0000}"/>
    <cellStyle name="Normal 2 2 2 2 8 2 20" xfId="8107" xr:uid="{00000000-0005-0000-0000-0000214B0000}"/>
    <cellStyle name="Normal 2 2 2 2 8 2 21" xfId="8108" xr:uid="{00000000-0005-0000-0000-0000224B0000}"/>
    <cellStyle name="Normal 2 2 2 2 8 2 22" xfId="8109" xr:uid="{00000000-0005-0000-0000-0000234B0000}"/>
    <cellStyle name="Normal 2 2 2 2 8 2 23" xfId="8110" xr:uid="{00000000-0005-0000-0000-0000244B0000}"/>
    <cellStyle name="Normal 2 2 2 2 8 2 24" xfId="8111" xr:uid="{00000000-0005-0000-0000-0000254B0000}"/>
    <cellStyle name="Normal 2 2 2 2 8 2 25" xfId="8112" xr:uid="{00000000-0005-0000-0000-0000264B0000}"/>
    <cellStyle name="Normal 2 2 2 2 8 2 26" xfId="8113" xr:uid="{00000000-0005-0000-0000-0000274B0000}"/>
    <cellStyle name="Normal 2 2 2 2 8 2 27" xfId="8114" xr:uid="{00000000-0005-0000-0000-0000284B0000}"/>
    <cellStyle name="Normal 2 2 2 2 8 2 28" xfId="8115" xr:uid="{00000000-0005-0000-0000-0000294B0000}"/>
    <cellStyle name="Normal 2 2 2 2 8 2 29" xfId="8116" xr:uid="{00000000-0005-0000-0000-00002A4B0000}"/>
    <cellStyle name="Normal 2 2 2 2 8 2 3" xfId="8117" xr:uid="{00000000-0005-0000-0000-00002B4B0000}"/>
    <cellStyle name="Normal 2 2 2 2 8 2 30" xfId="8118" xr:uid="{00000000-0005-0000-0000-00002C4B0000}"/>
    <cellStyle name="Normal 2 2 2 2 8 2 31" xfId="8119" xr:uid="{00000000-0005-0000-0000-00002D4B0000}"/>
    <cellStyle name="Normal 2 2 2 2 8 2 4" xfId="8120" xr:uid="{00000000-0005-0000-0000-00002E4B0000}"/>
    <cellStyle name="Normal 2 2 2 2 8 2 5" xfId="8121" xr:uid="{00000000-0005-0000-0000-00002F4B0000}"/>
    <cellStyle name="Normal 2 2 2 2 8 2 6" xfId="8122" xr:uid="{00000000-0005-0000-0000-0000304B0000}"/>
    <cellStyle name="Normal 2 2 2 2 8 2 7" xfId="8123" xr:uid="{00000000-0005-0000-0000-0000314B0000}"/>
    <cellStyle name="Normal 2 2 2 2 8 2 8" xfId="8124" xr:uid="{00000000-0005-0000-0000-0000324B0000}"/>
    <cellStyle name="Normal 2 2 2 2 8 2 9" xfId="8125" xr:uid="{00000000-0005-0000-0000-0000334B0000}"/>
    <cellStyle name="Normal 2 2 2 2 9" xfId="8126" xr:uid="{00000000-0005-0000-0000-0000344B0000}"/>
    <cellStyle name="Normal 2 2 2 2 9 2" xfId="8127" xr:uid="{00000000-0005-0000-0000-0000354B0000}"/>
    <cellStyle name="Normal 2 2 2 2 9 2 10" xfId="8128" xr:uid="{00000000-0005-0000-0000-0000364B0000}"/>
    <cellStyle name="Normal 2 2 2 2 9 2 11" xfId="8129" xr:uid="{00000000-0005-0000-0000-0000374B0000}"/>
    <cellStyle name="Normal 2 2 2 2 9 2 12" xfId="8130" xr:uid="{00000000-0005-0000-0000-0000384B0000}"/>
    <cellStyle name="Normal 2 2 2 2 9 2 13" xfId="8131" xr:uid="{00000000-0005-0000-0000-0000394B0000}"/>
    <cellStyle name="Normal 2 2 2 2 9 2 14" xfId="8132" xr:uid="{00000000-0005-0000-0000-00003A4B0000}"/>
    <cellStyle name="Normal 2 2 2 2 9 2 15" xfId="8133" xr:uid="{00000000-0005-0000-0000-00003B4B0000}"/>
    <cellStyle name="Normal 2 2 2 2 9 2 16" xfId="8134" xr:uid="{00000000-0005-0000-0000-00003C4B0000}"/>
    <cellStyle name="Normal 2 2 2 2 9 2 17" xfId="8135" xr:uid="{00000000-0005-0000-0000-00003D4B0000}"/>
    <cellStyle name="Normal 2 2 2 2 9 2 18" xfId="8136" xr:uid="{00000000-0005-0000-0000-00003E4B0000}"/>
    <cellStyle name="Normal 2 2 2 2 9 2 19" xfId="8137" xr:uid="{00000000-0005-0000-0000-00003F4B0000}"/>
    <cellStyle name="Normal 2 2 2 2 9 2 2" xfId="8138" xr:uid="{00000000-0005-0000-0000-0000404B0000}"/>
    <cellStyle name="Normal 2 2 2 2 9 2 20" xfId="8139" xr:uid="{00000000-0005-0000-0000-0000414B0000}"/>
    <cellStyle name="Normal 2 2 2 2 9 2 21" xfId="8140" xr:uid="{00000000-0005-0000-0000-0000424B0000}"/>
    <cellStyle name="Normal 2 2 2 2 9 2 22" xfId="8141" xr:uid="{00000000-0005-0000-0000-0000434B0000}"/>
    <cellStyle name="Normal 2 2 2 2 9 2 23" xfId="8142" xr:uid="{00000000-0005-0000-0000-0000444B0000}"/>
    <cellStyle name="Normal 2 2 2 2 9 2 24" xfId="8143" xr:uid="{00000000-0005-0000-0000-0000454B0000}"/>
    <cellStyle name="Normal 2 2 2 2 9 2 25" xfId="8144" xr:uid="{00000000-0005-0000-0000-0000464B0000}"/>
    <cellStyle name="Normal 2 2 2 2 9 2 26" xfId="8145" xr:uid="{00000000-0005-0000-0000-0000474B0000}"/>
    <cellStyle name="Normal 2 2 2 2 9 2 27" xfId="8146" xr:uid="{00000000-0005-0000-0000-0000484B0000}"/>
    <cellStyle name="Normal 2 2 2 2 9 2 28" xfId="8147" xr:uid="{00000000-0005-0000-0000-0000494B0000}"/>
    <cellStyle name="Normal 2 2 2 2 9 2 29" xfId="8148" xr:uid="{00000000-0005-0000-0000-00004A4B0000}"/>
    <cellStyle name="Normal 2 2 2 2 9 2 3" xfId="8149" xr:uid="{00000000-0005-0000-0000-00004B4B0000}"/>
    <cellStyle name="Normal 2 2 2 2 9 2 30" xfId="8150" xr:uid="{00000000-0005-0000-0000-00004C4B0000}"/>
    <cellStyle name="Normal 2 2 2 2 9 2 31" xfId="8151" xr:uid="{00000000-0005-0000-0000-00004D4B0000}"/>
    <cellStyle name="Normal 2 2 2 2 9 2 4" xfId="8152" xr:uid="{00000000-0005-0000-0000-00004E4B0000}"/>
    <cellStyle name="Normal 2 2 2 2 9 2 5" xfId="8153" xr:uid="{00000000-0005-0000-0000-00004F4B0000}"/>
    <cellStyle name="Normal 2 2 2 2 9 2 6" xfId="8154" xr:uid="{00000000-0005-0000-0000-0000504B0000}"/>
    <cellStyle name="Normal 2 2 2 2 9 2 7" xfId="8155" xr:uid="{00000000-0005-0000-0000-0000514B0000}"/>
    <cellStyle name="Normal 2 2 2 2 9 2 8" xfId="8156" xr:uid="{00000000-0005-0000-0000-0000524B0000}"/>
    <cellStyle name="Normal 2 2 2 2 9 2 9" xfId="8157" xr:uid="{00000000-0005-0000-0000-0000534B0000}"/>
    <cellStyle name="Normal 2 2 2 20" xfId="8158" xr:uid="{00000000-0005-0000-0000-0000544B0000}"/>
    <cellStyle name="Normal 2 2 2 20 10" xfId="8159" xr:uid="{00000000-0005-0000-0000-0000554B0000}"/>
    <cellStyle name="Normal 2 2 2 20 11" xfId="8160" xr:uid="{00000000-0005-0000-0000-0000564B0000}"/>
    <cellStyle name="Normal 2 2 2 20 12" xfId="8161" xr:uid="{00000000-0005-0000-0000-0000574B0000}"/>
    <cellStyle name="Normal 2 2 2 20 12 2" xfId="8162" xr:uid="{00000000-0005-0000-0000-0000584B0000}"/>
    <cellStyle name="Normal 2 2 2 20 12 2 2" xfId="8163" xr:uid="{00000000-0005-0000-0000-0000594B0000}"/>
    <cellStyle name="Normal 2 2 2 20 12 3" xfId="8164" xr:uid="{00000000-0005-0000-0000-00005A4B0000}"/>
    <cellStyle name="Normal 2 2 2 20 13" xfId="8165" xr:uid="{00000000-0005-0000-0000-00005B4B0000}"/>
    <cellStyle name="Normal 2 2 2 20 14" xfId="8166" xr:uid="{00000000-0005-0000-0000-00005C4B0000}"/>
    <cellStyle name="Normal 2 2 2 20 15" xfId="8167" xr:uid="{00000000-0005-0000-0000-00005D4B0000}"/>
    <cellStyle name="Normal 2 2 2 20 15 2" xfId="8168" xr:uid="{00000000-0005-0000-0000-00005E4B0000}"/>
    <cellStyle name="Normal 2 2 2 20 16" xfId="8169" xr:uid="{00000000-0005-0000-0000-00005F4B0000}"/>
    <cellStyle name="Normal 2 2 2 20 17" xfId="8170" xr:uid="{00000000-0005-0000-0000-0000604B0000}"/>
    <cellStyle name="Normal 2 2 2 20 18" xfId="8171" xr:uid="{00000000-0005-0000-0000-0000614B0000}"/>
    <cellStyle name="Normal 2 2 2 20 19" xfId="8172" xr:uid="{00000000-0005-0000-0000-0000624B0000}"/>
    <cellStyle name="Normal 2 2 2 20 2" xfId="8173" xr:uid="{00000000-0005-0000-0000-0000634B0000}"/>
    <cellStyle name="Normal 2 2 2 20 20" xfId="8174" xr:uid="{00000000-0005-0000-0000-0000644B0000}"/>
    <cellStyle name="Normal 2 2 2 20 21" xfId="8175" xr:uid="{00000000-0005-0000-0000-0000654B0000}"/>
    <cellStyle name="Normal 2 2 2 20 22" xfId="8176" xr:uid="{00000000-0005-0000-0000-0000664B0000}"/>
    <cellStyle name="Normal 2 2 2 20 23" xfId="8177" xr:uid="{00000000-0005-0000-0000-0000674B0000}"/>
    <cellStyle name="Normal 2 2 2 20 24" xfId="8178" xr:uid="{00000000-0005-0000-0000-0000684B0000}"/>
    <cellStyle name="Normal 2 2 2 20 25" xfId="8179" xr:uid="{00000000-0005-0000-0000-0000694B0000}"/>
    <cellStyle name="Normal 2 2 2 20 3" xfId="8180" xr:uid="{00000000-0005-0000-0000-00006A4B0000}"/>
    <cellStyle name="Normal 2 2 2 20 4" xfId="8181" xr:uid="{00000000-0005-0000-0000-00006B4B0000}"/>
    <cellStyle name="Normal 2 2 2 20 5" xfId="8182" xr:uid="{00000000-0005-0000-0000-00006C4B0000}"/>
    <cellStyle name="Normal 2 2 2 20 6" xfId="8183" xr:uid="{00000000-0005-0000-0000-00006D4B0000}"/>
    <cellStyle name="Normal 2 2 2 20 7" xfId="8184" xr:uid="{00000000-0005-0000-0000-00006E4B0000}"/>
    <cellStyle name="Normal 2 2 2 20 8" xfId="8185" xr:uid="{00000000-0005-0000-0000-00006F4B0000}"/>
    <cellStyle name="Normal 2 2 2 20 9" xfId="8186" xr:uid="{00000000-0005-0000-0000-0000704B0000}"/>
    <cellStyle name="Normal 2 2 2 21" xfId="8187" xr:uid="{00000000-0005-0000-0000-0000714B0000}"/>
    <cellStyle name="Normal 2 2 2 21 10" xfId="8188" xr:uid="{00000000-0005-0000-0000-0000724B0000}"/>
    <cellStyle name="Normal 2 2 2 21 11" xfId="8189" xr:uid="{00000000-0005-0000-0000-0000734B0000}"/>
    <cellStyle name="Normal 2 2 2 21 11 2" xfId="8190" xr:uid="{00000000-0005-0000-0000-0000744B0000}"/>
    <cellStyle name="Normal 2 2 2 21 11 2 2" xfId="8191" xr:uid="{00000000-0005-0000-0000-0000754B0000}"/>
    <cellStyle name="Normal 2 2 2 21 11 3" xfId="8192" xr:uid="{00000000-0005-0000-0000-0000764B0000}"/>
    <cellStyle name="Normal 2 2 2 21 12" xfId="8193" xr:uid="{00000000-0005-0000-0000-0000774B0000}"/>
    <cellStyle name="Normal 2 2 2 21 13" xfId="8194" xr:uid="{00000000-0005-0000-0000-0000784B0000}"/>
    <cellStyle name="Normal 2 2 2 21 14" xfId="8195" xr:uid="{00000000-0005-0000-0000-0000794B0000}"/>
    <cellStyle name="Normal 2 2 2 21 14 2" xfId="8196" xr:uid="{00000000-0005-0000-0000-00007A4B0000}"/>
    <cellStyle name="Normal 2 2 2 21 15" xfId="8197" xr:uid="{00000000-0005-0000-0000-00007B4B0000}"/>
    <cellStyle name="Normal 2 2 2 21 16" xfId="8198" xr:uid="{00000000-0005-0000-0000-00007C4B0000}"/>
    <cellStyle name="Normal 2 2 2 21 17" xfId="8199" xr:uid="{00000000-0005-0000-0000-00007D4B0000}"/>
    <cellStyle name="Normal 2 2 2 21 18" xfId="8200" xr:uid="{00000000-0005-0000-0000-00007E4B0000}"/>
    <cellStyle name="Normal 2 2 2 21 19" xfId="8201" xr:uid="{00000000-0005-0000-0000-00007F4B0000}"/>
    <cellStyle name="Normal 2 2 2 21 2" xfId="8202" xr:uid="{00000000-0005-0000-0000-0000804B0000}"/>
    <cellStyle name="Normal 2 2 2 21 20" xfId="8203" xr:uid="{00000000-0005-0000-0000-0000814B0000}"/>
    <cellStyle name="Normal 2 2 2 21 21" xfId="8204" xr:uid="{00000000-0005-0000-0000-0000824B0000}"/>
    <cellStyle name="Normal 2 2 2 21 22" xfId="8205" xr:uid="{00000000-0005-0000-0000-0000834B0000}"/>
    <cellStyle name="Normal 2 2 2 21 23" xfId="8206" xr:uid="{00000000-0005-0000-0000-0000844B0000}"/>
    <cellStyle name="Normal 2 2 2 21 24" xfId="8207" xr:uid="{00000000-0005-0000-0000-0000854B0000}"/>
    <cellStyle name="Normal 2 2 2 21 3" xfId="8208" xr:uid="{00000000-0005-0000-0000-0000864B0000}"/>
    <cellStyle name="Normal 2 2 2 21 4" xfId="8209" xr:uid="{00000000-0005-0000-0000-0000874B0000}"/>
    <cellStyle name="Normal 2 2 2 21 5" xfId="8210" xr:uid="{00000000-0005-0000-0000-0000884B0000}"/>
    <cellStyle name="Normal 2 2 2 21 6" xfId="8211" xr:uid="{00000000-0005-0000-0000-0000894B0000}"/>
    <cellStyle name="Normal 2 2 2 21 7" xfId="8212" xr:uid="{00000000-0005-0000-0000-00008A4B0000}"/>
    <cellStyle name="Normal 2 2 2 21 8" xfId="8213" xr:uid="{00000000-0005-0000-0000-00008B4B0000}"/>
    <cellStyle name="Normal 2 2 2 21 9" xfId="8214" xr:uid="{00000000-0005-0000-0000-00008C4B0000}"/>
    <cellStyle name="Normal 2 2 2 22" xfId="8215" xr:uid="{00000000-0005-0000-0000-00008D4B0000}"/>
    <cellStyle name="Normal 2 2 2 22 10" xfId="8216" xr:uid="{00000000-0005-0000-0000-00008E4B0000}"/>
    <cellStyle name="Normal 2 2 2 22 10 2" xfId="8217" xr:uid="{00000000-0005-0000-0000-00008F4B0000}"/>
    <cellStyle name="Normal 2 2 2 22 11" xfId="8218" xr:uid="{00000000-0005-0000-0000-0000904B0000}"/>
    <cellStyle name="Normal 2 2 2 22 11 2" xfId="8219" xr:uid="{00000000-0005-0000-0000-0000914B0000}"/>
    <cellStyle name="Normal 2 2 2 22 11 2 2" xfId="8220" xr:uid="{00000000-0005-0000-0000-0000924B0000}"/>
    <cellStyle name="Normal 2 2 2 22 11 3" xfId="8221" xr:uid="{00000000-0005-0000-0000-0000934B0000}"/>
    <cellStyle name="Normal 2 2 2 22 12" xfId="8222" xr:uid="{00000000-0005-0000-0000-0000944B0000}"/>
    <cellStyle name="Normal 2 2 2 22 13" xfId="8223" xr:uid="{00000000-0005-0000-0000-0000954B0000}"/>
    <cellStyle name="Normal 2 2 2 22 14" xfId="8224" xr:uid="{00000000-0005-0000-0000-0000964B0000}"/>
    <cellStyle name="Normal 2 2 2 22 14 2" xfId="8225" xr:uid="{00000000-0005-0000-0000-0000974B0000}"/>
    <cellStyle name="Normal 2 2 2 22 15" xfId="8226" xr:uid="{00000000-0005-0000-0000-0000984B0000}"/>
    <cellStyle name="Normal 2 2 2 22 16" xfId="8227" xr:uid="{00000000-0005-0000-0000-0000994B0000}"/>
    <cellStyle name="Normal 2 2 2 22 17" xfId="8228" xr:uid="{00000000-0005-0000-0000-00009A4B0000}"/>
    <cellStyle name="Normal 2 2 2 22 18" xfId="8229" xr:uid="{00000000-0005-0000-0000-00009B4B0000}"/>
    <cellStyle name="Normal 2 2 2 22 19" xfId="8230" xr:uid="{00000000-0005-0000-0000-00009C4B0000}"/>
    <cellStyle name="Normal 2 2 2 22 2" xfId="8231" xr:uid="{00000000-0005-0000-0000-00009D4B0000}"/>
    <cellStyle name="Normal 2 2 2 22 2 2" xfId="8232" xr:uid="{00000000-0005-0000-0000-00009E4B0000}"/>
    <cellStyle name="Normal 2 2 2 22 20" xfId="8233" xr:uid="{00000000-0005-0000-0000-00009F4B0000}"/>
    <cellStyle name="Normal 2 2 2 22 21" xfId="8234" xr:uid="{00000000-0005-0000-0000-0000A04B0000}"/>
    <cellStyle name="Normal 2 2 2 22 22" xfId="8235" xr:uid="{00000000-0005-0000-0000-0000A14B0000}"/>
    <cellStyle name="Normal 2 2 2 22 23" xfId="8236" xr:uid="{00000000-0005-0000-0000-0000A24B0000}"/>
    <cellStyle name="Normal 2 2 2 22 24" xfId="8237" xr:uid="{00000000-0005-0000-0000-0000A34B0000}"/>
    <cellStyle name="Normal 2 2 2 22 25" xfId="8238" xr:uid="{00000000-0005-0000-0000-0000A44B0000}"/>
    <cellStyle name="Normal 2 2 2 22 26" xfId="8239" xr:uid="{00000000-0005-0000-0000-0000A54B0000}"/>
    <cellStyle name="Normal 2 2 2 22 27" xfId="8240" xr:uid="{00000000-0005-0000-0000-0000A64B0000}"/>
    <cellStyle name="Normal 2 2 2 22 28" xfId="8241" xr:uid="{00000000-0005-0000-0000-0000A74B0000}"/>
    <cellStyle name="Normal 2 2 2 22 29" xfId="8242" xr:uid="{00000000-0005-0000-0000-0000A84B0000}"/>
    <cellStyle name="Normal 2 2 2 22 3" xfId="8243" xr:uid="{00000000-0005-0000-0000-0000A94B0000}"/>
    <cellStyle name="Normal 2 2 2 22 3 2" xfId="8244" xr:uid="{00000000-0005-0000-0000-0000AA4B0000}"/>
    <cellStyle name="Normal 2 2 2 22 30" xfId="8245" xr:uid="{00000000-0005-0000-0000-0000AB4B0000}"/>
    <cellStyle name="Normal 2 2 2 22 31" xfId="8246" xr:uid="{00000000-0005-0000-0000-0000AC4B0000}"/>
    <cellStyle name="Normal 2 2 2 22 32" xfId="8247" xr:uid="{00000000-0005-0000-0000-0000AD4B0000}"/>
    <cellStyle name="Normal 2 2 2 22 33" xfId="8248" xr:uid="{00000000-0005-0000-0000-0000AE4B0000}"/>
    <cellStyle name="Normal 2 2 2 22 34" xfId="8249" xr:uid="{00000000-0005-0000-0000-0000AF4B0000}"/>
    <cellStyle name="Normal 2 2 2 22 35" xfId="8250" xr:uid="{00000000-0005-0000-0000-0000B04B0000}"/>
    <cellStyle name="Normal 2 2 2 22 36" xfId="8251" xr:uid="{00000000-0005-0000-0000-0000B14B0000}"/>
    <cellStyle name="Normal 2 2 2 22 37" xfId="8252" xr:uid="{00000000-0005-0000-0000-0000B24B0000}"/>
    <cellStyle name="Normal 2 2 2 22 38" xfId="8253" xr:uid="{00000000-0005-0000-0000-0000B34B0000}"/>
    <cellStyle name="Normal 2 2 2 22 39" xfId="8254" xr:uid="{00000000-0005-0000-0000-0000B44B0000}"/>
    <cellStyle name="Normal 2 2 2 22 4" xfId="8255" xr:uid="{00000000-0005-0000-0000-0000B54B0000}"/>
    <cellStyle name="Normal 2 2 2 22 4 2" xfId="8256" xr:uid="{00000000-0005-0000-0000-0000B64B0000}"/>
    <cellStyle name="Normal 2 2 2 22 40" xfId="8257" xr:uid="{00000000-0005-0000-0000-0000B74B0000}"/>
    <cellStyle name="Normal 2 2 2 22 5" xfId="8258" xr:uid="{00000000-0005-0000-0000-0000B84B0000}"/>
    <cellStyle name="Normal 2 2 2 22 5 2" xfId="8259" xr:uid="{00000000-0005-0000-0000-0000B94B0000}"/>
    <cellStyle name="Normal 2 2 2 22 6" xfId="8260" xr:uid="{00000000-0005-0000-0000-0000BA4B0000}"/>
    <cellStyle name="Normal 2 2 2 22 6 2" xfId="8261" xr:uid="{00000000-0005-0000-0000-0000BB4B0000}"/>
    <cellStyle name="Normal 2 2 2 22 7" xfId="8262" xr:uid="{00000000-0005-0000-0000-0000BC4B0000}"/>
    <cellStyle name="Normal 2 2 2 22 7 2" xfId="8263" xr:uid="{00000000-0005-0000-0000-0000BD4B0000}"/>
    <cellStyle name="Normal 2 2 2 22 8" xfId="8264" xr:uid="{00000000-0005-0000-0000-0000BE4B0000}"/>
    <cellStyle name="Normal 2 2 2 22 8 2" xfId="8265" xr:uid="{00000000-0005-0000-0000-0000BF4B0000}"/>
    <cellStyle name="Normal 2 2 2 22 9" xfId="8266" xr:uid="{00000000-0005-0000-0000-0000C04B0000}"/>
    <cellStyle name="Normal 2 2 2 22 9 2" xfId="8267" xr:uid="{00000000-0005-0000-0000-0000C14B0000}"/>
    <cellStyle name="Normal 2 2 2 23" xfId="8268" xr:uid="{00000000-0005-0000-0000-0000C24B0000}"/>
    <cellStyle name="Normal 2 2 2 23 10" xfId="8269" xr:uid="{00000000-0005-0000-0000-0000C34B0000}"/>
    <cellStyle name="Normal 2 2 2 23 11" xfId="8270" xr:uid="{00000000-0005-0000-0000-0000C44B0000}"/>
    <cellStyle name="Normal 2 2 2 23 12" xfId="8271" xr:uid="{00000000-0005-0000-0000-0000C54B0000}"/>
    <cellStyle name="Normal 2 2 2 23 13" xfId="8272" xr:uid="{00000000-0005-0000-0000-0000C64B0000}"/>
    <cellStyle name="Normal 2 2 2 23 2" xfId="8273" xr:uid="{00000000-0005-0000-0000-0000C74B0000}"/>
    <cellStyle name="Normal 2 2 2 23 2 2" xfId="8274" xr:uid="{00000000-0005-0000-0000-0000C84B0000}"/>
    <cellStyle name="Normal 2 2 2 23 3" xfId="8275" xr:uid="{00000000-0005-0000-0000-0000C94B0000}"/>
    <cellStyle name="Normal 2 2 2 23 4" xfId="8276" xr:uid="{00000000-0005-0000-0000-0000CA4B0000}"/>
    <cellStyle name="Normal 2 2 2 23 5" xfId="8277" xr:uid="{00000000-0005-0000-0000-0000CB4B0000}"/>
    <cellStyle name="Normal 2 2 2 23 6" xfId="8278" xr:uid="{00000000-0005-0000-0000-0000CC4B0000}"/>
    <cellStyle name="Normal 2 2 2 23 7" xfId="8279" xr:uid="{00000000-0005-0000-0000-0000CD4B0000}"/>
    <cellStyle name="Normal 2 2 2 23 8" xfId="8280" xr:uid="{00000000-0005-0000-0000-0000CE4B0000}"/>
    <cellStyle name="Normal 2 2 2 23 9" xfId="8281" xr:uid="{00000000-0005-0000-0000-0000CF4B0000}"/>
    <cellStyle name="Normal 2 2 2 24" xfId="8282" xr:uid="{00000000-0005-0000-0000-0000D04B0000}"/>
    <cellStyle name="Normal 2 2 2 24 10" xfId="8283" xr:uid="{00000000-0005-0000-0000-0000D14B0000}"/>
    <cellStyle name="Normal 2 2 2 24 11" xfId="8284" xr:uid="{00000000-0005-0000-0000-0000D24B0000}"/>
    <cellStyle name="Normal 2 2 2 24 2" xfId="8285" xr:uid="{00000000-0005-0000-0000-0000D34B0000}"/>
    <cellStyle name="Normal 2 2 2 24 3" xfId="8286" xr:uid="{00000000-0005-0000-0000-0000D44B0000}"/>
    <cellStyle name="Normal 2 2 2 24 4" xfId="8287" xr:uid="{00000000-0005-0000-0000-0000D54B0000}"/>
    <cellStyle name="Normal 2 2 2 24 5" xfId="8288" xr:uid="{00000000-0005-0000-0000-0000D64B0000}"/>
    <cellStyle name="Normal 2 2 2 24 6" xfId="8289" xr:uid="{00000000-0005-0000-0000-0000D74B0000}"/>
    <cellStyle name="Normal 2 2 2 24 7" xfId="8290" xr:uid="{00000000-0005-0000-0000-0000D84B0000}"/>
    <cellStyle name="Normal 2 2 2 24 8" xfId="8291" xr:uid="{00000000-0005-0000-0000-0000D94B0000}"/>
    <cellStyle name="Normal 2 2 2 24 9" xfId="8292" xr:uid="{00000000-0005-0000-0000-0000DA4B0000}"/>
    <cellStyle name="Normal 2 2 2 25" xfId="8293" xr:uid="{00000000-0005-0000-0000-0000DB4B0000}"/>
    <cellStyle name="Normal 2 2 2 25 2" xfId="8294" xr:uid="{00000000-0005-0000-0000-0000DC4B0000}"/>
    <cellStyle name="Normal 2 2 2 26" xfId="8295" xr:uid="{00000000-0005-0000-0000-0000DD4B0000}"/>
    <cellStyle name="Normal 2 2 2 26 2" xfId="8296" xr:uid="{00000000-0005-0000-0000-0000DE4B0000}"/>
    <cellStyle name="Normal 2 2 2 27" xfId="8297" xr:uid="{00000000-0005-0000-0000-0000DF4B0000}"/>
    <cellStyle name="Normal 2 2 2 28" xfId="8298" xr:uid="{00000000-0005-0000-0000-0000E04B0000}"/>
    <cellStyle name="Normal 2 2 2 29" xfId="8299" xr:uid="{00000000-0005-0000-0000-0000E14B0000}"/>
    <cellStyle name="Normal 2 2 2 3" xfId="8300" xr:uid="{00000000-0005-0000-0000-0000E24B0000}"/>
    <cellStyle name="Normal 2 2 2 3 2" xfId="8301" xr:uid="{00000000-0005-0000-0000-0000E34B0000}"/>
    <cellStyle name="Normal 2 2 2 3 2 10" xfId="8302" xr:uid="{00000000-0005-0000-0000-0000E44B0000}"/>
    <cellStyle name="Normal 2 2 2 3 2 11" xfId="8303" xr:uid="{00000000-0005-0000-0000-0000E54B0000}"/>
    <cellStyle name="Normal 2 2 2 3 2 12" xfId="8304" xr:uid="{00000000-0005-0000-0000-0000E64B0000}"/>
    <cellStyle name="Normal 2 2 2 3 2 13" xfId="8305" xr:uid="{00000000-0005-0000-0000-0000E74B0000}"/>
    <cellStyle name="Normal 2 2 2 3 2 14" xfId="8306" xr:uid="{00000000-0005-0000-0000-0000E84B0000}"/>
    <cellStyle name="Normal 2 2 2 3 2 15" xfId="8307" xr:uid="{00000000-0005-0000-0000-0000E94B0000}"/>
    <cellStyle name="Normal 2 2 2 3 2 16" xfId="8308" xr:uid="{00000000-0005-0000-0000-0000EA4B0000}"/>
    <cellStyle name="Normal 2 2 2 3 2 17" xfId="8309" xr:uid="{00000000-0005-0000-0000-0000EB4B0000}"/>
    <cellStyle name="Normal 2 2 2 3 2 18" xfId="8310" xr:uid="{00000000-0005-0000-0000-0000EC4B0000}"/>
    <cellStyle name="Normal 2 2 2 3 2 19" xfId="8311" xr:uid="{00000000-0005-0000-0000-0000ED4B0000}"/>
    <cellStyle name="Normal 2 2 2 3 2 2" xfId="8312" xr:uid="{00000000-0005-0000-0000-0000EE4B0000}"/>
    <cellStyle name="Normal 2 2 2 3 2 20" xfId="8313" xr:uid="{00000000-0005-0000-0000-0000EF4B0000}"/>
    <cellStyle name="Normal 2 2 2 3 2 21" xfId="8314" xr:uid="{00000000-0005-0000-0000-0000F04B0000}"/>
    <cellStyle name="Normal 2 2 2 3 2 22" xfId="8315" xr:uid="{00000000-0005-0000-0000-0000F14B0000}"/>
    <cellStyle name="Normal 2 2 2 3 2 23" xfId="8316" xr:uid="{00000000-0005-0000-0000-0000F24B0000}"/>
    <cellStyle name="Normal 2 2 2 3 2 24" xfId="8317" xr:uid="{00000000-0005-0000-0000-0000F34B0000}"/>
    <cellStyle name="Normal 2 2 2 3 2 25" xfId="8318" xr:uid="{00000000-0005-0000-0000-0000F44B0000}"/>
    <cellStyle name="Normal 2 2 2 3 2 26" xfId="8319" xr:uid="{00000000-0005-0000-0000-0000F54B0000}"/>
    <cellStyle name="Normal 2 2 2 3 2 27" xfId="8320" xr:uid="{00000000-0005-0000-0000-0000F64B0000}"/>
    <cellStyle name="Normal 2 2 2 3 2 28" xfId="8321" xr:uid="{00000000-0005-0000-0000-0000F74B0000}"/>
    <cellStyle name="Normal 2 2 2 3 2 29" xfId="8322" xr:uid="{00000000-0005-0000-0000-0000F84B0000}"/>
    <cellStyle name="Normal 2 2 2 3 2 3" xfId="8323" xr:uid="{00000000-0005-0000-0000-0000F94B0000}"/>
    <cellStyle name="Normal 2 2 2 3 2 30" xfId="8324" xr:uid="{00000000-0005-0000-0000-0000FA4B0000}"/>
    <cellStyle name="Normal 2 2 2 3 2 31" xfId="8325" xr:uid="{00000000-0005-0000-0000-0000FB4B0000}"/>
    <cellStyle name="Normal 2 2 2 3 2 32" xfId="8326" xr:uid="{00000000-0005-0000-0000-0000FC4B0000}"/>
    <cellStyle name="Normal 2 2 2 3 2 33" xfId="8327" xr:uid="{00000000-0005-0000-0000-0000FD4B0000}"/>
    <cellStyle name="Normal 2 2 2 3 2 4" xfId="8328" xr:uid="{00000000-0005-0000-0000-0000FE4B0000}"/>
    <cellStyle name="Normal 2 2 2 3 2 5" xfId="8329" xr:uid="{00000000-0005-0000-0000-0000FF4B0000}"/>
    <cellStyle name="Normal 2 2 2 3 2 6" xfId="8330" xr:uid="{00000000-0005-0000-0000-0000004C0000}"/>
    <cellStyle name="Normal 2 2 2 3 2 7" xfId="8331" xr:uid="{00000000-0005-0000-0000-0000014C0000}"/>
    <cellStyle name="Normal 2 2 2 3 2 8" xfId="8332" xr:uid="{00000000-0005-0000-0000-0000024C0000}"/>
    <cellStyle name="Normal 2 2 2 3 2 9" xfId="8333" xr:uid="{00000000-0005-0000-0000-0000034C0000}"/>
    <cellStyle name="Normal 2 2 2 3 3" xfId="8334" xr:uid="{00000000-0005-0000-0000-0000044C0000}"/>
    <cellStyle name="Normal 2 2 2 3 4" xfId="8335" xr:uid="{00000000-0005-0000-0000-0000054C0000}"/>
    <cellStyle name="Normal 2 2 2 3 5" xfId="8336" xr:uid="{00000000-0005-0000-0000-0000064C0000}"/>
    <cellStyle name="Normal 2 2 2 30" xfId="8337" xr:uid="{00000000-0005-0000-0000-0000074C0000}"/>
    <cellStyle name="Normal 2 2 2 31" xfId="8338" xr:uid="{00000000-0005-0000-0000-0000084C0000}"/>
    <cellStyle name="Normal 2 2 2 32" xfId="8339" xr:uid="{00000000-0005-0000-0000-0000094C0000}"/>
    <cellStyle name="Normal 2 2 2 33" xfId="8340" xr:uid="{00000000-0005-0000-0000-00000A4C0000}"/>
    <cellStyle name="Normal 2 2 2 34" xfId="8341" xr:uid="{00000000-0005-0000-0000-00000B4C0000}"/>
    <cellStyle name="Normal 2 2 2 35" xfId="8342" xr:uid="{00000000-0005-0000-0000-00000C4C0000}"/>
    <cellStyle name="Normal 2 2 2 4" xfId="8343" xr:uid="{00000000-0005-0000-0000-00000D4C0000}"/>
    <cellStyle name="Normal 2 2 2 4 10" xfId="8344" xr:uid="{00000000-0005-0000-0000-00000E4C0000}"/>
    <cellStyle name="Normal 2 2 2 4 11" xfId="8345" xr:uid="{00000000-0005-0000-0000-00000F4C0000}"/>
    <cellStyle name="Normal 2 2 2 4 12" xfId="8346" xr:uid="{00000000-0005-0000-0000-0000104C0000}"/>
    <cellStyle name="Normal 2 2 2 4 13" xfId="8347" xr:uid="{00000000-0005-0000-0000-0000114C0000}"/>
    <cellStyle name="Normal 2 2 2 4 14" xfId="8348" xr:uid="{00000000-0005-0000-0000-0000124C0000}"/>
    <cellStyle name="Normal 2 2 2 4 15" xfId="8349" xr:uid="{00000000-0005-0000-0000-0000134C0000}"/>
    <cellStyle name="Normal 2 2 2 4 16" xfId="8350" xr:uid="{00000000-0005-0000-0000-0000144C0000}"/>
    <cellStyle name="Normal 2 2 2 4 17" xfId="8351" xr:uid="{00000000-0005-0000-0000-0000154C0000}"/>
    <cellStyle name="Normal 2 2 2 4 18" xfId="8352" xr:uid="{00000000-0005-0000-0000-0000164C0000}"/>
    <cellStyle name="Normal 2 2 2 4 19" xfId="8353" xr:uid="{00000000-0005-0000-0000-0000174C0000}"/>
    <cellStyle name="Normal 2 2 2 4 2" xfId="8354" xr:uid="{00000000-0005-0000-0000-0000184C0000}"/>
    <cellStyle name="Normal 2 2 2 4 2 10" xfId="8355" xr:uid="{00000000-0005-0000-0000-0000194C0000}"/>
    <cellStyle name="Normal 2 2 2 4 2 10 10" xfId="8356" xr:uid="{00000000-0005-0000-0000-00001A4C0000}"/>
    <cellStyle name="Normal 2 2 2 4 2 10 11" xfId="8357" xr:uid="{00000000-0005-0000-0000-00001B4C0000}"/>
    <cellStyle name="Normal 2 2 2 4 2 10 12" xfId="8358" xr:uid="{00000000-0005-0000-0000-00001C4C0000}"/>
    <cellStyle name="Normal 2 2 2 4 2 10 13" xfId="8359" xr:uid="{00000000-0005-0000-0000-00001D4C0000}"/>
    <cellStyle name="Normal 2 2 2 4 2 10 14" xfId="8360" xr:uid="{00000000-0005-0000-0000-00001E4C0000}"/>
    <cellStyle name="Normal 2 2 2 4 2 10 15" xfId="8361" xr:uid="{00000000-0005-0000-0000-00001F4C0000}"/>
    <cellStyle name="Normal 2 2 2 4 2 10 16" xfId="8362" xr:uid="{00000000-0005-0000-0000-0000204C0000}"/>
    <cellStyle name="Normal 2 2 2 4 2 10 17" xfId="8363" xr:uid="{00000000-0005-0000-0000-0000214C0000}"/>
    <cellStyle name="Normal 2 2 2 4 2 10 18" xfId="8364" xr:uid="{00000000-0005-0000-0000-0000224C0000}"/>
    <cellStyle name="Normal 2 2 2 4 2 10 19" xfId="8365" xr:uid="{00000000-0005-0000-0000-0000234C0000}"/>
    <cellStyle name="Normal 2 2 2 4 2 10 2" xfId="8366" xr:uid="{00000000-0005-0000-0000-0000244C0000}"/>
    <cellStyle name="Normal 2 2 2 4 2 10 20" xfId="8367" xr:uid="{00000000-0005-0000-0000-0000254C0000}"/>
    <cellStyle name="Normal 2 2 2 4 2 10 21" xfId="8368" xr:uid="{00000000-0005-0000-0000-0000264C0000}"/>
    <cellStyle name="Normal 2 2 2 4 2 10 22" xfId="8369" xr:uid="{00000000-0005-0000-0000-0000274C0000}"/>
    <cellStyle name="Normal 2 2 2 4 2 10 23" xfId="8370" xr:uid="{00000000-0005-0000-0000-0000284C0000}"/>
    <cellStyle name="Normal 2 2 2 4 2 10 24" xfId="8371" xr:uid="{00000000-0005-0000-0000-0000294C0000}"/>
    <cellStyle name="Normal 2 2 2 4 2 10 25" xfId="8372" xr:uid="{00000000-0005-0000-0000-00002A4C0000}"/>
    <cellStyle name="Normal 2 2 2 4 2 10 26" xfId="8373" xr:uid="{00000000-0005-0000-0000-00002B4C0000}"/>
    <cellStyle name="Normal 2 2 2 4 2 10 27" xfId="8374" xr:uid="{00000000-0005-0000-0000-00002C4C0000}"/>
    <cellStyle name="Normal 2 2 2 4 2 10 28" xfId="8375" xr:uid="{00000000-0005-0000-0000-00002D4C0000}"/>
    <cellStyle name="Normal 2 2 2 4 2 10 29" xfId="8376" xr:uid="{00000000-0005-0000-0000-00002E4C0000}"/>
    <cellStyle name="Normal 2 2 2 4 2 10 3" xfId="8377" xr:uid="{00000000-0005-0000-0000-00002F4C0000}"/>
    <cellStyle name="Normal 2 2 2 4 2 10 30" xfId="8378" xr:uid="{00000000-0005-0000-0000-0000304C0000}"/>
    <cellStyle name="Normal 2 2 2 4 2 10 31" xfId="8379" xr:uid="{00000000-0005-0000-0000-0000314C0000}"/>
    <cellStyle name="Normal 2 2 2 4 2 10 4" xfId="8380" xr:uid="{00000000-0005-0000-0000-0000324C0000}"/>
    <cellStyle name="Normal 2 2 2 4 2 10 5" xfId="8381" xr:uid="{00000000-0005-0000-0000-0000334C0000}"/>
    <cellStyle name="Normal 2 2 2 4 2 10 6" xfId="8382" xr:uid="{00000000-0005-0000-0000-0000344C0000}"/>
    <cellStyle name="Normal 2 2 2 4 2 10 7" xfId="8383" xr:uid="{00000000-0005-0000-0000-0000354C0000}"/>
    <cellStyle name="Normal 2 2 2 4 2 10 8" xfId="8384" xr:uid="{00000000-0005-0000-0000-0000364C0000}"/>
    <cellStyle name="Normal 2 2 2 4 2 10 9" xfId="8385" xr:uid="{00000000-0005-0000-0000-0000374C0000}"/>
    <cellStyle name="Normal 2 2 2 4 2 2" xfId="8386" xr:uid="{00000000-0005-0000-0000-0000384C0000}"/>
    <cellStyle name="Normal 2 2 2 4 2 2 10" xfId="8387" xr:uid="{00000000-0005-0000-0000-0000394C0000}"/>
    <cellStyle name="Normal 2 2 2 4 2 2 11" xfId="8388" xr:uid="{00000000-0005-0000-0000-00003A4C0000}"/>
    <cellStyle name="Normal 2 2 2 4 2 2 12" xfId="8389" xr:uid="{00000000-0005-0000-0000-00003B4C0000}"/>
    <cellStyle name="Normal 2 2 2 4 2 2 13" xfId="8390" xr:uid="{00000000-0005-0000-0000-00003C4C0000}"/>
    <cellStyle name="Normal 2 2 2 4 2 2 14" xfId="8391" xr:uid="{00000000-0005-0000-0000-00003D4C0000}"/>
    <cellStyle name="Normal 2 2 2 4 2 2 15" xfId="8392" xr:uid="{00000000-0005-0000-0000-00003E4C0000}"/>
    <cellStyle name="Normal 2 2 2 4 2 2 16" xfId="8393" xr:uid="{00000000-0005-0000-0000-00003F4C0000}"/>
    <cellStyle name="Normal 2 2 2 4 2 2 17" xfId="8394" xr:uid="{00000000-0005-0000-0000-0000404C0000}"/>
    <cellStyle name="Normal 2 2 2 4 2 2 18" xfId="8395" xr:uid="{00000000-0005-0000-0000-0000414C0000}"/>
    <cellStyle name="Normal 2 2 2 4 2 2 19" xfId="8396" xr:uid="{00000000-0005-0000-0000-0000424C0000}"/>
    <cellStyle name="Normal 2 2 2 4 2 2 2" xfId="8397" xr:uid="{00000000-0005-0000-0000-0000434C0000}"/>
    <cellStyle name="Normal 2 2 2 4 2 2 2 2" xfId="8398" xr:uid="{00000000-0005-0000-0000-0000444C0000}"/>
    <cellStyle name="Normal 2 2 2 4 2 2 2 2 10" xfId="8399" xr:uid="{00000000-0005-0000-0000-0000454C0000}"/>
    <cellStyle name="Normal 2 2 2 4 2 2 2 2 11" xfId="8400" xr:uid="{00000000-0005-0000-0000-0000464C0000}"/>
    <cellStyle name="Normal 2 2 2 4 2 2 2 2 12" xfId="8401" xr:uid="{00000000-0005-0000-0000-0000474C0000}"/>
    <cellStyle name="Normal 2 2 2 4 2 2 2 2 13" xfId="8402" xr:uid="{00000000-0005-0000-0000-0000484C0000}"/>
    <cellStyle name="Normal 2 2 2 4 2 2 2 2 14" xfId="8403" xr:uid="{00000000-0005-0000-0000-0000494C0000}"/>
    <cellStyle name="Normal 2 2 2 4 2 2 2 2 15" xfId="8404" xr:uid="{00000000-0005-0000-0000-00004A4C0000}"/>
    <cellStyle name="Normal 2 2 2 4 2 2 2 2 16" xfId="8405" xr:uid="{00000000-0005-0000-0000-00004B4C0000}"/>
    <cellStyle name="Normal 2 2 2 4 2 2 2 2 17" xfId="8406" xr:uid="{00000000-0005-0000-0000-00004C4C0000}"/>
    <cellStyle name="Normal 2 2 2 4 2 2 2 2 18" xfId="8407" xr:uid="{00000000-0005-0000-0000-00004D4C0000}"/>
    <cellStyle name="Normal 2 2 2 4 2 2 2 2 19" xfId="8408" xr:uid="{00000000-0005-0000-0000-00004E4C0000}"/>
    <cellStyle name="Normal 2 2 2 4 2 2 2 2 2" xfId="8409" xr:uid="{00000000-0005-0000-0000-00004F4C0000}"/>
    <cellStyle name="Normal 2 2 2 4 2 2 2 2 20" xfId="8410" xr:uid="{00000000-0005-0000-0000-0000504C0000}"/>
    <cellStyle name="Normal 2 2 2 4 2 2 2 2 21" xfId="8411" xr:uid="{00000000-0005-0000-0000-0000514C0000}"/>
    <cellStyle name="Normal 2 2 2 4 2 2 2 2 22" xfId="8412" xr:uid="{00000000-0005-0000-0000-0000524C0000}"/>
    <cellStyle name="Normal 2 2 2 4 2 2 2 2 23" xfId="8413" xr:uid="{00000000-0005-0000-0000-0000534C0000}"/>
    <cellStyle name="Normal 2 2 2 4 2 2 2 2 24" xfId="8414" xr:uid="{00000000-0005-0000-0000-0000544C0000}"/>
    <cellStyle name="Normal 2 2 2 4 2 2 2 2 25" xfId="8415" xr:uid="{00000000-0005-0000-0000-0000554C0000}"/>
    <cellStyle name="Normal 2 2 2 4 2 2 2 2 26" xfId="8416" xr:uid="{00000000-0005-0000-0000-0000564C0000}"/>
    <cellStyle name="Normal 2 2 2 4 2 2 2 2 27" xfId="8417" xr:uid="{00000000-0005-0000-0000-0000574C0000}"/>
    <cellStyle name="Normal 2 2 2 4 2 2 2 2 28" xfId="8418" xr:uid="{00000000-0005-0000-0000-0000584C0000}"/>
    <cellStyle name="Normal 2 2 2 4 2 2 2 2 29" xfId="8419" xr:uid="{00000000-0005-0000-0000-0000594C0000}"/>
    <cellStyle name="Normal 2 2 2 4 2 2 2 2 3" xfId="8420" xr:uid="{00000000-0005-0000-0000-00005A4C0000}"/>
    <cellStyle name="Normal 2 2 2 4 2 2 2 2 30" xfId="8421" xr:uid="{00000000-0005-0000-0000-00005B4C0000}"/>
    <cellStyle name="Normal 2 2 2 4 2 2 2 2 31" xfId="8422" xr:uid="{00000000-0005-0000-0000-00005C4C0000}"/>
    <cellStyle name="Normal 2 2 2 4 2 2 2 2 32" xfId="8423" xr:uid="{00000000-0005-0000-0000-00005D4C0000}"/>
    <cellStyle name="Normal 2 2 2 4 2 2 2 2 33" xfId="8424" xr:uid="{00000000-0005-0000-0000-00005E4C0000}"/>
    <cellStyle name="Normal 2 2 2 4 2 2 2 2 34" xfId="8425" xr:uid="{00000000-0005-0000-0000-00005F4C0000}"/>
    <cellStyle name="Normal 2 2 2 4 2 2 2 2 35" xfId="8426" xr:uid="{00000000-0005-0000-0000-0000604C0000}"/>
    <cellStyle name="Normal 2 2 2 4 2 2 2 2 36" xfId="8427" xr:uid="{00000000-0005-0000-0000-0000614C0000}"/>
    <cellStyle name="Normal 2 2 2 4 2 2 2 2 37" xfId="8428" xr:uid="{00000000-0005-0000-0000-0000624C0000}"/>
    <cellStyle name="Normal 2 2 2 4 2 2 2 2 38" xfId="8429" xr:uid="{00000000-0005-0000-0000-0000634C0000}"/>
    <cellStyle name="Normal 2 2 2 4 2 2 2 2 39" xfId="8430" xr:uid="{00000000-0005-0000-0000-0000644C0000}"/>
    <cellStyle name="Normal 2 2 2 4 2 2 2 2 4" xfId="8431" xr:uid="{00000000-0005-0000-0000-0000654C0000}"/>
    <cellStyle name="Normal 2 2 2 4 2 2 2 2 5" xfId="8432" xr:uid="{00000000-0005-0000-0000-0000664C0000}"/>
    <cellStyle name="Normal 2 2 2 4 2 2 2 2 6" xfId="8433" xr:uid="{00000000-0005-0000-0000-0000674C0000}"/>
    <cellStyle name="Normal 2 2 2 4 2 2 2 2 7" xfId="8434" xr:uid="{00000000-0005-0000-0000-0000684C0000}"/>
    <cellStyle name="Normal 2 2 2 4 2 2 2 2 8" xfId="8435" xr:uid="{00000000-0005-0000-0000-0000694C0000}"/>
    <cellStyle name="Normal 2 2 2 4 2 2 2 2 9" xfId="8436" xr:uid="{00000000-0005-0000-0000-00006A4C0000}"/>
    <cellStyle name="Normal 2 2 2 4 2 2 2 3" xfId="8437" xr:uid="{00000000-0005-0000-0000-00006B4C0000}"/>
    <cellStyle name="Normal 2 2 2 4 2 2 2 3 10" xfId="8438" xr:uid="{00000000-0005-0000-0000-00006C4C0000}"/>
    <cellStyle name="Normal 2 2 2 4 2 2 2 3 11" xfId="8439" xr:uid="{00000000-0005-0000-0000-00006D4C0000}"/>
    <cellStyle name="Normal 2 2 2 4 2 2 2 3 12" xfId="8440" xr:uid="{00000000-0005-0000-0000-00006E4C0000}"/>
    <cellStyle name="Normal 2 2 2 4 2 2 2 3 13" xfId="8441" xr:uid="{00000000-0005-0000-0000-00006F4C0000}"/>
    <cellStyle name="Normal 2 2 2 4 2 2 2 3 14" xfId="8442" xr:uid="{00000000-0005-0000-0000-0000704C0000}"/>
    <cellStyle name="Normal 2 2 2 4 2 2 2 3 15" xfId="8443" xr:uid="{00000000-0005-0000-0000-0000714C0000}"/>
    <cellStyle name="Normal 2 2 2 4 2 2 2 3 16" xfId="8444" xr:uid="{00000000-0005-0000-0000-0000724C0000}"/>
    <cellStyle name="Normal 2 2 2 4 2 2 2 3 17" xfId="8445" xr:uid="{00000000-0005-0000-0000-0000734C0000}"/>
    <cellStyle name="Normal 2 2 2 4 2 2 2 3 18" xfId="8446" xr:uid="{00000000-0005-0000-0000-0000744C0000}"/>
    <cellStyle name="Normal 2 2 2 4 2 2 2 3 19" xfId="8447" xr:uid="{00000000-0005-0000-0000-0000754C0000}"/>
    <cellStyle name="Normal 2 2 2 4 2 2 2 3 2" xfId="8448" xr:uid="{00000000-0005-0000-0000-0000764C0000}"/>
    <cellStyle name="Normal 2 2 2 4 2 2 2 3 20" xfId="8449" xr:uid="{00000000-0005-0000-0000-0000774C0000}"/>
    <cellStyle name="Normal 2 2 2 4 2 2 2 3 21" xfId="8450" xr:uid="{00000000-0005-0000-0000-0000784C0000}"/>
    <cellStyle name="Normal 2 2 2 4 2 2 2 3 22" xfId="8451" xr:uid="{00000000-0005-0000-0000-0000794C0000}"/>
    <cellStyle name="Normal 2 2 2 4 2 2 2 3 23" xfId="8452" xr:uid="{00000000-0005-0000-0000-00007A4C0000}"/>
    <cellStyle name="Normal 2 2 2 4 2 2 2 3 24" xfId="8453" xr:uid="{00000000-0005-0000-0000-00007B4C0000}"/>
    <cellStyle name="Normal 2 2 2 4 2 2 2 3 25" xfId="8454" xr:uid="{00000000-0005-0000-0000-00007C4C0000}"/>
    <cellStyle name="Normal 2 2 2 4 2 2 2 3 26" xfId="8455" xr:uid="{00000000-0005-0000-0000-00007D4C0000}"/>
    <cellStyle name="Normal 2 2 2 4 2 2 2 3 27" xfId="8456" xr:uid="{00000000-0005-0000-0000-00007E4C0000}"/>
    <cellStyle name="Normal 2 2 2 4 2 2 2 3 28" xfId="8457" xr:uid="{00000000-0005-0000-0000-00007F4C0000}"/>
    <cellStyle name="Normal 2 2 2 4 2 2 2 3 29" xfId="8458" xr:uid="{00000000-0005-0000-0000-0000804C0000}"/>
    <cellStyle name="Normal 2 2 2 4 2 2 2 3 3" xfId="8459" xr:uid="{00000000-0005-0000-0000-0000814C0000}"/>
    <cellStyle name="Normal 2 2 2 4 2 2 2 3 30" xfId="8460" xr:uid="{00000000-0005-0000-0000-0000824C0000}"/>
    <cellStyle name="Normal 2 2 2 4 2 2 2 3 31" xfId="8461" xr:uid="{00000000-0005-0000-0000-0000834C0000}"/>
    <cellStyle name="Normal 2 2 2 4 2 2 2 3 4" xfId="8462" xr:uid="{00000000-0005-0000-0000-0000844C0000}"/>
    <cellStyle name="Normal 2 2 2 4 2 2 2 3 5" xfId="8463" xr:uid="{00000000-0005-0000-0000-0000854C0000}"/>
    <cellStyle name="Normal 2 2 2 4 2 2 2 3 6" xfId="8464" xr:uid="{00000000-0005-0000-0000-0000864C0000}"/>
    <cellStyle name="Normal 2 2 2 4 2 2 2 3 7" xfId="8465" xr:uid="{00000000-0005-0000-0000-0000874C0000}"/>
    <cellStyle name="Normal 2 2 2 4 2 2 2 3 8" xfId="8466" xr:uid="{00000000-0005-0000-0000-0000884C0000}"/>
    <cellStyle name="Normal 2 2 2 4 2 2 2 3 9" xfId="8467" xr:uid="{00000000-0005-0000-0000-0000894C0000}"/>
    <cellStyle name="Normal 2 2 2 4 2 2 2 4" xfId="8468" xr:uid="{00000000-0005-0000-0000-00008A4C0000}"/>
    <cellStyle name="Normal 2 2 2 4 2 2 2 4 10" xfId="8469" xr:uid="{00000000-0005-0000-0000-00008B4C0000}"/>
    <cellStyle name="Normal 2 2 2 4 2 2 2 4 11" xfId="8470" xr:uid="{00000000-0005-0000-0000-00008C4C0000}"/>
    <cellStyle name="Normal 2 2 2 4 2 2 2 4 12" xfId="8471" xr:uid="{00000000-0005-0000-0000-00008D4C0000}"/>
    <cellStyle name="Normal 2 2 2 4 2 2 2 4 13" xfId="8472" xr:uid="{00000000-0005-0000-0000-00008E4C0000}"/>
    <cellStyle name="Normal 2 2 2 4 2 2 2 4 14" xfId="8473" xr:uid="{00000000-0005-0000-0000-00008F4C0000}"/>
    <cellStyle name="Normal 2 2 2 4 2 2 2 4 15" xfId="8474" xr:uid="{00000000-0005-0000-0000-0000904C0000}"/>
    <cellStyle name="Normal 2 2 2 4 2 2 2 4 16" xfId="8475" xr:uid="{00000000-0005-0000-0000-0000914C0000}"/>
    <cellStyle name="Normal 2 2 2 4 2 2 2 4 17" xfId="8476" xr:uid="{00000000-0005-0000-0000-0000924C0000}"/>
    <cellStyle name="Normal 2 2 2 4 2 2 2 4 18" xfId="8477" xr:uid="{00000000-0005-0000-0000-0000934C0000}"/>
    <cellStyle name="Normal 2 2 2 4 2 2 2 4 19" xfId="8478" xr:uid="{00000000-0005-0000-0000-0000944C0000}"/>
    <cellStyle name="Normal 2 2 2 4 2 2 2 4 2" xfId="8479" xr:uid="{00000000-0005-0000-0000-0000954C0000}"/>
    <cellStyle name="Normal 2 2 2 4 2 2 2 4 20" xfId="8480" xr:uid="{00000000-0005-0000-0000-0000964C0000}"/>
    <cellStyle name="Normal 2 2 2 4 2 2 2 4 21" xfId="8481" xr:uid="{00000000-0005-0000-0000-0000974C0000}"/>
    <cellStyle name="Normal 2 2 2 4 2 2 2 4 22" xfId="8482" xr:uid="{00000000-0005-0000-0000-0000984C0000}"/>
    <cellStyle name="Normal 2 2 2 4 2 2 2 4 23" xfId="8483" xr:uid="{00000000-0005-0000-0000-0000994C0000}"/>
    <cellStyle name="Normal 2 2 2 4 2 2 2 4 24" xfId="8484" xr:uid="{00000000-0005-0000-0000-00009A4C0000}"/>
    <cellStyle name="Normal 2 2 2 4 2 2 2 4 25" xfId="8485" xr:uid="{00000000-0005-0000-0000-00009B4C0000}"/>
    <cellStyle name="Normal 2 2 2 4 2 2 2 4 26" xfId="8486" xr:uid="{00000000-0005-0000-0000-00009C4C0000}"/>
    <cellStyle name="Normal 2 2 2 4 2 2 2 4 27" xfId="8487" xr:uid="{00000000-0005-0000-0000-00009D4C0000}"/>
    <cellStyle name="Normal 2 2 2 4 2 2 2 4 28" xfId="8488" xr:uid="{00000000-0005-0000-0000-00009E4C0000}"/>
    <cellStyle name="Normal 2 2 2 4 2 2 2 4 29" xfId="8489" xr:uid="{00000000-0005-0000-0000-00009F4C0000}"/>
    <cellStyle name="Normal 2 2 2 4 2 2 2 4 3" xfId="8490" xr:uid="{00000000-0005-0000-0000-0000A04C0000}"/>
    <cellStyle name="Normal 2 2 2 4 2 2 2 4 30" xfId="8491" xr:uid="{00000000-0005-0000-0000-0000A14C0000}"/>
    <cellStyle name="Normal 2 2 2 4 2 2 2 4 31" xfId="8492" xr:uid="{00000000-0005-0000-0000-0000A24C0000}"/>
    <cellStyle name="Normal 2 2 2 4 2 2 2 4 4" xfId="8493" xr:uid="{00000000-0005-0000-0000-0000A34C0000}"/>
    <cellStyle name="Normal 2 2 2 4 2 2 2 4 5" xfId="8494" xr:uid="{00000000-0005-0000-0000-0000A44C0000}"/>
    <cellStyle name="Normal 2 2 2 4 2 2 2 4 6" xfId="8495" xr:uid="{00000000-0005-0000-0000-0000A54C0000}"/>
    <cellStyle name="Normal 2 2 2 4 2 2 2 4 7" xfId="8496" xr:uid="{00000000-0005-0000-0000-0000A64C0000}"/>
    <cellStyle name="Normal 2 2 2 4 2 2 2 4 8" xfId="8497" xr:uid="{00000000-0005-0000-0000-0000A74C0000}"/>
    <cellStyle name="Normal 2 2 2 4 2 2 2 4 9" xfId="8498" xr:uid="{00000000-0005-0000-0000-0000A84C0000}"/>
    <cellStyle name="Normal 2 2 2 4 2 2 2 5" xfId="8499" xr:uid="{00000000-0005-0000-0000-0000A94C0000}"/>
    <cellStyle name="Normal 2 2 2 4 2 2 2 5 10" xfId="8500" xr:uid="{00000000-0005-0000-0000-0000AA4C0000}"/>
    <cellStyle name="Normal 2 2 2 4 2 2 2 5 11" xfId="8501" xr:uid="{00000000-0005-0000-0000-0000AB4C0000}"/>
    <cellStyle name="Normal 2 2 2 4 2 2 2 5 12" xfId="8502" xr:uid="{00000000-0005-0000-0000-0000AC4C0000}"/>
    <cellStyle name="Normal 2 2 2 4 2 2 2 5 13" xfId="8503" xr:uid="{00000000-0005-0000-0000-0000AD4C0000}"/>
    <cellStyle name="Normal 2 2 2 4 2 2 2 5 14" xfId="8504" xr:uid="{00000000-0005-0000-0000-0000AE4C0000}"/>
    <cellStyle name="Normal 2 2 2 4 2 2 2 5 15" xfId="8505" xr:uid="{00000000-0005-0000-0000-0000AF4C0000}"/>
    <cellStyle name="Normal 2 2 2 4 2 2 2 5 16" xfId="8506" xr:uid="{00000000-0005-0000-0000-0000B04C0000}"/>
    <cellStyle name="Normal 2 2 2 4 2 2 2 5 17" xfId="8507" xr:uid="{00000000-0005-0000-0000-0000B14C0000}"/>
    <cellStyle name="Normal 2 2 2 4 2 2 2 5 18" xfId="8508" xr:uid="{00000000-0005-0000-0000-0000B24C0000}"/>
    <cellStyle name="Normal 2 2 2 4 2 2 2 5 19" xfId="8509" xr:uid="{00000000-0005-0000-0000-0000B34C0000}"/>
    <cellStyle name="Normal 2 2 2 4 2 2 2 5 2" xfId="8510" xr:uid="{00000000-0005-0000-0000-0000B44C0000}"/>
    <cellStyle name="Normal 2 2 2 4 2 2 2 5 20" xfId="8511" xr:uid="{00000000-0005-0000-0000-0000B54C0000}"/>
    <cellStyle name="Normal 2 2 2 4 2 2 2 5 21" xfId="8512" xr:uid="{00000000-0005-0000-0000-0000B64C0000}"/>
    <cellStyle name="Normal 2 2 2 4 2 2 2 5 22" xfId="8513" xr:uid="{00000000-0005-0000-0000-0000B74C0000}"/>
    <cellStyle name="Normal 2 2 2 4 2 2 2 5 23" xfId="8514" xr:uid="{00000000-0005-0000-0000-0000B84C0000}"/>
    <cellStyle name="Normal 2 2 2 4 2 2 2 5 24" xfId="8515" xr:uid="{00000000-0005-0000-0000-0000B94C0000}"/>
    <cellStyle name="Normal 2 2 2 4 2 2 2 5 25" xfId="8516" xr:uid="{00000000-0005-0000-0000-0000BA4C0000}"/>
    <cellStyle name="Normal 2 2 2 4 2 2 2 5 26" xfId="8517" xr:uid="{00000000-0005-0000-0000-0000BB4C0000}"/>
    <cellStyle name="Normal 2 2 2 4 2 2 2 5 27" xfId="8518" xr:uid="{00000000-0005-0000-0000-0000BC4C0000}"/>
    <cellStyle name="Normal 2 2 2 4 2 2 2 5 28" xfId="8519" xr:uid="{00000000-0005-0000-0000-0000BD4C0000}"/>
    <cellStyle name="Normal 2 2 2 4 2 2 2 5 29" xfId="8520" xr:uid="{00000000-0005-0000-0000-0000BE4C0000}"/>
    <cellStyle name="Normal 2 2 2 4 2 2 2 5 3" xfId="8521" xr:uid="{00000000-0005-0000-0000-0000BF4C0000}"/>
    <cellStyle name="Normal 2 2 2 4 2 2 2 5 30" xfId="8522" xr:uid="{00000000-0005-0000-0000-0000C04C0000}"/>
    <cellStyle name="Normal 2 2 2 4 2 2 2 5 31" xfId="8523" xr:uid="{00000000-0005-0000-0000-0000C14C0000}"/>
    <cellStyle name="Normal 2 2 2 4 2 2 2 5 4" xfId="8524" xr:uid="{00000000-0005-0000-0000-0000C24C0000}"/>
    <cellStyle name="Normal 2 2 2 4 2 2 2 5 5" xfId="8525" xr:uid="{00000000-0005-0000-0000-0000C34C0000}"/>
    <cellStyle name="Normal 2 2 2 4 2 2 2 5 6" xfId="8526" xr:uid="{00000000-0005-0000-0000-0000C44C0000}"/>
    <cellStyle name="Normal 2 2 2 4 2 2 2 5 7" xfId="8527" xr:uid="{00000000-0005-0000-0000-0000C54C0000}"/>
    <cellStyle name="Normal 2 2 2 4 2 2 2 5 8" xfId="8528" xr:uid="{00000000-0005-0000-0000-0000C64C0000}"/>
    <cellStyle name="Normal 2 2 2 4 2 2 2 5 9" xfId="8529" xr:uid="{00000000-0005-0000-0000-0000C74C0000}"/>
    <cellStyle name="Normal 2 2 2 4 2 2 2 6" xfId="8530" xr:uid="{00000000-0005-0000-0000-0000C84C0000}"/>
    <cellStyle name="Normal 2 2 2 4 2 2 2 6 10" xfId="8531" xr:uid="{00000000-0005-0000-0000-0000C94C0000}"/>
    <cellStyle name="Normal 2 2 2 4 2 2 2 6 11" xfId="8532" xr:uid="{00000000-0005-0000-0000-0000CA4C0000}"/>
    <cellStyle name="Normal 2 2 2 4 2 2 2 6 12" xfId="8533" xr:uid="{00000000-0005-0000-0000-0000CB4C0000}"/>
    <cellStyle name="Normal 2 2 2 4 2 2 2 6 13" xfId="8534" xr:uid="{00000000-0005-0000-0000-0000CC4C0000}"/>
    <cellStyle name="Normal 2 2 2 4 2 2 2 6 14" xfId="8535" xr:uid="{00000000-0005-0000-0000-0000CD4C0000}"/>
    <cellStyle name="Normal 2 2 2 4 2 2 2 6 15" xfId="8536" xr:uid="{00000000-0005-0000-0000-0000CE4C0000}"/>
    <cellStyle name="Normal 2 2 2 4 2 2 2 6 16" xfId="8537" xr:uid="{00000000-0005-0000-0000-0000CF4C0000}"/>
    <cellStyle name="Normal 2 2 2 4 2 2 2 6 17" xfId="8538" xr:uid="{00000000-0005-0000-0000-0000D04C0000}"/>
    <cellStyle name="Normal 2 2 2 4 2 2 2 6 18" xfId="8539" xr:uid="{00000000-0005-0000-0000-0000D14C0000}"/>
    <cellStyle name="Normal 2 2 2 4 2 2 2 6 19" xfId="8540" xr:uid="{00000000-0005-0000-0000-0000D24C0000}"/>
    <cellStyle name="Normal 2 2 2 4 2 2 2 6 2" xfId="8541" xr:uid="{00000000-0005-0000-0000-0000D34C0000}"/>
    <cellStyle name="Normal 2 2 2 4 2 2 2 6 20" xfId="8542" xr:uid="{00000000-0005-0000-0000-0000D44C0000}"/>
    <cellStyle name="Normal 2 2 2 4 2 2 2 6 21" xfId="8543" xr:uid="{00000000-0005-0000-0000-0000D54C0000}"/>
    <cellStyle name="Normal 2 2 2 4 2 2 2 6 22" xfId="8544" xr:uid="{00000000-0005-0000-0000-0000D64C0000}"/>
    <cellStyle name="Normal 2 2 2 4 2 2 2 6 23" xfId="8545" xr:uid="{00000000-0005-0000-0000-0000D74C0000}"/>
    <cellStyle name="Normal 2 2 2 4 2 2 2 6 24" xfId="8546" xr:uid="{00000000-0005-0000-0000-0000D84C0000}"/>
    <cellStyle name="Normal 2 2 2 4 2 2 2 6 25" xfId="8547" xr:uid="{00000000-0005-0000-0000-0000D94C0000}"/>
    <cellStyle name="Normal 2 2 2 4 2 2 2 6 26" xfId="8548" xr:uid="{00000000-0005-0000-0000-0000DA4C0000}"/>
    <cellStyle name="Normal 2 2 2 4 2 2 2 6 27" xfId="8549" xr:uid="{00000000-0005-0000-0000-0000DB4C0000}"/>
    <cellStyle name="Normal 2 2 2 4 2 2 2 6 28" xfId="8550" xr:uid="{00000000-0005-0000-0000-0000DC4C0000}"/>
    <cellStyle name="Normal 2 2 2 4 2 2 2 6 29" xfId="8551" xr:uid="{00000000-0005-0000-0000-0000DD4C0000}"/>
    <cellStyle name="Normal 2 2 2 4 2 2 2 6 3" xfId="8552" xr:uid="{00000000-0005-0000-0000-0000DE4C0000}"/>
    <cellStyle name="Normal 2 2 2 4 2 2 2 6 30" xfId="8553" xr:uid="{00000000-0005-0000-0000-0000DF4C0000}"/>
    <cellStyle name="Normal 2 2 2 4 2 2 2 6 31" xfId="8554" xr:uid="{00000000-0005-0000-0000-0000E04C0000}"/>
    <cellStyle name="Normal 2 2 2 4 2 2 2 6 4" xfId="8555" xr:uid="{00000000-0005-0000-0000-0000E14C0000}"/>
    <cellStyle name="Normal 2 2 2 4 2 2 2 6 5" xfId="8556" xr:uid="{00000000-0005-0000-0000-0000E24C0000}"/>
    <cellStyle name="Normal 2 2 2 4 2 2 2 6 6" xfId="8557" xr:uid="{00000000-0005-0000-0000-0000E34C0000}"/>
    <cellStyle name="Normal 2 2 2 4 2 2 2 6 7" xfId="8558" xr:uid="{00000000-0005-0000-0000-0000E44C0000}"/>
    <cellStyle name="Normal 2 2 2 4 2 2 2 6 8" xfId="8559" xr:uid="{00000000-0005-0000-0000-0000E54C0000}"/>
    <cellStyle name="Normal 2 2 2 4 2 2 2 6 9" xfId="8560" xr:uid="{00000000-0005-0000-0000-0000E64C0000}"/>
    <cellStyle name="Normal 2 2 2 4 2 2 2 7" xfId="8561" xr:uid="{00000000-0005-0000-0000-0000E74C0000}"/>
    <cellStyle name="Normal 2 2 2 4 2 2 2 7 10" xfId="8562" xr:uid="{00000000-0005-0000-0000-0000E84C0000}"/>
    <cellStyle name="Normal 2 2 2 4 2 2 2 7 11" xfId="8563" xr:uid="{00000000-0005-0000-0000-0000E94C0000}"/>
    <cellStyle name="Normal 2 2 2 4 2 2 2 7 12" xfId="8564" xr:uid="{00000000-0005-0000-0000-0000EA4C0000}"/>
    <cellStyle name="Normal 2 2 2 4 2 2 2 7 13" xfId="8565" xr:uid="{00000000-0005-0000-0000-0000EB4C0000}"/>
    <cellStyle name="Normal 2 2 2 4 2 2 2 7 14" xfId="8566" xr:uid="{00000000-0005-0000-0000-0000EC4C0000}"/>
    <cellStyle name="Normal 2 2 2 4 2 2 2 7 15" xfId="8567" xr:uid="{00000000-0005-0000-0000-0000ED4C0000}"/>
    <cellStyle name="Normal 2 2 2 4 2 2 2 7 16" xfId="8568" xr:uid="{00000000-0005-0000-0000-0000EE4C0000}"/>
    <cellStyle name="Normal 2 2 2 4 2 2 2 7 17" xfId="8569" xr:uid="{00000000-0005-0000-0000-0000EF4C0000}"/>
    <cellStyle name="Normal 2 2 2 4 2 2 2 7 18" xfId="8570" xr:uid="{00000000-0005-0000-0000-0000F04C0000}"/>
    <cellStyle name="Normal 2 2 2 4 2 2 2 7 19" xfId="8571" xr:uid="{00000000-0005-0000-0000-0000F14C0000}"/>
    <cellStyle name="Normal 2 2 2 4 2 2 2 7 2" xfId="8572" xr:uid="{00000000-0005-0000-0000-0000F24C0000}"/>
    <cellStyle name="Normal 2 2 2 4 2 2 2 7 20" xfId="8573" xr:uid="{00000000-0005-0000-0000-0000F34C0000}"/>
    <cellStyle name="Normal 2 2 2 4 2 2 2 7 21" xfId="8574" xr:uid="{00000000-0005-0000-0000-0000F44C0000}"/>
    <cellStyle name="Normal 2 2 2 4 2 2 2 7 22" xfId="8575" xr:uid="{00000000-0005-0000-0000-0000F54C0000}"/>
    <cellStyle name="Normal 2 2 2 4 2 2 2 7 23" xfId="8576" xr:uid="{00000000-0005-0000-0000-0000F64C0000}"/>
    <cellStyle name="Normal 2 2 2 4 2 2 2 7 24" xfId="8577" xr:uid="{00000000-0005-0000-0000-0000F74C0000}"/>
    <cellStyle name="Normal 2 2 2 4 2 2 2 7 25" xfId="8578" xr:uid="{00000000-0005-0000-0000-0000F84C0000}"/>
    <cellStyle name="Normal 2 2 2 4 2 2 2 7 26" xfId="8579" xr:uid="{00000000-0005-0000-0000-0000F94C0000}"/>
    <cellStyle name="Normal 2 2 2 4 2 2 2 7 27" xfId="8580" xr:uid="{00000000-0005-0000-0000-0000FA4C0000}"/>
    <cellStyle name="Normal 2 2 2 4 2 2 2 7 28" xfId="8581" xr:uid="{00000000-0005-0000-0000-0000FB4C0000}"/>
    <cellStyle name="Normal 2 2 2 4 2 2 2 7 29" xfId="8582" xr:uid="{00000000-0005-0000-0000-0000FC4C0000}"/>
    <cellStyle name="Normal 2 2 2 4 2 2 2 7 3" xfId="8583" xr:uid="{00000000-0005-0000-0000-0000FD4C0000}"/>
    <cellStyle name="Normal 2 2 2 4 2 2 2 7 30" xfId="8584" xr:uid="{00000000-0005-0000-0000-0000FE4C0000}"/>
    <cellStyle name="Normal 2 2 2 4 2 2 2 7 31" xfId="8585" xr:uid="{00000000-0005-0000-0000-0000FF4C0000}"/>
    <cellStyle name="Normal 2 2 2 4 2 2 2 7 4" xfId="8586" xr:uid="{00000000-0005-0000-0000-0000004D0000}"/>
    <cellStyle name="Normal 2 2 2 4 2 2 2 7 5" xfId="8587" xr:uid="{00000000-0005-0000-0000-0000014D0000}"/>
    <cellStyle name="Normal 2 2 2 4 2 2 2 7 6" xfId="8588" xr:uid="{00000000-0005-0000-0000-0000024D0000}"/>
    <cellStyle name="Normal 2 2 2 4 2 2 2 7 7" xfId="8589" xr:uid="{00000000-0005-0000-0000-0000034D0000}"/>
    <cellStyle name="Normal 2 2 2 4 2 2 2 7 8" xfId="8590" xr:uid="{00000000-0005-0000-0000-0000044D0000}"/>
    <cellStyle name="Normal 2 2 2 4 2 2 2 7 9" xfId="8591" xr:uid="{00000000-0005-0000-0000-0000054D0000}"/>
    <cellStyle name="Normal 2 2 2 4 2 2 2 8" xfId="8592" xr:uid="{00000000-0005-0000-0000-0000064D0000}"/>
    <cellStyle name="Normal 2 2 2 4 2 2 2 8 10" xfId="8593" xr:uid="{00000000-0005-0000-0000-0000074D0000}"/>
    <cellStyle name="Normal 2 2 2 4 2 2 2 8 11" xfId="8594" xr:uid="{00000000-0005-0000-0000-0000084D0000}"/>
    <cellStyle name="Normal 2 2 2 4 2 2 2 8 12" xfId="8595" xr:uid="{00000000-0005-0000-0000-0000094D0000}"/>
    <cellStyle name="Normal 2 2 2 4 2 2 2 8 13" xfId="8596" xr:uid="{00000000-0005-0000-0000-00000A4D0000}"/>
    <cellStyle name="Normal 2 2 2 4 2 2 2 8 14" xfId="8597" xr:uid="{00000000-0005-0000-0000-00000B4D0000}"/>
    <cellStyle name="Normal 2 2 2 4 2 2 2 8 15" xfId="8598" xr:uid="{00000000-0005-0000-0000-00000C4D0000}"/>
    <cellStyle name="Normal 2 2 2 4 2 2 2 8 16" xfId="8599" xr:uid="{00000000-0005-0000-0000-00000D4D0000}"/>
    <cellStyle name="Normal 2 2 2 4 2 2 2 8 17" xfId="8600" xr:uid="{00000000-0005-0000-0000-00000E4D0000}"/>
    <cellStyle name="Normal 2 2 2 4 2 2 2 8 18" xfId="8601" xr:uid="{00000000-0005-0000-0000-00000F4D0000}"/>
    <cellStyle name="Normal 2 2 2 4 2 2 2 8 19" xfId="8602" xr:uid="{00000000-0005-0000-0000-0000104D0000}"/>
    <cellStyle name="Normal 2 2 2 4 2 2 2 8 2" xfId="8603" xr:uid="{00000000-0005-0000-0000-0000114D0000}"/>
    <cellStyle name="Normal 2 2 2 4 2 2 2 8 20" xfId="8604" xr:uid="{00000000-0005-0000-0000-0000124D0000}"/>
    <cellStyle name="Normal 2 2 2 4 2 2 2 8 21" xfId="8605" xr:uid="{00000000-0005-0000-0000-0000134D0000}"/>
    <cellStyle name="Normal 2 2 2 4 2 2 2 8 22" xfId="8606" xr:uid="{00000000-0005-0000-0000-0000144D0000}"/>
    <cellStyle name="Normal 2 2 2 4 2 2 2 8 23" xfId="8607" xr:uid="{00000000-0005-0000-0000-0000154D0000}"/>
    <cellStyle name="Normal 2 2 2 4 2 2 2 8 24" xfId="8608" xr:uid="{00000000-0005-0000-0000-0000164D0000}"/>
    <cellStyle name="Normal 2 2 2 4 2 2 2 8 25" xfId="8609" xr:uid="{00000000-0005-0000-0000-0000174D0000}"/>
    <cellStyle name="Normal 2 2 2 4 2 2 2 8 26" xfId="8610" xr:uid="{00000000-0005-0000-0000-0000184D0000}"/>
    <cellStyle name="Normal 2 2 2 4 2 2 2 8 27" xfId="8611" xr:uid="{00000000-0005-0000-0000-0000194D0000}"/>
    <cellStyle name="Normal 2 2 2 4 2 2 2 8 28" xfId="8612" xr:uid="{00000000-0005-0000-0000-00001A4D0000}"/>
    <cellStyle name="Normal 2 2 2 4 2 2 2 8 29" xfId="8613" xr:uid="{00000000-0005-0000-0000-00001B4D0000}"/>
    <cellStyle name="Normal 2 2 2 4 2 2 2 8 3" xfId="8614" xr:uid="{00000000-0005-0000-0000-00001C4D0000}"/>
    <cellStyle name="Normal 2 2 2 4 2 2 2 8 30" xfId="8615" xr:uid="{00000000-0005-0000-0000-00001D4D0000}"/>
    <cellStyle name="Normal 2 2 2 4 2 2 2 8 31" xfId="8616" xr:uid="{00000000-0005-0000-0000-00001E4D0000}"/>
    <cellStyle name="Normal 2 2 2 4 2 2 2 8 4" xfId="8617" xr:uid="{00000000-0005-0000-0000-00001F4D0000}"/>
    <cellStyle name="Normal 2 2 2 4 2 2 2 8 5" xfId="8618" xr:uid="{00000000-0005-0000-0000-0000204D0000}"/>
    <cellStyle name="Normal 2 2 2 4 2 2 2 8 6" xfId="8619" xr:uid="{00000000-0005-0000-0000-0000214D0000}"/>
    <cellStyle name="Normal 2 2 2 4 2 2 2 8 7" xfId="8620" xr:uid="{00000000-0005-0000-0000-0000224D0000}"/>
    <cellStyle name="Normal 2 2 2 4 2 2 2 8 8" xfId="8621" xr:uid="{00000000-0005-0000-0000-0000234D0000}"/>
    <cellStyle name="Normal 2 2 2 4 2 2 2 8 9" xfId="8622" xr:uid="{00000000-0005-0000-0000-0000244D0000}"/>
    <cellStyle name="Normal 2 2 2 4 2 2 2 9" xfId="8623" xr:uid="{00000000-0005-0000-0000-0000254D0000}"/>
    <cellStyle name="Normal 2 2 2 4 2 2 2 9 10" xfId="8624" xr:uid="{00000000-0005-0000-0000-0000264D0000}"/>
    <cellStyle name="Normal 2 2 2 4 2 2 2 9 11" xfId="8625" xr:uid="{00000000-0005-0000-0000-0000274D0000}"/>
    <cellStyle name="Normal 2 2 2 4 2 2 2 9 12" xfId="8626" xr:uid="{00000000-0005-0000-0000-0000284D0000}"/>
    <cellStyle name="Normal 2 2 2 4 2 2 2 9 13" xfId="8627" xr:uid="{00000000-0005-0000-0000-0000294D0000}"/>
    <cellStyle name="Normal 2 2 2 4 2 2 2 9 14" xfId="8628" xr:uid="{00000000-0005-0000-0000-00002A4D0000}"/>
    <cellStyle name="Normal 2 2 2 4 2 2 2 9 15" xfId="8629" xr:uid="{00000000-0005-0000-0000-00002B4D0000}"/>
    <cellStyle name="Normal 2 2 2 4 2 2 2 9 16" xfId="8630" xr:uid="{00000000-0005-0000-0000-00002C4D0000}"/>
    <cellStyle name="Normal 2 2 2 4 2 2 2 9 17" xfId="8631" xr:uid="{00000000-0005-0000-0000-00002D4D0000}"/>
    <cellStyle name="Normal 2 2 2 4 2 2 2 9 18" xfId="8632" xr:uid="{00000000-0005-0000-0000-00002E4D0000}"/>
    <cellStyle name="Normal 2 2 2 4 2 2 2 9 19" xfId="8633" xr:uid="{00000000-0005-0000-0000-00002F4D0000}"/>
    <cellStyle name="Normal 2 2 2 4 2 2 2 9 2" xfId="8634" xr:uid="{00000000-0005-0000-0000-0000304D0000}"/>
    <cellStyle name="Normal 2 2 2 4 2 2 2 9 20" xfId="8635" xr:uid="{00000000-0005-0000-0000-0000314D0000}"/>
    <cellStyle name="Normal 2 2 2 4 2 2 2 9 21" xfId="8636" xr:uid="{00000000-0005-0000-0000-0000324D0000}"/>
    <cellStyle name="Normal 2 2 2 4 2 2 2 9 22" xfId="8637" xr:uid="{00000000-0005-0000-0000-0000334D0000}"/>
    <cellStyle name="Normal 2 2 2 4 2 2 2 9 23" xfId="8638" xr:uid="{00000000-0005-0000-0000-0000344D0000}"/>
    <cellStyle name="Normal 2 2 2 4 2 2 2 9 24" xfId="8639" xr:uid="{00000000-0005-0000-0000-0000354D0000}"/>
    <cellStyle name="Normal 2 2 2 4 2 2 2 9 25" xfId="8640" xr:uid="{00000000-0005-0000-0000-0000364D0000}"/>
    <cellStyle name="Normal 2 2 2 4 2 2 2 9 26" xfId="8641" xr:uid="{00000000-0005-0000-0000-0000374D0000}"/>
    <cellStyle name="Normal 2 2 2 4 2 2 2 9 27" xfId="8642" xr:uid="{00000000-0005-0000-0000-0000384D0000}"/>
    <cellStyle name="Normal 2 2 2 4 2 2 2 9 28" xfId="8643" xr:uid="{00000000-0005-0000-0000-0000394D0000}"/>
    <cellStyle name="Normal 2 2 2 4 2 2 2 9 29" xfId="8644" xr:uid="{00000000-0005-0000-0000-00003A4D0000}"/>
    <cellStyle name="Normal 2 2 2 4 2 2 2 9 3" xfId="8645" xr:uid="{00000000-0005-0000-0000-00003B4D0000}"/>
    <cellStyle name="Normal 2 2 2 4 2 2 2 9 30" xfId="8646" xr:uid="{00000000-0005-0000-0000-00003C4D0000}"/>
    <cellStyle name="Normal 2 2 2 4 2 2 2 9 31" xfId="8647" xr:uid="{00000000-0005-0000-0000-00003D4D0000}"/>
    <cellStyle name="Normal 2 2 2 4 2 2 2 9 4" xfId="8648" xr:uid="{00000000-0005-0000-0000-00003E4D0000}"/>
    <cellStyle name="Normal 2 2 2 4 2 2 2 9 5" xfId="8649" xr:uid="{00000000-0005-0000-0000-00003F4D0000}"/>
    <cellStyle name="Normal 2 2 2 4 2 2 2 9 6" xfId="8650" xr:uid="{00000000-0005-0000-0000-0000404D0000}"/>
    <cellStyle name="Normal 2 2 2 4 2 2 2 9 7" xfId="8651" xr:uid="{00000000-0005-0000-0000-0000414D0000}"/>
    <cellStyle name="Normal 2 2 2 4 2 2 2 9 8" xfId="8652" xr:uid="{00000000-0005-0000-0000-0000424D0000}"/>
    <cellStyle name="Normal 2 2 2 4 2 2 2 9 9" xfId="8653" xr:uid="{00000000-0005-0000-0000-0000434D0000}"/>
    <cellStyle name="Normal 2 2 2 4 2 2 20" xfId="8654" xr:uid="{00000000-0005-0000-0000-0000444D0000}"/>
    <cellStyle name="Normal 2 2 2 4 2 2 21" xfId="8655" xr:uid="{00000000-0005-0000-0000-0000454D0000}"/>
    <cellStyle name="Normal 2 2 2 4 2 2 22" xfId="8656" xr:uid="{00000000-0005-0000-0000-0000464D0000}"/>
    <cellStyle name="Normal 2 2 2 4 2 2 23" xfId="8657" xr:uid="{00000000-0005-0000-0000-0000474D0000}"/>
    <cellStyle name="Normal 2 2 2 4 2 2 24" xfId="8658" xr:uid="{00000000-0005-0000-0000-0000484D0000}"/>
    <cellStyle name="Normal 2 2 2 4 2 2 25" xfId="8659" xr:uid="{00000000-0005-0000-0000-0000494D0000}"/>
    <cellStyle name="Normal 2 2 2 4 2 2 26" xfId="8660" xr:uid="{00000000-0005-0000-0000-00004A4D0000}"/>
    <cellStyle name="Normal 2 2 2 4 2 2 27" xfId="8661" xr:uid="{00000000-0005-0000-0000-00004B4D0000}"/>
    <cellStyle name="Normal 2 2 2 4 2 2 28" xfId="8662" xr:uid="{00000000-0005-0000-0000-00004C4D0000}"/>
    <cellStyle name="Normal 2 2 2 4 2 2 29" xfId="8663" xr:uid="{00000000-0005-0000-0000-00004D4D0000}"/>
    <cellStyle name="Normal 2 2 2 4 2 2 3" xfId="8664" xr:uid="{00000000-0005-0000-0000-00004E4D0000}"/>
    <cellStyle name="Normal 2 2 2 4 2 2 30" xfId="8665" xr:uid="{00000000-0005-0000-0000-00004F4D0000}"/>
    <cellStyle name="Normal 2 2 2 4 2 2 31" xfId="8666" xr:uid="{00000000-0005-0000-0000-0000504D0000}"/>
    <cellStyle name="Normal 2 2 2 4 2 2 32" xfId="8667" xr:uid="{00000000-0005-0000-0000-0000514D0000}"/>
    <cellStyle name="Normal 2 2 2 4 2 2 33" xfId="8668" xr:uid="{00000000-0005-0000-0000-0000524D0000}"/>
    <cellStyle name="Normal 2 2 2 4 2 2 34" xfId="8669" xr:uid="{00000000-0005-0000-0000-0000534D0000}"/>
    <cellStyle name="Normal 2 2 2 4 2 2 35" xfId="8670" xr:uid="{00000000-0005-0000-0000-0000544D0000}"/>
    <cellStyle name="Normal 2 2 2 4 2 2 36" xfId="8671" xr:uid="{00000000-0005-0000-0000-0000554D0000}"/>
    <cellStyle name="Normal 2 2 2 4 2 2 37" xfId="8672" xr:uid="{00000000-0005-0000-0000-0000564D0000}"/>
    <cellStyle name="Normal 2 2 2 4 2 2 38" xfId="8673" xr:uid="{00000000-0005-0000-0000-0000574D0000}"/>
    <cellStyle name="Normal 2 2 2 4 2 2 39" xfId="8674" xr:uid="{00000000-0005-0000-0000-0000584D0000}"/>
    <cellStyle name="Normal 2 2 2 4 2 2 4" xfId="8675" xr:uid="{00000000-0005-0000-0000-0000594D0000}"/>
    <cellStyle name="Normal 2 2 2 4 2 2 40" xfId="8676" xr:uid="{00000000-0005-0000-0000-00005A4D0000}"/>
    <cellStyle name="Normal 2 2 2 4 2 2 5" xfId="8677" xr:uid="{00000000-0005-0000-0000-00005B4D0000}"/>
    <cellStyle name="Normal 2 2 2 4 2 2 6" xfId="8678" xr:uid="{00000000-0005-0000-0000-00005C4D0000}"/>
    <cellStyle name="Normal 2 2 2 4 2 2 7" xfId="8679" xr:uid="{00000000-0005-0000-0000-00005D4D0000}"/>
    <cellStyle name="Normal 2 2 2 4 2 2 8" xfId="8680" xr:uid="{00000000-0005-0000-0000-00005E4D0000}"/>
    <cellStyle name="Normal 2 2 2 4 2 2 9" xfId="8681" xr:uid="{00000000-0005-0000-0000-00005F4D0000}"/>
    <cellStyle name="Normal 2 2 2 4 2 3" xfId="8682" xr:uid="{00000000-0005-0000-0000-0000604D0000}"/>
    <cellStyle name="Normal 2 2 2 4 2 3 10" xfId="8683" xr:uid="{00000000-0005-0000-0000-0000614D0000}"/>
    <cellStyle name="Normal 2 2 2 4 2 3 11" xfId="8684" xr:uid="{00000000-0005-0000-0000-0000624D0000}"/>
    <cellStyle name="Normal 2 2 2 4 2 3 12" xfId="8685" xr:uid="{00000000-0005-0000-0000-0000634D0000}"/>
    <cellStyle name="Normal 2 2 2 4 2 3 13" xfId="8686" xr:uid="{00000000-0005-0000-0000-0000644D0000}"/>
    <cellStyle name="Normal 2 2 2 4 2 3 14" xfId="8687" xr:uid="{00000000-0005-0000-0000-0000654D0000}"/>
    <cellStyle name="Normal 2 2 2 4 2 3 15" xfId="8688" xr:uid="{00000000-0005-0000-0000-0000664D0000}"/>
    <cellStyle name="Normal 2 2 2 4 2 3 16" xfId="8689" xr:uid="{00000000-0005-0000-0000-0000674D0000}"/>
    <cellStyle name="Normal 2 2 2 4 2 3 17" xfId="8690" xr:uid="{00000000-0005-0000-0000-0000684D0000}"/>
    <cellStyle name="Normal 2 2 2 4 2 3 18" xfId="8691" xr:uid="{00000000-0005-0000-0000-0000694D0000}"/>
    <cellStyle name="Normal 2 2 2 4 2 3 19" xfId="8692" xr:uid="{00000000-0005-0000-0000-00006A4D0000}"/>
    <cellStyle name="Normal 2 2 2 4 2 3 2" xfId="8693" xr:uid="{00000000-0005-0000-0000-00006B4D0000}"/>
    <cellStyle name="Normal 2 2 2 4 2 3 20" xfId="8694" xr:uid="{00000000-0005-0000-0000-00006C4D0000}"/>
    <cellStyle name="Normal 2 2 2 4 2 3 21" xfId="8695" xr:uid="{00000000-0005-0000-0000-00006D4D0000}"/>
    <cellStyle name="Normal 2 2 2 4 2 3 22" xfId="8696" xr:uid="{00000000-0005-0000-0000-00006E4D0000}"/>
    <cellStyle name="Normal 2 2 2 4 2 3 23" xfId="8697" xr:uid="{00000000-0005-0000-0000-00006F4D0000}"/>
    <cellStyle name="Normal 2 2 2 4 2 3 24" xfId="8698" xr:uid="{00000000-0005-0000-0000-0000704D0000}"/>
    <cellStyle name="Normal 2 2 2 4 2 3 25" xfId="8699" xr:uid="{00000000-0005-0000-0000-0000714D0000}"/>
    <cellStyle name="Normal 2 2 2 4 2 3 26" xfId="8700" xr:uid="{00000000-0005-0000-0000-0000724D0000}"/>
    <cellStyle name="Normal 2 2 2 4 2 3 27" xfId="8701" xr:uid="{00000000-0005-0000-0000-0000734D0000}"/>
    <cellStyle name="Normal 2 2 2 4 2 3 28" xfId="8702" xr:uid="{00000000-0005-0000-0000-0000744D0000}"/>
    <cellStyle name="Normal 2 2 2 4 2 3 29" xfId="8703" xr:uid="{00000000-0005-0000-0000-0000754D0000}"/>
    <cellStyle name="Normal 2 2 2 4 2 3 3" xfId="8704" xr:uid="{00000000-0005-0000-0000-0000764D0000}"/>
    <cellStyle name="Normal 2 2 2 4 2 3 30" xfId="8705" xr:uid="{00000000-0005-0000-0000-0000774D0000}"/>
    <cellStyle name="Normal 2 2 2 4 2 3 31" xfId="8706" xr:uid="{00000000-0005-0000-0000-0000784D0000}"/>
    <cellStyle name="Normal 2 2 2 4 2 3 32" xfId="8707" xr:uid="{00000000-0005-0000-0000-0000794D0000}"/>
    <cellStyle name="Normal 2 2 2 4 2 3 33" xfId="8708" xr:uid="{00000000-0005-0000-0000-00007A4D0000}"/>
    <cellStyle name="Normal 2 2 2 4 2 3 34" xfId="8709" xr:uid="{00000000-0005-0000-0000-00007B4D0000}"/>
    <cellStyle name="Normal 2 2 2 4 2 3 35" xfId="8710" xr:uid="{00000000-0005-0000-0000-00007C4D0000}"/>
    <cellStyle name="Normal 2 2 2 4 2 3 36" xfId="8711" xr:uid="{00000000-0005-0000-0000-00007D4D0000}"/>
    <cellStyle name="Normal 2 2 2 4 2 3 37" xfId="8712" xr:uid="{00000000-0005-0000-0000-00007E4D0000}"/>
    <cellStyle name="Normal 2 2 2 4 2 3 38" xfId="8713" xr:uid="{00000000-0005-0000-0000-00007F4D0000}"/>
    <cellStyle name="Normal 2 2 2 4 2 3 39" xfId="8714" xr:uid="{00000000-0005-0000-0000-0000804D0000}"/>
    <cellStyle name="Normal 2 2 2 4 2 3 4" xfId="8715" xr:uid="{00000000-0005-0000-0000-0000814D0000}"/>
    <cellStyle name="Normal 2 2 2 4 2 3 5" xfId="8716" xr:uid="{00000000-0005-0000-0000-0000824D0000}"/>
    <cellStyle name="Normal 2 2 2 4 2 3 6" xfId="8717" xr:uid="{00000000-0005-0000-0000-0000834D0000}"/>
    <cellStyle name="Normal 2 2 2 4 2 3 7" xfId="8718" xr:uid="{00000000-0005-0000-0000-0000844D0000}"/>
    <cellStyle name="Normal 2 2 2 4 2 3 8" xfId="8719" xr:uid="{00000000-0005-0000-0000-0000854D0000}"/>
    <cellStyle name="Normal 2 2 2 4 2 3 9" xfId="8720" xr:uid="{00000000-0005-0000-0000-0000864D0000}"/>
    <cellStyle name="Normal 2 2 2 4 2 4" xfId="8721" xr:uid="{00000000-0005-0000-0000-0000874D0000}"/>
    <cellStyle name="Normal 2 2 2 4 2 4 10" xfId="8722" xr:uid="{00000000-0005-0000-0000-0000884D0000}"/>
    <cellStyle name="Normal 2 2 2 4 2 4 11" xfId="8723" xr:uid="{00000000-0005-0000-0000-0000894D0000}"/>
    <cellStyle name="Normal 2 2 2 4 2 4 12" xfId="8724" xr:uid="{00000000-0005-0000-0000-00008A4D0000}"/>
    <cellStyle name="Normal 2 2 2 4 2 4 13" xfId="8725" xr:uid="{00000000-0005-0000-0000-00008B4D0000}"/>
    <cellStyle name="Normal 2 2 2 4 2 4 14" xfId="8726" xr:uid="{00000000-0005-0000-0000-00008C4D0000}"/>
    <cellStyle name="Normal 2 2 2 4 2 4 15" xfId="8727" xr:uid="{00000000-0005-0000-0000-00008D4D0000}"/>
    <cellStyle name="Normal 2 2 2 4 2 4 16" xfId="8728" xr:uid="{00000000-0005-0000-0000-00008E4D0000}"/>
    <cellStyle name="Normal 2 2 2 4 2 4 17" xfId="8729" xr:uid="{00000000-0005-0000-0000-00008F4D0000}"/>
    <cellStyle name="Normal 2 2 2 4 2 4 18" xfId="8730" xr:uid="{00000000-0005-0000-0000-0000904D0000}"/>
    <cellStyle name="Normal 2 2 2 4 2 4 19" xfId="8731" xr:uid="{00000000-0005-0000-0000-0000914D0000}"/>
    <cellStyle name="Normal 2 2 2 4 2 4 2" xfId="8732" xr:uid="{00000000-0005-0000-0000-0000924D0000}"/>
    <cellStyle name="Normal 2 2 2 4 2 4 20" xfId="8733" xr:uid="{00000000-0005-0000-0000-0000934D0000}"/>
    <cellStyle name="Normal 2 2 2 4 2 4 21" xfId="8734" xr:uid="{00000000-0005-0000-0000-0000944D0000}"/>
    <cellStyle name="Normal 2 2 2 4 2 4 22" xfId="8735" xr:uid="{00000000-0005-0000-0000-0000954D0000}"/>
    <cellStyle name="Normal 2 2 2 4 2 4 23" xfId="8736" xr:uid="{00000000-0005-0000-0000-0000964D0000}"/>
    <cellStyle name="Normal 2 2 2 4 2 4 24" xfId="8737" xr:uid="{00000000-0005-0000-0000-0000974D0000}"/>
    <cellStyle name="Normal 2 2 2 4 2 4 25" xfId="8738" xr:uid="{00000000-0005-0000-0000-0000984D0000}"/>
    <cellStyle name="Normal 2 2 2 4 2 4 26" xfId="8739" xr:uid="{00000000-0005-0000-0000-0000994D0000}"/>
    <cellStyle name="Normal 2 2 2 4 2 4 27" xfId="8740" xr:uid="{00000000-0005-0000-0000-00009A4D0000}"/>
    <cellStyle name="Normal 2 2 2 4 2 4 28" xfId="8741" xr:uid="{00000000-0005-0000-0000-00009B4D0000}"/>
    <cellStyle name="Normal 2 2 2 4 2 4 29" xfId="8742" xr:uid="{00000000-0005-0000-0000-00009C4D0000}"/>
    <cellStyle name="Normal 2 2 2 4 2 4 3" xfId="8743" xr:uid="{00000000-0005-0000-0000-00009D4D0000}"/>
    <cellStyle name="Normal 2 2 2 4 2 4 30" xfId="8744" xr:uid="{00000000-0005-0000-0000-00009E4D0000}"/>
    <cellStyle name="Normal 2 2 2 4 2 4 31" xfId="8745" xr:uid="{00000000-0005-0000-0000-00009F4D0000}"/>
    <cellStyle name="Normal 2 2 2 4 2 4 4" xfId="8746" xr:uid="{00000000-0005-0000-0000-0000A04D0000}"/>
    <cellStyle name="Normal 2 2 2 4 2 4 5" xfId="8747" xr:uid="{00000000-0005-0000-0000-0000A14D0000}"/>
    <cellStyle name="Normal 2 2 2 4 2 4 6" xfId="8748" xr:uid="{00000000-0005-0000-0000-0000A24D0000}"/>
    <cellStyle name="Normal 2 2 2 4 2 4 7" xfId="8749" xr:uid="{00000000-0005-0000-0000-0000A34D0000}"/>
    <cellStyle name="Normal 2 2 2 4 2 4 8" xfId="8750" xr:uid="{00000000-0005-0000-0000-0000A44D0000}"/>
    <cellStyle name="Normal 2 2 2 4 2 4 9" xfId="8751" xr:uid="{00000000-0005-0000-0000-0000A54D0000}"/>
    <cellStyle name="Normal 2 2 2 4 2 5" xfId="8752" xr:uid="{00000000-0005-0000-0000-0000A64D0000}"/>
    <cellStyle name="Normal 2 2 2 4 2 5 10" xfId="8753" xr:uid="{00000000-0005-0000-0000-0000A74D0000}"/>
    <cellStyle name="Normal 2 2 2 4 2 5 11" xfId="8754" xr:uid="{00000000-0005-0000-0000-0000A84D0000}"/>
    <cellStyle name="Normal 2 2 2 4 2 5 12" xfId="8755" xr:uid="{00000000-0005-0000-0000-0000A94D0000}"/>
    <cellStyle name="Normal 2 2 2 4 2 5 13" xfId="8756" xr:uid="{00000000-0005-0000-0000-0000AA4D0000}"/>
    <cellStyle name="Normal 2 2 2 4 2 5 14" xfId="8757" xr:uid="{00000000-0005-0000-0000-0000AB4D0000}"/>
    <cellStyle name="Normal 2 2 2 4 2 5 15" xfId="8758" xr:uid="{00000000-0005-0000-0000-0000AC4D0000}"/>
    <cellStyle name="Normal 2 2 2 4 2 5 16" xfId="8759" xr:uid="{00000000-0005-0000-0000-0000AD4D0000}"/>
    <cellStyle name="Normal 2 2 2 4 2 5 17" xfId="8760" xr:uid="{00000000-0005-0000-0000-0000AE4D0000}"/>
    <cellStyle name="Normal 2 2 2 4 2 5 18" xfId="8761" xr:uid="{00000000-0005-0000-0000-0000AF4D0000}"/>
    <cellStyle name="Normal 2 2 2 4 2 5 19" xfId="8762" xr:uid="{00000000-0005-0000-0000-0000B04D0000}"/>
    <cellStyle name="Normal 2 2 2 4 2 5 2" xfId="8763" xr:uid="{00000000-0005-0000-0000-0000B14D0000}"/>
    <cellStyle name="Normal 2 2 2 4 2 5 20" xfId="8764" xr:uid="{00000000-0005-0000-0000-0000B24D0000}"/>
    <cellStyle name="Normal 2 2 2 4 2 5 21" xfId="8765" xr:uid="{00000000-0005-0000-0000-0000B34D0000}"/>
    <cellStyle name="Normal 2 2 2 4 2 5 22" xfId="8766" xr:uid="{00000000-0005-0000-0000-0000B44D0000}"/>
    <cellStyle name="Normal 2 2 2 4 2 5 23" xfId="8767" xr:uid="{00000000-0005-0000-0000-0000B54D0000}"/>
    <cellStyle name="Normal 2 2 2 4 2 5 24" xfId="8768" xr:uid="{00000000-0005-0000-0000-0000B64D0000}"/>
    <cellStyle name="Normal 2 2 2 4 2 5 25" xfId="8769" xr:uid="{00000000-0005-0000-0000-0000B74D0000}"/>
    <cellStyle name="Normal 2 2 2 4 2 5 26" xfId="8770" xr:uid="{00000000-0005-0000-0000-0000B84D0000}"/>
    <cellStyle name="Normal 2 2 2 4 2 5 27" xfId="8771" xr:uid="{00000000-0005-0000-0000-0000B94D0000}"/>
    <cellStyle name="Normal 2 2 2 4 2 5 28" xfId="8772" xr:uid="{00000000-0005-0000-0000-0000BA4D0000}"/>
    <cellStyle name="Normal 2 2 2 4 2 5 29" xfId="8773" xr:uid="{00000000-0005-0000-0000-0000BB4D0000}"/>
    <cellStyle name="Normal 2 2 2 4 2 5 3" xfId="8774" xr:uid="{00000000-0005-0000-0000-0000BC4D0000}"/>
    <cellStyle name="Normal 2 2 2 4 2 5 30" xfId="8775" xr:uid="{00000000-0005-0000-0000-0000BD4D0000}"/>
    <cellStyle name="Normal 2 2 2 4 2 5 31" xfId="8776" xr:uid="{00000000-0005-0000-0000-0000BE4D0000}"/>
    <cellStyle name="Normal 2 2 2 4 2 5 4" xfId="8777" xr:uid="{00000000-0005-0000-0000-0000BF4D0000}"/>
    <cellStyle name="Normal 2 2 2 4 2 5 5" xfId="8778" xr:uid="{00000000-0005-0000-0000-0000C04D0000}"/>
    <cellStyle name="Normal 2 2 2 4 2 5 6" xfId="8779" xr:uid="{00000000-0005-0000-0000-0000C14D0000}"/>
    <cellStyle name="Normal 2 2 2 4 2 5 7" xfId="8780" xr:uid="{00000000-0005-0000-0000-0000C24D0000}"/>
    <cellStyle name="Normal 2 2 2 4 2 5 8" xfId="8781" xr:uid="{00000000-0005-0000-0000-0000C34D0000}"/>
    <cellStyle name="Normal 2 2 2 4 2 5 9" xfId="8782" xr:uid="{00000000-0005-0000-0000-0000C44D0000}"/>
    <cellStyle name="Normal 2 2 2 4 2 6" xfId="8783" xr:uid="{00000000-0005-0000-0000-0000C54D0000}"/>
    <cellStyle name="Normal 2 2 2 4 2 6 10" xfId="8784" xr:uid="{00000000-0005-0000-0000-0000C64D0000}"/>
    <cellStyle name="Normal 2 2 2 4 2 6 11" xfId="8785" xr:uid="{00000000-0005-0000-0000-0000C74D0000}"/>
    <cellStyle name="Normal 2 2 2 4 2 6 12" xfId="8786" xr:uid="{00000000-0005-0000-0000-0000C84D0000}"/>
    <cellStyle name="Normal 2 2 2 4 2 6 13" xfId="8787" xr:uid="{00000000-0005-0000-0000-0000C94D0000}"/>
    <cellStyle name="Normal 2 2 2 4 2 6 14" xfId="8788" xr:uid="{00000000-0005-0000-0000-0000CA4D0000}"/>
    <cellStyle name="Normal 2 2 2 4 2 6 15" xfId="8789" xr:uid="{00000000-0005-0000-0000-0000CB4D0000}"/>
    <cellStyle name="Normal 2 2 2 4 2 6 16" xfId="8790" xr:uid="{00000000-0005-0000-0000-0000CC4D0000}"/>
    <cellStyle name="Normal 2 2 2 4 2 6 17" xfId="8791" xr:uid="{00000000-0005-0000-0000-0000CD4D0000}"/>
    <cellStyle name="Normal 2 2 2 4 2 6 18" xfId="8792" xr:uid="{00000000-0005-0000-0000-0000CE4D0000}"/>
    <cellStyle name="Normal 2 2 2 4 2 6 19" xfId="8793" xr:uid="{00000000-0005-0000-0000-0000CF4D0000}"/>
    <cellStyle name="Normal 2 2 2 4 2 6 2" xfId="8794" xr:uid="{00000000-0005-0000-0000-0000D04D0000}"/>
    <cellStyle name="Normal 2 2 2 4 2 6 20" xfId="8795" xr:uid="{00000000-0005-0000-0000-0000D14D0000}"/>
    <cellStyle name="Normal 2 2 2 4 2 6 21" xfId="8796" xr:uid="{00000000-0005-0000-0000-0000D24D0000}"/>
    <cellStyle name="Normal 2 2 2 4 2 6 22" xfId="8797" xr:uid="{00000000-0005-0000-0000-0000D34D0000}"/>
    <cellStyle name="Normal 2 2 2 4 2 6 23" xfId="8798" xr:uid="{00000000-0005-0000-0000-0000D44D0000}"/>
    <cellStyle name="Normal 2 2 2 4 2 6 24" xfId="8799" xr:uid="{00000000-0005-0000-0000-0000D54D0000}"/>
    <cellStyle name="Normal 2 2 2 4 2 6 25" xfId="8800" xr:uid="{00000000-0005-0000-0000-0000D64D0000}"/>
    <cellStyle name="Normal 2 2 2 4 2 6 26" xfId="8801" xr:uid="{00000000-0005-0000-0000-0000D74D0000}"/>
    <cellStyle name="Normal 2 2 2 4 2 6 27" xfId="8802" xr:uid="{00000000-0005-0000-0000-0000D84D0000}"/>
    <cellStyle name="Normal 2 2 2 4 2 6 28" xfId="8803" xr:uid="{00000000-0005-0000-0000-0000D94D0000}"/>
    <cellStyle name="Normal 2 2 2 4 2 6 29" xfId="8804" xr:uid="{00000000-0005-0000-0000-0000DA4D0000}"/>
    <cellStyle name="Normal 2 2 2 4 2 6 3" xfId="8805" xr:uid="{00000000-0005-0000-0000-0000DB4D0000}"/>
    <cellStyle name="Normal 2 2 2 4 2 6 30" xfId="8806" xr:uid="{00000000-0005-0000-0000-0000DC4D0000}"/>
    <cellStyle name="Normal 2 2 2 4 2 6 31" xfId="8807" xr:uid="{00000000-0005-0000-0000-0000DD4D0000}"/>
    <cellStyle name="Normal 2 2 2 4 2 6 4" xfId="8808" xr:uid="{00000000-0005-0000-0000-0000DE4D0000}"/>
    <cellStyle name="Normal 2 2 2 4 2 6 5" xfId="8809" xr:uid="{00000000-0005-0000-0000-0000DF4D0000}"/>
    <cellStyle name="Normal 2 2 2 4 2 6 6" xfId="8810" xr:uid="{00000000-0005-0000-0000-0000E04D0000}"/>
    <cellStyle name="Normal 2 2 2 4 2 6 7" xfId="8811" xr:uid="{00000000-0005-0000-0000-0000E14D0000}"/>
    <cellStyle name="Normal 2 2 2 4 2 6 8" xfId="8812" xr:uid="{00000000-0005-0000-0000-0000E24D0000}"/>
    <cellStyle name="Normal 2 2 2 4 2 6 9" xfId="8813" xr:uid="{00000000-0005-0000-0000-0000E34D0000}"/>
    <cellStyle name="Normal 2 2 2 4 2 7" xfId="8814" xr:uid="{00000000-0005-0000-0000-0000E44D0000}"/>
    <cellStyle name="Normal 2 2 2 4 2 7 10" xfId="8815" xr:uid="{00000000-0005-0000-0000-0000E54D0000}"/>
    <cellStyle name="Normal 2 2 2 4 2 7 11" xfId="8816" xr:uid="{00000000-0005-0000-0000-0000E64D0000}"/>
    <cellStyle name="Normal 2 2 2 4 2 7 12" xfId="8817" xr:uid="{00000000-0005-0000-0000-0000E74D0000}"/>
    <cellStyle name="Normal 2 2 2 4 2 7 13" xfId="8818" xr:uid="{00000000-0005-0000-0000-0000E84D0000}"/>
    <cellStyle name="Normal 2 2 2 4 2 7 14" xfId="8819" xr:uid="{00000000-0005-0000-0000-0000E94D0000}"/>
    <cellStyle name="Normal 2 2 2 4 2 7 15" xfId="8820" xr:uid="{00000000-0005-0000-0000-0000EA4D0000}"/>
    <cellStyle name="Normal 2 2 2 4 2 7 16" xfId="8821" xr:uid="{00000000-0005-0000-0000-0000EB4D0000}"/>
    <cellStyle name="Normal 2 2 2 4 2 7 17" xfId="8822" xr:uid="{00000000-0005-0000-0000-0000EC4D0000}"/>
    <cellStyle name="Normal 2 2 2 4 2 7 18" xfId="8823" xr:uid="{00000000-0005-0000-0000-0000ED4D0000}"/>
    <cellStyle name="Normal 2 2 2 4 2 7 19" xfId="8824" xr:uid="{00000000-0005-0000-0000-0000EE4D0000}"/>
    <cellStyle name="Normal 2 2 2 4 2 7 2" xfId="8825" xr:uid="{00000000-0005-0000-0000-0000EF4D0000}"/>
    <cellStyle name="Normal 2 2 2 4 2 7 20" xfId="8826" xr:uid="{00000000-0005-0000-0000-0000F04D0000}"/>
    <cellStyle name="Normal 2 2 2 4 2 7 21" xfId="8827" xr:uid="{00000000-0005-0000-0000-0000F14D0000}"/>
    <cellStyle name="Normal 2 2 2 4 2 7 22" xfId="8828" xr:uid="{00000000-0005-0000-0000-0000F24D0000}"/>
    <cellStyle name="Normal 2 2 2 4 2 7 23" xfId="8829" xr:uid="{00000000-0005-0000-0000-0000F34D0000}"/>
    <cellStyle name="Normal 2 2 2 4 2 7 24" xfId="8830" xr:uid="{00000000-0005-0000-0000-0000F44D0000}"/>
    <cellStyle name="Normal 2 2 2 4 2 7 25" xfId="8831" xr:uid="{00000000-0005-0000-0000-0000F54D0000}"/>
    <cellStyle name="Normal 2 2 2 4 2 7 26" xfId="8832" xr:uid="{00000000-0005-0000-0000-0000F64D0000}"/>
    <cellStyle name="Normal 2 2 2 4 2 7 27" xfId="8833" xr:uid="{00000000-0005-0000-0000-0000F74D0000}"/>
    <cellStyle name="Normal 2 2 2 4 2 7 28" xfId="8834" xr:uid="{00000000-0005-0000-0000-0000F84D0000}"/>
    <cellStyle name="Normal 2 2 2 4 2 7 29" xfId="8835" xr:uid="{00000000-0005-0000-0000-0000F94D0000}"/>
    <cellStyle name="Normal 2 2 2 4 2 7 3" xfId="8836" xr:uid="{00000000-0005-0000-0000-0000FA4D0000}"/>
    <cellStyle name="Normal 2 2 2 4 2 7 30" xfId="8837" xr:uid="{00000000-0005-0000-0000-0000FB4D0000}"/>
    <cellStyle name="Normal 2 2 2 4 2 7 31" xfId="8838" xr:uid="{00000000-0005-0000-0000-0000FC4D0000}"/>
    <cellStyle name="Normal 2 2 2 4 2 7 4" xfId="8839" xr:uid="{00000000-0005-0000-0000-0000FD4D0000}"/>
    <cellStyle name="Normal 2 2 2 4 2 7 5" xfId="8840" xr:uid="{00000000-0005-0000-0000-0000FE4D0000}"/>
    <cellStyle name="Normal 2 2 2 4 2 7 6" xfId="8841" xr:uid="{00000000-0005-0000-0000-0000FF4D0000}"/>
    <cellStyle name="Normal 2 2 2 4 2 7 7" xfId="8842" xr:uid="{00000000-0005-0000-0000-0000004E0000}"/>
    <cellStyle name="Normal 2 2 2 4 2 7 8" xfId="8843" xr:uid="{00000000-0005-0000-0000-0000014E0000}"/>
    <cellStyle name="Normal 2 2 2 4 2 7 9" xfId="8844" xr:uid="{00000000-0005-0000-0000-0000024E0000}"/>
    <cellStyle name="Normal 2 2 2 4 2 8" xfId="8845" xr:uid="{00000000-0005-0000-0000-0000034E0000}"/>
    <cellStyle name="Normal 2 2 2 4 2 8 10" xfId="8846" xr:uid="{00000000-0005-0000-0000-0000044E0000}"/>
    <cellStyle name="Normal 2 2 2 4 2 8 11" xfId="8847" xr:uid="{00000000-0005-0000-0000-0000054E0000}"/>
    <cellStyle name="Normal 2 2 2 4 2 8 12" xfId="8848" xr:uid="{00000000-0005-0000-0000-0000064E0000}"/>
    <cellStyle name="Normal 2 2 2 4 2 8 13" xfId="8849" xr:uid="{00000000-0005-0000-0000-0000074E0000}"/>
    <cellStyle name="Normal 2 2 2 4 2 8 14" xfId="8850" xr:uid="{00000000-0005-0000-0000-0000084E0000}"/>
    <cellStyle name="Normal 2 2 2 4 2 8 15" xfId="8851" xr:uid="{00000000-0005-0000-0000-0000094E0000}"/>
    <cellStyle name="Normal 2 2 2 4 2 8 16" xfId="8852" xr:uid="{00000000-0005-0000-0000-00000A4E0000}"/>
    <cellStyle name="Normal 2 2 2 4 2 8 17" xfId="8853" xr:uid="{00000000-0005-0000-0000-00000B4E0000}"/>
    <cellStyle name="Normal 2 2 2 4 2 8 18" xfId="8854" xr:uid="{00000000-0005-0000-0000-00000C4E0000}"/>
    <cellStyle name="Normal 2 2 2 4 2 8 19" xfId="8855" xr:uid="{00000000-0005-0000-0000-00000D4E0000}"/>
    <cellStyle name="Normal 2 2 2 4 2 8 2" xfId="8856" xr:uid="{00000000-0005-0000-0000-00000E4E0000}"/>
    <cellStyle name="Normal 2 2 2 4 2 8 20" xfId="8857" xr:uid="{00000000-0005-0000-0000-00000F4E0000}"/>
    <cellStyle name="Normal 2 2 2 4 2 8 21" xfId="8858" xr:uid="{00000000-0005-0000-0000-0000104E0000}"/>
    <cellStyle name="Normal 2 2 2 4 2 8 22" xfId="8859" xr:uid="{00000000-0005-0000-0000-0000114E0000}"/>
    <cellStyle name="Normal 2 2 2 4 2 8 23" xfId="8860" xr:uid="{00000000-0005-0000-0000-0000124E0000}"/>
    <cellStyle name="Normal 2 2 2 4 2 8 24" xfId="8861" xr:uid="{00000000-0005-0000-0000-0000134E0000}"/>
    <cellStyle name="Normal 2 2 2 4 2 8 25" xfId="8862" xr:uid="{00000000-0005-0000-0000-0000144E0000}"/>
    <cellStyle name="Normal 2 2 2 4 2 8 26" xfId="8863" xr:uid="{00000000-0005-0000-0000-0000154E0000}"/>
    <cellStyle name="Normal 2 2 2 4 2 8 27" xfId="8864" xr:uid="{00000000-0005-0000-0000-0000164E0000}"/>
    <cellStyle name="Normal 2 2 2 4 2 8 28" xfId="8865" xr:uid="{00000000-0005-0000-0000-0000174E0000}"/>
    <cellStyle name="Normal 2 2 2 4 2 8 29" xfId="8866" xr:uid="{00000000-0005-0000-0000-0000184E0000}"/>
    <cellStyle name="Normal 2 2 2 4 2 8 3" xfId="8867" xr:uid="{00000000-0005-0000-0000-0000194E0000}"/>
    <cellStyle name="Normal 2 2 2 4 2 8 30" xfId="8868" xr:uid="{00000000-0005-0000-0000-00001A4E0000}"/>
    <cellStyle name="Normal 2 2 2 4 2 8 31" xfId="8869" xr:uid="{00000000-0005-0000-0000-00001B4E0000}"/>
    <cellStyle name="Normal 2 2 2 4 2 8 4" xfId="8870" xr:uid="{00000000-0005-0000-0000-00001C4E0000}"/>
    <cellStyle name="Normal 2 2 2 4 2 8 5" xfId="8871" xr:uid="{00000000-0005-0000-0000-00001D4E0000}"/>
    <cellStyle name="Normal 2 2 2 4 2 8 6" xfId="8872" xr:uid="{00000000-0005-0000-0000-00001E4E0000}"/>
    <cellStyle name="Normal 2 2 2 4 2 8 7" xfId="8873" xr:uid="{00000000-0005-0000-0000-00001F4E0000}"/>
    <cellStyle name="Normal 2 2 2 4 2 8 8" xfId="8874" xr:uid="{00000000-0005-0000-0000-0000204E0000}"/>
    <cellStyle name="Normal 2 2 2 4 2 8 9" xfId="8875" xr:uid="{00000000-0005-0000-0000-0000214E0000}"/>
    <cellStyle name="Normal 2 2 2 4 2 9" xfId="8876" xr:uid="{00000000-0005-0000-0000-0000224E0000}"/>
    <cellStyle name="Normal 2 2 2 4 2 9 10" xfId="8877" xr:uid="{00000000-0005-0000-0000-0000234E0000}"/>
    <cellStyle name="Normal 2 2 2 4 2 9 11" xfId="8878" xr:uid="{00000000-0005-0000-0000-0000244E0000}"/>
    <cellStyle name="Normal 2 2 2 4 2 9 12" xfId="8879" xr:uid="{00000000-0005-0000-0000-0000254E0000}"/>
    <cellStyle name="Normal 2 2 2 4 2 9 13" xfId="8880" xr:uid="{00000000-0005-0000-0000-0000264E0000}"/>
    <cellStyle name="Normal 2 2 2 4 2 9 14" xfId="8881" xr:uid="{00000000-0005-0000-0000-0000274E0000}"/>
    <cellStyle name="Normal 2 2 2 4 2 9 15" xfId="8882" xr:uid="{00000000-0005-0000-0000-0000284E0000}"/>
    <cellStyle name="Normal 2 2 2 4 2 9 16" xfId="8883" xr:uid="{00000000-0005-0000-0000-0000294E0000}"/>
    <cellStyle name="Normal 2 2 2 4 2 9 17" xfId="8884" xr:uid="{00000000-0005-0000-0000-00002A4E0000}"/>
    <cellStyle name="Normal 2 2 2 4 2 9 18" xfId="8885" xr:uid="{00000000-0005-0000-0000-00002B4E0000}"/>
    <cellStyle name="Normal 2 2 2 4 2 9 19" xfId="8886" xr:uid="{00000000-0005-0000-0000-00002C4E0000}"/>
    <cellStyle name="Normal 2 2 2 4 2 9 2" xfId="8887" xr:uid="{00000000-0005-0000-0000-00002D4E0000}"/>
    <cellStyle name="Normal 2 2 2 4 2 9 20" xfId="8888" xr:uid="{00000000-0005-0000-0000-00002E4E0000}"/>
    <cellStyle name="Normal 2 2 2 4 2 9 21" xfId="8889" xr:uid="{00000000-0005-0000-0000-00002F4E0000}"/>
    <cellStyle name="Normal 2 2 2 4 2 9 22" xfId="8890" xr:uid="{00000000-0005-0000-0000-0000304E0000}"/>
    <cellStyle name="Normal 2 2 2 4 2 9 23" xfId="8891" xr:uid="{00000000-0005-0000-0000-0000314E0000}"/>
    <cellStyle name="Normal 2 2 2 4 2 9 24" xfId="8892" xr:uid="{00000000-0005-0000-0000-0000324E0000}"/>
    <cellStyle name="Normal 2 2 2 4 2 9 25" xfId="8893" xr:uid="{00000000-0005-0000-0000-0000334E0000}"/>
    <cellStyle name="Normal 2 2 2 4 2 9 26" xfId="8894" xr:uid="{00000000-0005-0000-0000-0000344E0000}"/>
    <cellStyle name="Normal 2 2 2 4 2 9 27" xfId="8895" xr:uid="{00000000-0005-0000-0000-0000354E0000}"/>
    <cellStyle name="Normal 2 2 2 4 2 9 28" xfId="8896" xr:uid="{00000000-0005-0000-0000-0000364E0000}"/>
    <cellStyle name="Normal 2 2 2 4 2 9 29" xfId="8897" xr:uid="{00000000-0005-0000-0000-0000374E0000}"/>
    <cellStyle name="Normal 2 2 2 4 2 9 3" xfId="8898" xr:uid="{00000000-0005-0000-0000-0000384E0000}"/>
    <cellStyle name="Normal 2 2 2 4 2 9 30" xfId="8899" xr:uid="{00000000-0005-0000-0000-0000394E0000}"/>
    <cellStyle name="Normal 2 2 2 4 2 9 31" xfId="8900" xr:uid="{00000000-0005-0000-0000-00003A4E0000}"/>
    <cellStyle name="Normal 2 2 2 4 2 9 4" xfId="8901" xr:uid="{00000000-0005-0000-0000-00003B4E0000}"/>
    <cellStyle name="Normal 2 2 2 4 2 9 5" xfId="8902" xr:uid="{00000000-0005-0000-0000-00003C4E0000}"/>
    <cellStyle name="Normal 2 2 2 4 2 9 6" xfId="8903" xr:uid="{00000000-0005-0000-0000-00003D4E0000}"/>
    <cellStyle name="Normal 2 2 2 4 2 9 7" xfId="8904" xr:uid="{00000000-0005-0000-0000-00003E4E0000}"/>
    <cellStyle name="Normal 2 2 2 4 2 9 8" xfId="8905" xr:uid="{00000000-0005-0000-0000-00003F4E0000}"/>
    <cellStyle name="Normal 2 2 2 4 2 9 9" xfId="8906" xr:uid="{00000000-0005-0000-0000-0000404E0000}"/>
    <cellStyle name="Normal 2 2 2 4 20" xfId="8907" xr:uid="{00000000-0005-0000-0000-0000414E0000}"/>
    <cellStyle name="Normal 2 2 2 4 21" xfId="8908" xr:uid="{00000000-0005-0000-0000-0000424E0000}"/>
    <cellStyle name="Normal 2 2 2 4 22" xfId="8909" xr:uid="{00000000-0005-0000-0000-0000434E0000}"/>
    <cellStyle name="Normal 2 2 2 4 23" xfId="8910" xr:uid="{00000000-0005-0000-0000-0000444E0000}"/>
    <cellStyle name="Normal 2 2 2 4 24" xfId="8911" xr:uid="{00000000-0005-0000-0000-0000454E0000}"/>
    <cellStyle name="Normal 2 2 2 4 25" xfId="8912" xr:uid="{00000000-0005-0000-0000-0000464E0000}"/>
    <cellStyle name="Normal 2 2 2 4 26" xfId="8913" xr:uid="{00000000-0005-0000-0000-0000474E0000}"/>
    <cellStyle name="Normal 2 2 2 4 27" xfId="8914" xr:uid="{00000000-0005-0000-0000-0000484E0000}"/>
    <cellStyle name="Normal 2 2 2 4 28" xfId="8915" xr:uid="{00000000-0005-0000-0000-0000494E0000}"/>
    <cellStyle name="Normal 2 2 2 4 29" xfId="8916" xr:uid="{00000000-0005-0000-0000-00004A4E0000}"/>
    <cellStyle name="Normal 2 2 2 4 3" xfId="8917" xr:uid="{00000000-0005-0000-0000-00004B4E0000}"/>
    <cellStyle name="Normal 2 2 2 4 3 2" xfId="8918" xr:uid="{00000000-0005-0000-0000-00004C4E0000}"/>
    <cellStyle name="Normal 2 2 2 4 3 2 10" xfId="8919" xr:uid="{00000000-0005-0000-0000-00004D4E0000}"/>
    <cellStyle name="Normal 2 2 2 4 3 2 11" xfId="8920" xr:uid="{00000000-0005-0000-0000-00004E4E0000}"/>
    <cellStyle name="Normal 2 2 2 4 3 2 12" xfId="8921" xr:uid="{00000000-0005-0000-0000-00004F4E0000}"/>
    <cellStyle name="Normal 2 2 2 4 3 2 13" xfId="8922" xr:uid="{00000000-0005-0000-0000-0000504E0000}"/>
    <cellStyle name="Normal 2 2 2 4 3 2 14" xfId="8923" xr:uid="{00000000-0005-0000-0000-0000514E0000}"/>
    <cellStyle name="Normal 2 2 2 4 3 2 15" xfId="8924" xr:uid="{00000000-0005-0000-0000-0000524E0000}"/>
    <cellStyle name="Normal 2 2 2 4 3 2 16" xfId="8925" xr:uid="{00000000-0005-0000-0000-0000534E0000}"/>
    <cellStyle name="Normal 2 2 2 4 3 2 17" xfId="8926" xr:uid="{00000000-0005-0000-0000-0000544E0000}"/>
    <cellStyle name="Normal 2 2 2 4 3 2 18" xfId="8927" xr:uid="{00000000-0005-0000-0000-0000554E0000}"/>
    <cellStyle name="Normal 2 2 2 4 3 2 19" xfId="8928" xr:uid="{00000000-0005-0000-0000-0000564E0000}"/>
    <cellStyle name="Normal 2 2 2 4 3 2 2" xfId="8929" xr:uid="{00000000-0005-0000-0000-0000574E0000}"/>
    <cellStyle name="Normal 2 2 2 4 3 2 20" xfId="8930" xr:uid="{00000000-0005-0000-0000-0000584E0000}"/>
    <cellStyle name="Normal 2 2 2 4 3 2 21" xfId="8931" xr:uid="{00000000-0005-0000-0000-0000594E0000}"/>
    <cellStyle name="Normal 2 2 2 4 3 2 22" xfId="8932" xr:uid="{00000000-0005-0000-0000-00005A4E0000}"/>
    <cellStyle name="Normal 2 2 2 4 3 2 23" xfId="8933" xr:uid="{00000000-0005-0000-0000-00005B4E0000}"/>
    <cellStyle name="Normal 2 2 2 4 3 2 24" xfId="8934" xr:uid="{00000000-0005-0000-0000-00005C4E0000}"/>
    <cellStyle name="Normal 2 2 2 4 3 2 25" xfId="8935" xr:uid="{00000000-0005-0000-0000-00005D4E0000}"/>
    <cellStyle name="Normal 2 2 2 4 3 2 26" xfId="8936" xr:uid="{00000000-0005-0000-0000-00005E4E0000}"/>
    <cellStyle name="Normal 2 2 2 4 3 2 27" xfId="8937" xr:uid="{00000000-0005-0000-0000-00005F4E0000}"/>
    <cellStyle name="Normal 2 2 2 4 3 2 28" xfId="8938" xr:uid="{00000000-0005-0000-0000-0000604E0000}"/>
    <cellStyle name="Normal 2 2 2 4 3 2 29" xfId="8939" xr:uid="{00000000-0005-0000-0000-0000614E0000}"/>
    <cellStyle name="Normal 2 2 2 4 3 2 3" xfId="8940" xr:uid="{00000000-0005-0000-0000-0000624E0000}"/>
    <cellStyle name="Normal 2 2 2 4 3 2 30" xfId="8941" xr:uid="{00000000-0005-0000-0000-0000634E0000}"/>
    <cellStyle name="Normal 2 2 2 4 3 2 31" xfId="8942" xr:uid="{00000000-0005-0000-0000-0000644E0000}"/>
    <cellStyle name="Normal 2 2 2 4 3 2 32" xfId="8943" xr:uid="{00000000-0005-0000-0000-0000654E0000}"/>
    <cellStyle name="Normal 2 2 2 4 3 2 33" xfId="8944" xr:uid="{00000000-0005-0000-0000-0000664E0000}"/>
    <cellStyle name="Normal 2 2 2 4 3 2 34" xfId="8945" xr:uid="{00000000-0005-0000-0000-0000674E0000}"/>
    <cellStyle name="Normal 2 2 2 4 3 2 35" xfId="8946" xr:uid="{00000000-0005-0000-0000-0000684E0000}"/>
    <cellStyle name="Normal 2 2 2 4 3 2 36" xfId="8947" xr:uid="{00000000-0005-0000-0000-0000694E0000}"/>
    <cellStyle name="Normal 2 2 2 4 3 2 37" xfId="8948" xr:uid="{00000000-0005-0000-0000-00006A4E0000}"/>
    <cellStyle name="Normal 2 2 2 4 3 2 38" xfId="8949" xr:uid="{00000000-0005-0000-0000-00006B4E0000}"/>
    <cellStyle name="Normal 2 2 2 4 3 2 39" xfId="8950" xr:uid="{00000000-0005-0000-0000-00006C4E0000}"/>
    <cellStyle name="Normal 2 2 2 4 3 2 4" xfId="8951" xr:uid="{00000000-0005-0000-0000-00006D4E0000}"/>
    <cellStyle name="Normal 2 2 2 4 3 2 5" xfId="8952" xr:uid="{00000000-0005-0000-0000-00006E4E0000}"/>
    <cellStyle name="Normal 2 2 2 4 3 2 6" xfId="8953" xr:uid="{00000000-0005-0000-0000-00006F4E0000}"/>
    <cellStyle name="Normal 2 2 2 4 3 2 7" xfId="8954" xr:uid="{00000000-0005-0000-0000-0000704E0000}"/>
    <cellStyle name="Normal 2 2 2 4 3 2 8" xfId="8955" xr:uid="{00000000-0005-0000-0000-0000714E0000}"/>
    <cellStyle name="Normal 2 2 2 4 3 2 9" xfId="8956" xr:uid="{00000000-0005-0000-0000-0000724E0000}"/>
    <cellStyle name="Normal 2 2 2 4 3 3" xfId="8957" xr:uid="{00000000-0005-0000-0000-0000734E0000}"/>
    <cellStyle name="Normal 2 2 2 4 3 3 10" xfId="8958" xr:uid="{00000000-0005-0000-0000-0000744E0000}"/>
    <cellStyle name="Normal 2 2 2 4 3 3 11" xfId="8959" xr:uid="{00000000-0005-0000-0000-0000754E0000}"/>
    <cellStyle name="Normal 2 2 2 4 3 3 12" xfId="8960" xr:uid="{00000000-0005-0000-0000-0000764E0000}"/>
    <cellStyle name="Normal 2 2 2 4 3 3 13" xfId="8961" xr:uid="{00000000-0005-0000-0000-0000774E0000}"/>
    <cellStyle name="Normal 2 2 2 4 3 3 14" xfId="8962" xr:uid="{00000000-0005-0000-0000-0000784E0000}"/>
    <cellStyle name="Normal 2 2 2 4 3 3 15" xfId="8963" xr:uid="{00000000-0005-0000-0000-0000794E0000}"/>
    <cellStyle name="Normal 2 2 2 4 3 3 16" xfId="8964" xr:uid="{00000000-0005-0000-0000-00007A4E0000}"/>
    <cellStyle name="Normal 2 2 2 4 3 3 17" xfId="8965" xr:uid="{00000000-0005-0000-0000-00007B4E0000}"/>
    <cellStyle name="Normal 2 2 2 4 3 3 18" xfId="8966" xr:uid="{00000000-0005-0000-0000-00007C4E0000}"/>
    <cellStyle name="Normal 2 2 2 4 3 3 19" xfId="8967" xr:uid="{00000000-0005-0000-0000-00007D4E0000}"/>
    <cellStyle name="Normal 2 2 2 4 3 3 2" xfId="8968" xr:uid="{00000000-0005-0000-0000-00007E4E0000}"/>
    <cellStyle name="Normal 2 2 2 4 3 3 20" xfId="8969" xr:uid="{00000000-0005-0000-0000-00007F4E0000}"/>
    <cellStyle name="Normal 2 2 2 4 3 3 21" xfId="8970" xr:uid="{00000000-0005-0000-0000-0000804E0000}"/>
    <cellStyle name="Normal 2 2 2 4 3 3 22" xfId="8971" xr:uid="{00000000-0005-0000-0000-0000814E0000}"/>
    <cellStyle name="Normal 2 2 2 4 3 3 23" xfId="8972" xr:uid="{00000000-0005-0000-0000-0000824E0000}"/>
    <cellStyle name="Normal 2 2 2 4 3 3 24" xfId="8973" xr:uid="{00000000-0005-0000-0000-0000834E0000}"/>
    <cellStyle name="Normal 2 2 2 4 3 3 25" xfId="8974" xr:uid="{00000000-0005-0000-0000-0000844E0000}"/>
    <cellStyle name="Normal 2 2 2 4 3 3 26" xfId="8975" xr:uid="{00000000-0005-0000-0000-0000854E0000}"/>
    <cellStyle name="Normal 2 2 2 4 3 3 27" xfId="8976" xr:uid="{00000000-0005-0000-0000-0000864E0000}"/>
    <cellStyle name="Normal 2 2 2 4 3 3 28" xfId="8977" xr:uid="{00000000-0005-0000-0000-0000874E0000}"/>
    <cellStyle name="Normal 2 2 2 4 3 3 29" xfId="8978" xr:uid="{00000000-0005-0000-0000-0000884E0000}"/>
    <cellStyle name="Normal 2 2 2 4 3 3 3" xfId="8979" xr:uid="{00000000-0005-0000-0000-0000894E0000}"/>
    <cellStyle name="Normal 2 2 2 4 3 3 30" xfId="8980" xr:uid="{00000000-0005-0000-0000-00008A4E0000}"/>
    <cellStyle name="Normal 2 2 2 4 3 3 31" xfId="8981" xr:uid="{00000000-0005-0000-0000-00008B4E0000}"/>
    <cellStyle name="Normal 2 2 2 4 3 3 4" xfId="8982" xr:uid="{00000000-0005-0000-0000-00008C4E0000}"/>
    <cellStyle name="Normal 2 2 2 4 3 3 5" xfId="8983" xr:uid="{00000000-0005-0000-0000-00008D4E0000}"/>
    <cellStyle name="Normal 2 2 2 4 3 3 6" xfId="8984" xr:uid="{00000000-0005-0000-0000-00008E4E0000}"/>
    <cellStyle name="Normal 2 2 2 4 3 3 7" xfId="8985" xr:uid="{00000000-0005-0000-0000-00008F4E0000}"/>
    <cellStyle name="Normal 2 2 2 4 3 3 8" xfId="8986" xr:uid="{00000000-0005-0000-0000-0000904E0000}"/>
    <cellStyle name="Normal 2 2 2 4 3 3 9" xfId="8987" xr:uid="{00000000-0005-0000-0000-0000914E0000}"/>
    <cellStyle name="Normal 2 2 2 4 3 4" xfId="8988" xr:uid="{00000000-0005-0000-0000-0000924E0000}"/>
    <cellStyle name="Normal 2 2 2 4 3 4 10" xfId="8989" xr:uid="{00000000-0005-0000-0000-0000934E0000}"/>
    <cellStyle name="Normal 2 2 2 4 3 4 11" xfId="8990" xr:uid="{00000000-0005-0000-0000-0000944E0000}"/>
    <cellStyle name="Normal 2 2 2 4 3 4 12" xfId="8991" xr:uid="{00000000-0005-0000-0000-0000954E0000}"/>
    <cellStyle name="Normal 2 2 2 4 3 4 13" xfId="8992" xr:uid="{00000000-0005-0000-0000-0000964E0000}"/>
    <cellStyle name="Normal 2 2 2 4 3 4 14" xfId="8993" xr:uid="{00000000-0005-0000-0000-0000974E0000}"/>
    <cellStyle name="Normal 2 2 2 4 3 4 15" xfId="8994" xr:uid="{00000000-0005-0000-0000-0000984E0000}"/>
    <cellStyle name="Normal 2 2 2 4 3 4 16" xfId="8995" xr:uid="{00000000-0005-0000-0000-0000994E0000}"/>
    <cellStyle name="Normal 2 2 2 4 3 4 17" xfId="8996" xr:uid="{00000000-0005-0000-0000-00009A4E0000}"/>
    <cellStyle name="Normal 2 2 2 4 3 4 18" xfId="8997" xr:uid="{00000000-0005-0000-0000-00009B4E0000}"/>
    <cellStyle name="Normal 2 2 2 4 3 4 19" xfId="8998" xr:uid="{00000000-0005-0000-0000-00009C4E0000}"/>
    <cellStyle name="Normal 2 2 2 4 3 4 2" xfId="8999" xr:uid="{00000000-0005-0000-0000-00009D4E0000}"/>
    <cellStyle name="Normal 2 2 2 4 3 4 20" xfId="9000" xr:uid="{00000000-0005-0000-0000-00009E4E0000}"/>
    <cellStyle name="Normal 2 2 2 4 3 4 21" xfId="9001" xr:uid="{00000000-0005-0000-0000-00009F4E0000}"/>
    <cellStyle name="Normal 2 2 2 4 3 4 22" xfId="9002" xr:uid="{00000000-0005-0000-0000-0000A04E0000}"/>
    <cellStyle name="Normal 2 2 2 4 3 4 23" xfId="9003" xr:uid="{00000000-0005-0000-0000-0000A14E0000}"/>
    <cellStyle name="Normal 2 2 2 4 3 4 24" xfId="9004" xr:uid="{00000000-0005-0000-0000-0000A24E0000}"/>
    <cellStyle name="Normal 2 2 2 4 3 4 25" xfId="9005" xr:uid="{00000000-0005-0000-0000-0000A34E0000}"/>
    <cellStyle name="Normal 2 2 2 4 3 4 26" xfId="9006" xr:uid="{00000000-0005-0000-0000-0000A44E0000}"/>
    <cellStyle name="Normal 2 2 2 4 3 4 27" xfId="9007" xr:uid="{00000000-0005-0000-0000-0000A54E0000}"/>
    <cellStyle name="Normal 2 2 2 4 3 4 28" xfId="9008" xr:uid="{00000000-0005-0000-0000-0000A64E0000}"/>
    <cellStyle name="Normal 2 2 2 4 3 4 29" xfId="9009" xr:uid="{00000000-0005-0000-0000-0000A74E0000}"/>
    <cellStyle name="Normal 2 2 2 4 3 4 3" xfId="9010" xr:uid="{00000000-0005-0000-0000-0000A84E0000}"/>
    <cellStyle name="Normal 2 2 2 4 3 4 30" xfId="9011" xr:uid="{00000000-0005-0000-0000-0000A94E0000}"/>
    <cellStyle name="Normal 2 2 2 4 3 4 31" xfId="9012" xr:uid="{00000000-0005-0000-0000-0000AA4E0000}"/>
    <cellStyle name="Normal 2 2 2 4 3 4 4" xfId="9013" xr:uid="{00000000-0005-0000-0000-0000AB4E0000}"/>
    <cellStyle name="Normal 2 2 2 4 3 4 5" xfId="9014" xr:uid="{00000000-0005-0000-0000-0000AC4E0000}"/>
    <cellStyle name="Normal 2 2 2 4 3 4 6" xfId="9015" xr:uid="{00000000-0005-0000-0000-0000AD4E0000}"/>
    <cellStyle name="Normal 2 2 2 4 3 4 7" xfId="9016" xr:uid="{00000000-0005-0000-0000-0000AE4E0000}"/>
    <cellStyle name="Normal 2 2 2 4 3 4 8" xfId="9017" xr:uid="{00000000-0005-0000-0000-0000AF4E0000}"/>
    <cellStyle name="Normal 2 2 2 4 3 4 9" xfId="9018" xr:uid="{00000000-0005-0000-0000-0000B04E0000}"/>
    <cellStyle name="Normal 2 2 2 4 3 5" xfId="9019" xr:uid="{00000000-0005-0000-0000-0000B14E0000}"/>
    <cellStyle name="Normal 2 2 2 4 3 5 10" xfId="9020" xr:uid="{00000000-0005-0000-0000-0000B24E0000}"/>
    <cellStyle name="Normal 2 2 2 4 3 5 11" xfId="9021" xr:uid="{00000000-0005-0000-0000-0000B34E0000}"/>
    <cellStyle name="Normal 2 2 2 4 3 5 12" xfId="9022" xr:uid="{00000000-0005-0000-0000-0000B44E0000}"/>
    <cellStyle name="Normal 2 2 2 4 3 5 13" xfId="9023" xr:uid="{00000000-0005-0000-0000-0000B54E0000}"/>
    <cellStyle name="Normal 2 2 2 4 3 5 14" xfId="9024" xr:uid="{00000000-0005-0000-0000-0000B64E0000}"/>
    <cellStyle name="Normal 2 2 2 4 3 5 15" xfId="9025" xr:uid="{00000000-0005-0000-0000-0000B74E0000}"/>
    <cellStyle name="Normal 2 2 2 4 3 5 16" xfId="9026" xr:uid="{00000000-0005-0000-0000-0000B84E0000}"/>
    <cellStyle name="Normal 2 2 2 4 3 5 17" xfId="9027" xr:uid="{00000000-0005-0000-0000-0000B94E0000}"/>
    <cellStyle name="Normal 2 2 2 4 3 5 18" xfId="9028" xr:uid="{00000000-0005-0000-0000-0000BA4E0000}"/>
    <cellStyle name="Normal 2 2 2 4 3 5 19" xfId="9029" xr:uid="{00000000-0005-0000-0000-0000BB4E0000}"/>
    <cellStyle name="Normal 2 2 2 4 3 5 2" xfId="9030" xr:uid="{00000000-0005-0000-0000-0000BC4E0000}"/>
    <cellStyle name="Normal 2 2 2 4 3 5 20" xfId="9031" xr:uid="{00000000-0005-0000-0000-0000BD4E0000}"/>
    <cellStyle name="Normal 2 2 2 4 3 5 21" xfId="9032" xr:uid="{00000000-0005-0000-0000-0000BE4E0000}"/>
    <cellStyle name="Normal 2 2 2 4 3 5 22" xfId="9033" xr:uid="{00000000-0005-0000-0000-0000BF4E0000}"/>
    <cellStyle name="Normal 2 2 2 4 3 5 23" xfId="9034" xr:uid="{00000000-0005-0000-0000-0000C04E0000}"/>
    <cellStyle name="Normal 2 2 2 4 3 5 24" xfId="9035" xr:uid="{00000000-0005-0000-0000-0000C14E0000}"/>
    <cellStyle name="Normal 2 2 2 4 3 5 25" xfId="9036" xr:uid="{00000000-0005-0000-0000-0000C24E0000}"/>
    <cellStyle name="Normal 2 2 2 4 3 5 26" xfId="9037" xr:uid="{00000000-0005-0000-0000-0000C34E0000}"/>
    <cellStyle name="Normal 2 2 2 4 3 5 27" xfId="9038" xr:uid="{00000000-0005-0000-0000-0000C44E0000}"/>
    <cellStyle name="Normal 2 2 2 4 3 5 28" xfId="9039" xr:uid="{00000000-0005-0000-0000-0000C54E0000}"/>
    <cellStyle name="Normal 2 2 2 4 3 5 29" xfId="9040" xr:uid="{00000000-0005-0000-0000-0000C64E0000}"/>
    <cellStyle name="Normal 2 2 2 4 3 5 3" xfId="9041" xr:uid="{00000000-0005-0000-0000-0000C74E0000}"/>
    <cellStyle name="Normal 2 2 2 4 3 5 30" xfId="9042" xr:uid="{00000000-0005-0000-0000-0000C84E0000}"/>
    <cellStyle name="Normal 2 2 2 4 3 5 31" xfId="9043" xr:uid="{00000000-0005-0000-0000-0000C94E0000}"/>
    <cellStyle name="Normal 2 2 2 4 3 5 4" xfId="9044" xr:uid="{00000000-0005-0000-0000-0000CA4E0000}"/>
    <cellStyle name="Normal 2 2 2 4 3 5 5" xfId="9045" xr:uid="{00000000-0005-0000-0000-0000CB4E0000}"/>
    <cellStyle name="Normal 2 2 2 4 3 5 6" xfId="9046" xr:uid="{00000000-0005-0000-0000-0000CC4E0000}"/>
    <cellStyle name="Normal 2 2 2 4 3 5 7" xfId="9047" xr:uid="{00000000-0005-0000-0000-0000CD4E0000}"/>
    <cellStyle name="Normal 2 2 2 4 3 5 8" xfId="9048" xr:uid="{00000000-0005-0000-0000-0000CE4E0000}"/>
    <cellStyle name="Normal 2 2 2 4 3 5 9" xfId="9049" xr:uid="{00000000-0005-0000-0000-0000CF4E0000}"/>
    <cellStyle name="Normal 2 2 2 4 3 6" xfId="9050" xr:uid="{00000000-0005-0000-0000-0000D04E0000}"/>
    <cellStyle name="Normal 2 2 2 4 3 6 10" xfId="9051" xr:uid="{00000000-0005-0000-0000-0000D14E0000}"/>
    <cellStyle name="Normal 2 2 2 4 3 6 11" xfId="9052" xr:uid="{00000000-0005-0000-0000-0000D24E0000}"/>
    <cellStyle name="Normal 2 2 2 4 3 6 12" xfId="9053" xr:uid="{00000000-0005-0000-0000-0000D34E0000}"/>
    <cellStyle name="Normal 2 2 2 4 3 6 13" xfId="9054" xr:uid="{00000000-0005-0000-0000-0000D44E0000}"/>
    <cellStyle name="Normal 2 2 2 4 3 6 14" xfId="9055" xr:uid="{00000000-0005-0000-0000-0000D54E0000}"/>
    <cellStyle name="Normal 2 2 2 4 3 6 15" xfId="9056" xr:uid="{00000000-0005-0000-0000-0000D64E0000}"/>
    <cellStyle name="Normal 2 2 2 4 3 6 16" xfId="9057" xr:uid="{00000000-0005-0000-0000-0000D74E0000}"/>
    <cellStyle name="Normal 2 2 2 4 3 6 17" xfId="9058" xr:uid="{00000000-0005-0000-0000-0000D84E0000}"/>
    <cellStyle name="Normal 2 2 2 4 3 6 18" xfId="9059" xr:uid="{00000000-0005-0000-0000-0000D94E0000}"/>
    <cellStyle name="Normal 2 2 2 4 3 6 19" xfId="9060" xr:uid="{00000000-0005-0000-0000-0000DA4E0000}"/>
    <cellStyle name="Normal 2 2 2 4 3 6 2" xfId="9061" xr:uid="{00000000-0005-0000-0000-0000DB4E0000}"/>
    <cellStyle name="Normal 2 2 2 4 3 6 20" xfId="9062" xr:uid="{00000000-0005-0000-0000-0000DC4E0000}"/>
    <cellStyle name="Normal 2 2 2 4 3 6 21" xfId="9063" xr:uid="{00000000-0005-0000-0000-0000DD4E0000}"/>
    <cellStyle name="Normal 2 2 2 4 3 6 22" xfId="9064" xr:uid="{00000000-0005-0000-0000-0000DE4E0000}"/>
    <cellStyle name="Normal 2 2 2 4 3 6 23" xfId="9065" xr:uid="{00000000-0005-0000-0000-0000DF4E0000}"/>
    <cellStyle name="Normal 2 2 2 4 3 6 24" xfId="9066" xr:uid="{00000000-0005-0000-0000-0000E04E0000}"/>
    <cellStyle name="Normal 2 2 2 4 3 6 25" xfId="9067" xr:uid="{00000000-0005-0000-0000-0000E14E0000}"/>
    <cellStyle name="Normal 2 2 2 4 3 6 26" xfId="9068" xr:uid="{00000000-0005-0000-0000-0000E24E0000}"/>
    <cellStyle name="Normal 2 2 2 4 3 6 27" xfId="9069" xr:uid="{00000000-0005-0000-0000-0000E34E0000}"/>
    <cellStyle name="Normal 2 2 2 4 3 6 28" xfId="9070" xr:uid="{00000000-0005-0000-0000-0000E44E0000}"/>
    <cellStyle name="Normal 2 2 2 4 3 6 29" xfId="9071" xr:uid="{00000000-0005-0000-0000-0000E54E0000}"/>
    <cellStyle name="Normal 2 2 2 4 3 6 3" xfId="9072" xr:uid="{00000000-0005-0000-0000-0000E64E0000}"/>
    <cellStyle name="Normal 2 2 2 4 3 6 30" xfId="9073" xr:uid="{00000000-0005-0000-0000-0000E74E0000}"/>
    <cellStyle name="Normal 2 2 2 4 3 6 31" xfId="9074" xr:uid="{00000000-0005-0000-0000-0000E84E0000}"/>
    <cellStyle name="Normal 2 2 2 4 3 6 4" xfId="9075" xr:uid="{00000000-0005-0000-0000-0000E94E0000}"/>
    <cellStyle name="Normal 2 2 2 4 3 6 5" xfId="9076" xr:uid="{00000000-0005-0000-0000-0000EA4E0000}"/>
    <cellStyle name="Normal 2 2 2 4 3 6 6" xfId="9077" xr:uid="{00000000-0005-0000-0000-0000EB4E0000}"/>
    <cellStyle name="Normal 2 2 2 4 3 6 7" xfId="9078" xr:uid="{00000000-0005-0000-0000-0000EC4E0000}"/>
    <cellStyle name="Normal 2 2 2 4 3 6 8" xfId="9079" xr:uid="{00000000-0005-0000-0000-0000ED4E0000}"/>
    <cellStyle name="Normal 2 2 2 4 3 6 9" xfId="9080" xr:uid="{00000000-0005-0000-0000-0000EE4E0000}"/>
    <cellStyle name="Normal 2 2 2 4 3 7" xfId="9081" xr:uid="{00000000-0005-0000-0000-0000EF4E0000}"/>
    <cellStyle name="Normal 2 2 2 4 3 7 10" xfId="9082" xr:uid="{00000000-0005-0000-0000-0000F04E0000}"/>
    <cellStyle name="Normal 2 2 2 4 3 7 11" xfId="9083" xr:uid="{00000000-0005-0000-0000-0000F14E0000}"/>
    <cellStyle name="Normal 2 2 2 4 3 7 12" xfId="9084" xr:uid="{00000000-0005-0000-0000-0000F24E0000}"/>
    <cellStyle name="Normal 2 2 2 4 3 7 13" xfId="9085" xr:uid="{00000000-0005-0000-0000-0000F34E0000}"/>
    <cellStyle name="Normal 2 2 2 4 3 7 14" xfId="9086" xr:uid="{00000000-0005-0000-0000-0000F44E0000}"/>
    <cellStyle name="Normal 2 2 2 4 3 7 15" xfId="9087" xr:uid="{00000000-0005-0000-0000-0000F54E0000}"/>
    <cellStyle name="Normal 2 2 2 4 3 7 16" xfId="9088" xr:uid="{00000000-0005-0000-0000-0000F64E0000}"/>
    <cellStyle name="Normal 2 2 2 4 3 7 17" xfId="9089" xr:uid="{00000000-0005-0000-0000-0000F74E0000}"/>
    <cellStyle name="Normal 2 2 2 4 3 7 18" xfId="9090" xr:uid="{00000000-0005-0000-0000-0000F84E0000}"/>
    <cellStyle name="Normal 2 2 2 4 3 7 19" xfId="9091" xr:uid="{00000000-0005-0000-0000-0000F94E0000}"/>
    <cellStyle name="Normal 2 2 2 4 3 7 2" xfId="9092" xr:uid="{00000000-0005-0000-0000-0000FA4E0000}"/>
    <cellStyle name="Normal 2 2 2 4 3 7 20" xfId="9093" xr:uid="{00000000-0005-0000-0000-0000FB4E0000}"/>
    <cellStyle name="Normal 2 2 2 4 3 7 21" xfId="9094" xr:uid="{00000000-0005-0000-0000-0000FC4E0000}"/>
    <cellStyle name="Normal 2 2 2 4 3 7 22" xfId="9095" xr:uid="{00000000-0005-0000-0000-0000FD4E0000}"/>
    <cellStyle name="Normal 2 2 2 4 3 7 23" xfId="9096" xr:uid="{00000000-0005-0000-0000-0000FE4E0000}"/>
    <cellStyle name="Normal 2 2 2 4 3 7 24" xfId="9097" xr:uid="{00000000-0005-0000-0000-0000FF4E0000}"/>
    <cellStyle name="Normal 2 2 2 4 3 7 25" xfId="9098" xr:uid="{00000000-0005-0000-0000-0000004F0000}"/>
    <cellStyle name="Normal 2 2 2 4 3 7 26" xfId="9099" xr:uid="{00000000-0005-0000-0000-0000014F0000}"/>
    <cellStyle name="Normal 2 2 2 4 3 7 27" xfId="9100" xr:uid="{00000000-0005-0000-0000-0000024F0000}"/>
    <cellStyle name="Normal 2 2 2 4 3 7 28" xfId="9101" xr:uid="{00000000-0005-0000-0000-0000034F0000}"/>
    <cellStyle name="Normal 2 2 2 4 3 7 29" xfId="9102" xr:uid="{00000000-0005-0000-0000-0000044F0000}"/>
    <cellStyle name="Normal 2 2 2 4 3 7 3" xfId="9103" xr:uid="{00000000-0005-0000-0000-0000054F0000}"/>
    <cellStyle name="Normal 2 2 2 4 3 7 30" xfId="9104" xr:uid="{00000000-0005-0000-0000-0000064F0000}"/>
    <cellStyle name="Normal 2 2 2 4 3 7 31" xfId="9105" xr:uid="{00000000-0005-0000-0000-0000074F0000}"/>
    <cellStyle name="Normal 2 2 2 4 3 7 4" xfId="9106" xr:uid="{00000000-0005-0000-0000-0000084F0000}"/>
    <cellStyle name="Normal 2 2 2 4 3 7 5" xfId="9107" xr:uid="{00000000-0005-0000-0000-0000094F0000}"/>
    <cellStyle name="Normal 2 2 2 4 3 7 6" xfId="9108" xr:uid="{00000000-0005-0000-0000-00000A4F0000}"/>
    <cellStyle name="Normal 2 2 2 4 3 7 7" xfId="9109" xr:uid="{00000000-0005-0000-0000-00000B4F0000}"/>
    <cellStyle name="Normal 2 2 2 4 3 7 8" xfId="9110" xr:uid="{00000000-0005-0000-0000-00000C4F0000}"/>
    <cellStyle name="Normal 2 2 2 4 3 7 9" xfId="9111" xr:uid="{00000000-0005-0000-0000-00000D4F0000}"/>
    <cellStyle name="Normal 2 2 2 4 3 8" xfId="9112" xr:uid="{00000000-0005-0000-0000-00000E4F0000}"/>
    <cellStyle name="Normal 2 2 2 4 3 8 10" xfId="9113" xr:uid="{00000000-0005-0000-0000-00000F4F0000}"/>
    <cellStyle name="Normal 2 2 2 4 3 8 11" xfId="9114" xr:uid="{00000000-0005-0000-0000-0000104F0000}"/>
    <cellStyle name="Normal 2 2 2 4 3 8 12" xfId="9115" xr:uid="{00000000-0005-0000-0000-0000114F0000}"/>
    <cellStyle name="Normal 2 2 2 4 3 8 13" xfId="9116" xr:uid="{00000000-0005-0000-0000-0000124F0000}"/>
    <cellStyle name="Normal 2 2 2 4 3 8 14" xfId="9117" xr:uid="{00000000-0005-0000-0000-0000134F0000}"/>
    <cellStyle name="Normal 2 2 2 4 3 8 15" xfId="9118" xr:uid="{00000000-0005-0000-0000-0000144F0000}"/>
    <cellStyle name="Normal 2 2 2 4 3 8 16" xfId="9119" xr:uid="{00000000-0005-0000-0000-0000154F0000}"/>
    <cellStyle name="Normal 2 2 2 4 3 8 17" xfId="9120" xr:uid="{00000000-0005-0000-0000-0000164F0000}"/>
    <cellStyle name="Normal 2 2 2 4 3 8 18" xfId="9121" xr:uid="{00000000-0005-0000-0000-0000174F0000}"/>
    <cellStyle name="Normal 2 2 2 4 3 8 19" xfId="9122" xr:uid="{00000000-0005-0000-0000-0000184F0000}"/>
    <cellStyle name="Normal 2 2 2 4 3 8 2" xfId="9123" xr:uid="{00000000-0005-0000-0000-0000194F0000}"/>
    <cellStyle name="Normal 2 2 2 4 3 8 20" xfId="9124" xr:uid="{00000000-0005-0000-0000-00001A4F0000}"/>
    <cellStyle name="Normal 2 2 2 4 3 8 21" xfId="9125" xr:uid="{00000000-0005-0000-0000-00001B4F0000}"/>
    <cellStyle name="Normal 2 2 2 4 3 8 22" xfId="9126" xr:uid="{00000000-0005-0000-0000-00001C4F0000}"/>
    <cellStyle name="Normal 2 2 2 4 3 8 23" xfId="9127" xr:uid="{00000000-0005-0000-0000-00001D4F0000}"/>
    <cellStyle name="Normal 2 2 2 4 3 8 24" xfId="9128" xr:uid="{00000000-0005-0000-0000-00001E4F0000}"/>
    <cellStyle name="Normal 2 2 2 4 3 8 25" xfId="9129" xr:uid="{00000000-0005-0000-0000-00001F4F0000}"/>
    <cellStyle name="Normal 2 2 2 4 3 8 26" xfId="9130" xr:uid="{00000000-0005-0000-0000-0000204F0000}"/>
    <cellStyle name="Normal 2 2 2 4 3 8 27" xfId="9131" xr:uid="{00000000-0005-0000-0000-0000214F0000}"/>
    <cellStyle name="Normal 2 2 2 4 3 8 28" xfId="9132" xr:uid="{00000000-0005-0000-0000-0000224F0000}"/>
    <cellStyle name="Normal 2 2 2 4 3 8 29" xfId="9133" xr:uid="{00000000-0005-0000-0000-0000234F0000}"/>
    <cellStyle name="Normal 2 2 2 4 3 8 3" xfId="9134" xr:uid="{00000000-0005-0000-0000-0000244F0000}"/>
    <cellStyle name="Normal 2 2 2 4 3 8 30" xfId="9135" xr:uid="{00000000-0005-0000-0000-0000254F0000}"/>
    <cellStyle name="Normal 2 2 2 4 3 8 31" xfId="9136" xr:uid="{00000000-0005-0000-0000-0000264F0000}"/>
    <cellStyle name="Normal 2 2 2 4 3 8 4" xfId="9137" xr:uid="{00000000-0005-0000-0000-0000274F0000}"/>
    <cellStyle name="Normal 2 2 2 4 3 8 5" xfId="9138" xr:uid="{00000000-0005-0000-0000-0000284F0000}"/>
    <cellStyle name="Normal 2 2 2 4 3 8 6" xfId="9139" xr:uid="{00000000-0005-0000-0000-0000294F0000}"/>
    <cellStyle name="Normal 2 2 2 4 3 8 7" xfId="9140" xr:uid="{00000000-0005-0000-0000-00002A4F0000}"/>
    <cellStyle name="Normal 2 2 2 4 3 8 8" xfId="9141" xr:uid="{00000000-0005-0000-0000-00002B4F0000}"/>
    <cellStyle name="Normal 2 2 2 4 3 8 9" xfId="9142" xr:uid="{00000000-0005-0000-0000-00002C4F0000}"/>
    <cellStyle name="Normal 2 2 2 4 3 9" xfId="9143" xr:uid="{00000000-0005-0000-0000-00002D4F0000}"/>
    <cellStyle name="Normal 2 2 2 4 3 9 10" xfId="9144" xr:uid="{00000000-0005-0000-0000-00002E4F0000}"/>
    <cellStyle name="Normal 2 2 2 4 3 9 11" xfId="9145" xr:uid="{00000000-0005-0000-0000-00002F4F0000}"/>
    <cellStyle name="Normal 2 2 2 4 3 9 12" xfId="9146" xr:uid="{00000000-0005-0000-0000-0000304F0000}"/>
    <cellStyle name="Normal 2 2 2 4 3 9 13" xfId="9147" xr:uid="{00000000-0005-0000-0000-0000314F0000}"/>
    <cellStyle name="Normal 2 2 2 4 3 9 14" xfId="9148" xr:uid="{00000000-0005-0000-0000-0000324F0000}"/>
    <cellStyle name="Normal 2 2 2 4 3 9 15" xfId="9149" xr:uid="{00000000-0005-0000-0000-0000334F0000}"/>
    <cellStyle name="Normal 2 2 2 4 3 9 16" xfId="9150" xr:uid="{00000000-0005-0000-0000-0000344F0000}"/>
    <cellStyle name="Normal 2 2 2 4 3 9 17" xfId="9151" xr:uid="{00000000-0005-0000-0000-0000354F0000}"/>
    <cellStyle name="Normal 2 2 2 4 3 9 18" xfId="9152" xr:uid="{00000000-0005-0000-0000-0000364F0000}"/>
    <cellStyle name="Normal 2 2 2 4 3 9 19" xfId="9153" xr:uid="{00000000-0005-0000-0000-0000374F0000}"/>
    <cellStyle name="Normal 2 2 2 4 3 9 2" xfId="9154" xr:uid="{00000000-0005-0000-0000-0000384F0000}"/>
    <cellStyle name="Normal 2 2 2 4 3 9 20" xfId="9155" xr:uid="{00000000-0005-0000-0000-0000394F0000}"/>
    <cellStyle name="Normal 2 2 2 4 3 9 21" xfId="9156" xr:uid="{00000000-0005-0000-0000-00003A4F0000}"/>
    <cellStyle name="Normal 2 2 2 4 3 9 22" xfId="9157" xr:uid="{00000000-0005-0000-0000-00003B4F0000}"/>
    <cellStyle name="Normal 2 2 2 4 3 9 23" xfId="9158" xr:uid="{00000000-0005-0000-0000-00003C4F0000}"/>
    <cellStyle name="Normal 2 2 2 4 3 9 24" xfId="9159" xr:uid="{00000000-0005-0000-0000-00003D4F0000}"/>
    <cellStyle name="Normal 2 2 2 4 3 9 25" xfId="9160" xr:uid="{00000000-0005-0000-0000-00003E4F0000}"/>
    <cellStyle name="Normal 2 2 2 4 3 9 26" xfId="9161" xr:uid="{00000000-0005-0000-0000-00003F4F0000}"/>
    <cellStyle name="Normal 2 2 2 4 3 9 27" xfId="9162" xr:uid="{00000000-0005-0000-0000-0000404F0000}"/>
    <cellStyle name="Normal 2 2 2 4 3 9 28" xfId="9163" xr:uid="{00000000-0005-0000-0000-0000414F0000}"/>
    <cellStyle name="Normal 2 2 2 4 3 9 29" xfId="9164" xr:uid="{00000000-0005-0000-0000-0000424F0000}"/>
    <cellStyle name="Normal 2 2 2 4 3 9 3" xfId="9165" xr:uid="{00000000-0005-0000-0000-0000434F0000}"/>
    <cellStyle name="Normal 2 2 2 4 3 9 30" xfId="9166" xr:uid="{00000000-0005-0000-0000-0000444F0000}"/>
    <cellStyle name="Normal 2 2 2 4 3 9 31" xfId="9167" xr:uid="{00000000-0005-0000-0000-0000454F0000}"/>
    <cellStyle name="Normal 2 2 2 4 3 9 4" xfId="9168" xr:uid="{00000000-0005-0000-0000-0000464F0000}"/>
    <cellStyle name="Normal 2 2 2 4 3 9 5" xfId="9169" xr:uid="{00000000-0005-0000-0000-0000474F0000}"/>
    <cellStyle name="Normal 2 2 2 4 3 9 6" xfId="9170" xr:uid="{00000000-0005-0000-0000-0000484F0000}"/>
    <cellStyle name="Normal 2 2 2 4 3 9 7" xfId="9171" xr:uid="{00000000-0005-0000-0000-0000494F0000}"/>
    <cellStyle name="Normal 2 2 2 4 3 9 8" xfId="9172" xr:uid="{00000000-0005-0000-0000-00004A4F0000}"/>
    <cellStyle name="Normal 2 2 2 4 3 9 9" xfId="9173" xr:uid="{00000000-0005-0000-0000-00004B4F0000}"/>
    <cellStyle name="Normal 2 2 2 4 30" xfId="9174" xr:uid="{00000000-0005-0000-0000-00004C4F0000}"/>
    <cellStyle name="Normal 2 2 2 4 31" xfId="9175" xr:uid="{00000000-0005-0000-0000-00004D4F0000}"/>
    <cellStyle name="Normal 2 2 2 4 32" xfId="9176" xr:uid="{00000000-0005-0000-0000-00004E4F0000}"/>
    <cellStyle name="Normal 2 2 2 4 33" xfId="9177" xr:uid="{00000000-0005-0000-0000-00004F4F0000}"/>
    <cellStyle name="Normal 2 2 2 4 34" xfId="9178" xr:uid="{00000000-0005-0000-0000-0000504F0000}"/>
    <cellStyle name="Normal 2 2 2 4 35" xfId="9179" xr:uid="{00000000-0005-0000-0000-0000514F0000}"/>
    <cellStyle name="Normal 2 2 2 4 36" xfId="9180" xr:uid="{00000000-0005-0000-0000-0000524F0000}"/>
    <cellStyle name="Normal 2 2 2 4 37" xfId="9181" xr:uid="{00000000-0005-0000-0000-0000534F0000}"/>
    <cellStyle name="Normal 2 2 2 4 38" xfId="9182" xr:uid="{00000000-0005-0000-0000-0000544F0000}"/>
    <cellStyle name="Normal 2 2 2 4 39" xfId="9183" xr:uid="{00000000-0005-0000-0000-0000554F0000}"/>
    <cellStyle name="Normal 2 2 2 4 4" xfId="9184" xr:uid="{00000000-0005-0000-0000-0000564F0000}"/>
    <cellStyle name="Normal 2 2 2 4 40" xfId="9185" xr:uid="{00000000-0005-0000-0000-0000574F0000}"/>
    <cellStyle name="Normal 2 2 2 4 41" xfId="9186" xr:uid="{00000000-0005-0000-0000-0000584F0000}"/>
    <cellStyle name="Normal 2 2 2 4 42" xfId="9187" xr:uid="{00000000-0005-0000-0000-0000594F0000}"/>
    <cellStyle name="Normal 2 2 2 4 5" xfId="9188" xr:uid="{00000000-0005-0000-0000-00005A4F0000}"/>
    <cellStyle name="Normal 2 2 2 4 6" xfId="9189" xr:uid="{00000000-0005-0000-0000-00005B4F0000}"/>
    <cellStyle name="Normal 2 2 2 4 7" xfId="9190" xr:uid="{00000000-0005-0000-0000-00005C4F0000}"/>
    <cellStyle name="Normal 2 2 2 4 8" xfId="9191" xr:uid="{00000000-0005-0000-0000-00005D4F0000}"/>
    <cellStyle name="Normal 2 2 2 4 9" xfId="9192" xr:uid="{00000000-0005-0000-0000-00005E4F0000}"/>
    <cellStyle name="Normal 2 2 2 5" xfId="9193" xr:uid="{00000000-0005-0000-0000-00005F4F0000}"/>
    <cellStyle name="Normal 2 2 2 5 10" xfId="9194" xr:uid="{00000000-0005-0000-0000-0000604F0000}"/>
    <cellStyle name="Normal 2 2 2 5 11" xfId="9195" xr:uid="{00000000-0005-0000-0000-0000614F0000}"/>
    <cellStyle name="Normal 2 2 2 5 12" xfId="9196" xr:uid="{00000000-0005-0000-0000-0000624F0000}"/>
    <cellStyle name="Normal 2 2 2 5 13" xfId="9197" xr:uid="{00000000-0005-0000-0000-0000634F0000}"/>
    <cellStyle name="Normal 2 2 2 5 14" xfId="9198" xr:uid="{00000000-0005-0000-0000-0000644F0000}"/>
    <cellStyle name="Normal 2 2 2 5 15" xfId="9199" xr:uid="{00000000-0005-0000-0000-0000654F0000}"/>
    <cellStyle name="Normal 2 2 2 5 16" xfId="9200" xr:uid="{00000000-0005-0000-0000-0000664F0000}"/>
    <cellStyle name="Normal 2 2 2 5 17" xfId="9201" xr:uid="{00000000-0005-0000-0000-0000674F0000}"/>
    <cellStyle name="Normal 2 2 2 5 18" xfId="9202" xr:uid="{00000000-0005-0000-0000-0000684F0000}"/>
    <cellStyle name="Normal 2 2 2 5 19" xfId="9203" xr:uid="{00000000-0005-0000-0000-0000694F0000}"/>
    <cellStyle name="Normal 2 2 2 5 2" xfId="9204" xr:uid="{00000000-0005-0000-0000-00006A4F0000}"/>
    <cellStyle name="Normal 2 2 2 5 20" xfId="9205" xr:uid="{00000000-0005-0000-0000-00006B4F0000}"/>
    <cellStyle name="Normal 2 2 2 5 21" xfId="9206" xr:uid="{00000000-0005-0000-0000-00006C4F0000}"/>
    <cellStyle name="Normal 2 2 2 5 22" xfId="9207" xr:uid="{00000000-0005-0000-0000-00006D4F0000}"/>
    <cellStyle name="Normal 2 2 2 5 23" xfId="9208" xr:uid="{00000000-0005-0000-0000-00006E4F0000}"/>
    <cellStyle name="Normal 2 2 2 5 24" xfId="9209" xr:uid="{00000000-0005-0000-0000-00006F4F0000}"/>
    <cellStyle name="Normal 2 2 2 5 25" xfId="9210" xr:uid="{00000000-0005-0000-0000-0000704F0000}"/>
    <cellStyle name="Normal 2 2 2 5 26" xfId="9211" xr:uid="{00000000-0005-0000-0000-0000714F0000}"/>
    <cellStyle name="Normal 2 2 2 5 27" xfId="9212" xr:uid="{00000000-0005-0000-0000-0000724F0000}"/>
    <cellStyle name="Normal 2 2 2 5 28" xfId="9213" xr:uid="{00000000-0005-0000-0000-0000734F0000}"/>
    <cellStyle name="Normal 2 2 2 5 29" xfId="9214" xr:uid="{00000000-0005-0000-0000-0000744F0000}"/>
    <cellStyle name="Normal 2 2 2 5 3" xfId="9215" xr:uid="{00000000-0005-0000-0000-0000754F0000}"/>
    <cellStyle name="Normal 2 2 2 5 30" xfId="9216" xr:uid="{00000000-0005-0000-0000-0000764F0000}"/>
    <cellStyle name="Normal 2 2 2 5 31" xfId="9217" xr:uid="{00000000-0005-0000-0000-0000774F0000}"/>
    <cellStyle name="Normal 2 2 2 5 32" xfId="9218" xr:uid="{00000000-0005-0000-0000-0000784F0000}"/>
    <cellStyle name="Normal 2 2 2 5 33" xfId="9219" xr:uid="{00000000-0005-0000-0000-0000794F0000}"/>
    <cellStyle name="Normal 2 2 2 5 4" xfId="9220" xr:uid="{00000000-0005-0000-0000-00007A4F0000}"/>
    <cellStyle name="Normal 2 2 2 5 5" xfId="9221" xr:uid="{00000000-0005-0000-0000-00007B4F0000}"/>
    <cellStyle name="Normal 2 2 2 5 6" xfId="9222" xr:uid="{00000000-0005-0000-0000-00007C4F0000}"/>
    <cellStyle name="Normal 2 2 2 5 7" xfId="9223" xr:uid="{00000000-0005-0000-0000-00007D4F0000}"/>
    <cellStyle name="Normal 2 2 2 5 8" xfId="9224" xr:uid="{00000000-0005-0000-0000-00007E4F0000}"/>
    <cellStyle name="Normal 2 2 2 5 9" xfId="9225" xr:uid="{00000000-0005-0000-0000-00007F4F0000}"/>
    <cellStyle name="Normal 2 2 2 6" xfId="9226" xr:uid="{00000000-0005-0000-0000-0000804F0000}"/>
    <cellStyle name="Normal 2 2 2 6 10" xfId="9227" xr:uid="{00000000-0005-0000-0000-0000814F0000}"/>
    <cellStyle name="Normal 2 2 2 6 11" xfId="9228" xr:uid="{00000000-0005-0000-0000-0000824F0000}"/>
    <cellStyle name="Normal 2 2 2 6 12" xfId="9229" xr:uid="{00000000-0005-0000-0000-0000834F0000}"/>
    <cellStyle name="Normal 2 2 2 6 13" xfId="9230" xr:uid="{00000000-0005-0000-0000-0000844F0000}"/>
    <cellStyle name="Normal 2 2 2 6 14" xfId="9231" xr:uid="{00000000-0005-0000-0000-0000854F0000}"/>
    <cellStyle name="Normal 2 2 2 6 15" xfId="9232" xr:uid="{00000000-0005-0000-0000-0000864F0000}"/>
    <cellStyle name="Normal 2 2 2 6 16" xfId="9233" xr:uid="{00000000-0005-0000-0000-0000874F0000}"/>
    <cellStyle name="Normal 2 2 2 6 17" xfId="9234" xr:uid="{00000000-0005-0000-0000-0000884F0000}"/>
    <cellStyle name="Normal 2 2 2 6 18" xfId="9235" xr:uid="{00000000-0005-0000-0000-0000894F0000}"/>
    <cellStyle name="Normal 2 2 2 6 19" xfId="9236" xr:uid="{00000000-0005-0000-0000-00008A4F0000}"/>
    <cellStyle name="Normal 2 2 2 6 2" xfId="9237" xr:uid="{00000000-0005-0000-0000-00008B4F0000}"/>
    <cellStyle name="Normal 2 2 2 6 20" xfId="9238" xr:uid="{00000000-0005-0000-0000-00008C4F0000}"/>
    <cellStyle name="Normal 2 2 2 6 21" xfId="9239" xr:uid="{00000000-0005-0000-0000-00008D4F0000}"/>
    <cellStyle name="Normal 2 2 2 6 22" xfId="9240" xr:uid="{00000000-0005-0000-0000-00008E4F0000}"/>
    <cellStyle name="Normal 2 2 2 6 23" xfId="9241" xr:uid="{00000000-0005-0000-0000-00008F4F0000}"/>
    <cellStyle name="Normal 2 2 2 6 24" xfId="9242" xr:uid="{00000000-0005-0000-0000-0000904F0000}"/>
    <cellStyle name="Normal 2 2 2 6 25" xfId="9243" xr:uid="{00000000-0005-0000-0000-0000914F0000}"/>
    <cellStyle name="Normal 2 2 2 6 26" xfId="9244" xr:uid="{00000000-0005-0000-0000-0000924F0000}"/>
    <cellStyle name="Normal 2 2 2 6 27" xfId="9245" xr:uid="{00000000-0005-0000-0000-0000934F0000}"/>
    <cellStyle name="Normal 2 2 2 6 28" xfId="9246" xr:uid="{00000000-0005-0000-0000-0000944F0000}"/>
    <cellStyle name="Normal 2 2 2 6 29" xfId="9247" xr:uid="{00000000-0005-0000-0000-0000954F0000}"/>
    <cellStyle name="Normal 2 2 2 6 3" xfId="9248" xr:uid="{00000000-0005-0000-0000-0000964F0000}"/>
    <cellStyle name="Normal 2 2 2 6 30" xfId="9249" xr:uid="{00000000-0005-0000-0000-0000974F0000}"/>
    <cellStyle name="Normal 2 2 2 6 31" xfId="9250" xr:uid="{00000000-0005-0000-0000-0000984F0000}"/>
    <cellStyle name="Normal 2 2 2 6 32" xfId="9251" xr:uid="{00000000-0005-0000-0000-0000994F0000}"/>
    <cellStyle name="Normal 2 2 2 6 33" xfId="9252" xr:uid="{00000000-0005-0000-0000-00009A4F0000}"/>
    <cellStyle name="Normal 2 2 2 6 4" xfId="9253" xr:uid="{00000000-0005-0000-0000-00009B4F0000}"/>
    <cellStyle name="Normal 2 2 2 6 5" xfId="9254" xr:uid="{00000000-0005-0000-0000-00009C4F0000}"/>
    <cellStyle name="Normal 2 2 2 6 6" xfId="9255" xr:uid="{00000000-0005-0000-0000-00009D4F0000}"/>
    <cellStyle name="Normal 2 2 2 6 7" xfId="9256" xr:uid="{00000000-0005-0000-0000-00009E4F0000}"/>
    <cellStyle name="Normal 2 2 2 6 8" xfId="9257" xr:uid="{00000000-0005-0000-0000-00009F4F0000}"/>
    <cellStyle name="Normal 2 2 2 6 9" xfId="9258" xr:uid="{00000000-0005-0000-0000-0000A04F0000}"/>
    <cellStyle name="Normal 2 2 2 7" xfId="9259" xr:uid="{00000000-0005-0000-0000-0000A14F0000}"/>
    <cellStyle name="Normal 2 2 2 7 10" xfId="9260" xr:uid="{00000000-0005-0000-0000-0000A24F0000}"/>
    <cellStyle name="Normal 2 2 2 7 11" xfId="9261" xr:uid="{00000000-0005-0000-0000-0000A34F0000}"/>
    <cellStyle name="Normal 2 2 2 7 12" xfId="9262" xr:uid="{00000000-0005-0000-0000-0000A44F0000}"/>
    <cellStyle name="Normal 2 2 2 7 13" xfId="9263" xr:uid="{00000000-0005-0000-0000-0000A54F0000}"/>
    <cellStyle name="Normal 2 2 2 7 14" xfId="9264" xr:uid="{00000000-0005-0000-0000-0000A64F0000}"/>
    <cellStyle name="Normal 2 2 2 7 15" xfId="9265" xr:uid="{00000000-0005-0000-0000-0000A74F0000}"/>
    <cellStyle name="Normal 2 2 2 7 16" xfId="9266" xr:uid="{00000000-0005-0000-0000-0000A84F0000}"/>
    <cellStyle name="Normal 2 2 2 7 17" xfId="9267" xr:uid="{00000000-0005-0000-0000-0000A94F0000}"/>
    <cellStyle name="Normal 2 2 2 7 18" xfId="9268" xr:uid="{00000000-0005-0000-0000-0000AA4F0000}"/>
    <cellStyle name="Normal 2 2 2 7 19" xfId="9269" xr:uid="{00000000-0005-0000-0000-0000AB4F0000}"/>
    <cellStyle name="Normal 2 2 2 7 2" xfId="9270" xr:uid="{00000000-0005-0000-0000-0000AC4F0000}"/>
    <cellStyle name="Normal 2 2 2 7 20" xfId="9271" xr:uid="{00000000-0005-0000-0000-0000AD4F0000}"/>
    <cellStyle name="Normal 2 2 2 7 21" xfId="9272" xr:uid="{00000000-0005-0000-0000-0000AE4F0000}"/>
    <cellStyle name="Normal 2 2 2 7 22" xfId="9273" xr:uid="{00000000-0005-0000-0000-0000AF4F0000}"/>
    <cellStyle name="Normal 2 2 2 7 23" xfId="9274" xr:uid="{00000000-0005-0000-0000-0000B04F0000}"/>
    <cellStyle name="Normal 2 2 2 7 24" xfId="9275" xr:uid="{00000000-0005-0000-0000-0000B14F0000}"/>
    <cellStyle name="Normal 2 2 2 7 25" xfId="9276" xr:uid="{00000000-0005-0000-0000-0000B24F0000}"/>
    <cellStyle name="Normal 2 2 2 7 26" xfId="9277" xr:uid="{00000000-0005-0000-0000-0000B34F0000}"/>
    <cellStyle name="Normal 2 2 2 7 27" xfId="9278" xr:uid="{00000000-0005-0000-0000-0000B44F0000}"/>
    <cellStyle name="Normal 2 2 2 7 28" xfId="9279" xr:uid="{00000000-0005-0000-0000-0000B54F0000}"/>
    <cellStyle name="Normal 2 2 2 7 29" xfId="9280" xr:uid="{00000000-0005-0000-0000-0000B64F0000}"/>
    <cellStyle name="Normal 2 2 2 7 3" xfId="9281" xr:uid="{00000000-0005-0000-0000-0000B74F0000}"/>
    <cellStyle name="Normal 2 2 2 7 30" xfId="9282" xr:uid="{00000000-0005-0000-0000-0000B84F0000}"/>
    <cellStyle name="Normal 2 2 2 7 31" xfId="9283" xr:uid="{00000000-0005-0000-0000-0000B94F0000}"/>
    <cellStyle name="Normal 2 2 2 7 32" xfId="9284" xr:uid="{00000000-0005-0000-0000-0000BA4F0000}"/>
    <cellStyle name="Normal 2 2 2 7 33" xfId="9285" xr:uid="{00000000-0005-0000-0000-0000BB4F0000}"/>
    <cellStyle name="Normal 2 2 2 7 4" xfId="9286" xr:uid="{00000000-0005-0000-0000-0000BC4F0000}"/>
    <cellStyle name="Normal 2 2 2 7 5" xfId="9287" xr:uid="{00000000-0005-0000-0000-0000BD4F0000}"/>
    <cellStyle name="Normal 2 2 2 7 6" xfId="9288" xr:uid="{00000000-0005-0000-0000-0000BE4F0000}"/>
    <cellStyle name="Normal 2 2 2 7 7" xfId="9289" xr:uid="{00000000-0005-0000-0000-0000BF4F0000}"/>
    <cellStyle name="Normal 2 2 2 7 8" xfId="9290" xr:uid="{00000000-0005-0000-0000-0000C04F0000}"/>
    <cellStyle name="Normal 2 2 2 7 9" xfId="9291" xr:uid="{00000000-0005-0000-0000-0000C14F0000}"/>
    <cellStyle name="Normal 2 2 2 8" xfId="9292" xr:uid="{00000000-0005-0000-0000-0000C24F0000}"/>
    <cellStyle name="Normal 2 2 2 8 10" xfId="9293" xr:uid="{00000000-0005-0000-0000-0000C34F0000}"/>
    <cellStyle name="Normal 2 2 2 8 11" xfId="9294" xr:uid="{00000000-0005-0000-0000-0000C44F0000}"/>
    <cellStyle name="Normal 2 2 2 8 12" xfId="9295" xr:uid="{00000000-0005-0000-0000-0000C54F0000}"/>
    <cellStyle name="Normal 2 2 2 8 13" xfId="9296" xr:uid="{00000000-0005-0000-0000-0000C64F0000}"/>
    <cellStyle name="Normal 2 2 2 8 14" xfId="9297" xr:uid="{00000000-0005-0000-0000-0000C74F0000}"/>
    <cellStyle name="Normal 2 2 2 8 15" xfId="9298" xr:uid="{00000000-0005-0000-0000-0000C84F0000}"/>
    <cellStyle name="Normal 2 2 2 8 16" xfId="9299" xr:uid="{00000000-0005-0000-0000-0000C94F0000}"/>
    <cellStyle name="Normal 2 2 2 8 17" xfId="9300" xr:uid="{00000000-0005-0000-0000-0000CA4F0000}"/>
    <cellStyle name="Normal 2 2 2 8 18" xfId="9301" xr:uid="{00000000-0005-0000-0000-0000CB4F0000}"/>
    <cellStyle name="Normal 2 2 2 8 19" xfId="9302" xr:uid="{00000000-0005-0000-0000-0000CC4F0000}"/>
    <cellStyle name="Normal 2 2 2 8 2" xfId="9303" xr:uid="{00000000-0005-0000-0000-0000CD4F0000}"/>
    <cellStyle name="Normal 2 2 2 8 20" xfId="9304" xr:uid="{00000000-0005-0000-0000-0000CE4F0000}"/>
    <cellStyle name="Normal 2 2 2 8 21" xfId="9305" xr:uid="{00000000-0005-0000-0000-0000CF4F0000}"/>
    <cellStyle name="Normal 2 2 2 8 22" xfId="9306" xr:uid="{00000000-0005-0000-0000-0000D04F0000}"/>
    <cellStyle name="Normal 2 2 2 8 23" xfId="9307" xr:uid="{00000000-0005-0000-0000-0000D14F0000}"/>
    <cellStyle name="Normal 2 2 2 8 24" xfId="9308" xr:uid="{00000000-0005-0000-0000-0000D24F0000}"/>
    <cellStyle name="Normal 2 2 2 8 25" xfId="9309" xr:uid="{00000000-0005-0000-0000-0000D34F0000}"/>
    <cellStyle name="Normal 2 2 2 8 26" xfId="9310" xr:uid="{00000000-0005-0000-0000-0000D44F0000}"/>
    <cellStyle name="Normal 2 2 2 8 27" xfId="9311" xr:uid="{00000000-0005-0000-0000-0000D54F0000}"/>
    <cellStyle name="Normal 2 2 2 8 28" xfId="9312" xr:uid="{00000000-0005-0000-0000-0000D64F0000}"/>
    <cellStyle name="Normal 2 2 2 8 29" xfId="9313" xr:uid="{00000000-0005-0000-0000-0000D74F0000}"/>
    <cellStyle name="Normal 2 2 2 8 3" xfId="9314" xr:uid="{00000000-0005-0000-0000-0000D84F0000}"/>
    <cellStyle name="Normal 2 2 2 8 30" xfId="9315" xr:uid="{00000000-0005-0000-0000-0000D94F0000}"/>
    <cellStyle name="Normal 2 2 2 8 31" xfId="9316" xr:uid="{00000000-0005-0000-0000-0000DA4F0000}"/>
    <cellStyle name="Normal 2 2 2 8 32" xfId="9317" xr:uid="{00000000-0005-0000-0000-0000DB4F0000}"/>
    <cellStyle name="Normal 2 2 2 8 33" xfId="9318" xr:uid="{00000000-0005-0000-0000-0000DC4F0000}"/>
    <cellStyle name="Normal 2 2 2 8 4" xfId="9319" xr:uid="{00000000-0005-0000-0000-0000DD4F0000}"/>
    <cellStyle name="Normal 2 2 2 8 5" xfId="9320" xr:uid="{00000000-0005-0000-0000-0000DE4F0000}"/>
    <cellStyle name="Normal 2 2 2 8 6" xfId="9321" xr:uid="{00000000-0005-0000-0000-0000DF4F0000}"/>
    <cellStyle name="Normal 2 2 2 8 7" xfId="9322" xr:uid="{00000000-0005-0000-0000-0000E04F0000}"/>
    <cellStyle name="Normal 2 2 2 8 8" xfId="9323" xr:uid="{00000000-0005-0000-0000-0000E14F0000}"/>
    <cellStyle name="Normal 2 2 2 8 9" xfId="9324" xr:uid="{00000000-0005-0000-0000-0000E24F0000}"/>
    <cellStyle name="Normal 2 2 2 9" xfId="9325" xr:uid="{00000000-0005-0000-0000-0000E34F0000}"/>
    <cellStyle name="Normal 2 2 2 9 10" xfId="9326" xr:uid="{00000000-0005-0000-0000-0000E44F0000}"/>
    <cellStyle name="Normal 2 2 2 9 11" xfId="9327" xr:uid="{00000000-0005-0000-0000-0000E54F0000}"/>
    <cellStyle name="Normal 2 2 2 9 12" xfId="9328" xr:uid="{00000000-0005-0000-0000-0000E64F0000}"/>
    <cellStyle name="Normal 2 2 2 9 13" xfId="9329" xr:uid="{00000000-0005-0000-0000-0000E74F0000}"/>
    <cellStyle name="Normal 2 2 2 9 14" xfId="9330" xr:uid="{00000000-0005-0000-0000-0000E84F0000}"/>
    <cellStyle name="Normal 2 2 2 9 15" xfId="9331" xr:uid="{00000000-0005-0000-0000-0000E94F0000}"/>
    <cellStyle name="Normal 2 2 2 9 16" xfId="9332" xr:uid="{00000000-0005-0000-0000-0000EA4F0000}"/>
    <cellStyle name="Normal 2 2 2 9 17" xfId="9333" xr:uid="{00000000-0005-0000-0000-0000EB4F0000}"/>
    <cellStyle name="Normal 2 2 2 9 18" xfId="9334" xr:uid="{00000000-0005-0000-0000-0000EC4F0000}"/>
    <cellStyle name="Normal 2 2 2 9 19" xfId="9335" xr:uid="{00000000-0005-0000-0000-0000ED4F0000}"/>
    <cellStyle name="Normal 2 2 2 9 2" xfId="9336" xr:uid="{00000000-0005-0000-0000-0000EE4F0000}"/>
    <cellStyle name="Normal 2 2 2 9 20" xfId="9337" xr:uid="{00000000-0005-0000-0000-0000EF4F0000}"/>
    <cellStyle name="Normal 2 2 2 9 21" xfId="9338" xr:uid="{00000000-0005-0000-0000-0000F04F0000}"/>
    <cellStyle name="Normal 2 2 2 9 22" xfId="9339" xr:uid="{00000000-0005-0000-0000-0000F14F0000}"/>
    <cellStyle name="Normal 2 2 2 9 23" xfId="9340" xr:uid="{00000000-0005-0000-0000-0000F24F0000}"/>
    <cellStyle name="Normal 2 2 2 9 24" xfId="9341" xr:uid="{00000000-0005-0000-0000-0000F34F0000}"/>
    <cellStyle name="Normal 2 2 2 9 25" xfId="9342" xr:uid="{00000000-0005-0000-0000-0000F44F0000}"/>
    <cellStyle name="Normal 2 2 2 9 26" xfId="9343" xr:uid="{00000000-0005-0000-0000-0000F54F0000}"/>
    <cellStyle name="Normal 2 2 2 9 27" xfId="9344" xr:uid="{00000000-0005-0000-0000-0000F64F0000}"/>
    <cellStyle name="Normal 2 2 2 9 28" xfId="9345" xr:uid="{00000000-0005-0000-0000-0000F74F0000}"/>
    <cellStyle name="Normal 2 2 2 9 29" xfId="9346" xr:uid="{00000000-0005-0000-0000-0000F84F0000}"/>
    <cellStyle name="Normal 2 2 2 9 3" xfId="9347" xr:uid="{00000000-0005-0000-0000-0000F94F0000}"/>
    <cellStyle name="Normal 2 2 2 9 3 2" xfId="9348" xr:uid="{00000000-0005-0000-0000-0000FA4F0000}"/>
    <cellStyle name="Normal 2 2 2 9 30" xfId="9349" xr:uid="{00000000-0005-0000-0000-0000FB4F0000}"/>
    <cellStyle name="Normal 2 2 2 9 31" xfId="9350" xr:uid="{00000000-0005-0000-0000-0000FC4F0000}"/>
    <cellStyle name="Normal 2 2 2 9 32" xfId="9351" xr:uid="{00000000-0005-0000-0000-0000FD4F0000}"/>
    <cellStyle name="Normal 2 2 2 9 33" xfId="9352" xr:uid="{00000000-0005-0000-0000-0000FE4F0000}"/>
    <cellStyle name="Normal 2 2 2 9 4" xfId="9353" xr:uid="{00000000-0005-0000-0000-0000FF4F0000}"/>
    <cellStyle name="Normal 2 2 2 9 5" xfId="9354" xr:uid="{00000000-0005-0000-0000-000000500000}"/>
    <cellStyle name="Normal 2 2 2 9 6" xfId="9355" xr:uid="{00000000-0005-0000-0000-000001500000}"/>
    <cellStyle name="Normal 2 2 2 9 7" xfId="9356" xr:uid="{00000000-0005-0000-0000-000002500000}"/>
    <cellStyle name="Normal 2 2 2 9 8" xfId="9357" xr:uid="{00000000-0005-0000-0000-000003500000}"/>
    <cellStyle name="Normal 2 2 2 9 9" xfId="9358" xr:uid="{00000000-0005-0000-0000-000004500000}"/>
    <cellStyle name="Normal 2 2 20" xfId="9359" xr:uid="{00000000-0005-0000-0000-000005500000}"/>
    <cellStyle name="Normal 2 2 20 10" xfId="9360" xr:uid="{00000000-0005-0000-0000-000006500000}"/>
    <cellStyle name="Normal 2 2 20 11" xfId="9361" xr:uid="{00000000-0005-0000-0000-000007500000}"/>
    <cellStyle name="Normal 2 2 20 12" xfId="9362" xr:uid="{00000000-0005-0000-0000-000008500000}"/>
    <cellStyle name="Normal 2 2 20 13" xfId="9363" xr:uid="{00000000-0005-0000-0000-000009500000}"/>
    <cellStyle name="Normal 2 2 20 14" xfId="9364" xr:uid="{00000000-0005-0000-0000-00000A500000}"/>
    <cellStyle name="Normal 2 2 20 15" xfId="9365" xr:uid="{00000000-0005-0000-0000-00000B500000}"/>
    <cellStyle name="Normal 2 2 20 16" xfId="9366" xr:uid="{00000000-0005-0000-0000-00000C500000}"/>
    <cellStyle name="Normal 2 2 20 17" xfId="9367" xr:uid="{00000000-0005-0000-0000-00000D500000}"/>
    <cellStyle name="Normal 2 2 20 18" xfId="9368" xr:uid="{00000000-0005-0000-0000-00000E500000}"/>
    <cellStyle name="Normal 2 2 20 19" xfId="9369" xr:uid="{00000000-0005-0000-0000-00000F500000}"/>
    <cellStyle name="Normal 2 2 20 2" xfId="9370" xr:uid="{00000000-0005-0000-0000-000010500000}"/>
    <cellStyle name="Normal 2 2 20 20" xfId="9371" xr:uid="{00000000-0005-0000-0000-000011500000}"/>
    <cellStyle name="Normal 2 2 20 21" xfId="9372" xr:uid="{00000000-0005-0000-0000-000012500000}"/>
    <cellStyle name="Normal 2 2 20 22" xfId="9373" xr:uid="{00000000-0005-0000-0000-000013500000}"/>
    <cellStyle name="Normal 2 2 20 23" xfId="9374" xr:uid="{00000000-0005-0000-0000-000014500000}"/>
    <cellStyle name="Normal 2 2 20 24" xfId="9375" xr:uid="{00000000-0005-0000-0000-000015500000}"/>
    <cellStyle name="Normal 2 2 20 25" xfId="9376" xr:uid="{00000000-0005-0000-0000-000016500000}"/>
    <cellStyle name="Normal 2 2 20 26" xfId="9377" xr:uid="{00000000-0005-0000-0000-000017500000}"/>
    <cellStyle name="Normal 2 2 20 27" xfId="9378" xr:uid="{00000000-0005-0000-0000-000018500000}"/>
    <cellStyle name="Normal 2 2 20 28" xfId="9379" xr:uid="{00000000-0005-0000-0000-000019500000}"/>
    <cellStyle name="Normal 2 2 20 29" xfId="9380" xr:uid="{00000000-0005-0000-0000-00001A500000}"/>
    <cellStyle name="Normal 2 2 20 3" xfId="9381" xr:uid="{00000000-0005-0000-0000-00001B500000}"/>
    <cellStyle name="Normal 2 2 20 30" xfId="9382" xr:uid="{00000000-0005-0000-0000-00001C500000}"/>
    <cellStyle name="Normal 2 2 20 31" xfId="9383" xr:uid="{00000000-0005-0000-0000-00001D500000}"/>
    <cellStyle name="Normal 2 2 20 4" xfId="9384" xr:uid="{00000000-0005-0000-0000-00001E500000}"/>
    <cellStyle name="Normal 2 2 20 5" xfId="9385" xr:uid="{00000000-0005-0000-0000-00001F500000}"/>
    <cellStyle name="Normal 2 2 20 6" xfId="9386" xr:uid="{00000000-0005-0000-0000-000020500000}"/>
    <cellStyle name="Normal 2 2 20 7" xfId="9387" xr:uid="{00000000-0005-0000-0000-000021500000}"/>
    <cellStyle name="Normal 2 2 20 8" xfId="9388" xr:uid="{00000000-0005-0000-0000-000022500000}"/>
    <cellStyle name="Normal 2 2 20 9" xfId="9389" xr:uid="{00000000-0005-0000-0000-000023500000}"/>
    <cellStyle name="Normal 2 2 21" xfId="9390" xr:uid="{00000000-0005-0000-0000-000024500000}"/>
    <cellStyle name="Normal 2 2 21 10" xfId="9391" xr:uid="{00000000-0005-0000-0000-000025500000}"/>
    <cellStyle name="Normal 2 2 21 11" xfId="9392" xr:uid="{00000000-0005-0000-0000-000026500000}"/>
    <cellStyle name="Normal 2 2 21 12" xfId="9393" xr:uid="{00000000-0005-0000-0000-000027500000}"/>
    <cellStyle name="Normal 2 2 21 13" xfId="9394" xr:uid="{00000000-0005-0000-0000-000028500000}"/>
    <cellStyle name="Normal 2 2 21 14" xfId="9395" xr:uid="{00000000-0005-0000-0000-000029500000}"/>
    <cellStyle name="Normal 2 2 21 15" xfId="9396" xr:uid="{00000000-0005-0000-0000-00002A500000}"/>
    <cellStyle name="Normal 2 2 21 16" xfId="9397" xr:uid="{00000000-0005-0000-0000-00002B500000}"/>
    <cellStyle name="Normal 2 2 21 17" xfId="9398" xr:uid="{00000000-0005-0000-0000-00002C500000}"/>
    <cellStyle name="Normal 2 2 21 18" xfId="9399" xr:uid="{00000000-0005-0000-0000-00002D500000}"/>
    <cellStyle name="Normal 2 2 21 19" xfId="9400" xr:uid="{00000000-0005-0000-0000-00002E500000}"/>
    <cellStyle name="Normal 2 2 21 2" xfId="9401" xr:uid="{00000000-0005-0000-0000-00002F500000}"/>
    <cellStyle name="Normal 2 2 21 20" xfId="9402" xr:uid="{00000000-0005-0000-0000-000030500000}"/>
    <cellStyle name="Normal 2 2 21 21" xfId="9403" xr:uid="{00000000-0005-0000-0000-000031500000}"/>
    <cellStyle name="Normal 2 2 21 22" xfId="9404" xr:uid="{00000000-0005-0000-0000-000032500000}"/>
    <cellStyle name="Normal 2 2 21 23" xfId="9405" xr:uid="{00000000-0005-0000-0000-000033500000}"/>
    <cellStyle name="Normal 2 2 21 24" xfId="9406" xr:uid="{00000000-0005-0000-0000-000034500000}"/>
    <cellStyle name="Normal 2 2 21 25" xfId="9407" xr:uid="{00000000-0005-0000-0000-000035500000}"/>
    <cellStyle name="Normal 2 2 21 26" xfId="9408" xr:uid="{00000000-0005-0000-0000-000036500000}"/>
    <cellStyle name="Normal 2 2 21 27" xfId="9409" xr:uid="{00000000-0005-0000-0000-000037500000}"/>
    <cellStyle name="Normal 2 2 21 28" xfId="9410" xr:uid="{00000000-0005-0000-0000-000038500000}"/>
    <cellStyle name="Normal 2 2 21 29" xfId="9411" xr:uid="{00000000-0005-0000-0000-000039500000}"/>
    <cellStyle name="Normal 2 2 21 3" xfId="9412" xr:uid="{00000000-0005-0000-0000-00003A500000}"/>
    <cellStyle name="Normal 2 2 21 30" xfId="9413" xr:uid="{00000000-0005-0000-0000-00003B500000}"/>
    <cellStyle name="Normal 2 2 21 31" xfId="9414" xr:uid="{00000000-0005-0000-0000-00003C500000}"/>
    <cellStyle name="Normal 2 2 21 4" xfId="9415" xr:uid="{00000000-0005-0000-0000-00003D500000}"/>
    <cellStyle name="Normal 2 2 21 5" xfId="9416" xr:uid="{00000000-0005-0000-0000-00003E500000}"/>
    <cellStyle name="Normal 2 2 21 6" xfId="9417" xr:uid="{00000000-0005-0000-0000-00003F500000}"/>
    <cellStyle name="Normal 2 2 21 7" xfId="9418" xr:uid="{00000000-0005-0000-0000-000040500000}"/>
    <cellStyle name="Normal 2 2 21 8" xfId="9419" xr:uid="{00000000-0005-0000-0000-000041500000}"/>
    <cellStyle name="Normal 2 2 21 9" xfId="9420" xr:uid="{00000000-0005-0000-0000-000042500000}"/>
    <cellStyle name="Normal 2 2 22" xfId="9421" xr:uid="{00000000-0005-0000-0000-000043500000}"/>
    <cellStyle name="Normal 2 2 22 10" xfId="9422" xr:uid="{00000000-0005-0000-0000-000044500000}"/>
    <cellStyle name="Normal 2 2 22 11" xfId="9423" xr:uid="{00000000-0005-0000-0000-000045500000}"/>
    <cellStyle name="Normal 2 2 22 12" xfId="9424" xr:uid="{00000000-0005-0000-0000-000046500000}"/>
    <cellStyle name="Normal 2 2 22 13" xfId="9425" xr:uid="{00000000-0005-0000-0000-000047500000}"/>
    <cellStyle name="Normal 2 2 22 14" xfId="9426" xr:uid="{00000000-0005-0000-0000-000048500000}"/>
    <cellStyle name="Normal 2 2 22 15" xfId="9427" xr:uid="{00000000-0005-0000-0000-000049500000}"/>
    <cellStyle name="Normal 2 2 22 16" xfId="9428" xr:uid="{00000000-0005-0000-0000-00004A500000}"/>
    <cellStyle name="Normal 2 2 22 17" xfId="9429" xr:uid="{00000000-0005-0000-0000-00004B500000}"/>
    <cellStyle name="Normal 2 2 22 18" xfId="9430" xr:uid="{00000000-0005-0000-0000-00004C500000}"/>
    <cellStyle name="Normal 2 2 22 19" xfId="9431" xr:uid="{00000000-0005-0000-0000-00004D500000}"/>
    <cellStyle name="Normal 2 2 22 2" xfId="9432" xr:uid="{00000000-0005-0000-0000-00004E500000}"/>
    <cellStyle name="Normal 2 2 22 20" xfId="9433" xr:uid="{00000000-0005-0000-0000-00004F500000}"/>
    <cellStyle name="Normal 2 2 22 21" xfId="9434" xr:uid="{00000000-0005-0000-0000-000050500000}"/>
    <cellStyle name="Normal 2 2 22 22" xfId="9435" xr:uid="{00000000-0005-0000-0000-000051500000}"/>
    <cellStyle name="Normal 2 2 22 23" xfId="9436" xr:uid="{00000000-0005-0000-0000-000052500000}"/>
    <cellStyle name="Normal 2 2 22 24" xfId="9437" xr:uid="{00000000-0005-0000-0000-000053500000}"/>
    <cellStyle name="Normal 2 2 22 25" xfId="9438" xr:uid="{00000000-0005-0000-0000-000054500000}"/>
    <cellStyle name="Normal 2 2 22 26" xfId="9439" xr:uid="{00000000-0005-0000-0000-000055500000}"/>
    <cellStyle name="Normal 2 2 22 27" xfId="9440" xr:uid="{00000000-0005-0000-0000-000056500000}"/>
    <cellStyle name="Normal 2 2 22 28" xfId="9441" xr:uid="{00000000-0005-0000-0000-000057500000}"/>
    <cellStyle name="Normal 2 2 22 29" xfId="9442" xr:uid="{00000000-0005-0000-0000-000058500000}"/>
    <cellStyle name="Normal 2 2 22 3" xfId="9443" xr:uid="{00000000-0005-0000-0000-000059500000}"/>
    <cellStyle name="Normal 2 2 22 30" xfId="9444" xr:uid="{00000000-0005-0000-0000-00005A500000}"/>
    <cellStyle name="Normal 2 2 22 31" xfId="9445" xr:uid="{00000000-0005-0000-0000-00005B500000}"/>
    <cellStyle name="Normal 2 2 22 4" xfId="9446" xr:uid="{00000000-0005-0000-0000-00005C500000}"/>
    <cellStyle name="Normal 2 2 22 5" xfId="9447" xr:uid="{00000000-0005-0000-0000-00005D500000}"/>
    <cellStyle name="Normal 2 2 22 6" xfId="9448" xr:uid="{00000000-0005-0000-0000-00005E500000}"/>
    <cellStyle name="Normal 2 2 22 7" xfId="9449" xr:uid="{00000000-0005-0000-0000-00005F500000}"/>
    <cellStyle name="Normal 2 2 22 8" xfId="9450" xr:uid="{00000000-0005-0000-0000-000060500000}"/>
    <cellStyle name="Normal 2 2 22 9" xfId="9451" xr:uid="{00000000-0005-0000-0000-000061500000}"/>
    <cellStyle name="Normal 2 2 23" xfId="9452" xr:uid="{00000000-0005-0000-0000-000062500000}"/>
    <cellStyle name="Normal 2 2 23 10" xfId="9453" xr:uid="{00000000-0005-0000-0000-000063500000}"/>
    <cellStyle name="Normal 2 2 23 11" xfId="9454" xr:uid="{00000000-0005-0000-0000-000064500000}"/>
    <cellStyle name="Normal 2 2 23 12" xfId="9455" xr:uid="{00000000-0005-0000-0000-000065500000}"/>
    <cellStyle name="Normal 2 2 23 13" xfId="9456" xr:uid="{00000000-0005-0000-0000-000066500000}"/>
    <cellStyle name="Normal 2 2 23 14" xfId="9457" xr:uid="{00000000-0005-0000-0000-000067500000}"/>
    <cellStyle name="Normal 2 2 23 15" xfId="9458" xr:uid="{00000000-0005-0000-0000-000068500000}"/>
    <cellStyle name="Normal 2 2 23 16" xfId="9459" xr:uid="{00000000-0005-0000-0000-000069500000}"/>
    <cellStyle name="Normal 2 2 23 17" xfId="9460" xr:uid="{00000000-0005-0000-0000-00006A500000}"/>
    <cellStyle name="Normal 2 2 23 18" xfId="9461" xr:uid="{00000000-0005-0000-0000-00006B500000}"/>
    <cellStyle name="Normal 2 2 23 19" xfId="9462" xr:uid="{00000000-0005-0000-0000-00006C500000}"/>
    <cellStyle name="Normal 2 2 23 2" xfId="9463" xr:uid="{00000000-0005-0000-0000-00006D500000}"/>
    <cellStyle name="Normal 2 2 23 20" xfId="9464" xr:uid="{00000000-0005-0000-0000-00006E500000}"/>
    <cellStyle name="Normal 2 2 23 21" xfId="9465" xr:uid="{00000000-0005-0000-0000-00006F500000}"/>
    <cellStyle name="Normal 2 2 23 22" xfId="9466" xr:uid="{00000000-0005-0000-0000-000070500000}"/>
    <cellStyle name="Normal 2 2 23 23" xfId="9467" xr:uid="{00000000-0005-0000-0000-000071500000}"/>
    <cellStyle name="Normal 2 2 23 24" xfId="9468" xr:uid="{00000000-0005-0000-0000-000072500000}"/>
    <cellStyle name="Normal 2 2 23 25" xfId="9469" xr:uid="{00000000-0005-0000-0000-000073500000}"/>
    <cellStyle name="Normal 2 2 23 26" xfId="9470" xr:uid="{00000000-0005-0000-0000-000074500000}"/>
    <cellStyle name="Normal 2 2 23 27" xfId="9471" xr:uid="{00000000-0005-0000-0000-000075500000}"/>
    <cellStyle name="Normal 2 2 23 28" xfId="9472" xr:uid="{00000000-0005-0000-0000-000076500000}"/>
    <cellStyle name="Normal 2 2 23 29" xfId="9473" xr:uid="{00000000-0005-0000-0000-000077500000}"/>
    <cellStyle name="Normal 2 2 23 3" xfId="9474" xr:uid="{00000000-0005-0000-0000-000078500000}"/>
    <cellStyle name="Normal 2 2 23 30" xfId="9475" xr:uid="{00000000-0005-0000-0000-000079500000}"/>
    <cellStyle name="Normal 2 2 23 31" xfId="9476" xr:uid="{00000000-0005-0000-0000-00007A500000}"/>
    <cellStyle name="Normal 2 2 23 4" xfId="9477" xr:uid="{00000000-0005-0000-0000-00007B500000}"/>
    <cellStyle name="Normal 2 2 23 5" xfId="9478" xr:uid="{00000000-0005-0000-0000-00007C500000}"/>
    <cellStyle name="Normal 2 2 23 6" xfId="9479" xr:uid="{00000000-0005-0000-0000-00007D500000}"/>
    <cellStyle name="Normal 2 2 23 7" xfId="9480" xr:uid="{00000000-0005-0000-0000-00007E500000}"/>
    <cellStyle name="Normal 2 2 23 8" xfId="9481" xr:uid="{00000000-0005-0000-0000-00007F500000}"/>
    <cellStyle name="Normal 2 2 23 9" xfId="9482" xr:uid="{00000000-0005-0000-0000-000080500000}"/>
    <cellStyle name="Normal 2 2 24" xfId="9483" xr:uid="{00000000-0005-0000-0000-000081500000}"/>
    <cellStyle name="Normal 2 2 24 10" xfId="9484" xr:uid="{00000000-0005-0000-0000-000082500000}"/>
    <cellStyle name="Normal 2 2 24 11" xfId="9485" xr:uid="{00000000-0005-0000-0000-000083500000}"/>
    <cellStyle name="Normal 2 2 24 12" xfId="9486" xr:uid="{00000000-0005-0000-0000-000084500000}"/>
    <cellStyle name="Normal 2 2 24 13" xfId="9487" xr:uid="{00000000-0005-0000-0000-000085500000}"/>
    <cellStyle name="Normal 2 2 24 14" xfId="9488" xr:uid="{00000000-0005-0000-0000-000086500000}"/>
    <cellStyle name="Normal 2 2 24 15" xfId="9489" xr:uid="{00000000-0005-0000-0000-000087500000}"/>
    <cellStyle name="Normal 2 2 24 16" xfId="9490" xr:uid="{00000000-0005-0000-0000-000088500000}"/>
    <cellStyle name="Normal 2 2 24 17" xfId="9491" xr:uid="{00000000-0005-0000-0000-000089500000}"/>
    <cellStyle name="Normal 2 2 24 18" xfId="9492" xr:uid="{00000000-0005-0000-0000-00008A500000}"/>
    <cellStyle name="Normal 2 2 24 19" xfId="9493" xr:uid="{00000000-0005-0000-0000-00008B500000}"/>
    <cellStyle name="Normal 2 2 24 2" xfId="9494" xr:uid="{00000000-0005-0000-0000-00008C500000}"/>
    <cellStyle name="Normal 2 2 24 20" xfId="9495" xr:uid="{00000000-0005-0000-0000-00008D500000}"/>
    <cellStyle name="Normal 2 2 24 21" xfId="9496" xr:uid="{00000000-0005-0000-0000-00008E500000}"/>
    <cellStyle name="Normal 2 2 24 22" xfId="9497" xr:uid="{00000000-0005-0000-0000-00008F500000}"/>
    <cellStyle name="Normal 2 2 24 23" xfId="9498" xr:uid="{00000000-0005-0000-0000-000090500000}"/>
    <cellStyle name="Normal 2 2 24 24" xfId="9499" xr:uid="{00000000-0005-0000-0000-000091500000}"/>
    <cellStyle name="Normal 2 2 24 25" xfId="9500" xr:uid="{00000000-0005-0000-0000-000092500000}"/>
    <cellStyle name="Normal 2 2 24 26" xfId="9501" xr:uid="{00000000-0005-0000-0000-000093500000}"/>
    <cellStyle name="Normal 2 2 24 27" xfId="9502" xr:uid="{00000000-0005-0000-0000-000094500000}"/>
    <cellStyle name="Normal 2 2 24 28" xfId="9503" xr:uid="{00000000-0005-0000-0000-000095500000}"/>
    <cellStyle name="Normal 2 2 24 29" xfId="9504" xr:uid="{00000000-0005-0000-0000-000096500000}"/>
    <cellStyle name="Normal 2 2 24 3" xfId="9505" xr:uid="{00000000-0005-0000-0000-000097500000}"/>
    <cellStyle name="Normal 2 2 24 30" xfId="9506" xr:uid="{00000000-0005-0000-0000-000098500000}"/>
    <cellStyle name="Normal 2 2 24 31" xfId="9507" xr:uid="{00000000-0005-0000-0000-000099500000}"/>
    <cellStyle name="Normal 2 2 24 4" xfId="9508" xr:uid="{00000000-0005-0000-0000-00009A500000}"/>
    <cellStyle name="Normal 2 2 24 5" xfId="9509" xr:uid="{00000000-0005-0000-0000-00009B500000}"/>
    <cellStyle name="Normal 2 2 24 6" xfId="9510" xr:uid="{00000000-0005-0000-0000-00009C500000}"/>
    <cellStyle name="Normal 2 2 24 7" xfId="9511" xr:uid="{00000000-0005-0000-0000-00009D500000}"/>
    <cellStyle name="Normal 2 2 24 8" xfId="9512" xr:uid="{00000000-0005-0000-0000-00009E500000}"/>
    <cellStyle name="Normal 2 2 24 9" xfId="9513" xr:uid="{00000000-0005-0000-0000-00009F500000}"/>
    <cellStyle name="Normal 2 2 25" xfId="9514" xr:uid="{00000000-0005-0000-0000-0000A0500000}"/>
    <cellStyle name="Normal 2 2 25 10" xfId="9515" xr:uid="{00000000-0005-0000-0000-0000A1500000}"/>
    <cellStyle name="Normal 2 2 25 11" xfId="9516" xr:uid="{00000000-0005-0000-0000-0000A2500000}"/>
    <cellStyle name="Normal 2 2 25 12" xfId="9517" xr:uid="{00000000-0005-0000-0000-0000A3500000}"/>
    <cellStyle name="Normal 2 2 25 13" xfId="9518" xr:uid="{00000000-0005-0000-0000-0000A4500000}"/>
    <cellStyle name="Normal 2 2 25 14" xfId="9519" xr:uid="{00000000-0005-0000-0000-0000A5500000}"/>
    <cellStyle name="Normal 2 2 25 15" xfId="9520" xr:uid="{00000000-0005-0000-0000-0000A6500000}"/>
    <cellStyle name="Normal 2 2 25 16" xfId="9521" xr:uid="{00000000-0005-0000-0000-0000A7500000}"/>
    <cellStyle name="Normal 2 2 25 17" xfId="9522" xr:uid="{00000000-0005-0000-0000-0000A8500000}"/>
    <cellStyle name="Normal 2 2 25 18" xfId="9523" xr:uid="{00000000-0005-0000-0000-0000A9500000}"/>
    <cellStyle name="Normal 2 2 25 19" xfId="9524" xr:uid="{00000000-0005-0000-0000-0000AA500000}"/>
    <cellStyle name="Normal 2 2 25 2" xfId="9525" xr:uid="{00000000-0005-0000-0000-0000AB500000}"/>
    <cellStyle name="Normal 2 2 25 20" xfId="9526" xr:uid="{00000000-0005-0000-0000-0000AC500000}"/>
    <cellStyle name="Normal 2 2 25 21" xfId="9527" xr:uid="{00000000-0005-0000-0000-0000AD500000}"/>
    <cellStyle name="Normal 2 2 25 22" xfId="9528" xr:uid="{00000000-0005-0000-0000-0000AE500000}"/>
    <cellStyle name="Normal 2 2 25 23" xfId="9529" xr:uid="{00000000-0005-0000-0000-0000AF500000}"/>
    <cellStyle name="Normal 2 2 25 24" xfId="9530" xr:uid="{00000000-0005-0000-0000-0000B0500000}"/>
    <cellStyle name="Normal 2 2 25 25" xfId="9531" xr:uid="{00000000-0005-0000-0000-0000B1500000}"/>
    <cellStyle name="Normal 2 2 25 26" xfId="9532" xr:uid="{00000000-0005-0000-0000-0000B2500000}"/>
    <cellStyle name="Normal 2 2 25 27" xfId="9533" xr:uid="{00000000-0005-0000-0000-0000B3500000}"/>
    <cellStyle name="Normal 2 2 25 28" xfId="9534" xr:uid="{00000000-0005-0000-0000-0000B4500000}"/>
    <cellStyle name="Normal 2 2 25 29" xfId="9535" xr:uid="{00000000-0005-0000-0000-0000B5500000}"/>
    <cellStyle name="Normal 2 2 25 3" xfId="9536" xr:uid="{00000000-0005-0000-0000-0000B6500000}"/>
    <cellStyle name="Normal 2 2 25 30" xfId="9537" xr:uid="{00000000-0005-0000-0000-0000B7500000}"/>
    <cellStyle name="Normal 2 2 25 31" xfId="9538" xr:uid="{00000000-0005-0000-0000-0000B8500000}"/>
    <cellStyle name="Normal 2 2 25 4" xfId="9539" xr:uid="{00000000-0005-0000-0000-0000B9500000}"/>
    <cellStyle name="Normal 2 2 25 5" xfId="9540" xr:uid="{00000000-0005-0000-0000-0000BA500000}"/>
    <cellStyle name="Normal 2 2 25 6" xfId="9541" xr:uid="{00000000-0005-0000-0000-0000BB500000}"/>
    <cellStyle name="Normal 2 2 25 7" xfId="9542" xr:uid="{00000000-0005-0000-0000-0000BC500000}"/>
    <cellStyle name="Normal 2 2 25 8" xfId="9543" xr:uid="{00000000-0005-0000-0000-0000BD500000}"/>
    <cellStyle name="Normal 2 2 25 9" xfId="9544" xr:uid="{00000000-0005-0000-0000-0000BE500000}"/>
    <cellStyle name="Normal 2 2 26" xfId="9545" xr:uid="{00000000-0005-0000-0000-0000BF500000}"/>
    <cellStyle name="Normal 2 2 26 10" xfId="9546" xr:uid="{00000000-0005-0000-0000-0000C0500000}"/>
    <cellStyle name="Normal 2 2 26 11" xfId="9547" xr:uid="{00000000-0005-0000-0000-0000C1500000}"/>
    <cellStyle name="Normal 2 2 26 12" xfId="9548" xr:uid="{00000000-0005-0000-0000-0000C2500000}"/>
    <cellStyle name="Normal 2 2 26 13" xfId="9549" xr:uid="{00000000-0005-0000-0000-0000C3500000}"/>
    <cellStyle name="Normal 2 2 26 14" xfId="9550" xr:uid="{00000000-0005-0000-0000-0000C4500000}"/>
    <cellStyle name="Normal 2 2 26 15" xfId="9551" xr:uid="{00000000-0005-0000-0000-0000C5500000}"/>
    <cellStyle name="Normal 2 2 26 16" xfId="9552" xr:uid="{00000000-0005-0000-0000-0000C6500000}"/>
    <cellStyle name="Normal 2 2 26 17" xfId="9553" xr:uid="{00000000-0005-0000-0000-0000C7500000}"/>
    <cellStyle name="Normal 2 2 26 18" xfId="9554" xr:uid="{00000000-0005-0000-0000-0000C8500000}"/>
    <cellStyle name="Normal 2 2 26 19" xfId="9555" xr:uid="{00000000-0005-0000-0000-0000C9500000}"/>
    <cellStyle name="Normal 2 2 26 2" xfId="9556" xr:uid="{00000000-0005-0000-0000-0000CA500000}"/>
    <cellStyle name="Normal 2 2 26 20" xfId="9557" xr:uid="{00000000-0005-0000-0000-0000CB500000}"/>
    <cellStyle name="Normal 2 2 26 21" xfId="9558" xr:uid="{00000000-0005-0000-0000-0000CC500000}"/>
    <cellStyle name="Normal 2 2 26 22" xfId="9559" xr:uid="{00000000-0005-0000-0000-0000CD500000}"/>
    <cellStyle name="Normal 2 2 26 23" xfId="9560" xr:uid="{00000000-0005-0000-0000-0000CE500000}"/>
    <cellStyle name="Normal 2 2 26 24" xfId="9561" xr:uid="{00000000-0005-0000-0000-0000CF500000}"/>
    <cellStyle name="Normal 2 2 26 25" xfId="9562" xr:uid="{00000000-0005-0000-0000-0000D0500000}"/>
    <cellStyle name="Normal 2 2 26 26" xfId="9563" xr:uid="{00000000-0005-0000-0000-0000D1500000}"/>
    <cellStyle name="Normal 2 2 26 27" xfId="9564" xr:uid="{00000000-0005-0000-0000-0000D2500000}"/>
    <cellStyle name="Normal 2 2 26 28" xfId="9565" xr:uid="{00000000-0005-0000-0000-0000D3500000}"/>
    <cellStyle name="Normal 2 2 26 29" xfId="9566" xr:uid="{00000000-0005-0000-0000-0000D4500000}"/>
    <cellStyle name="Normal 2 2 26 3" xfId="9567" xr:uid="{00000000-0005-0000-0000-0000D5500000}"/>
    <cellStyle name="Normal 2 2 26 30" xfId="9568" xr:uid="{00000000-0005-0000-0000-0000D6500000}"/>
    <cellStyle name="Normal 2 2 26 31" xfId="9569" xr:uid="{00000000-0005-0000-0000-0000D7500000}"/>
    <cellStyle name="Normal 2 2 26 4" xfId="9570" xr:uid="{00000000-0005-0000-0000-0000D8500000}"/>
    <cellStyle name="Normal 2 2 26 5" xfId="9571" xr:uid="{00000000-0005-0000-0000-0000D9500000}"/>
    <cellStyle name="Normal 2 2 26 6" xfId="9572" xr:uid="{00000000-0005-0000-0000-0000DA500000}"/>
    <cellStyle name="Normal 2 2 26 7" xfId="9573" xr:uid="{00000000-0005-0000-0000-0000DB500000}"/>
    <cellStyle name="Normal 2 2 26 8" xfId="9574" xr:uid="{00000000-0005-0000-0000-0000DC500000}"/>
    <cellStyle name="Normal 2 2 26 9" xfId="9575" xr:uid="{00000000-0005-0000-0000-0000DD500000}"/>
    <cellStyle name="Normal 2 2 27" xfId="9576" xr:uid="{00000000-0005-0000-0000-0000DE500000}"/>
    <cellStyle name="Normal 2 2 27 10" xfId="9577" xr:uid="{00000000-0005-0000-0000-0000DF500000}"/>
    <cellStyle name="Normal 2 2 27 11" xfId="9578" xr:uid="{00000000-0005-0000-0000-0000E0500000}"/>
    <cellStyle name="Normal 2 2 27 12" xfId="9579" xr:uid="{00000000-0005-0000-0000-0000E1500000}"/>
    <cellStyle name="Normal 2 2 27 13" xfId="9580" xr:uid="{00000000-0005-0000-0000-0000E2500000}"/>
    <cellStyle name="Normal 2 2 27 14" xfId="9581" xr:uid="{00000000-0005-0000-0000-0000E3500000}"/>
    <cellStyle name="Normal 2 2 27 15" xfId="9582" xr:uid="{00000000-0005-0000-0000-0000E4500000}"/>
    <cellStyle name="Normal 2 2 27 16" xfId="9583" xr:uid="{00000000-0005-0000-0000-0000E5500000}"/>
    <cellStyle name="Normal 2 2 27 17" xfId="9584" xr:uid="{00000000-0005-0000-0000-0000E6500000}"/>
    <cellStyle name="Normal 2 2 27 18" xfId="9585" xr:uid="{00000000-0005-0000-0000-0000E7500000}"/>
    <cellStyle name="Normal 2 2 27 19" xfId="9586" xr:uid="{00000000-0005-0000-0000-0000E8500000}"/>
    <cellStyle name="Normal 2 2 27 2" xfId="9587" xr:uid="{00000000-0005-0000-0000-0000E9500000}"/>
    <cellStyle name="Normal 2 2 27 20" xfId="9588" xr:uid="{00000000-0005-0000-0000-0000EA500000}"/>
    <cellStyle name="Normal 2 2 27 21" xfId="9589" xr:uid="{00000000-0005-0000-0000-0000EB500000}"/>
    <cellStyle name="Normal 2 2 27 22" xfId="9590" xr:uid="{00000000-0005-0000-0000-0000EC500000}"/>
    <cellStyle name="Normal 2 2 27 23" xfId="9591" xr:uid="{00000000-0005-0000-0000-0000ED500000}"/>
    <cellStyle name="Normal 2 2 27 24" xfId="9592" xr:uid="{00000000-0005-0000-0000-0000EE500000}"/>
    <cellStyle name="Normal 2 2 27 25" xfId="9593" xr:uid="{00000000-0005-0000-0000-0000EF500000}"/>
    <cellStyle name="Normal 2 2 27 26" xfId="9594" xr:uid="{00000000-0005-0000-0000-0000F0500000}"/>
    <cellStyle name="Normal 2 2 27 27" xfId="9595" xr:uid="{00000000-0005-0000-0000-0000F1500000}"/>
    <cellStyle name="Normal 2 2 27 28" xfId="9596" xr:uid="{00000000-0005-0000-0000-0000F2500000}"/>
    <cellStyle name="Normal 2 2 27 29" xfId="9597" xr:uid="{00000000-0005-0000-0000-0000F3500000}"/>
    <cellStyle name="Normal 2 2 27 3" xfId="9598" xr:uid="{00000000-0005-0000-0000-0000F4500000}"/>
    <cellStyle name="Normal 2 2 27 30" xfId="9599" xr:uid="{00000000-0005-0000-0000-0000F5500000}"/>
    <cellStyle name="Normal 2 2 27 31" xfId="9600" xr:uid="{00000000-0005-0000-0000-0000F6500000}"/>
    <cellStyle name="Normal 2 2 27 4" xfId="9601" xr:uid="{00000000-0005-0000-0000-0000F7500000}"/>
    <cellStyle name="Normal 2 2 27 5" xfId="9602" xr:uid="{00000000-0005-0000-0000-0000F8500000}"/>
    <cellStyle name="Normal 2 2 27 6" xfId="9603" xr:uid="{00000000-0005-0000-0000-0000F9500000}"/>
    <cellStyle name="Normal 2 2 27 7" xfId="9604" xr:uid="{00000000-0005-0000-0000-0000FA500000}"/>
    <cellStyle name="Normal 2 2 27 8" xfId="9605" xr:uid="{00000000-0005-0000-0000-0000FB500000}"/>
    <cellStyle name="Normal 2 2 27 9" xfId="9606" xr:uid="{00000000-0005-0000-0000-0000FC500000}"/>
    <cellStyle name="Normal 2 2 28" xfId="9607" xr:uid="{00000000-0005-0000-0000-0000FD500000}"/>
    <cellStyle name="Normal 2 2 28 10" xfId="9608" xr:uid="{00000000-0005-0000-0000-0000FE500000}"/>
    <cellStyle name="Normal 2 2 28 11" xfId="9609" xr:uid="{00000000-0005-0000-0000-0000FF500000}"/>
    <cellStyle name="Normal 2 2 28 12" xfId="9610" xr:uid="{00000000-0005-0000-0000-000000510000}"/>
    <cellStyle name="Normal 2 2 28 13" xfId="9611" xr:uid="{00000000-0005-0000-0000-000001510000}"/>
    <cellStyle name="Normal 2 2 28 14" xfId="9612" xr:uid="{00000000-0005-0000-0000-000002510000}"/>
    <cellStyle name="Normal 2 2 28 15" xfId="9613" xr:uid="{00000000-0005-0000-0000-000003510000}"/>
    <cellStyle name="Normal 2 2 28 16" xfId="9614" xr:uid="{00000000-0005-0000-0000-000004510000}"/>
    <cellStyle name="Normal 2 2 28 17" xfId="9615" xr:uid="{00000000-0005-0000-0000-000005510000}"/>
    <cellStyle name="Normal 2 2 28 18" xfId="9616" xr:uid="{00000000-0005-0000-0000-000006510000}"/>
    <cellStyle name="Normal 2 2 28 19" xfId="9617" xr:uid="{00000000-0005-0000-0000-000007510000}"/>
    <cellStyle name="Normal 2 2 28 2" xfId="9618" xr:uid="{00000000-0005-0000-0000-000008510000}"/>
    <cellStyle name="Normal 2 2 28 20" xfId="9619" xr:uid="{00000000-0005-0000-0000-000009510000}"/>
    <cellStyle name="Normal 2 2 28 21" xfId="9620" xr:uid="{00000000-0005-0000-0000-00000A510000}"/>
    <cellStyle name="Normal 2 2 28 22" xfId="9621" xr:uid="{00000000-0005-0000-0000-00000B510000}"/>
    <cellStyle name="Normal 2 2 28 23" xfId="9622" xr:uid="{00000000-0005-0000-0000-00000C510000}"/>
    <cellStyle name="Normal 2 2 28 24" xfId="9623" xr:uid="{00000000-0005-0000-0000-00000D510000}"/>
    <cellStyle name="Normal 2 2 28 25" xfId="9624" xr:uid="{00000000-0005-0000-0000-00000E510000}"/>
    <cellStyle name="Normal 2 2 28 26" xfId="9625" xr:uid="{00000000-0005-0000-0000-00000F510000}"/>
    <cellStyle name="Normal 2 2 28 27" xfId="9626" xr:uid="{00000000-0005-0000-0000-000010510000}"/>
    <cellStyle name="Normal 2 2 28 28" xfId="9627" xr:uid="{00000000-0005-0000-0000-000011510000}"/>
    <cellStyle name="Normal 2 2 28 29" xfId="9628" xr:uid="{00000000-0005-0000-0000-000012510000}"/>
    <cellStyle name="Normal 2 2 28 3" xfId="9629" xr:uid="{00000000-0005-0000-0000-000013510000}"/>
    <cellStyle name="Normal 2 2 28 30" xfId="9630" xr:uid="{00000000-0005-0000-0000-000014510000}"/>
    <cellStyle name="Normal 2 2 28 31" xfId="9631" xr:uid="{00000000-0005-0000-0000-000015510000}"/>
    <cellStyle name="Normal 2 2 28 4" xfId="9632" xr:uid="{00000000-0005-0000-0000-000016510000}"/>
    <cellStyle name="Normal 2 2 28 5" xfId="9633" xr:uid="{00000000-0005-0000-0000-000017510000}"/>
    <cellStyle name="Normal 2 2 28 6" xfId="9634" xr:uid="{00000000-0005-0000-0000-000018510000}"/>
    <cellStyle name="Normal 2 2 28 7" xfId="9635" xr:uid="{00000000-0005-0000-0000-000019510000}"/>
    <cellStyle name="Normal 2 2 28 8" xfId="9636" xr:uid="{00000000-0005-0000-0000-00001A510000}"/>
    <cellStyle name="Normal 2 2 28 9" xfId="9637" xr:uid="{00000000-0005-0000-0000-00001B510000}"/>
    <cellStyle name="Normal 2 2 29" xfId="9638" xr:uid="{00000000-0005-0000-0000-00001C510000}"/>
    <cellStyle name="Normal 2 2 29 10" xfId="9639" xr:uid="{00000000-0005-0000-0000-00001D510000}"/>
    <cellStyle name="Normal 2 2 29 11" xfId="9640" xr:uid="{00000000-0005-0000-0000-00001E510000}"/>
    <cellStyle name="Normal 2 2 29 12" xfId="9641" xr:uid="{00000000-0005-0000-0000-00001F510000}"/>
    <cellStyle name="Normal 2 2 29 13" xfId="9642" xr:uid="{00000000-0005-0000-0000-000020510000}"/>
    <cellStyle name="Normal 2 2 29 14" xfId="9643" xr:uid="{00000000-0005-0000-0000-000021510000}"/>
    <cellStyle name="Normal 2 2 29 15" xfId="9644" xr:uid="{00000000-0005-0000-0000-000022510000}"/>
    <cellStyle name="Normal 2 2 29 16" xfId="9645" xr:uid="{00000000-0005-0000-0000-000023510000}"/>
    <cellStyle name="Normal 2 2 29 17" xfId="9646" xr:uid="{00000000-0005-0000-0000-000024510000}"/>
    <cellStyle name="Normal 2 2 29 18" xfId="9647" xr:uid="{00000000-0005-0000-0000-000025510000}"/>
    <cellStyle name="Normal 2 2 29 19" xfId="9648" xr:uid="{00000000-0005-0000-0000-000026510000}"/>
    <cellStyle name="Normal 2 2 29 2" xfId="9649" xr:uid="{00000000-0005-0000-0000-000027510000}"/>
    <cellStyle name="Normal 2 2 29 20" xfId="9650" xr:uid="{00000000-0005-0000-0000-000028510000}"/>
    <cellStyle name="Normal 2 2 29 21" xfId="9651" xr:uid="{00000000-0005-0000-0000-000029510000}"/>
    <cellStyle name="Normal 2 2 29 22" xfId="9652" xr:uid="{00000000-0005-0000-0000-00002A510000}"/>
    <cellStyle name="Normal 2 2 29 23" xfId="9653" xr:uid="{00000000-0005-0000-0000-00002B510000}"/>
    <cellStyle name="Normal 2 2 29 24" xfId="9654" xr:uid="{00000000-0005-0000-0000-00002C510000}"/>
    <cellStyle name="Normal 2 2 29 25" xfId="9655" xr:uid="{00000000-0005-0000-0000-00002D510000}"/>
    <cellStyle name="Normal 2 2 29 26" xfId="9656" xr:uid="{00000000-0005-0000-0000-00002E510000}"/>
    <cellStyle name="Normal 2 2 29 27" xfId="9657" xr:uid="{00000000-0005-0000-0000-00002F510000}"/>
    <cellStyle name="Normal 2 2 29 28" xfId="9658" xr:uid="{00000000-0005-0000-0000-000030510000}"/>
    <cellStyle name="Normal 2 2 29 29" xfId="9659" xr:uid="{00000000-0005-0000-0000-000031510000}"/>
    <cellStyle name="Normal 2 2 29 3" xfId="9660" xr:uid="{00000000-0005-0000-0000-000032510000}"/>
    <cellStyle name="Normal 2 2 29 30" xfId="9661" xr:uid="{00000000-0005-0000-0000-000033510000}"/>
    <cellStyle name="Normal 2 2 29 31" xfId="9662" xr:uid="{00000000-0005-0000-0000-000034510000}"/>
    <cellStyle name="Normal 2 2 29 4" xfId="9663" xr:uid="{00000000-0005-0000-0000-000035510000}"/>
    <cellStyle name="Normal 2 2 29 5" xfId="9664" xr:uid="{00000000-0005-0000-0000-000036510000}"/>
    <cellStyle name="Normal 2 2 29 6" xfId="9665" xr:uid="{00000000-0005-0000-0000-000037510000}"/>
    <cellStyle name="Normal 2 2 29 7" xfId="9666" xr:uid="{00000000-0005-0000-0000-000038510000}"/>
    <cellStyle name="Normal 2 2 29 8" xfId="9667" xr:uid="{00000000-0005-0000-0000-000039510000}"/>
    <cellStyle name="Normal 2 2 29 9" xfId="9668" xr:uid="{00000000-0005-0000-0000-00003A510000}"/>
    <cellStyle name="Normal 2 2 3" xfId="9669" xr:uid="{00000000-0005-0000-0000-00003B510000}"/>
    <cellStyle name="Normal 2 2 3 10" xfId="9670" xr:uid="{00000000-0005-0000-0000-00003C510000}"/>
    <cellStyle name="Normal 2 2 3 10 2" xfId="9671" xr:uid="{00000000-0005-0000-0000-00003D510000}"/>
    <cellStyle name="Normal 2 2 3 10 3" xfId="9672" xr:uid="{00000000-0005-0000-0000-00003E510000}"/>
    <cellStyle name="Normal 2 2 3 10 4" xfId="9673" xr:uid="{00000000-0005-0000-0000-00003F510000}"/>
    <cellStyle name="Normal 2 2 3 11" xfId="9674" xr:uid="{00000000-0005-0000-0000-000040510000}"/>
    <cellStyle name="Normal 2 2 3 11 10" xfId="9675" xr:uid="{00000000-0005-0000-0000-000041510000}"/>
    <cellStyle name="Normal 2 2 3 11 11" xfId="9676" xr:uid="{00000000-0005-0000-0000-000042510000}"/>
    <cellStyle name="Normal 2 2 3 11 12" xfId="9677" xr:uid="{00000000-0005-0000-0000-000043510000}"/>
    <cellStyle name="Normal 2 2 3 11 13" xfId="9678" xr:uid="{00000000-0005-0000-0000-000044510000}"/>
    <cellStyle name="Normal 2 2 3 11 14" xfId="9679" xr:uid="{00000000-0005-0000-0000-000045510000}"/>
    <cellStyle name="Normal 2 2 3 11 15" xfId="9680" xr:uid="{00000000-0005-0000-0000-000046510000}"/>
    <cellStyle name="Normal 2 2 3 11 16" xfId="9681" xr:uid="{00000000-0005-0000-0000-000047510000}"/>
    <cellStyle name="Normal 2 2 3 11 17" xfId="9682" xr:uid="{00000000-0005-0000-0000-000048510000}"/>
    <cellStyle name="Normal 2 2 3 11 18" xfId="9683" xr:uid="{00000000-0005-0000-0000-000049510000}"/>
    <cellStyle name="Normal 2 2 3 11 19" xfId="9684" xr:uid="{00000000-0005-0000-0000-00004A510000}"/>
    <cellStyle name="Normal 2 2 3 11 2" xfId="9685" xr:uid="{00000000-0005-0000-0000-00004B510000}"/>
    <cellStyle name="Normal 2 2 3 11 20" xfId="9686" xr:uid="{00000000-0005-0000-0000-00004C510000}"/>
    <cellStyle name="Normal 2 2 3 11 21" xfId="9687" xr:uid="{00000000-0005-0000-0000-00004D510000}"/>
    <cellStyle name="Normal 2 2 3 11 22" xfId="9688" xr:uid="{00000000-0005-0000-0000-00004E510000}"/>
    <cellStyle name="Normal 2 2 3 11 23" xfId="9689" xr:uid="{00000000-0005-0000-0000-00004F510000}"/>
    <cellStyle name="Normal 2 2 3 11 24" xfId="9690" xr:uid="{00000000-0005-0000-0000-000050510000}"/>
    <cellStyle name="Normal 2 2 3 11 25" xfId="9691" xr:uid="{00000000-0005-0000-0000-000051510000}"/>
    <cellStyle name="Normal 2 2 3 11 26" xfId="9692" xr:uid="{00000000-0005-0000-0000-000052510000}"/>
    <cellStyle name="Normal 2 2 3 11 27" xfId="9693" xr:uid="{00000000-0005-0000-0000-000053510000}"/>
    <cellStyle name="Normal 2 2 3 11 28" xfId="9694" xr:uid="{00000000-0005-0000-0000-000054510000}"/>
    <cellStyle name="Normal 2 2 3 11 29" xfId="9695" xr:uid="{00000000-0005-0000-0000-000055510000}"/>
    <cellStyle name="Normal 2 2 3 11 3" xfId="9696" xr:uid="{00000000-0005-0000-0000-000056510000}"/>
    <cellStyle name="Normal 2 2 3 11 30" xfId="9697" xr:uid="{00000000-0005-0000-0000-000057510000}"/>
    <cellStyle name="Normal 2 2 3 11 31" xfId="9698" xr:uid="{00000000-0005-0000-0000-000058510000}"/>
    <cellStyle name="Normal 2 2 3 11 32" xfId="9699" xr:uid="{00000000-0005-0000-0000-000059510000}"/>
    <cellStyle name="Normal 2 2 3 11 4" xfId="9700" xr:uid="{00000000-0005-0000-0000-00005A510000}"/>
    <cellStyle name="Normal 2 2 3 11 5" xfId="9701" xr:uid="{00000000-0005-0000-0000-00005B510000}"/>
    <cellStyle name="Normal 2 2 3 11 6" xfId="9702" xr:uid="{00000000-0005-0000-0000-00005C510000}"/>
    <cellStyle name="Normal 2 2 3 11 7" xfId="9703" xr:uid="{00000000-0005-0000-0000-00005D510000}"/>
    <cellStyle name="Normal 2 2 3 11 8" xfId="9704" xr:uid="{00000000-0005-0000-0000-00005E510000}"/>
    <cellStyle name="Normal 2 2 3 11 9" xfId="9705" xr:uid="{00000000-0005-0000-0000-00005F510000}"/>
    <cellStyle name="Normal 2 2 3 12" xfId="9706" xr:uid="{00000000-0005-0000-0000-000060510000}"/>
    <cellStyle name="Normal 2 2 3 12 10" xfId="9707" xr:uid="{00000000-0005-0000-0000-000061510000}"/>
    <cellStyle name="Normal 2 2 3 12 11" xfId="9708" xr:uid="{00000000-0005-0000-0000-000062510000}"/>
    <cellStyle name="Normal 2 2 3 12 12" xfId="9709" xr:uid="{00000000-0005-0000-0000-000063510000}"/>
    <cellStyle name="Normal 2 2 3 12 13" xfId="9710" xr:uid="{00000000-0005-0000-0000-000064510000}"/>
    <cellStyle name="Normal 2 2 3 12 14" xfId="9711" xr:uid="{00000000-0005-0000-0000-000065510000}"/>
    <cellStyle name="Normal 2 2 3 12 15" xfId="9712" xr:uid="{00000000-0005-0000-0000-000066510000}"/>
    <cellStyle name="Normal 2 2 3 12 16" xfId="9713" xr:uid="{00000000-0005-0000-0000-000067510000}"/>
    <cellStyle name="Normal 2 2 3 12 17" xfId="9714" xr:uid="{00000000-0005-0000-0000-000068510000}"/>
    <cellStyle name="Normal 2 2 3 12 18" xfId="9715" xr:uid="{00000000-0005-0000-0000-000069510000}"/>
    <cellStyle name="Normal 2 2 3 12 19" xfId="9716" xr:uid="{00000000-0005-0000-0000-00006A510000}"/>
    <cellStyle name="Normal 2 2 3 12 2" xfId="9717" xr:uid="{00000000-0005-0000-0000-00006B510000}"/>
    <cellStyle name="Normal 2 2 3 12 20" xfId="9718" xr:uid="{00000000-0005-0000-0000-00006C510000}"/>
    <cellStyle name="Normal 2 2 3 12 21" xfId="9719" xr:uid="{00000000-0005-0000-0000-00006D510000}"/>
    <cellStyle name="Normal 2 2 3 12 22" xfId="9720" xr:uid="{00000000-0005-0000-0000-00006E510000}"/>
    <cellStyle name="Normal 2 2 3 12 23" xfId="9721" xr:uid="{00000000-0005-0000-0000-00006F510000}"/>
    <cellStyle name="Normal 2 2 3 12 24" xfId="9722" xr:uid="{00000000-0005-0000-0000-000070510000}"/>
    <cellStyle name="Normal 2 2 3 12 25" xfId="9723" xr:uid="{00000000-0005-0000-0000-000071510000}"/>
    <cellStyle name="Normal 2 2 3 12 26" xfId="9724" xr:uid="{00000000-0005-0000-0000-000072510000}"/>
    <cellStyle name="Normal 2 2 3 12 27" xfId="9725" xr:uid="{00000000-0005-0000-0000-000073510000}"/>
    <cellStyle name="Normal 2 2 3 12 28" xfId="9726" xr:uid="{00000000-0005-0000-0000-000074510000}"/>
    <cellStyle name="Normal 2 2 3 12 29" xfId="9727" xr:uid="{00000000-0005-0000-0000-000075510000}"/>
    <cellStyle name="Normal 2 2 3 12 3" xfId="9728" xr:uid="{00000000-0005-0000-0000-000076510000}"/>
    <cellStyle name="Normal 2 2 3 12 30" xfId="9729" xr:uid="{00000000-0005-0000-0000-000077510000}"/>
    <cellStyle name="Normal 2 2 3 12 31" xfId="9730" xr:uid="{00000000-0005-0000-0000-000078510000}"/>
    <cellStyle name="Normal 2 2 3 12 32" xfId="9731" xr:uid="{00000000-0005-0000-0000-000079510000}"/>
    <cellStyle name="Normal 2 2 3 12 4" xfId="9732" xr:uid="{00000000-0005-0000-0000-00007A510000}"/>
    <cellStyle name="Normal 2 2 3 12 5" xfId="9733" xr:uid="{00000000-0005-0000-0000-00007B510000}"/>
    <cellStyle name="Normal 2 2 3 12 6" xfId="9734" xr:uid="{00000000-0005-0000-0000-00007C510000}"/>
    <cellStyle name="Normal 2 2 3 12 7" xfId="9735" xr:uid="{00000000-0005-0000-0000-00007D510000}"/>
    <cellStyle name="Normal 2 2 3 12 8" xfId="9736" xr:uid="{00000000-0005-0000-0000-00007E510000}"/>
    <cellStyle name="Normal 2 2 3 12 9" xfId="9737" xr:uid="{00000000-0005-0000-0000-00007F510000}"/>
    <cellStyle name="Normal 2 2 3 13" xfId="9738" xr:uid="{00000000-0005-0000-0000-000080510000}"/>
    <cellStyle name="Normal 2 2 3 13 10" xfId="9739" xr:uid="{00000000-0005-0000-0000-000081510000}"/>
    <cellStyle name="Normal 2 2 3 13 11" xfId="9740" xr:uid="{00000000-0005-0000-0000-000082510000}"/>
    <cellStyle name="Normal 2 2 3 13 12" xfId="9741" xr:uid="{00000000-0005-0000-0000-000083510000}"/>
    <cellStyle name="Normal 2 2 3 13 13" xfId="9742" xr:uid="{00000000-0005-0000-0000-000084510000}"/>
    <cellStyle name="Normal 2 2 3 13 14" xfId="9743" xr:uid="{00000000-0005-0000-0000-000085510000}"/>
    <cellStyle name="Normal 2 2 3 13 15" xfId="9744" xr:uid="{00000000-0005-0000-0000-000086510000}"/>
    <cellStyle name="Normal 2 2 3 13 16" xfId="9745" xr:uid="{00000000-0005-0000-0000-000087510000}"/>
    <cellStyle name="Normal 2 2 3 13 17" xfId="9746" xr:uid="{00000000-0005-0000-0000-000088510000}"/>
    <cellStyle name="Normal 2 2 3 13 18" xfId="9747" xr:uid="{00000000-0005-0000-0000-000089510000}"/>
    <cellStyle name="Normal 2 2 3 13 19" xfId="9748" xr:uid="{00000000-0005-0000-0000-00008A510000}"/>
    <cellStyle name="Normal 2 2 3 13 2" xfId="9749" xr:uid="{00000000-0005-0000-0000-00008B510000}"/>
    <cellStyle name="Normal 2 2 3 13 2 2" xfId="9750" xr:uid="{00000000-0005-0000-0000-00008C510000}"/>
    <cellStyle name="Normal 2 2 3 13 2 2 10" xfId="9751" xr:uid="{00000000-0005-0000-0000-00008D510000}"/>
    <cellStyle name="Normal 2 2 3 13 2 2 11" xfId="9752" xr:uid="{00000000-0005-0000-0000-00008E510000}"/>
    <cellStyle name="Normal 2 2 3 13 2 2 12" xfId="9753" xr:uid="{00000000-0005-0000-0000-00008F510000}"/>
    <cellStyle name="Normal 2 2 3 13 2 2 13" xfId="9754" xr:uid="{00000000-0005-0000-0000-000090510000}"/>
    <cellStyle name="Normal 2 2 3 13 2 2 14" xfId="9755" xr:uid="{00000000-0005-0000-0000-000091510000}"/>
    <cellStyle name="Normal 2 2 3 13 2 2 15" xfId="9756" xr:uid="{00000000-0005-0000-0000-000092510000}"/>
    <cellStyle name="Normal 2 2 3 13 2 2 16" xfId="9757" xr:uid="{00000000-0005-0000-0000-000093510000}"/>
    <cellStyle name="Normal 2 2 3 13 2 2 17" xfId="9758" xr:uid="{00000000-0005-0000-0000-000094510000}"/>
    <cellStyle name="Normal 2 2 3 13 2 2 18" xfId="9759" xr:uid="{00000000-0005-0000-0000-000095510000}"/>
    <cellStyle name="Normal 2 2 3 13 2 2 19" xfId="9760" xr:uid="{00000000-0005-0000-0000-000096510000}"/>
    <cellStyle name="Normal 2 2 3 13 2 2 2" xfId="9761" xr:uid="{00000000-0005-0000-0000-000097510000}"/>
    <cellStyle name="Normal 2 2 3 13 2 2 20" xfId="9762" xr:uid="{00000000-0005-0000-0000-000098510000}"/>
    <cellStyle name="Normal 2 2 3 13 2 2 21" xfId="9763" xr:uid="{00000000-0005-0000-0000-000099510000}"/>
    <cellStyle name="Normal 2 2 3 13 2 2 22" xfId="9764" xr:uid="{00000000-0005-0000-0000-00009A510000}"/>
    <cellStyle name="Normal 2 2 3 13 2 2 23" xfId="9765" xr:uid="{00000000-0005-0000-0000-00009B510000}"/>
    <cellStyle name="Normal 2 2 3 13 2 2 24" xfId="9766" xr:uid="{00000000-0005-0000-0000-00009C510000}"/>
    <cellStyle name="Normal 2 2 3 13 2 2 25" xfId="9767" xr:uid="{00000000-0005-0000-0000-00009D510000}"/>
    <cellStyle name="Normal 2 2 3 13 2 2 26" xfId="9768" xr:uid="{00000000-0005-0000-0000-00009E510000}"/>
    <cellStyle name="Normal 2 2 3 13 2 2 27" xfId="9769" xr:uid="{00000000-0005-0000-0000-00009F510000}"/>
    <cellStyle name="Normal 2 2 3 13 2 2 28" xfId="9770" xr:uid="{00000000-0005-0000-0000-0000A0510000}"/>
    <cellStyle name="Normal 2 2 3 13 2 2 29" xfId="9771" xr:uid="{00000000-0005-0000-0000-0000A1510000}"/>
    <cellStyle name="Normal 2 2 3 13 2 2 3" xfId="9772" xr:uid="{00000000-0005-0000-0000-0000A2510000}"/>
    <cellStyle name="Normal 2 2 3 13 2 2 30" xfId="9773" xr:uid="{00000000-0005-0000-0000-0000A3510000}"/>
    <cellStyle name="Normal 2 2 3 13 2 2 31" xfId="9774" xr:uid="{00000000-0005-0000-0000-0000A4510000}"/>
    <cellStyle name="Normal 2 2 3 13 2 2 4" xfId="9775" xr:uid="{00000000-0005-0000-0000-0000A5510000}"/>
    <cellStyle name="Normal 2 2 3 13 2 2 5" xfId="9776" xr:uid="{00000000-0005-0000-0000-0000A6510000}"/>
    <cellStyle name="Normal 2 2 3 13 2 2 6" xfId="9777" xr:uid="{00000000-0005-0000-0000-0000A7510000}"/>
    <cellStyle name="Normal 2 2 3 13 2 2 7" xfId="9778" xr:uid="{00000000-0005-0000-0000-0000A8510000}"/>
    <cellStyle name="Normal 2 2 3 13 2 2 8" xfId="9779" xr:uid="{00000000-0005-0000-0000-0000A9510000}"/>
    <cellStyle name="Normal 2 2 3 13 2 2 9" xfId="9780" xr:uid="{00000000-0005-0000-0000-0000AA510000}"/>
    <cellStyle name="Normal 2 2 3 13 2 3" xfId="9781" xr:uid="{00000000-0005-0000-0000-0000AB510000}"/>
    <cellStyle name="Normal 2 2 3 13 2 3 10" xfId="9782" xr:uid="{00000000-0005-0000-0000-0000AC510000}"/>
    <cellStyle name="Normal 2 2 3 13 2 3 11" xfId="9783" xr:uid="{00000000-0005-0000-0000-0000AD510000}"/>
    <cellStyle name="Normal 2 2 3 13 2 3 12" xfId="9784" xr:uid="{00000000-0005-0000-0000-0000AE510000}"/>
    <cellStyle name="Normal 2 2 3 13 2 3 13" xfId="9785" xr:uid="{00000000-0005-0000-0000-0000AF510000}"/>
    <cellStyle name="Normal 2 2 3 13 2 3 14" xfId="9786" xr:uid="{00000000-0005-0000-0000-0000B0510000}"/>
    <cellStyle name="Normal 2 2 3 13 2 3 15" xfId="9787" xr:uid="{00000000-0005-0000-0000-0000B1510000}"/>
    <cellStyle name="Normal 2 2 3 13 2 3 16" xfId="9788" xr:uid="{00000000-0005-0000-0000-0000B2510000}"/>
    <cellStyle name="Normal 2 2 3 13 2 3 17" xfId="9789" xr:uid="{00000000-0005-0000-0000-0000B3510000}"/>
    <cellStyle name="Normal 2 2 3 13 2 3 18" xfId="9790" xr:uid="{00000000-0005-0000-0000-0000B4510000}"/>
    <cellStyle name="Normal 2 2 3 13 2 3 19" xfId="9791" xr:uid="{00000000-0005-0000-0000-0000B5510000}"/>
    <cellStyle name="Normal 2 2 3 13 2 3 2" xfId="9792" xr:uid="{00000000-0005-0000-0000-0000B6510000}"/>
    <cellStyle name="Normal 2 2 3 13 2 3 20" xfId="9793" xr:uid="{00000000-0005-0000-0000-0000B7510000}"/>
    <cellStyle name="Normal 2 2 3 13 2 3 21" xfId="9794" xr:uid="{00000000-0005-0000-0000-0000B8510000}"/>
    <cellStyle name="Normal 2 2 3 13 2 3 22" xfId="9795" xr:uid="{00000000-0005-0000-0000-0000B9510000}"/>
    <cellStyle name="Normal 2 2 3 13 2 3 23" xfId="9796" xr:uid="{00000000-0005-0000-0000-0000BA510000}"/>
    <cellStyle name="Normal 2 2 3 13 2 3 24" xfId="9797" xr:uid="{00000000-0005-0000-0000-0000BB510000}"/>
    <cellStyle name="Normal 2 2 3 13 2 3 25" xfId="9798" xr:uid="{00000000-0005-0000-0000-0000BC510000}"/>
    <cellStyle name="Normal 2 2 3 13 2 3 26" xfId="9799" xr:uid="{00000000-0005-0000-0000-0000BD510000}"/>
    <cellStyle name="Normal 2 2 3 13 2 3 27" xfId="9800" xr:uid="{00000000-0005-0000-0000-0000BE510000}"/>
    <cellStyle name="Normal 2 2 3 13 2 3 28" xfId="9801" xr:uid="{00000000-0005-0000-0000-0000BF510000}"/>
    <cellStyle name="Normal 2 2 3 13 2 3 29" xfId="9802" xr:uid="{00000000-0005-0000-0000-0000C0510000}"/>
    <cellStyle name="Normal 2 2 3 13 2 3 3" xfId="9803" xr:uid="{00000000-0005-0000-0000-0000C1510000}"/>
    <cellStyle name="Normal 2 2 3 13 2 3 30" xfId="9804" xr:uid="{00000000-0005-0000-0000-0000C2510000}"/>
    <cellStyle name="Normal 2 2 3 13 2 3 31" xfId="9805" xr:uid="{00000000-0005-0000-0000-0000C3510000}"/>
    <cellStyle name="Normal 2 2 3 13 2 3 4" xfId="9806" xr:uid="{00000000-0005-0000-0000-0000C4510000}"/>
    <cellStyle name="Normal 2 2 3 13 2 3 5" xfId="9807" xr:uid="{00000000-0005-0000-0000-0000C5510000}"/>
    <cellStyle name="Normal 2 2 3 13 2 3 6" xfId="9808" xr:uid="{00000000-0005-0000-0000-0000C6510000}"/>
    <cellStyle name="Normal 2 2 3 13 2 3 7" xfId="9809" xr:uid="{00000000-0005-0000-0000-0000C7510000}"/>
    <cellStyle name="Normal 2 2 3 13 2 3 8" xfId="9810" xr:uid="{00000000-0005-0000-0000-0000C8510000}"/>
    <cellStyle name="Normal 2 2 3 13 2 3 9" xfId="9811" xr:uid="{00000000-0005-0000-0000-0000C9510000}"/>
    <cellStyle name="Normal 2 2 3 13 2 4" xfId="9812" xr:uid="{00000000-0005-0000-0000-0000CA510000}"/>
    <cellStyle name="Normal 2 2 3 13 2 4 10" xfId="9813" xr:uid="{00000000-0005-0000-0000-0000CB510000}"/>
    <cellStyle name="Normal 2 2 3 13 2 4 11" xfId="9814" xr:uid="{00000000-0005-0000-0000-0000CC510000}"/>
    <cellStyle name="Normal 2 2 3 13 2 4 12" xfId="9815" xr:uid="{00000000-0005-0000-0000-0000CD510000}"/>
    <cellStyle name="Normal 2 2 3 13 2 4 13" xfId="9816" xr:uid="{00000000-0005-0000-0000-0000CE510000}"/>
    <cellStyle name="Normal 2 2 3 13 2 4 14" xfId="9817" xr:uid="{00000000-0005-0000-0000-0000CF510000}"/>
    <cellStyle name="Normal 2 2 3 13 2 4 15" xfId="9818" xr:uid="{00000000-0005-0000-0000-0000D0510000}"/>
    <cellStyle name="Normal 2 2 3 13 2 4 16" xfId="9819" xr:uid="{00000000-0005-0000-0000-0000D1510000}"/>
    <cellStyle name="Normal 2 2 3 13 2 4 17" xfId="9820" xr:uid="{00000000-0005-0000-0000-0000D2510000}"/>
    <cellStyle name="Normal 2 2 3 13 2 4 18" xfId="9821" xr:uid="{00000000-0005-0000-0000-0000D3510000}"/>
    <cellStyle name="Normal 2 2 3 13 2 4 19" xfId="9822" xr:uid="{00000000-0005-0000-0000-0000D4510000}"/>
    <cellStyle name="Normal 2 2 3 13 2 4 2" xfId="9823" xr:uid="{00000000-0005-0000-0000-0000D5510000}"/>
    <cellStyle name="Normal 2 2 3 13 2 4 20" xfId="9824" xr:uid="{00000000-0005-0000-0000-0000D6510000}"/>
    <cellStyle name="Normal 2 2 3 13 2 4 21" xfId="9825" xr:uid="{00000000-0005-0000-0000-0000D7510000}"/>
    <cellStyle name="Normal 2 2 3 13 2 4 22" xfId="9826" xr:uid="{00000000-0005-0000-0000-0000D8510000}"/>
    <cellStyle name="Normal 2 2 3 13 2 4 23" xfId="9827" xr:uid="{00000000-0005-0000-0000-0000D9510000}"/>
    <cellStyle name="Normal 2 2 3 13 2 4 24" xfId="9828" xr:uid="{00000000-0005-0000-0000-0000DA510000}"/>
    <cellStyle name="Normal 2 2 3 13 2 4 25" xfId="9829" xr:uid="{00000000-0005-0000-0000-0000DB510000}"/>
    <cellStyle name="Normal 2 2 3 13 2 4 26" xfId="9830" xr:uid="{00000000-0005-0000-0000-0000DC510000}"/>
    <cellStyle name="Normal 2 2 3 13 2 4 27" xfId="9831" xr:uid="{00000000-0005-0000-0000-0000DD510000}"/>
    <cellStyle name="Normal 2 2 3 13 2 4 28" xfId="9832" xr:uid="{00000000-0005-0000-0000-0000DE510000}"/>
    <cellStyle name="Normal 2 2 3 13 2 4 29" xfId="9833" xr:uid="{00000000-0005-0000-0000-0000DF510000}"/>
    <cellStyle name="Normal 2 2 3 13 2 4 3" xfId="9834" xr:uid="{00000000-0005-0000-0000-0000E0510000}"/>
    <cellStyle name="Normal 2 2 3 13 2 4 30" xfId="9835" xr:uid="{00000000-0005-0000-0000-0000E1510000}"/>
    <cellStyle name="Normal 2 2 3 13 2 4 31" xfId="9836" xr:uid="{00000000-0005-0000-0000-0000E2510000}"/>
    <cellStyle name="Normal 2 2 3 13 2 4 4" xfId="9837" xr:uid="{00000000-0005-0000-0000-0000E3510000}"/>
    <cellStyle name="Normal 2 2 3 13 2 4 5" xfId="9838" xr:uid="{00000000-0005-0000-0000-0000E4510000}"/>
    <cellStyle name="Normal 2 2 3 13 2 4 6" xfId="9839" xr:uid="{00000000-0005-0000-0000-0000E5510000}"/>
    <cellStyle name="Normal 2 2 3 13 2 4 7" xfId="9840" xr:uid="{00000000-0005-0000-0000-0000E6510000}"/>
    <cellStyle name="Normal 2 2 3 13 2 4 8" xfId="9841" xr:uid="{00000000-0005-0000-0000-0000E7510000}"/>
    <cellStyle name="Normal 2 2 3 13 2 4 9" xfId="9842" xr:uid="{00000000-0005-0000-0000-0000E8510000}"/>
    <cellStyle name="Normal 2 2 3 13 2 5" xfId="9843" xr:uid="{00000000-0005-0000-0000-0000E9510000}"/>
    <cellStyle name="Normal 2 2 3 13 2 5 10" xfId="9844" xr:uid="{00000000-0005-0000-0000-0000EA510000}"/>
    <cellStyle name="Normal 2 2 3 13 2 5 11" xfId="9845" xr:uid="{00000000-0005-0000-0000-0000EB510000}"/>
    <cellStyle name="Normal 2 2 3 13 2 5 12" xfId="9846" xr:uid="{00000000-0005-0000-0000-0000EC510000}"/>
    <cellStyle name="Normal 2 2 3 13 2 5 13" xfId="9847" xr:uid="{00000000-0005-0000-0000-0000ED510000}"/>
    <cellStyle name="Normal 2 2 3 13 2 5 14" xfId="9848" xr:uid="{00000000-0005-0000-0000-0000EE510000}"/>
    <cellStyle name="Normal 2 2 3 13 2 5 15" xfId="9849" xr:uid="{00000000-0005-0000-0000-0000EF510000}"/>
    <cellStyle name="Normal 2 2 3 13 2 5 16" xfId="9850" xr:uid="{00000000-0005-0000-0000-0000F0510000}"/>
    <cellStyle name="Normal 2 2 3 13 2 5 17" xfId="9851" xr:uid="{00000000-0005-0000-0000-0000F1510000}"/>
    <cellStyle name="Normal 2 2 3 13 2 5 18" xfId="9852" xr:uid="{00000000-0005-0000-0000-0000F2510000}"/>
    <cellStyle name="Normal 2 2 3 13 2 5 19" xfId="9853" xr:uid="{00000000-0005-0000-0000-0000F3510000}"/>
    <cellStyle name="Normal 2 2 3 13 2 5 2" xfId="9854" xr:uid="{00000000-0005-0000-0000-0000F4510000}"/>
    <cellStyle name="Normal 2 2 3 13 2 5 20" xfId="9855" xr:uid="{00000000-0005-0000-0000-0000F5510000}"/>
    <cellStyle name="Normal 2 2 3 13 2 5 21" xfId="9856" xr:uid="{00000000-0005-0000-0000-0000F6510000}"/>
    <cellStyle name="Normal 2 2 3 13 2 5 22" xfId="9857" xr:uid="{00000000-0005-0000-0000-0000F7510000}"/>
    <cellStyle name="Normal 2 2 3 13 2 5 23" xfId="9858" xr:uid="{00000000-0005-0000-0000-0000F8510000}"/>
    <cellStyle name="Normal 2 2 3 13 2 5 24" xfId="9859" xr:uid="{00000000-0005-0000-0000-0000F9510000}"/>
    <cellStyle name="Normal 2 2 3 13 2 5 25" xfId="9860" xr:uid="{00000000-0005-0000-0000-0000FA510000}"/>
    <cellStyle name="Normal 2 2 3 13 2 5 26" xfId="9861" xr:uid="{00000000-0005-0000-0000-0000FB510000}"/>
    <cellStyle name="Normal 2 2 3 13 2 5 27" xfId="9862" xr:uid="{00000000-0005-0000-0000-0000FC510000}"/>
    <cellStyle name="Normal 2 2 3 13 2 5 28" xfId="9863" xr:uid="{00000000-0005-0000-0000-0000FD510000}"/>
    <cellStyle name="Normal 2 2 3 13 2 5 29" xfId="9864" xr:uid="{00000000-0005-0000-0000-0000FE510000}"/>
    <cellStyle name="Normal 2 2 3 13 2 5 3" xfId="9865" xr:uid="{00000000-0005-0000-0000-0000FF510000}"/>
    <cellStyle name="Normal 2 2 3 13 2 5 30" xfId="9866" xr:uid="{00000000-0005-0000-0000-000000520000}"/>
    <cellStyle name="Normal 2 2 3 13 2 5 31" xfId="9867" xr:uid="{00000000-0005-0000-0000-000001520000}"/>
    <cellStyle name="Normal 2 2 3 13 2 5 4" xfId="9868" xr:uid="{00000000-0005-0000-0000-000002520000}"/>
    <cellStyle name="Normal 2 2 3 13 2 5 5" xfId="9869" xr:uid="{00000000-0005-0000-0000-000003520000}"/>
    <cellStyle name="Normal 2 2 3 13 2 5 6" xfId="9870" xr:uid="{00000000-0005-0000-0000-000004520000}"/>
    <cellStyle name="Normal 2 2 3 13 2 5 7" xfId="9871" xr:uid="{00000000-0005-0000-0000-000005520000}"/>
    <cellStyle name="Normal 2 2 3 13 2 5 8" xfId="9872" xr:uid="{00000000-0005-0000-0000-000006520000}"/>
    <cellStyle name="Normal 2 2 3 13 2 5 9" xfId="9873" xr:uid="{00000000-0005-0000-0000-000007520000}"/>
    <cellStyle name="Normal 2 2 3 13 2 6" xfId="9874" xr:uid="{00000000-0005-0000-0000-000008520000}"/>
    <cellStyle name="Normal 2 2 3 13 2 6 10" xfId="9875" xr:uid="{00000000-0005-0000-0000-000009520000}"/>
    <cellStyle name="Normal 2 2 3 13 2 6 11" xfId="9876" xr:uid="{00000000-0005-0000-0000-00000A520000}"/>
    <cellStyle name="Normal 2 2 3 13 2 6 12" xfId="9877" xr:uid="{00000000-0005-0000-0000-00000B520000}"/>
    <cellStyle name="Normal 2 2 3 13 2 6 13" xfId="9878" xr:uid="{00000000-0005-0000-0000-00000C520000}"/>
    <cellStyle name="Normal 2 2 3 13 2 6 14" xfId="9879" xr:uid="{00000000-0005-0000-0000-00000D520000}"/>
    <cellStyle name="Normal 2 2 3 13 2 6 15" xfId="9880" xr:uid="{00000000-0005-0000-0000-00000E520000}"/>
    <cellStyle name="Normal 2 2 3 13 2 6 16" xfId="9881" xr:uid="{00000000-0005-0000-0000-00000F520000}"/>
    <cellStyle name="Normal 2 2 3 13 2 6 17" xfId="9882" xr:uid="{00000000-0005-0000-0000-000010520000}"/>
    <cellStyle name="Normal 2 2 3 13 2 6 18" xfId="9883" xr:uid="{00000000-0005-0000-0000-000011520000}"/>
    <cellStyle name="Normal 2 2 3 13 2 6 19" xfId="9884" xr:uid="{00000000-0005-0000-0000-000012520000}"/>
    <cellStyle name="Normal 2 2 3 13 2 6 2" xfId="9885" xr:uid="{00000000-0005-0000-0000-000013520000}"/>
    <cellStyle name="Normal 2 2 3 13 2 6 20" xfId="9886" xr:uid="{00000000-0005-0000-0000-000014520000}"/>
    <cellStyle name="Normal 2 2 3 13 2 6 21" xfId="9887" xr:uid="{00000000-0005-0000-0000-000015520000}"/>
    <cellStyle name="Normal 2 2 3 13 2 6 22" xfId="9888" xr:uid="{00000000-0005-0000-0000-000016520000}"/>
    <cellStyle name="Normal 2 2 3 13 2 6 23" xfId="9889" xr:uid="{00000000-0005-0000-0000-000017520000}"/>
    <cellStyle name="Normal 2 2 3 13 2 6 24" xfId="9890" xr:uid="{00000000-0005-0000-0000-000018520000}"/>
    <cellStyle name="Normal 2 2 3 13 2 6 25" xfId="9891" xr:uid="{00000000-0005-0000-0000-000019520000}"/>
    <cellStyle name="Normal 2 2 3 13 2 6 26" xfId="9892" xr:uid="{00000000-0005-0000-0000-00001A520000}"/>
    <cellStyle name="Normal 2 2 3 13 2 6 27" xfId="9893" xr:uid="{00000000-0005-0000-0000-00001B520000}"/>
    <cellStyle name="Normal 2 2 3 13 2 6 28" xfId="9894" xr:uid="{00000000-0005-0000-0000-00001C520000}"/>
    <cellStyle name="Normal 2 2 3 13 2 6 29" xfId="9895" xr:uid="{00000000-0005-0000-0000-00001D520000}"/>
    <cellStyle name="Normal 2 2 3 13 2 6 3" xfId="9896" xr:uid="{00000000-0005-0000-0000-00001E520000}"/>
    <cellStyle name="Normal 2 2 3 13 2 6 30" xfId="9897" xr:uid="{00000000-0005-0000-0000-00001F520000}"/>
    <cellStyle name="Normal 2 2 3 13 2 6 31" xfId="9898" xr:uid="{00000000-0005-0000-0000-000020520000}"/>
    <cellStyle name="Normal 2 2 3 13 2 6 4" xfId="9899" xr:uid="{00000000-0005-0000-0000-000021520000}"/>
    <cellStyle name="Normal 2 2 3 13 2 6 5" xfId="9900" xr:uid="{00000000-0005-0000-0000-000022520000}"/>
    <cellStyle name="Normal 2 2 3 13 2 6 6" xfId="9901" xr:uid="{00000000-0005-0000-0000-000023520000}"/>
    <cellStyle name="Normal 2 2 3 13 2 6 7" xfId="9902" xr:uid="{00000000-0005-0000-0000-000024520000}"/>
    <cellStyle name="Normal 2 2 3 13 2 6 8" xfId="9903" xr:uid="{00000000-0005-0000-0000-000025520000}"/>
    <cellStyle name="Normal 2 2 3 13 2 6 9" xfId="9904" xr:uid="{00000000-0005-0000-0000-000026520000}"/>
    <cellStyle name="Normal 2 2 3 13 2 7" xfId="9905" xr:uid="{00000000-0005-0000-0000-000027520000}"/>
    <cellStyle name="Normal 2 2 3 13 2 7 10" xfId="9906" xr:uid="{00000000-0005-0000-0000-000028520000}"/>
    <cellStyle name="Normal 2 2 3 13 2 7 11" xfId="9907" xr:uid="{00000000-0005-0000-0000-000029520000}"/>
    <cellStyle name="Normal 2 2 3 13 2 7 12" xfId="9908" xr:uid="{00000000-0005-0000-0000-00002A520000}"/>
    <cellStyle name="Normal 2 2 3 13 2 7 13" xfId="9909" xr:uid="{00000000-0005-0000-0000-00002B520000}"/>
    <cellStyle name="Normal 2 2 3 13 2 7 14" xfId="9910" xr:uid="{00000000-0005-0000-0000-00002C520000}"/>
    <cellStyle name="Normal 2 2 3 13 2 7 15" xfId="9911" xr:uid="{00000000-0005-0000-0000-00002D520000}"/>
    <cellStyle name="Normal 2 2 3 13 2 7 16" xfId="9912" xr:uid="{00000000-0005-0000-0000-00002E520000}"/>
    <cellStyle name="Normal 2 2 3 13 2 7 17" xfId="9913" xr:uid="{00000000-0005-0000-0000-00002F520000}"/>
    <cellStyle name="Normal 2 2 3 13 2 7 18" xfId="9914" xr:uid="{00000000-0005-0000-0000-000030520000}"/>
    <cellStyle name="Normal 2 2 3 13 2 7 19" xfId="9915" xr:uid="{00000000-0005-0000-0000-000031520000}"/>
    <cellStyle name="Normal 2 2 3 13 2 7 2" xfId="9916" xr:uid="{00000000-0005-0000-0000-000032520000}"/>
    <cellStyle name="Normal 2 2 3 13 2 7 20" xfId="9917" xr:uid="{00000000-0005-0000-0000-000033520000}"/>
    <cellStyle name="Normal 2 2 3 13 2 7 21" xfId="9918" xr:uid="{00000000-0005-0000-0000-000034520000}"/>
    <cellStyle name="Normal 2 2 3 13 2 7 22" xfId="9919" xr:uid="{00000000-0005-0000-0000-000035520000}"/>
    <cellStyle name="Normal 2 2 3 13 2 7 23" xfId="9920" xr:uid="{00000000-0005-0000-0000-000036520000}"/>
    <cellStyle name="Normal 2 2 3 13 2 7 24" xfId="9921" xr:uid="{00000000-0005-0000-0000-000037520000}"/>
    <cellStyle name="Normal 2 2 3 13 2 7 25" xfId="9922" xr:uid="{00000000-0005-0000-0000-000038520000}"/>
    <cellStyle name="Normal 2 2 3 13 2 7 26" xfId="9923" xr:uid="{00000000-0005-0000-0000-000039520000}"/>
    <cellStyle name="Normal 2 2 3 13 2 7 27" xfId="9924" xr:uid="{00000000-0005-0000-0000-00003A520000}"/>
    <cellStyle name="Normal 2 2 3 13 2 7 28" xfId="9925" xr:uid="{00000000-0005-0000-0000-00003B520000}"/>
    <cellStyle name="Normal 2 2 3 13 2 7 29" xfId="9926" xr:uid="{00000000-0005-0000-0000-00003C520000}"/>
    <cellStyle name="Normal 2 2 3 13 2 7 3" xfId="9927" xr:uid="{00000000-0005-0000-0000-00003D520000}"/>
    <cellStyle name="Normal 2 2 3 13 2 7 30" xfId="9928" xr:uid="{00000000-0005-0000-0000-00003E520000}"/>
    <cellStyle name="Normal 2 2 3 13 2 7 31" xfId="9929" xr:uid="{00000000-0005-0000-0000-00003F520000}"/>
    <cellStyle name="Normal 2 2 3 13 2 7 4" xfId="9930" xr:uid="{00000000-0005-0000-0000-000040520000}"/>
    <cellStyle name="Normal 2 2 3 13 2 7 5" xfId="9931" xr:uid="{00000000-0005-0000-0000-000041520000}"/>
    <cellStyle name="Normal 2 2 3 13 2 7 6" xfId="9932" xr:uid="{00000000-0005-0000-0000-000042520000}"/>
    <cellStyle name="Normal 2 2 3 13 2 7 7" xfId="9933" xr:uid="{00000000-0005-0000-0000-000043520000}"/>
    <cellStyle name="Normal 2 2 3 13 2 7 8" xfId="9934" xr:uid="{00000000-0005-0000-0000-000044520000}"/>
    <cellStyle name="Normal 2 2 3 13 2 7 9" xfId="9935" xr:uid="{00000000-0005-0000-0000-000045520000}"/>
    <cellStyle name="Normal 2 2 3 13 2 8" xfId="9936" xr:uid="{00000000-0005-0000-0000-000046520000}"/>
    <cellStyle name="Normal 2 2 3 13 2 8 10" xfId="9937" xr:uid="{00000000-0005-0000-0000-000047520000}"/>
    <cellStyle name="Normal 2 2 3 13 2 8 11" xfId="9938" xr:uid="{00000000-0005-0000-0000-000048520000}"/>
    <cellStyle name="Normal 2 2 3 13 2 8 12" xfId="9939" xr:uid="{00000000-0005-0000-0000-000049520000}"/>
    <cellStyle name="Normal 2 2 3 13 2 8 13" xfId="9940" xr:uid="{00000000-0005-0000-0000-00004A520000}"/>
    <cellStyle name="Normal 2 2 3 13 2 8 14" xfId="9941" xr:uid="{00000000-0005-0000-0000-00004B520000}"/>
    <cellStyle name="Normal 2 2 3 13 2 8 15" xfId="9942" xr:uid="{00000000-0005-0000-0000-00004C520000}"/>
    <cellStyle name="Normal 2 2 3 13 2 8 16" xfId="9943" xr:uid="{00000000-0005-0000-0000-00004D520000}"/>
    <cellStyle name="Normal 2 2 3 13 2 8 17" xfId="9944" xr:uid="{00000000-0005-0000-0000-00004E520000}"/>
    <cellStyle name="Normal 2 2 3 13 2 8 18" xfId="9945" xr:uid="{00000000-0005-0000-0000-00004F520000}"/>
    <cellStyle name="Normal 2 2 3 13 2 8 19" xfId="9946" xr:uid="{00000000-0005-0000-0000-000050520000}"/>
    <cellStyle name="Normal 2 2 3 13 2 8 2" xfId="9947" xr:uid="{00000000-0005-0000-0000-000051520000}"/>
    <cellStyle name="Normal 2 2 3 13 2 8 20" xfId="9948" xr:uid="{00000000-0005-0000-0000-000052520000}"/>
    <cellStyle name="Normal 2 2 3 13 2 8 21" xfId="9949" xr:uid="{00000000-0005-0000-0000-000053520000}"/>
    <cellStyle name="Normal 2 2 3 13 2 8 22" xfId="9950" xr:uid="{00000000-0005-0000-0000-000054520000}"/>
    <cellStyle name="Normal 2 2 3 13 2 8 23" xfId="9951" xr:uid="{00000000-0005-0000-0000-000055520000}"/>
    <cellStyle name="Normal 2 2 3 13 2 8 24" xfId="9952" xr:uid="{00000000-0005-0000-0000-000056520000}"/>
    <cellStyle name="Normal 2 2 3 13 2 8 25" xfId="9953" xr:uid="{00000000-0005-0000-0000-000057520000}"/>
    <cellStyle name="Normal 2 2 3 13 2 8 26" xfId="9954" xr:uid="{00000000-0005-0000-0000-000058520000}"/>
    <cellStyle name="Normal 2 2 3 13 2 8 27" xfId="9955" xr:uid="{00000000-0005-0000-0000-000059520000}"/>
    <cellStyle name="Normal 2 2 3 13 2 8 28" xfId="9956" xr:uid="{00000000-0005-0000-0000-00005A520000}"/>
    <cellStyle name="Normal 2 2 3 13 2 8 29" xfId="9957" xr:uid="{00000000-0005-0000-0000-00005B520000}"/>
    <cellStyle name="Normal 2 2 3 13 2 8 3" xfId="9958" xr:uid="{00000000-0005-0000-0000-00005C520000}"/>
    <cellStyle name="Normal 2 2 3 13 2 8 30" xfId="9959" xr:uid="{00000000-0005-0000-0000-00005D520000}"/>
    <cellStyle name="Normal 2 2 3 13 2 8 31" xfId="9960" xr:uid="{00000000-0005-0000-0000-00005E520000}"/>
    <cellStyle name="Normal 2 2 3 13 2 8 4" xfId="9961" xr:uid="{00000000-0005-0000-0000-00005F520000}"/>
    <cellStyle name="Normal 2 2 3 13 2 8 5" xfId="9962" xr:uid="{00000000-0005-0000-0000-000060520000}"/>
    <cellStyle name="Normal 2 2 3 13 2 8 6" xfId="9963" xr:uid="{00000000-0005-0000-0000-000061520000}"/>
    <cellStyle name="Normal 2 2 3 13 2 8 7" xfId="9964" xr:uid="{00000000-0005-0000-0000-000062520000}"/>
    <cellStyle name="Normal 2 2 3 13 2 8 8" xfId="9965" xr:uid="{00000000-0005-0000-0000-000063520000}"/>
    <cellStyle name="Normal 2 2 3 13 2 8 9" xfId="9966" xr:uid="{00000000-0005-0000-0000-000064520000}"/>
    <cellStyle name="Normal 2 2 3 13 2 9" xfId="9967" xr:uid="{00000000-0005-0000-0000-000065520000}"/>
    <cellStyle name="Normal 2 2 3 13 2 9 10" xfId="9968" xr:uid="{00000000-0005-0000-0000-000066520000}"/>
    <cellStyle name="Normal 2 2 3 13 2 9 11" xfId="9969" xr:uid="{00000000-0005-0000-0000-000067520000}"/>
    <cellStyle name="Normal 2 2 3 13 2 9 12" xfId="9970" xr:uid="{00000000-0005-0000-0000-000068520000}"/>
    <cellStyle name="Normal 2 2 3 13 2 9 13" xfId="9971" xr:uid="{00000000-0005-0000-0000-000069520000}"/>
    <cellStyle name="Normal 2 2 3 13 2 9 14" xfId="9972" xr:uid="{00000000-0005-0000-0000-00006A520000}"/>
    <cellStyle name="Normal 2 2 3 13 2 9 15" xfId="9973" xr:uid="{00000000-0005-0000-0000-00006B520000}"/>
    <cellStyle name="Normal 2 2 3 13 2 9 16" xfId="9974" xr:uid="{00000000-0005-0000-0000-00006C520000}"/>
    <cellStyle name="Normal 2 2 3 13 2 9 17" xfId="9975" xr:uid="{00000000-0005-0000-0000-00006D520000}"/>
    <cellStyle name="Normal 2 2 3 13 2 9 18" xfId="9976" xr:uid="{00000000-0005-0000-0000-00006E520000}"/>
    <cellStyle name="Normal 2 2 3 13 2 9 19" xfId="9977" xr:uid="{00000000-0005-0000-0000-00006F520000}"/>
    <cellStyle name="Normal 2 2 3 13 2 9 2" xfId="9978" xr:uid="{00000000-0005-0000-0000-000070520000}"/>
    <cellStyle name="Normal 2 2 3 13 2 9 20" xfId="9979" xr:uid="{00000000-0005-0000-0000-000071520000}"/>
    <cellStyle name="Normal 2 2 3 13 2 9 21" xfId="9980" xr:uid="{00000000-0005-0000-0000-000072520000}"/>
    <cellStyle name="Normal 2 2 3 13 2 9 22" xfId="9981" xr:uid="{00000000-0005-0000-0000-000073520000}"/>
    <cellStyle name="Normal 2 2 3 13 2 9 23" xfId="9982" xr:uid="{00000000-0005-0000-0000-000074520000}"/>
    <cellStyle name="Normal 2 2 3 13 2 9 24" xfId="9983" xr:uid="{00000000-0005-0000-0000-000075520000}"/>
    <cellStyle name="Normal 2 2 3 13 2 9 25" xfId="9984" xr:uid="{00000000-0005-0000-0000-000076520000}"/>
    <cellStyle name="Normal 2 2 3 13 2 9 26" xfId="9985" xr:uid="{00000000-0005-0000-0000-000077520000}"/>
    <cellStyle name="Normal 2 2 3 13 2 9 27" xfId="9986" xr:uid="{00000000-0005-0000-0000-000078520000}"/>
    <cellStyle name="Normal 2 2 3 13 2 9 28" xfId="9987" xr:uid="{00000000-0005-0000-0000-000079520000}"/>
    <cellStyle name="Normal 2 2 3 13 2 9 29" xfId="9988" xr:uid="{00000000-0005-0000-0000-00007A520000}"/>
    <cellStyle name="Normal 2 2 3 13 2 9 3" xfId="9989" xr:uid="{00000000-0005-0000-0000-00007B520000}"/>
    <cellStyle name="Normal 2 2 3 13 2 9 30" xfId="9990" xr:uid="{00000000-0005-0000-0000-00007C520000}"/>
    <cellStyle name="Normal 2 2 3 13 2 9 31" xfId="9991" xr:uid="{00000000-0005-0000-0000-00007D520000}"/>
    <cellStyle name="Normal 2 2 3 13 2 9 4" xfId="9992" xr:uid="{00000000-0005-0000-0000-00007E520000}"/>
    <cellStyle name="Normal 2 2 3 13 2 9 5" xfId="9993" xr:uid="{00000000-0005-0000-0000-00007F520000}"/>
    <cellStyle name="Normal 2 2 3 13 2 9 6" xfId="9994" xr:uid="{00000000-0005-0000-0000-000080520000}"/>
    <cellStyle name="Normal 2 2 3 13 2 9 7" xfId="9995" xr:uid="{00000000-0005-0000-0000-000081520000}"/>
    <cellStyle name="Normal 2 2 3 13 2 9 8" xfId="9996" xr:uid="{00000000-0005-0000-0000-000082520000}"/>
    <cellStyle name="Normal 2 2 3 13 2 9 9" xfId="9997" xr:uid="{00000000-0005-0000-0000-000083520000}"/>
    <cellStyle name="Normal 2 2 3 13 20" xfId="9998" xr:uid="{00000000-0005-0000-0000-000084520000}"/>
    <cellStyle name="Normal 2 2 3 13 21" xfId="9999" xr:uid="{00000000-0005-0000-0000-000085520000}"/>
    <cellStyle name="Normal 2 2 3 13 22" xfId="10000" xr:uid="{00000000-0005-0000-0000-000086520000}"/>
    <cellStyle name="Normal 2 2 3 13 23" xfId="10001" xr:uid="{00000000-0005-0000-0000-000087520000}"/>
    <cellStyle name="Normal 2 2 3 13 24" xfId="10002" xr:uid="{00000000-0005-0000-0000-000088520000}"/>
    <cellStyle name="Normal 2 2 3 13 25" xfId="10003" xr:uid="{00000000-0005-0000-0000-000089520000}"/>
    <cellStyle name="Normal 2 2 3 13 26" xfId="10004" xr:uid="{00000000-0005-0000-0000-00008A520000}"/>
    <cellStyle name="Normal 2 2 3 13 27" xfId="10005" xr:uid="{00000000-0005-0000-0000-00008B520000}"/>
    <cellStyle name="Normal 2 2 3 13 28" xfId="10006" xr:uid="{00000000-0005-0000-0000-00008C520000}"/>
    <cellStyle name="Normal 2 2 3 13 29" xfId="10007" xr:uid="{00000000-0005-0000-0000-00008D520000}"/>
    <cellStyle name="Normal 2 2 3 13 3" xfId="10008" xr:uid="{00000000-0005-0000-0000-00008E520000}"/>
    <cellStyle name="Normal 2 2 3 13 30" xfId="10009" xr:uid="{00000000-0005-0000-0000-00008F520000}"/>
    <cellStyle name="Normal 2 2 3 13 31" xfId="10010" xr:uid="{00000000-0005-0000-0000-000090520000}"/>
    <cellStyle name="Normal 2 2 3 13 32" xfId="10011" xr:uid="{00000000-0005-0000-0000-000091520000}"/>
    <cellStyle name="Normal 2 2 3 13 33" xfId="10012" xr:uid="{00000000-0005-0000-0000-000092520000}"/>
    <cellStyle name="Normal 2 2 3 13 34" xfId="10013" xr:uid="{00000000-0005-0000-0000-000093520000}"/>
    <cellStyle name="Normal 2 2 3 13 35" xfId="10014" xr:uid="{00000000-0005-0000-0000-000094520000}"/>
    <cellStyle name="Normal 2 2 3 13 36" xfId="10015" xr:uid="{00000000-0005-0000-0000-000095520000}"/>
    <cellStyle name="Normal 2 2 3 13 37" xfId="10016" xr:uid="{00000000-0005-0000-0000-000096520000}"/>
    <cellStyle name="Normal 2 2 3 13 38" xfId="10017" xr:uid="{00000000-0005-0000-0000-000097520000}"/>
    <cellStyle name="Normal 2 2 3 13 39" xfId="10018" xr:uid="{00000000-0005-0000-0000-000098520000}"/>
    <cellStyle name="Normal 2 2 3 13 4" xfId="10019" xr:uid="{00000000-0005-0000-0000-000099520000}"/>
    <cellStyle name="Normal 2 2 3 13 40" xfId="10020" xr:uid="{00000000-0005-0000-0000-00009A520000}"/>
    <cellStyle name="Normal 2 2 3 13 5" xfId="10021" xr:uid="{00000000-0005-0000-0000-00009B520000}"/>
    <cellStyle name="Normal 2 2 3 13 6" xfId="10022" xr:uid="{00000000-0005-0000-0000-00009C520000}"/>
    <cellStyle name="Normal 2 2 3 13 7" xfId="10023" xr:uid="{00000000-0005-0000-0000-00009D520000}"/>
    <cellStyle name="Normal 2 2 3 13 8" xfId="10024" xr:uid="{00000000-0005-0000-0000-00009E520000}"/>
    <cellStyle name="Normal 2 2 3 13 9" xfId="10025" xr:uid="{00000000-0005-0000-0000-00009F520000}"/>
    <cellStyle name="Normal 2 2 3 14" xfId="10026" xr:uid="{00000000-0005-0000-0000-0000A0520000}"/>
    <cellStyle name="Normal 2 2 3 14 10" xfId="10027" xr:uid="{00000000-0005-0000-0000-0000A1520000}"/>
    <cellStyle name="Normal 2 2 3 14 11" xfId="10028" xr:uid="{00000000-0005-0000-0000-0000A2520000}"/>
    <cellStyle name="Normal 2 2 3 14 12" xfId="10029" xr:uid="{00000000-0005-0000-0000-0000A3520000}"/>
    <cellStyle name="Normal 2 2 3 14 13" xfId="10030" xr:uid="{00000000-0005-0000-0000-0000A4520000}"/>
    <cellStyle name="Normal 2 2 3 14 14" xfId="10031" xr:uid="{00000000-0005-0000-0000-0000A5520000}"/>
    <cellStyle name="Normal 2 2 3 14 15" xfId="10032" xr:uid="{00000000-0005-0000-0000-0000A6520000}"/>
    <cellStyle name="Normal 2 2 3 14 16" xfId="10033" xr:uid="{00000000-0005-0000-0000-0000A7520000}"/>
    <cellStyle name="Normal 2 2 3 14 17" xfId="10034" xr:uid="{00000000-0005-0000-0000-0000A8520000}"/>
    <cellStyle name="Normal 2 2 3 14 18" xfId="10035" xr:uid="{00000000-0005-0000-0000-0000A9520000}"/>
    <cellStyle name="Normal 2 2 3 14 19" xfId="10036" xr:uid="{00000000-0005-0000-0000-0000AA520000}"/>
    <cellStyle name="Normal 2 2 3 14 2" xfId="10037" xr:uid="{00000000-0005-0000-0000-0000AB520000}"/>
    <cellStyle name="Normal 2 2 3 14 20" xfId="10038" xr:uid="{00000000-0005-0000-0000-0000AC520000}"/>
    <cellStyle name="Normal 2 2 3 14 21" xfId="10039" xr:uid="{00000000-0005-0000-0000-0000AD520000}"/>
    <cellStyle name="Normal 2 2 3 14 22" xfId="10040" xr:uid="{00000000-0005-0000-0000-0000AE520000}"/>
    <cellStyle name="Normal 2 2 3 14 23" xfId="10041" xr:uid="{00000000-0005-0000-0000-0000AF520000}"/>
    <cellStyle name="Normal 2 2 3 14 24" xfId="10042" xr:uid="{00000000-0005-0000-0000-0000B0520000}"/>
    <cellStyle name="Normal 2 2 3 14 25" xfId="10043" xr:uid="{00000000-0005-0000-0000-0000B1520000}"/>
    <cellStyle name="Normal 2 2 3 14 26" xfId="10044" xr:uid="{00000000-0005-0000-0000-0000B2520000}"/>
    <cellStyle name="Normal 2 2 3 14 27" xfId="10045" xr:uid="{00000000-0005-0000-0000-0000B3520000}"/>
    <cellStyle name="Normal 2 2 3 14 28" xfId="10046" xr:uid="{00000000-0005-0000-0000-0000B4520000}"/>
    <cellStyle name="Normal 2 2 3 14 29" xfId="10047" xr:uid="{00000000-0005-0000-0000-0000B5520000}"/>
    <cellStyle name="Normal 2 2 3 14 3" xfId="10048" xr:uid="{00000000-0005-0000-0000-0000B6520000}"/>
    <cellStyle name="Normal 2 2 3 14 30" xfId="10049" xr:uid="{00000000-0005-0000-0000-0000B7520000}"/>
    <cellStyle name="Normal 2 2 3 14 31" xfId="10050" xr:uid="{00000000-0005-0000-0000-0000B8520000}"/>
    <cellStyle name="Normal 2 2 3 14 32" xfId="10051" xr:uid="{00000000-0005-0000-0000-0000B9520000}"/>
    <cellStyle name="Normal 2 2 3 14 4" xfId="10052" xr:uid="{00000000-0005-0000-0000-0000BA520000}"/>
    <cellStyle name="Normal 2 2 3 14 5" xfId="10053" xr:uid="{00000000-0005-0000-0000-0000BB520000}"/>
    <cellStyle name="Normal 2 2 3 14 6" xfId="10054" xr:uid="{00000000-0005-0000-0000-0000BC520000}"/>
    <cellStyle name="Normal 2 2 3 14 7" xfId="10055" xr:uid="{00000000-0005-0000-0000-0000BD520000}"/>
    <cellStyle name="Normal 2 2 3 14 8" xfId="10056" xr:uid="{00000000-0005-0000-0000-0000BE520000}"/>
    <cellStyle name="Normal 2 2 3 14 9" xfId="10057" xr:uid="{00000000-0005-0000-0000-0000BF520000}"/>
    <cellStyle name="Normal 2 2 3 15" xfId="10058" xr:uid="{00000000-0005-0000-0000-0000C0520000}"/>
    <cellStyle name="Normal 2 2 3 15 10" xfId="10059" xr:uid="{00000000-0005-0000-0000-0000C1520000}"/>
    <cellStyle name="Normal 2 2 3 15 11" xfId="10060" xr:uid="{00000000-0005-0000-0000-0000C2520000}"/>
    <cellStyle name="Normal 2 2 3 15 12" xfId="10061" xr:uid="{00000000-0005-0000-0000-0000C3520000}"/>
    <cellStyle name="Normal 2 2 3 15 13" xfId="10062" xr:uid="{00000000-0005-0000-0000-0000C4520000}"/>
    <cellStyle name="Normal 2 2 3 15 14" xfId="10063" xr:uid="{00000000-0005-0000-0000-0000C5520000}"/>
    <cellStyle name="Normal 2 2 3 15 15" xfId="10064" xr:uid="{00000000-0005-0000-0000-0000C6520000}"/>
    <cellStyle name="Normal 2 2 3 15 16" xfId="10065" xr:uid="{00000000-0005-0000-0000-0000C7520000}"/>
    <cellStyle name="Normal 2 2 3 15 17" xfId="10066" xr:uid="{00000000-0005-0000-0000-0000C8520000}"/>
    <cellStyle name="Normal 2 2 3 15 18" xfId="10067" xr:uid="{00000000-0005-0000-0000-0000C9520000}"/>
    <cellStyle name="Normal 2 2 3 15 19" xfId="10068" xr:uid="{00000000-0005-0000-0000-0000CA520000}"/>
    <cellStyle name="Normal 2 2 3 15 2" xfId="10069" xr:uid="{00000000-0005-0000-0000-0000CB520000}"/>
    <cellStyle name="Normal 2 2 3 15 20" xfId="10070" xr:uid="{00000000-0005-0000-0000-0000CC520000}"/>
    <cellStyle name="Normal 2 2 3 15 21" xfId="10071" xr:uid="{00000000-0005-0000-0000-0000CD520000}"/>
    <cellStyle name="Normal 2 2 3 15 22" xfId="10072" xr:uid="{00000000-0005-0000-0000-0000CE520000}"/>
    <cellStyle name="Normal 2 2 3 15 23" xfId="10073" xr:uid="{00000000-0005-0000-0000-0000CF520000}"/>
    <cellStyle name="Normal 2 2 3 15 24" xfId="10074" xr:uid="{00000000-0005-0000-0000-0000D0520000}"/>
    <cellStyle name="Normal 2 2 3 15 25" xfId="10075" xr:uid="{00000000-0005-0000-0000-0000D1520000}"/>
    <cellStyle name="Normal 2 2 3 15 26" xfId="10076" xr:uid="{00000000-0005-0000-0000-0000D2520000}"/>
    <cellStyle name="Normal 2 2 3 15 27" xfId="10077" xr:uid="{00000000-0005-0000-0000-0000D3520000}"/>
    <cellStyle name="Normal 2 2 3 15 28" xfId="10078" xr:uid="{00000000-0005-0000-0000-0000D4520000}"/>
    <cellStyle name="Normal 2 2 3 15 29" xfId="10079" xr:uid="{00000000-0005-0000-0000-0000D5520000}"/>
    <cellStyle name="Normal 2 2 3 15 3" xfId="10080" xr:uid="{00000000-0005-0000-0000-0000D6520000}"/>
    <cellStyle name="Normal 2 2 3 15 30" xfId="10081" xr:uid="{00000000-0005-0000-0000-0000D7520000}"/>
    <cellStyle name="Normal 2 2 3 15 31" xfId="10082" xr:uid="{00000000-0005-0000-0000-0000D8520000}"/>
    <cellStyle name="Normal 2 2 3 15 32" xfId="10083" xr:uid="{00000000-0005-0000-0000-0000D9520000}"/>
    <cellStyle name="Normal 2 2 3 15 4" xfId="10084" xr:uid="{00000000-0005-0000-0000-0000DA520000}"/>
    <cellStyle name="Normal 2 2 3 15 5" xfId="10085" xr:uid="{00000000-0005-0000-0000-0000DB520000}"/>
    <cellStyle name="Normal 2 2 3 15 6" xfId="10086" xr:uid="{00000000-0005-0000-0000-0000DC520000}"/>
    <cellStyle name="Normal 2 2 3 15 7" xfId="10087" xr:uid="{00000000-0005-0000-0000-0000DD520000}"/>
    <cellStyle name="Normal 2 2 3 15 8" xfId="10088" xr:uid="{00000000-0005-0000-0000-0000DE520000}"/>
    <cellStyle name="Normal 2 2 3 15 9" xfId="10089" xr:uid="{00000000-0005-0000-0000-0000DF520000}"/>
    <cellStyle name="Normal 2 2 3 16" xfId="10090" xr:uid="{00000000-0005-0000-0000-0000E0520000}"/>
    <cellStyle name="Normal 2 2 3 16 10" xfId="10091" xr:uid="{00000000-0005-0000-0000-0000E1520000}"/>
    <cellStyle name="Normal 2 2 3 16 11" xfId="10092" xr:uid="{00000000-0005-0000-0000-0000E2520000}"/>
    <cellStyle name="Normal 2 2 3 16 12" xfId="10093" xr:uid="{00000000-0005-0000-0000-0000E3520000}"/>
    <cellStyle name="Normal 2 2 3 16 13" xfId="10094" xr:uid="{00000000-0005-0000-0000-0000E4520000}"/>
    <cellStyle name="Normal 2 2 3 16 14" xfId="10095" xr:uid="{00000000-0005-0000-0000-0000E5520000}"/>
    <cellStyle name="Normal 2 2 3 16 15" xfId="10096" xr:uid="{00000000-0005-0000-0000-0000E6520000}"/>
    <cellStyle name="Normal 2 2 3 16 16" xfId="10097" xr:uid="{00000000-0005-0000-0000-0000E7520000}"/>
    <cellStyle name="Normal 2 2 3 16 17" xfId="10098" xr:uid="{00000000-0005-0000-0000-0000E8520000}"/>
    <cellStyle name="Normal 2 2 3 16 18" xfId="10099" xr:uid="{00000000-0005-0000-0000-0000E9520000}"/>
    <cellStyle name="Normal 2 2 3 16 19" xfId="10100" xr:uid="{00000000-0005-0000-0000-0000EA520000}"/>
    <cellStyle name="Normal 2 2 3 16 2" xfId="10101" xr:uid="{00000000-0005-0000-0000-0000EB520000}"/>
    <cellStyle name="Normal 2 2 3 16 20" xfId="10102" xr:uid="{00000000-0005-0000-0000-0000EC520000}"/>
    <cellStyle name="Normal 2 2 3 16 21" xfId="10103" xr:uid="{00000000-0005-0000-0000-0000ED520000}"/>
    <cellStyle name="Normal 2 2 3 16 22" xfId="10104" xr:uid="{00000000-0005-0000-0000-0000EE520000}"/>
    <cellStyle name="Normal 2 2 3 16 23" xfId="10105" xr:uid="{00000000-0005-0000-0000-0000EF520000}"/>
    <cellStyle name="Normal 2 2 3 16 24" xfId="10106" xr:uid="{00000000-0005-0000-0000-0000F0520000}"/>
    <cellStyle name="Normal 2 2 3 16 25" xfId="10107" xr:uid="{00000000-0005-0000-0000-0000F1520000}"/>
    <cellStyle name="Normal 2 2 3 16 26" xfId="10108" xr:uid="{00000000-0005-0000-0000-0000F2520000}"/>
    <cellStyle name="Normal 2 2 3 16 27" xfId="10109" xr:uid="{00000000-0005-0000-0000-0000F3520000}"/>
    <cellStyle name="Normal 2 2 3 16 28" xfId="10110" xr:uid="{00000000-0005-0000-0000-0000F4520000}"/>
    <cellStyle name="Normal 2 2 3 16 29" xfId="10111" xr:uid="{00000000-0005-0000-0000-0000F5520000}"/>
    <cellStyle name="Normal 2 2 3 16 3" xfId="10112" xr:uid="{00000000-0005-0000-0000-0000F6520000}"/>
    <cellStyle name="Normal 2 2 3 16 30" xfId="10113" xr:uid="{00000000-0005-0000-0000-0000F7520000}"/>
    <cellStyle name="Normal 2 2 3 16 31" xfId="10114" xr:uid="{00000000-0005-0000-0000-0000F8520000}"/>
    <cellStyle name="Normal 2 2 3 16 32" xfId="10115" xr:uid="{00000000-0005-0000-0000-0000F9520000}"/>
    <cellStyle name="Normal 2 2 3 16 4" xfId="10116" xr:uid="{00000000-0005-0000-0000-0000FA520000}"/>
    <cellStyle name="Normal 2 2 3 16 5" xfId="10117" xr:uid="{00000000-0005-0000-0000-0000FB520000}"/>
    <cellStyle name="Normal 2 2 3 16 6" xfId="10118" xr:uid="{00000000-0005-0000-0000-0000FC520000}"/>
    <cellStyle name="Normal 2 2 3 16 7" xfId="10119" xr:uid="{00000000-0005-0000-0000-0000FD520000}"/>
    <cellStyle name="Normal 2 2 3 16 8" xfId="10120" xr:uid="{00000000-0005-0000-0000-0000FE520000}"/>
    <cellStyle name="Normal 2 2 3 16 9" xfId="10121" xr:uid="{00000000-0005-0000-0000-0000FF520000}"/>
    <cellStyle name="Normal 2 2 3 17" xfId="10122" xr:uid="{00000000-0005-0000-0000-000000530000}"/>
    <cellStyle name="Normal 2 2 3 17 10" xfId="10123" xr:uid="{00000000-0005-0000-0000-000001530000}"/>
    <cellStyle name="Normal 2 2 3 17 11" xfId="10124" xr:uid="{00000000-0005-0000-0000-000002530000}"/>
    <cellStyle name="Normal 2 2 3 17 12" xfId="10125" xr:uid="{00000000-0005-0000-0000-000003530000}"/>
    <cellStyle name="Normal 2 2 3 17 13" xfId="10126" xr:uid="{00000000-0005-0000-0000-000004530000}"/>
    <cellStyle name="Normal 2 2 3 17 14" xfId="10127" xr:uid="{00000000-0005-0000-0000-000005530000}"/>
    <cellStyle name="Normal 2 2 3 17 15" xfId="10128" xr:uid="{00000000-0005-0000-0000-000006530000}"/>
    <cellStyle name="Normal 2 2 3 17 16" xfId="10129" xr:uid="{00000000-0005-0000-0000-000007530000}"/>
    <cellStyle name="Normal 2 2 3 17 17" xfId="10130" xr:uid="{00000000-0005-0000-0000-000008530000}"/>
    <cellStyle name="Normal 2 2 3 17 18" xfId="10131" xr:uid="{00000000-0005-0000-0000-000009530000}"/>
    <cellStyle name="Normal 2 2 3 17 19" xfId="10132" xr:uid="{00000000-0005-0000-0000-00000A530000}"/>
    <cellStyle name="Normal 2 2 3 17 2" xfId="10133" xr:uid="{00000000-0005-0000-0000-00000B530000}"/>
    <cellStyle name="Normal 2 2 3 17 20" xfId="10134" xr:uid="{00000000-0005-0000-0000-00000C530000}"/>
    <cellStyle name="Normal 2 2 3 17 21" xfId="10135" xr:uid="{00000000-0005-0000-0000-00000D530000}"/>
    <cellStyle name="Normal 2 2 3 17 22" xfId="10136" xr:uid="{00000000-0005-0000-0000-00000E530000}"/>
    <cellStyle name="Normal 2 2 3 17 23" xfId="10137" xr:uid="{00000000-0005-0000-0000-00000F530000}"/>
    <cellStyle name="Normal 2 2 3 17 24" xfId="10138" xr:uid="{00000000-0005-0000-0000-000010530000}"/>
    <cellStyle name="Normal 2 2 3 17 25" xfId="10139" xr:uid="{00000000-0005-0000-0000-000011530000}"/>
    <cellStyle name="Normal 2 2 3 17 26" xfId="10140" xr:uid="{00000000-0005-0000-0000-000012530000}"/>
    <cellStyle name="Normal 2 2 3 17 27" xfId="10141" xr:uid="{00000000-0005-0000-0000-000013530000}"/>
    <cellStyle name="Normal 2 2 3 17 28" xfId="10142" xr:uid="{00000000-0005-0000-0000-000014530000}"/>
    <cellStyle name="Normal 2 2 3 17 29" xfId="10143" xr:uid="{00000000-0005-0000-0000-000015530000}"/>
    <cellStyle name="Normal 2 2 3 17 3" xfId="10144" xr:uid="{00000000-0005-0000-0000-000016530000}"/>
    <cellStyle name="Normal 2 2 3 17 30" xfId="10145" xr:uid="{00000000-0005-0000-0000-000017530000}"/>
    <cellStyle name="Normal 2 2 3 17 31" xfId="10146" xr:uid="{00000000-0005-0000-0000-000018530000}"/>
    <cellStyle name="Normal 2 2 3 17 4" xfId="10147" xr:uid="{00000000-0005-0000-0000-000019530000}"/>
    <cellStyle name="Normal 2 2 3 17 5" xfId="10148" xr:uid="{00000000-0005-0000-0000-00001A530000}"/>
    <cellStyle name="Normal 2 2 3 17 6" xfId="10149" xr:uid="{00000000-0005-0000-0000-00001B530000}"/>
    <cellStyle name="Normal 2 2 3 17 7" xfId="10150" xr:uid="{00000000-0005-0000-0000-00001C530000}"/>
    <cellStyle name="Normal 2 2 3 17 8" xfId="10151" xr:uid="{00000000-0005-0000-0000-00001D530000}"/>
    <cellStyle name="Normal 2 2 3 17 9" xfId="10152" xr:uid="{00000000-0005-0000-0000-00001E530000}"/>
    <cellStyle name="Normal 2 2 3 18" xfId="10153" xr:uid="{00000000-0005-0000-0000-00001F530000}"/>
    <cellStyle name="Normal 2 2 3 18 10" xfId="10154" xr:uid="{00000000-0005-0000-0000-000020530000}"/>
    <cellStyle name="Normal 2 2 3 18 11" xfId="10155" xr:uid="{00000000-0005-0000-0000-000021530000}"/>
    <cellStyle name="Normal 2 2 3 18 12" xfId="10156" xr:uid="{00000000-0005-0000-0000-000022530000}"/>
    <cellStyle name="Normal 2 2 3 18 13" xfId="10157" xr:uid="{00000000-0005-0000-0000-000023530000}"/>
    <cellStyle name="Normal 2 2 3 18 14" xfId="10158" xr:uid="{00000000-0005-0000-0000-000024530000}"/>
    <cellStyle name="Normal 2 2 3 18 15" xfId="10159" xr:uid="{00000000-0005-0000-0000-000025530000}"/>
    <cellStyle name="Normal 2 2 3 18 16" xfId="10160" xr:uid="{00000000-0005-0000-0000-000026530000}"/>
    <cellStyle name="Normal 2 2 3 18 17" xfId="10161" xr:uid="{00000000-0005-0000-0000-000027530000}"/>
    <cellStyle name="Normal 2 2 3 18 18" xfId="10162" xr:uid="{00000000-0005-0000-0000-000028530000}"/>
    <cellStyle name="Normal 2 2 3 18 19" xfId="10163" xr:uid="{00000000-0005-0000-0000-000029530000}"/>
    <cellStyle name="Normal 2 2 3 18 2" xfId="10164" xr:uid="{00000000-0005-0000-0000-00002A530000}"/>
    <cellStyle name="Normal 2 2 3 18 20" xfId="10165" xr:uid="{00000000-0005-0000-0000-00002B530000}"/>
    <cellStyle name="Normal 2 2 3 18 21" xfId="10166" xr:uid="{00000000-0005-0000-0000-00002C530000}"/>
    <cellStyle name="Normal 2 2 3 18 22" xfId="10167" xr:uid="{00000000-0005-0000-0000-00002D530000}"/>
    <cellStyle name="Normal 2 2 3 18 23" xfId="10168" xr:uid="{00000000-0005-0000-0000-00002E530000}"/>
    <cellStyle name="Normal 2 2 3 18 24" xfId="10169" xr:uid="{00000000-0005-0000-0000-00002F530000}"/>
    <cellStyle name="Normal 2 2 3 18 25" xfId="10170" xr:uid="{00000000-0005-0000-0000-000030530000}"/>
    <cellStyle name="Normal 2 2 3 18 26" xfId="10171" xr:uid="{00000000-0005-0000-0000-000031530000}"/>
    <cellStyle name="Normal 2 2 3 18 27" xfId="10172" xr:uid="{00000000-0005-0000-0000-000032530000}"/>
    <cellStyle name="Normal 2 2 3 18 28" xfId="10173" xr:uid="{00000000-0005-0000-0000-000033530000}"/>
    <cellStyle name="Normal 2 2 3 18 29" xfId="10174" xr:uid="{00000000-0005-0000-0000-000034530000}"/>
    <cellStyle name="Normal 2 2 3 18 3" xfId="10175" xr:uid="{00000000-0005-0000-0000-000035530000}"/>
    <cellStyle name="Normal 2 2 3 18 30" xfId="10176" xr:uid="{00000000-0005-0000-0000-000036530000}"/>
    <cellStyle name="Normal 2 2 3 18 31" xfId="10177" xr:uid="{00000000-0005-0000-0000-000037530000}"/>
    <cellStyle name="Normal 2 2 3 18 4" xfId="10178" xr:uid="{00000000-0005-0000-0000-000038530000}"/>
    <cellStyle name="Normal 2 2 3 18 5" xfId="10179" xr:uid="{00000000-0005-0000-0000-000039530000}"/>
    <cellStyle name="Normal 2 2 3 18 6" xfId="10180" xr:uid="{00000000-0005-0000-0000-00003A530000}"/>
    <cellStyle name="Normal 2 2 3 18 7" xfId="10181" xr:uid="{00000000-0005-0000-0000-00003B530000}"/>
    <cellStyle name="Normal 2 2 3 18 8" xfId="10182" xr:uid="{00000000-0005-0000-0000-00003C530000}"/>
    <cellStyle name="Normal 2 2 3 18 9" xfId="10183" xr:uid="{00000000-0005-0000-0000-00003D530000}"/>
    <cellStyle name="Normal 2 2 3 19" xfId="10184" xr:uid="{00000000-0005-0000-0000-00003E530000}"/>
    <cellStyle name="Normal 2 2 3 19 10" xfId="10185" xr:uid="{00000000-0005-0000-0000-00003F530000}"/>
    <cellStyle name="Normal 2 2 3 19 11" xfId="10186" xr:uid="{00000000-0005-0000-0000-000040530000}"/>
    <cellStyle name="Normal 2 2 3 19 12" xfId="10187" xr:uid="{00000000-0005-0000-0000-000041530000}"/>
    <cellStyle name="Normal 2 2 3 19 13" xfId="10188" xr:uid="{00000000-0005-0000-0000-000042530000}"/>
    <cellStyle name="Normal 2 2 3 19 14" xfId="10189" xr:uid="{00000000-0005-0000-0000-000043530000}"/>
    <cellStyle name="Normal 2 2 3 19 15" xfId="10190" xr:uid="{00000000-0005-0000-0000-000044530000}"/>
    <cellStyle name="Normal 2 2 3 19 16" xfId="10191" xr:uid="{00000000-0005-0000-0000-000045530000}"/>
    <cellStyle name="Normal 2 2 3 19 17" xfId="10192" xr:uid="{00000000-0005-0000-0000-000046530000}"/>
    <cellStyle name="Normal 2 2 3 19 18" xfId="10193" xr:uid="{00000000-0005-0000-0000-000047530000}"/>
    <cellStyle name="Normal 2 2 3 19 19" xfId="10194" xr:uid="{00000000-0005-0000-0000-000048530000}"/>
    <cellStyle name="Normal 2 2 3 19 2" xfId="10195" xr:uid="{00000000-0005-0000-0000-000049530000}"/>
    <cellStyle name="Normal 2 2 3 19 20" xfId="10196" xr:uid="{00000000-0005-0000-0000-00004A530000}"/>
    <cellStyle name="Normal 2 2 3 19 21" xfId="10197" xr:uid="{00000000-0005-0000-0000-00004B530000}"/>
    <cellStyle name="Normal 2 2 3 19 22" xfId="10198" xr:uid="{00000000-0005-0000-0000-00004C530000}"/>
    <cellStyle name="Normal 2 2 3 19 23" xfId="10199" xr:uid="{00000000-0005-0000-0000-00004D530000}"/>
    <cellStyle name="Normal 2 2 3 19 24" xfId="10200" xr:uid="{00000000-0005-0000-0000-00004E530000}"/>
    <cellStyle name="Normal 2 2 3 19 25" xfId="10201" xr:uid="{00000000-0005-0000-0000-00004F530000}"/>
    <cellStyle name="Normal 2 2 3 19 26" xfId="10202" xr:uid="{00000000-0005-0000-0000-000050530000}"/>
    <cellStyle name="Normal 2 2 3 19 27" xfId="10203" xr:uid="{00000000-0005-0000-0000-000051530000}"/>
    <cellStyle name="Normal 2 2 3 19 28" xfId="10204" xr:uid="{00000000-0005-0000-0000-000052530000}"/>
    <cellStyle name="Normal 2 2 3 19 29" xfId="10205" xr:uid="{00000000-0005-0000-0000-000053530000}"/>
    <cellStyle name="Normal 2 2 3 19 3" xfId="10206" xr:uid="{00000000-0005-0000-0000-000054530000}"/>
    <cellStyle name="Normal 2 2 3 19 30" xfId="10207" xr:uid="{00000000-0005-0000-0000-000055530000}"/>
    <cellStyle name="Normal 2 2 3 19 31" xfId="10208" xr:uid="{00000000-0005-0000-0000-000056530000}"/>
    <cellStyle name="Normal 2 2 3 19 4" xfId="10209" xr:uid="{00000000-0005-0000-0000-000057530000}"/>
    <cellStyle name="Normal 2 2 3 19 5" xfId="10210" xr:uid="{00000000-0005-0000-0000-000058530000}"/>
    <cellStyle name="Normal 2 2 3 19 6" xfId="10211" xr:uid="{00000000-0005-0000-0000-000059530000}"/>
    <cellStyle name="Normal 2 2 3 19 7" xfId="10212" xr:uid="{00000000-0005-0000-0000-00005A530000}"/>
    <cellStyle name="Normal 2 2 3 19 8" xfId="10213" xr:uid="{00000000-0005-0000-0000-00005B530000}"/>
    <cellStyle name="Normal 2 2 3 19 9" xfId="10214" xr:uid="{00000000-0005-0000-0000-00005C530000}"/>
    <cellStyle name="Normal 2 2 3 2" xfId="10215" xr:uid="{00000000-0005-0000-0000-00005D530000}"/>
    <cellStyle name="Normal 2 2 3 2 10" xfId="10216" xr:uid="{00000000-0005-0000-0000-00005E530000}"/>
    <cellStyle name="Normal 2 2 3 2 11" xfId="10217" xr:uid="{00000000-0005-0000-0000-00005F530000}"/>
    <cellStyle name="Normal 2 2 3 2 12" xfId="10218" xr:uid="{00000000-0005-0000-0000-000060530000}"/>
    <cellStyle name="Normal 2 2 3 2 13" xfId="10219" xr:uid="{00000000-0005-0000-0000-000061530000}"/>
    <cellStyle name="Normal 2 2 3 2 14" xfId="10220" xr:uid="{00000000-0005-0000-0000-000062530000}"/>
    <cellStyle name="Normal 2 2 3 2 15" xfId="10221" xr:uid="{00000000-0005-0000-0000-000063530000}"/>
    <cellStyle name="Normal 2 2 3 2 16" xfId="10222" xr:uid="{00000000-0005-0000-0000-000064530000}"/>
    <cellStyle name="Normal 2 2 3 2 17" xfId="10223" xr:uid="{00000000-0005-0000-0000-000065530000}"/>
    <cellStyle name="Normal 2 2 3 2 18" xfId="10224" xr:uid="{00000000-0005-0000-0000-000066530000}"/>
    <cellStyle name="Normal 2 2 3 2 19" xfId="10225" xr:uid="{00000000-0005-0000-0000-000067530000}"/>
    <cellStyle name="Normal 2 2 3 2 2" xfId="10226" xr:uid="{00000000-0005-0000-0000-000068530000}"/>
    <cellStyle name="Normal 2 2 3 2 2 10" xfId="10227" xr:uid="{00000000-0005-0000-0000-000069530000}"/>
    <cellStyle name="Normal 2 2 3 2 2 10 10" xfId="10228" xr:uid="{00000000-0005-0000-0000-00006A530000}"/>
    <cellStyle name="Normal 2 2 3 2 2 10 11" xfId="10229" xr:uid="{00000000-0005-0000-0000-00006B530000}"/>
    <cellStyle name="Normal 2 2 3 2 2 10 12" xfId="10230" xr:uid="{00000000-0005-0000-0000-00006C530000}"/>
    <cellStyle name="Normal 2 2 3 2 2 10 13" xfId="10231" xr:uid="{00000000-0005-0000-0000-00006D530000}"/>
    <cellStyle name="Normal 2 2 3 2 2 10 14" xfId="10232" xr:uid="{00000000-0005-0000-0000-00006E530000}"/>
    <cellStyle name="Normal 2 2 3 2 2 10 15" xfId="10233" xr:uid="{00000000-0005-0000-0000-00006F530000}"/>
    <cellStyle name="Normal 2 2 3 2 2 10 16" xfId="10234" xr:uid="{00000000-0005-0000-0000-000070530000}"/>
    <cellStyle name="Normal 2 2 3 2 2 10 17" xfId="10235" xr:uid="{00000000-0005-0000-0000-000071530000}"/>
    <cellStyle name="Normal 2 2 3 2 2 10 18" xfId="10236" xr:uid="{00000000-0005-0000-0000-000072530000}"/>
    <cellStyle name="Normal 2 2 3 2 2 10 19" xfId="10237" xr:uid="{00000000-0005-0000-0000-000073530000}"/>
    <cellStyle name="Normal 2 2 3 2 2 10 2" xfId="10238" xr:uid="{00000000-0005-0000-0000-000074530000}"/>
    <cellStyle name="Normal 2 2 3 2 2 10 20" xfId="10239" xr:uid="{00000000-0005-0000-0000-000075530000}"/>
    <cellStyle name="Normal 2 2 3 2 2 10 21" xfId="10240" xr:uid="{00000000-0005-0000-0000-000076530000}"/>
    <cellStyle name="Normal 2 2 3 2 2 10 22" xfId="10241" xr:uid="{00000000-0005-0000-0000-000077530000}"/>
    <cellStyle name="Normal 2 2 3 2 2 10 23" xfId="10242" xr:uid="{00000000-0005-0000-0000-000078530000}"/>
    <cellStyle name="Normal 2 2 3 2 2 10 24" xfId="10243" xr:uid="{00000000-0005-0000-0000-000079530000}"/>
    <cellStyle name="Normal 2 2 3 2 2 10 25" xfId="10244" xr:uid="{00000000-0005-0000-0000-00007A530000}"/>
    <cellStyle name="Normal 2 2 3 2 2 10 26" xfId="10245" xr:uid="{00000000-0005-0000-0000-00007B530000}"/>
    <cellStyle name="Normal 2 2 3 2 2 10 27" xfId="10246" xr:uid="{00000000-0005-0000-0000-00007C530000}"/>
    <cellStyle name="Normal 2 2 3 2 2 10 28" xfId="10247" xr:uid="{00000000-0005-0000-0000-00007D530000}"/>
    <cellStyle name="Normal 2 2 3 2 2 10 29" xfId="10248" xr:uid="{00000000-0005-0000-0000-00007E530000}"/>
    <cellStyle name="Normal 2 2 3 2 2 10 3" xfId="10249" xr:uid="{00000000-0005-0000-0000-00007F530000}"/>
    <cellStyle name="Normal 2 2 3 2 2 10 30" xfId="10250" xr:uid="{00000000-0005-0000-0000-000080530000}"/>
    <cellStyle name="Normal 2 2 3 2 2 10 31" xfId="10251" xr:uid="{00000000-0005-0000-0000-000081530000}"/>
    <cellStyle name="Normal 2 2 3 2 2 10 4" xfId="10252" xr:uid="{00000000-0005-0000-0000-000082530000}"/>
    <cellStyle name="Normal 2 2 3 2 2 10 5" xfId="10253" xr:uid="{00000000-0005-0000-0000-000083530000}"/>
    <cellStyle name="Normal 2 2 3 2 2 10 6" xfId="10254" xr:uid="{00000000-0005-0000-0000-000084530000}"/>
    <cellStyle name="Normal 2 2 3 2 2 10 7" xfId="10255" xr:uid="{00000000-0005-0000-0000-000085530000}"/>
    <cellStyle name="Normal 2 2 3 2 2 10 8" xfId="10256" xr:uid="{00000000-0005-0000-0000-000086530000}"/>
    <cellStyle name="Normal 2 2 3 2 2 10 9" xfId="10257" xr:uid="{00000000-0005-0000-0000-000087530000}"/>
    <cellStyle name="Normal 2 2 3 2 2 11" xfId="10258" xr:uid="{00000000-0005-0000-0000-000088530000}"/>
    <cellStyle name="Normal 2 2 3 2 2 12" xfId="10259" xr:uid="{00000000-0005-0000-0000-000089530000}"/>
    <cellStyle name="Normal 2 2 3 2 2 13" xfId="10260" xr:uid="{00000000-0005-0000-0000-00008A530000}"/>
    <cellStyle name="Normal 2 2 3 2 2 2" xfId="10261" xr:uid="{00000000-0005-0000-0000-00008B530000}"/>
    <cellStyle name="Normal 2 2 3 2 2 2 10" xfId="10262" xr:uid="{00000000-0005-0000-0000-00008C530000}"/>
    <cellStyle name="Normal 2 2 3 2 2 2 11" xfId="10263" xr:uid="{00000000-0005-0000-0000-00008D530000}"/>
    <cellStyle name="Normal 2 2 3 2 2 2 12" xfId="10264" xr:uid="{00000000-0005-0000-0000-00008E530000}"/>
    <cellStyle name="Normal 2 2 3 2 2 2 13" xfId="10265" xr:uid="{00000000-0005-0000-0000-00008F530000}"/>
    <cellStyle name="Normal 2 2 3 2 2 2 14" xfId="10266" xr:uid="{00000000-0005-0000-0000-000090530000}"/>
    <cellStyle name="Normal 2 2 3 2 2 2 15" xfId="10267" xr:uid="{00000000-0005-0000-0000-000091530000}"/>
    <cellStyle name="Normal 2 2 3 2 2 2 16" xfId="10268" xr:uid="{00000000-0005-0000-0000-000092530000}"/>
    <cellStyle name="Normal 2 2 3 2 2 2 17" xfId="10269" xr:uid="{00000000-0005-0000-0000-000093530000}"/>
    <cellStyle name="Normal 2 2 3 2 2 2 18" xfId="10270" xr:uid="{00000000-0005-0000-0000-000094530000}"/>
    <cellStyle name="Normal 2 2 3 2 2 2 19" xfId="10271" xr:uid="{00000000-0005-0000-0000-000095530000}"/>
    <cellStyle name="Normal 2 2 3 2 2 2 2" xfId="10272" xr:uid="{00000000-0005-0000-0000-000096530000}"/>
    <cellStyle name="Normal 2 2 3 2 2 2 2 10" xfId="10273" xr:uid="{00000000-0005-0000-0000-000097530000}"/>
    <cellStyle name="Normal 2 2 3 2 2 2 2 11" xfId="10274" xr:uid="{00000000-0005-0000-0000-000098530000}"/>
    <cellStyle name="Normal 2 2 3 2 2 2 2 12" xfId="10275" xr:uid="{00000000-0005-0000-0000-000099530000}"/>
    <cellStyle name="Normal 2 2 3 2 2 2 2 2" xfId="10276" xr:uid="{00000000-0005-0000-0000-00009A530000}"/>
    <cellStyle name="Normal 2 2 3 2 2 2 2 2 10" xfId="10277" xr:uid="{00000000-0005-0000-0000-00009B530000}"/>
    <cellStyle name="Normal 2 2 3 2 2 2 2 2 11" xfId="10278" xr:uid="{00000000-0005-0000-0000-00009C530000}"/>
    <cellStyle name="Normal 2 2 3 2 2 2 2 2 12" xfId="10279" xr:uid="{00000000-0005-0000-0000-00009D530000}"/>
    <cellStyle name="Normal 2 2 3 2 2 2 2 2 13" xfId="10280" xr:uid="{00000000-0005-0000-0000-00009E530000}"/>
    <cellStyle name="Normal 2 2 3 2 2 2 2 2 14" xfId="10281" xr:uid="{00000000-0005-0000-0000-00009F530000}"/>
    <cellStyle name="Normal 2 2 3 2 2 2 2 2 15" xfId="10282" xr:uid="{00000000-0005-0000-0000-0000A0530000}"/>
    <cellStyle name="Normal 2 2 3 2 2 2 2 2 16" xfId="10283" xr:uid="{00000000-0005-0000-0000-0000A1530000}"/>
    <cellStyle name="Normal 2 2 3 2 2 2 2 2 17" xfId="10284" xr:uid="{00000000-0005-0000-0000-0000A2530000}"/>
    <cellStyle name="Normal 2 2 3 2 2 2 2 2 18" xfId="10285" xr:uid="{00000000-0005-0000-0000-0000A3530000}"/>
    <cellStyle name="Normal 2 2 3 2 2 2 2 2 19" xfId="10286" xr:uid="{00000000-0005-0000-0000-0000A4530000}"/>
    <cellStyle name="Normal 2 2 3 2 2 2 2 2 2" xfId="10287" xr:uid="{00000000-0005-0000-0000-0000A5530000}"/>
    <cellStyle name="Normal 2 2 3 2 2 2 2 2 20" xfId="10288" xr:uid="{00000000-0005-0000-0000-0000A6530000}"/>
    <cellStyle name="Normal 2 2 3 2 2 2 2 2 21" xfId="10289" xr:uid="{00000000-0005-0000-0000-0000A7530000}"/>
    <cellStyle name="Normal 2 2 3 2 2 2 2 2 22" xfId="10290" xr:uid="{00000000-0005-0000-0000-0000A8530000}"/>
    <cellStyle name="Normal 2 2 3 2 2 2 2 2 23" xfId="10291" xr:uid="{00000000-0005-0000-0000-0000A9530000}"/>
    <cellStyle name="Normal 2 2 3 2 2 2 2 2 24" xfId="10292" xr:uid="{00000000-0005-0000-0000-0000AA530000}"/>
    <cellStyle name="Normal 2 2 3 2 2 2 2 2 25" xfId="10293" xr:uid="{00000000-0005-0000-0000-0000AB530000}"/>
    <cellStyle name="Normal 2 2 3 2 2 2 2 2 26" xfId="10294" xr:uid="{00000000-0005-0000-0000-0000AC530000}"/>
    <cellStyle name="Normal 2 2 3 2 2 2 2 2 27" xfId="10295" xr:uid="{00000000-0005-0000-0000-0000AD530000}"/>
    <cellStyle name="Normal 2 2 3 2 2 2 2 2 28" xfId="10296" xr:uid="{00000000-0005-0000-0000-0000AE530000}"/>
    <cellStyle name="Normal 2 2 3 2 2 2 2 2 29" xfId="10297" xr:uid="{00000000-0005-0000-0000-0000AF530000}"/>
    <cellStyle name="Normal 2 2 3 2 2 2 2 2 3" xfId="10298" xr:uid="{00000000-0005-0000-0000-0000B0530000}"/>
    <cellStyle name="Normal 2 2 3 2 2 2 2 2 30" xfId="10299" xr:uid="{00000000-0005-0000-0000-0000B1530000}"/>
    <cellStyle name="Normal 2 2 3 2 2 2 2 2 31" xfId="10300" xr:uid="{00000000-0005-0000-0000-0000B2530000}"/>
    <cellStyle name="Normal 2 2 3 2 2 2 2 2 4" xfId="10301" xr:uid="{00000000-0005-0000-0000-0000B3530000}"/>
    <cellStyle name="Normal 2 2 3 2 2 2 2 2 5" xfId="10302" xr:uid="{00000000-0005-0000-0000-0000B4530000}"/>
    <cellStyle name="Normal 2 2 3 2 2 2 2 2 6" xfId="10303" xr:uid="{00000000-0005-0000-0000-0000B5530000}"/>
    <cellStyle name="Normal 2 2 3 2 2 2 2 2 7" xfId="10304" xr:uid="{00000000-0005-0000-0000-0000B6530000}"/>
    <cellStyle name="Normal 2 2 3 2 2 2 2 2 8" xfId="10305" xr:uid="{00000000-0005-0000-0000-0000B7530000}"/>
    <cellStyle name="Normal 2 2 3 2 2 2 2 2 9" xfId="10306" xr:uid="{00000000-0005-0000-0000-0000B8530000}"/>
    <cellStyle name="Normal 2 2 3 2 2 2 2 3" xfId="10307" xr:uid="{00000000-0005-0000-0000-0000B9530000}"/>
    <cellStyle name="Normal 2 2 3 2 2 2 2 3 10" xfId="10308" xr:uid="{00000000-0005-0000-0000-0000BA530000}"/>
    <cellStyle name="Normal 2 2 3 2 2 2 2 3 11" xfId="10309" xr:uid="{00000000-0005-0000-0000-0000BB530000}"/>
    <cellStyle name="Normal 2 2 3 2 2 2 2 3 12" xfId="10310" xr:uid="{00000000-0005-0000-0000-0000BC530000}"/>
    <cellStyle name="Normal 2 2 3 2 2 2 2 3 13" xfId="10311" xr:uid="{00000000-0005-0000-0000-0000BD530000}"/>
    <cellStyle name="Normal 2 2 3 2 2 2 2 3 14" xfId="10312" xr:uid="{00000000-0005-0000-0000-0000BE530000}"/>
    <cellStyle name="Normal 2 2 3 2 2 2 2 3 15" xfId="10313" xr:uid="{00000000-0005-0000-0000-0000BF530000}"/>
    <cellStyle name="Normal 2 2 3 2 2 2 2 3 16" xfId="10314" xr:uid="{00000000-0005-0000-0000-0000C0530000}"/>
    <cellStyle name="Normal 2 2 3 2 2 2 2 3 17" xfId="10315" xr:uid="{00000000-0005-0000-0000-0000C1530000}"/>
    <cellStyle name="Normal 2 2 3 2 2 2 2 3 18" xfId="10316" xr:uid="{00000000-0005-0000-0000-0000C2530000}"/>
    <cellStyle name="Normal 2 2 3 2 2 2 2 3 19" xfId="10317" xr:uid="{00000000-0005-0000-0000-0000C3530000}"/>
    <cellStyle name="Normal 2 2 3 2 2 2 2 3 2" xfId="10318" xr:uid="{00000000-0005-0000-0000-0000C4530000}"/>
    <cellStyle name="Normal 2 2 3 2 2 2 2 3 20" xfId="10319" xr:uid="{00000000-0005-0000-0000-0000C5530000}"/>
    <cellStyle name="Normal 2 2 3 2 2 2 2 3 21" xfId="10320" xr:uid="{00000000-0005-0000-0000-0000C6530000}"/>
    <cellStyle name="Normal 2 2 3 2 2 2 2 3 22" xfId="10321" xr:uid="{00000000-0005-0000-0000-0000C7530000}"/>
    <cellStyle name="Normal 2 2 3 2 2 2 2 3 23" xfId="10322" xr:uid="{00000000-0005-0000-0000-0000C8530000}"/>
    <cellStyle name="Normal 2 2 3 2 2 2 2 3 24" xfId="10323" xr:uid="{00000000-0005-0000-0000-0000C9530000}"/>
    <cellStyle name="Normal 2 2 3 2 2 2 2 3 25" xfId="10324" xr:uid="{00000000-0005-0000-0000-0000CA530000}"/>
    <cellStyle name="Normal 2 2 3 2 2 2 2 3 26" xfId="10325" xr:uid="{00000000-0005-0000-0000-0000CB530000}"/>
    <cellStyle name="Normal 2 2 3 2 2 2 2 3 27" xfId="10326" xr:uid="{00000000-0005-0000-0000-0000CC530000}"/>
    <cellStyle name="Normal 2 2 3 2 2 2 2 3 28" xfId="10327" xr:uid="{00000000-0005-0000-0000-0000CD530000}"/>
    <cellStyle name="Normal 2 2 3 2 2 2 2 3 29" xfId="10328" xr:uid="{00000000-0005-0000-0000-0000CE530000}"/>
    <cellStyle name="Normal 2 2 3 2 2 2 2 3 3" xfId="10329" xr:uid="{00000000-0005-0000-0000-0000CF530000}"/>
    <cellStyle name="Normal 2 2 3 2 2 2 2 3 30" xfId="10330" xr:uid="{00000000-0005-0000-0000-0000D0530000}"/>
    <cellStyle name="Normal 2 2 3 2 2 2 2 3 31" xfId="10331" xr:uid="{00000000-0005-0000-0000-0000D1530000}"/>
    <cellStyle name="Normal 2 2 3 2 2 2 2 3 4" xfId="10332" xr:uid="{00000000-0005-0000-0000-0000D2530000}"/>
    <cellStyle name="Normal 2 2 3 2 2 2 2 3 5" xfId="10333" xr:uid="{00000000-0005-0000-0000-0000D3530000}"/>
    <cellStyle name="Normal 2 2 3 2 2 2 2 3 6" xfId="10334" xr:uid="{00000000-0005-0000-0000-0000D4530000}"/>
    <cellStyle name="Normal 2 2 3 2 2 2 2 3 7" xfId="10335" xr:uid="{00000000-0005-0000-0000-0000D5530000}"/>
    <cellStyle name="Normal 2 2 3 2 2 2 2 3 8" xfId="10336" xr:uid="{00000000-0005-0000-0000-0000D6530000}"/>
    <cellStyle name="Normal 2 2 3 2 2 2 2 3 9" xfId="10337" xr:uid="{00000000-0005-0000-0000-0000D7530000}"/>
    <cellStyle name="Normal 2 2 3 2 2 2 2 4" xfId="10338" xr:uid="{00000000-0005-0000-0000-0000D8530000}"/>
    <cellStyle name="Normal 2 2 3 2 2 2 2 4 10" xfId="10339" xr:uid="{00000000-0005-0000-0000-0000D9530000}"/>
    <cellStyle name="Normal 2 2 3 2 2 2 2 4 11" xfId="10340" xr:uid="{00000000-0005-0000-0000-0000DA530000}"/>
    <cellStyle name="Normal 2 2 3 2 2 2 2 4 12" xfId="10341" xr:uid="{00000000-0005-0000-0000-0000DB530000}"/>
    <cellStyle name="Normal 2 2 3 2 2 2 2 4 13" xfId="10342" xr:uid="{00000000-0005-0000-0000-0000DC530000}"/>
    <cellStyle name="Normal 2 2 3 2 2 2 2 4 14" xfId="10343" xr:uid="{00000000-0005-0000-0000-0000DD530000}"/>
    <cellStyle name="Normal 2 2 3 2 2 2 2 4 15" xfId="10344" xr:uid="{00000000-0005-0000-0000-0000DE530000}"/>
    <cellStyle name="Normal 2 2 3 2 2 2 2 4 16" xfId="10345" xr:uid="{00000000-0005-0000-0000-0000DF530000}"/>
    <cellStyle name="Normal 2 2 3 2 2 2 2 4 17" xfId="10346" xr:uid="{00000000-0005-0000-0000-0000E0530000}"/>
    <cellStyle name="Normal 2 2 3 2 2 2 2 4 18" xfId="10347" xr:uid="{00000000-0005-0000-0000-0000E1530000}"/>
    <cellStyle name="Normal 2 2 3 2 2 2 2 4 19" xfId="10348" xr:uid="{00000000-0005-0000-0000-0000E2530000}"/>
    <cellStyle name="Normal 2 2 3 2 2 2 2 4 2" xfId="10349" xr:uid="{00000000-0005-0000-0000-0000E3530000}"/>
    <cellStyle name="Normal 2 2 3 2 2 2 2 4 20" xfId="10350" xr:uid="{00000000-0005-0000-0000-0000E4530000}"/>
    <cellStyle name="Normal 2 2 3 2 2 2 2 4 21" xfId="10351" xr:uid="{00000000-0005-0000-0000-0000E5530000}"/>
    <cellStyle name="Normal 2 2 3 2 2 2 2 4 22" xfId="10352" xr:uid="{00000000-0005-0000-0000-0000E6530000}"/>
    <cellStyle name="Normal 2 2 3 2 2 2 2 4 23" xfId="10353" xr:uid="{00000000-0005-0000-0000-0000E7530000}"/>
    <cellStyle name="Normal 2 2 3 2 2 2 2 4 24" xfId="10354" xr:uid="{00000000-0005-0000-0000-0000E8530000}"/>
    <cellStyle name="Normal 2 2 3 2 2 2 2 4 25" xfId="10355" xr:uid="{00000000-0005-0000-0000-0000E9530000}"/>
    <cellStyle name="Normal 2 2 3 2 2 2 2 4 26" xfId="10356" xr:uid="{00000000-0005-0000-0000-0000EA530000}"/>
    <cellStyle name="Normal 2 2 3 2 2 2 2 4 27" xfId="10357" xr:uid="{00000000-0005-0000-0000-0000EB530000}"/>
    <cellStyle name="Normal 2 2 3 2 2 2 2 4 28" xfId="10358" xr:uid="{00000000-0005-0000-0000-0000EC530000}"/>
    <cellStyle name="Normal 2 2 3 2 2 2 2 4 29" xfId="10359" xr:uid="{00000000-0005-0000-0000-0000ED530000}"/>
    <cellStyle name="Normal 2 2 3 2 2 2 2 4 3" xfId="10360" xr:uid="{00000000-0005-0000-0000-0000EE530000}"/>
    <cellStyle name="Normal 2 2 3 2 2 2 2 4 30" xfId="10361" xr:uid="{00000000-0005-0000-0000-0000EF530000}"/>
    <cellStyle name="Normal 2 2 3 2 2 2 2 4 31" xfId="10362" xr:uid="{00000000-0005-0000-0000-0000F0530000}"/>
    <cellStyle name="Normal 2 2 3 2 2 2 2 4 4" xfId="10363" xr:uid="{00000000-0005-0000-0000-0000F1530000}"/>
    <cellStyle name="Normal 2 2 3 2 2 2 2 4 5" xfId="10364" xr:uid="{00000000-0005-0000-0000-0000F2530000}"/>
    <cellStyle name="Normal 2 2 3 2 2 2 2 4 6" xfId="10365" xr:uid="{00000000-0005-0000-0000-0000F3530000}"/>
    <cellStyle name="Normal 2 2 3 2 2 2 2 4 7" xfId="10366" xr:uid="{00000000-0005-0000-0000-0000F4530000}"/>
    <cellStyle name="Normal 2 2 3 2 2 2 2 4 8" xfId="10367" xr:uid="{00000000-0005-0000-0000-0000F5530000}"/>
    <cellStyle name="Normal 2 2 3 2 2 2 2 4 9" xfId="10368" xr:uid="{00000000-0005-0000-0000-0000F6530000}"/>
    <cellStyle name="Normal 2 2 3 2 2 2 2 5" xfId="10369" xr:uid="{00000000-0005-0000-0000-0000F7530000}"/>
    <cellStyle name="Normal 2 2 3 2 2 2 2 5 10" xfId="10370" xr:uid="{00000000-0005-0000-0000-0000F8530000}"/>
    <cellStyle name="Normal 2 2 3 2 2 2 2 5 11" xfId="10371" xr:uid="{00000000-0005-0000-0000-0000F9530000}"/>
    <cellStyle name="Normal 2 2 3 2 2 2 2 5 12" xfId="10372" xr:uid="{00000000-0005-0000-0000-0000FA530000}"/>
    <cellStyle name="Normal 2 2 3 2 2 2 2 5 13" xfId="10373" xr:uid="{00000000-0005-0000-0000-0000FB530000}"/>
    <cellStyle name="Normal 2 2 3 2 2 2 2 5 14" xfId="10374" xr:uid="{00000000-0005-0000-0000-0000FC530000}"/>
    <cellStyle name="Normal 2 2 3 2 2 2 2 5 15" xfId="10375" xr:uid="{00000000-0005-0000-0000-0000FD530000}"/>
    <cellStyle name="Normal 2 2 3 2 2 2 2 5 16" xfId="10376" xr:uid="{00000000-0005-0000-0000-0000FE530000}"/>
    <cellStyle name="Normal 2 2 3 2 2 2 2 5 17" xfId="10377" xr:uid="{00000000-0005-0000-0000-0000FF530000}"/>
    <cellStyle name="Normal 2 2 3 2 2 2 2 5 18" xfId="10378" xr:uid="{00000000-0005-0000-0000-000000540000}"/>
    <cellStyle name="Normal 2 2 3 2 2 2 2 5 19" xfId="10379" xr:uid="{00000000-0005-0000-0000-000001540000}"/>
    <cellStyle name="Normal 2 2 3 2 2 2 2 5 2" xfId="10380" xr:uid="{00000000-0005-0000-0000-000002540000}"/>
    <cellStyle name="Normal 2 2 3 2 2 2 2 5 20" xfId="10381" xr:uid="{00000000-0005-0000-0000-000003540000}"/>
    <cellStyle name="Normal 2 2 3 2 2 2 2 5 21" xfId="10382" xr:uid="{00000000-0005-0000-0000-000004540000}"/>
    <cellStyle name="Normal 2 2 3 2 2 2 2 5 22" xfId="10383" xr:uid="{00000000-0005-0000-0000-000005540000}"/>
    <cellStyle name="Normal 2 2 3 2 2 2 2 5 23" xfId="10384" xr:uid="{00000000-0005-0000-0000-000006540000}"/>
    <cellStyle name="Normal 2 2 3 2 2 2 2 5 24" xfId="10385" xr:uid="{00000000-0005-0000-0000-000007540000}"/>
    <cellStyle name="Normal 2 2 3 2 2 2 2 5 25" xfId="10386" xr:uid="{00000000-0005-0000-0000-000008540000}"/>
    <cellStyle name="Normal 2 2 3 2 2 2 2 5 26" xfId="10387" xr:uid="{00000000-0005-0000-0000-000009540000}"/>
    <cellStyle name="Normal 2 2 3 2 2 2 2 5 27" xfId="10388" xr:uid="{00000000-0005-0000-0000-00000A540000}"/>
    <cellStyle name="Normal 2 2 3 2 2 2 2 5 28" xfId="10389" xr:uid="{00000000-0005-0000-0000-00000B540000}"/>
    <cellStyle name="Normal 2 2 3 2 2 2 2 5 29" xfId="10390" xr:uid="{00000000-0005-0000-0000-00000C540000}"/>
    <cellStyle name="Normal 2 2 3 2 2 2 2 5 3" xfId="10391" xr:uid="{00000000-0005-0000-0000-00000D540000}"/>
    <cellStyle name="Normal 2 2 3 2 2 2 2 5 30" xfId="10392" xr:uid="{00000000-0005-0000-0000-00000E540000}"/>
    <cellStyle name="Normal 2 2 3 2 2 2 2 5 31" xfId="10393" xr:uid="{00000000-0005-0000-0000-00000F540000}"/>
    <cellStyle name="Normal 2 2 3 2 2 2 2 5 4" xfId="10394" xr:uid="{00000000-0005-0000-0000-000010540000}"/>
    <cellStyle name="Normal 2 2 3 2 2 2 2 5 5" xfId="10395" xr:uid="{00000000-0005-0000-0000-000011540000}"/>
    <cellStyle name="Normal 2 2 3 2 2 2 2 5 6" xfId="10396" xr:uid="{00000000-0005-0000-0000-000012540000}"/>
    <cellStyle name="Normal 2 2 3 2 2 2 2 5 7" xfId="10397" xr:uid="{00000000-0005-0000-0000-000013540000}"/>
    <cellStyle name="Normal 2 2 3 2 2 2 2 5 8" xfId="10398" xr:uid="{00000000-0005-0000-0000-000014540000}"/>
    <cellStyle name="Normal 2 2 3 2 2 2 2 5 9" xfId="10399" xr:uid="{00000000-0005-0000-0000-000015540000}"/>
    <cellStyle name="Normal 2 2 3 2 2 2 2 6" xfId="10400" xr:uid="{00000000-0005-0000-0000-000016540000}"/>
    <cellStyle name="Normal 2 2 3 2 2 2 2 6 10" xfId="10401" xr:uid="{00000000-0005-0000-0000-000017540000}"/>
    <cellStyle name="Normal 2 2 3 2 2 2 2 6 11" xfId="10402" xr:uid="{00000000-0005-0000-0000-000018540000}"/>
    <cellStyle name="Normal 2 2 3 2 2 2 2 6 12" xfId="10403" xr:uid="{00000000-0005-0000-0000-000019540000}"/>
    <cellStyle name="Normal 2 2 3 2 2 2 2 6 13" xfId="10404" xr:uid="{00000000-0005-0000-0000-00001A540000}"/>
    <cellStyle name="Normal 2 2 3 2 2 2 2 6 14" xfId="10405" xr:uid="{00000000-0005-0000-0000-00001B540000}"/>
    <cellStyle name="Normal 2 2 3 2 2 2 2 6 15" xfId="10406" xr:uid="{00000000-0005-0000-0000-00001C540000}"/>
    <cellStyle name="Normal 2 2 3 2 2 2 2 6 16" xfId="10407" xr:uid="{00000000-0005-0000-0000-00001D540000}"/>
    <cellStyle name="Normal 2 2 3 2 2 2 2 6 17" xfId="10408" xr:uid="{00000000-0005-0000-0000-00001E540000}"/>
    <cellStyle name="Normal 2 2 3 2 2 2 2 6 18" xfId="10409" xr:uid="{00000000-0005-0000-0000-00001F540000}"/>
    <cellStyle name="Normal 2 2 3 2 2 2 2 6 19" xfId="10410" xr:uid="{00000000-0005-0000-0000-000020540000}"/>
    <cellStyle name="Normal 2 2 3 2 2 2 2 6 2" xfId="10411" xr:uid="{00000000-0005-0000-0000-000021540000}"/>
    <cellStyle name="Normal 2 2 3 2 2 2 2 6 20" xfId="10412" xr:uid="{00000000-0005-0000-0000-000022540000}"/>
    <cellStyle name="Normal 2 2 3 2 2 2 2 6 21" xfId="10413" xr:uid="{00000000-0005-0000-0000-000023540000}"/>
    <cellStyle name="Normal 2 2 3 2 2 2 2 6 22" xfId="10414" xr:uid="{00000000-0005-0000-0000-000024540000}"/>
    <cellStyle name="Normal 2 2 3 2 2 2 2 6 23" xfId="10415" xr:uid="{00000000-0005-0000-0000-000025540000}"/>
    <cellStyle name="Normal 2 2 3 2 2 2 2 6 24" xfId="10416" xr:uid="{00000000-0005-0000-0000-000026540000}"/>
    <cellStyle name="Normal 2 2 3 2 2 2 2 6 25" xfId="10417" xr:uid="{00000000-0005-0000-0000-000027540000}"/>
    <cellStyle name="Normal 2 2 3 2 2 2 2 6 26" xfId="10418" xr:uid="{00000000-0005-0000-0000-000028540000}"/>
    <cellStyle name="Normal 2 2 3 2 2 2 2 6 27" xfId="10419" xr:uid="{00000000-0005-0000-0000-000029540000}"/>
    <cellStyle name="Normal 2 2 3 2 2 2 2 6 28" xfId="10420" xr:uid="{00000000-0005-0000-0000-00002A540000}"/>
    <cellStyle name="Normal 2 2 3 2 2 2 2 6 29" xfId="10421" xr:uid="{00000000-0005-0000-0000-00002B540000}"/>
    <cellStyle name="Normal 2 2 3 2 2 2 2 6 3" xfId="10422" xr:uid="{00000000-0005-0000-0000-00002C540000}"/>
    <cellStyle name="Normal 2 2 3 2 2 2 2 6 30" xfId="10423" xr:uid="{00000000-0005-0000-0000-00002D540000}"/>
    <cellStyle name="Normal 2 2 3 2 2 2 2 6 31" xfId="10424" xr:uid="{00000000-0005-0000-0000-00002E540000}"/>
    <cellStyle name="Normal 2 2 3 2 2 2 2 6 4" xfId="10425" xr:uid="{00000000-0005-0000-0000-00002F540000}"/>
    <cellStyle name="Normal 2 2 3 2 2 2 2 6 5" xfId="10426" xr:uid="{00000000-0005-0000-0000-000030540000}"/>
    <cellStyle name="Normal 2 2 3 2 2 2 2 6 6" xfId="10427" xr:uid="{00000000-0005-0000-0000-000031540000}"/>
    <cellStyle name="Normal 2 2 3 2 2 2 2 6 7" xfId="10428" xr:uid="{00000000-0005-0000-0000-000032540000}"/>
    <cellStyle name="Normal 2 2 3 2 2 2 2 6 8" xfId="10429" xr:uid="{00000000-0005-0000-0000-000033540000}"/>
    <cellStyle name="Normal 2 2 3 2 2 2 2 6 9" xfId="10430" xr:uid="{00000000-0005-0000-0000-000034540000}"/>
    <cellStyle name="Normal 2 2 3 2 2 2 2 7" xfId="10431" xr:uid="{00000000-0005-0000-0000-000035540000}"/>
    <cellStyle name="Normal 2 2 3 2 2 2 2 7 10" xfId="10432" xr:uid="{00000000-0005-0000-0000-000036540000}"/>
    <cellStyle name="Normal 2 2 3 2 2 2 2 7 11" xfId="10433" xr:uid="{00000000-0005-0000-0000-000037540000}"/>
    <cellStyle name="Normal 2 2 3 2 2 2 2 7 12" xfId="10434" xr:uid="{00000000-0005-0000-0000-000038540000}"/>
    <cellStyle name="Normal 2 2 3 2 2 2 2 7 13" xfId="10435" xr:uid="{00000000-0005-0000-0000-000039540000}"/>
    <cellStyle name="Normal 2 2 3 2 2 2 2 7 14" xfId="10436" xr:uid="{00000000-0005-0000-0000-00003A540000}"/>
    <cellStyle name="Normal 2 2 3 2 2 2 2 7 15" xfId="10437" xr:uid="{00000000-0005-0000-0000-00003B540000}"/>
    <cellStyle name="Normal 2 2 3 2 2 2 2 7 16" xfId="10438" xr:uid="{00000000-0005-0000-0000-00003C540000}"/>
    <cellStyle name="Normal 2 2 3 2 2 2 2 7 17" xfId="10439" xr:uid="{00000000-0005-0000-0000-00003D540000}"/>
    <cellStyle name="Normal 2 2 3 2 2 2 2 7 18" xfId="10440" xr:uid="{00000000-0005-0000-0000-00003E540000}"/>
    <cellStyle name="Normal 2 2 3 2 2 2 2 7 19" xfId="10441" xr:uid="{00000000-0005-0000-0000-00003F540000}"/>
    <cellStyle name="Normal 2 2 3 2 2 2 2 7 2" xfId="10442" xr:uid="{00000000-0005-0000-0000-000040540000}"/>
    <cellStyle name="Normal 2 2 3 2 2 2 2 7 20" xfId="10443" xr:uid="{00000000-0005-0000-0000-000041540000}"/>
    <cellStyle name="Normal 2 2 3 2 2 2 2 7 21" xfId="10444" xr:uid="{00000000-0005-0000-0000-000042540000}"/>
    <cellStyle name="Normal 2 2 3 2 2 2 2 7 22" xfId="10445" xr:uid="{00000000-0005-0000-0000-000043540000}"/>
    <cellStyle name="Normal 2 2 3 2 2 2 2 7 23" xfId="10446" xr:uid="{00000000-0005-0000-0000-000044540000}"/>
    <cellStyle name="Normal 2 2 3 2 2 2 2 7 24" xfId="10447" xr:uid="{00000000-0005-0000-0000-000045540000}"/>
    <cellStyle name="Normal 2 2 3 2 2 2 2 7 25" xfId="10448" xr:uid="{00000000-0005-0000-0000-000046540000}"/>
    <cellStyle name="Normal 2 2 3 2 2 2 2 7 26" xfId="10449" xr:uid="{00000000-0005-0000-0000-000047540000}"/>
    <cellStyle name="Normal 2 2 3 2 2 2 2 7 27" xfId="10450" xr:uid="{00000000-0005-0000-0000-000048540000}"/>
    <cellStyle name="Normal 2 2 3 2 2 2 2 7 28" xfId="10451" xr:uid="{00000000-0005-0000-0000-000049540000}"/>
    <cellStyle name="Normal 2 2 3 2 2 2 2 7 29" xfId="10452" xr:uid="{00000000-0005-0000-0000-00004A540000}"/>
    <cellStyle name="Normal 2 2 3 2 2 2 2 7 3" xfId="10453" xr:uid="{00000000-0005-0000-0000-00004B540000}"/>
    <cellStyle name="Normal 2 2 3 2 2 2 2 7 30" xfId="10454" xr:uid="{00000000-0005-0000-0000-00004C540000}"/>
    <cellStyle name="Normal 2 2 3 2 2 2 2 7 31" xfId="10455" xr:uid="{00000000-0005-0000-0000-00004D540000}"/>
    <cellStyle name="Normal 2 2 3 2 2 2 2 7 4" xfId="10456" xr:uid="{00000000-0005-0000-0000-00004E540000}"/>
    <cellStyle name="Normal 2 2 3 2 2 2 2 7 5" xfId="10457" xr:uid="{00000000-0005-0000-0000-00004F540000}"/>
    <cellStyle name="Normal 2 2 3 2 2 2 2 7 6" xfId="10458" xr:uid="{00000000-0005-0000-0000-000050540000}"/>
    <cellStyle name="Normal 2 2 3 2 2 2 2 7 7" xfId="10459" xr:uid="{00000000-0005-0000-0000-000051540000}"/>
    <cellStyle name="Normal 2 2 3 2 2 2 2 7 8" xfId="10460" xr:uid="{00000000-0005-0000-0000-000052540000}"/>
    <cellStyle name="Normal 2 2 3 2 2 2 2 7 9" xfId="10461" xr:uid="{00000000-0005-0000-0000-000053540000}"/>
    <cellStyle name="Normal 2 2 3 2 2 2 2 8" xfId="10462" xr:uid="{00000000-0005-0000-0000-000054540000}"/>
    <cellStyle name="Normal 2 2 3 2 2 2 2 8 10" xfId="10463" xr:uid="{00000000-0005-0000-0000-000055540000}"/>
    <cellStyle name="Normal 2 2 3 2 2 2 2 8 11" xfId="10464" xr:uid="{00000000-0005-0000-0000-000056540000}"/>
    <cellStyle name="Normal 2 2 3 2 2 2 2 8 12" xfId="10465" xr:uid="{00000000-0005-0000-0000-000057540000}"/>
    <cellStyle name="Normal 2 2 3 2 2 2 2 8 13" xfId="10466" xr:uid="{00000000-0005-0000-0000-000058540000}"/>
    <cellStyle name="Normal 2 2 3 2 2 2 2 8 14" xfId="10467" xr:uid="{00000000-0005-0000-0000-000059540000}"/>
    <cellStyle name="Normal 2 2 3 2 2 2 2 8 15" xfId="10468" xr:uid="{00000000-0005-0000-0000-00005A540000}"/>
    <cellStyle name="Normal 2 2 3 2 2 2 2 8 16" xfId="10469" xr:uid="{00000000-0005-0000-0000-00005B540000}"/>
    <cellStyle name="Normal 2 2 3 2 2 2 2 8 17" xfId="10470" xr:uid="{00000000-0005-0000-0000-00005C540000}"/>
    <cellStyle name="Normal 2 2 3 2 2 2 2 8 18" xfId="10471" xr:uid="{00000000-0005-0000-0000-00005D540000}"/>
    <cellStyle name="Normal 2 2 3 2 2 2 2 8 19" xfId="10472" xr:uid="{00000000-0005-0000-0000-00005E540000}"/>
    <cellStyle name="Normal 2 2 3 2 2 2 2 8 2" xfId="10473" xr:uid="{00000000-0005-0000-0000-00005F540000}"/>
    <cellStyle name="Normal 2 2 3 2 2 2 2 8 20" xfId="10474" xr:uid="{00000000-0005-0000-0000-000060540000}"/>
    <cellStyle name="Normal 2 2 3 2 2 2 2 8 21" xfId="10475" xr:uid="{00000000-0005-0000-0000-000061540000}"/>
    <cellStyle name="Normal 2 2 3 2 2 2 2 8 22" xfId="10476" xr:uid="{00000000-0005-0000-0000-000062540000}"/>
    <cellStyle name="Normal 2 2 3 2 2 2 2 8 23" xfId="10477" xr:uid="{00000000-0005-0000-0000-000063540000}"/>
    <cellStyle name="Normal 2 2 3 2 2 2 2 8 24" xfId="10478" xr:uid="{00000000-0005-0000-0000-000064540000}"/>
    <cellStyle name="Normal 2 2 3 2 2 2 2 8 25" xfId="10479" xr:uid="{00000000-0005-0000-0000-000065540000}"/>
    <cellStyle name="Normal 2 2 3 2 2 2 2 8 26" xfId="10480" xr:uid="{00000000-0005-0000-0000-000066540000}"/>
    <cellStyle name="Normal 2 2 3 2 2 2 2 8 27" xfId="10481" xr:uid="{00000000-0005-0000-0000-000067540000}"/>
    <cellStyle name="Normal 2 2 3 2 2 2 2 8 28" xfId="10482" xr:uid="{00000000-0005-0000-0000-000068540000}"/>
    <cellStyle name="Normal 2 2 3 2 2 2 2 8 29" xfId="10483" xr:uid="{00000000-0005-0000-0000-000069540000}"/>
    <cellStyle name="Normal 2 2 3 2 2 2 2 8 3" xfId="10484" xr:uid="{00000000-0005-0000-0000-00006A540000}"/>
    <cellStyle name="Normal 2 2 3 2 2 2 2 8 30" xfId="10485" xr:uid="{00000000-0005-0000-0000-00006B540000}"/>
    <cellStyle name="Normal 2 2 3 2 2 2 2 8 31" xfId="10486" xr:uid="{00000000-0005-0000-0000-00006C540000}"/>
    <cellStyle name="Normal 2 2 3 2 2 2 2 8 4" xfId="10487" xr:uid="{00000000-0005-0000-0000-00006D540000}"/>
    <cellStyle name="Normal 2 2 3 2 2 2 2 8 5" xfId="10488" xr:uid="{00000000-0005-0000-0000-00006E540000}"/>
    <cellStyle name="Normal 2 2 3 2 2 2 2 8 6" xfId="10489" xr:uid="{00000000-0005-0000-0000-00006F540000}"/>
    <cellStyle name="Normal 2 2 3 2 2 2 2 8 7" xfId="10490" xr:uid="{00000000-0005-0000-0000-000070540000}"/>
    <cellStyle name="Normal 2 2 3 2 2 2 2 8 8" xfId="10491" xr:uid="{00000000-0005-0000-0000-000071540000}"/>
    <cellStyle name="Normal 2 2 3 2 2 2 2 8 9" xfId="10492" xr:uid="{00000000-0005-0000-0000-000072540000}"/>
    <cellStyle name="Normal 2 2 3 2 2 2 2 9" xfId="10493" xr:uid="{00000000-0005-0000-0000-000073540000}"/>
    <cellStyle name="Normal 2 2 3 2 2 2 2 9 10" xfId="10494" xr:uid="{00000000-0005-0000-0000-000074540000}"/>
    <cellStyle name="Normal 2 2 3 2 2 2 2 9 11" xfId="10495" xr:uid="{00000000-0005-0000-0000-000075540000}"/>
    <cellStyle name="Normal 2 2 3 2 2 2 2 9 12" xfId="10496" xr:uid="{00000000-0005-0000-0000-000076540000}"/>
    <cellStyle name="Normal 2 2 3 2 2 2 2 9 13" xfId="10497" xr:uid="{00000000-0005-0000-0000-000077540000}"/>
    <cellStyle name="Normal 2 2 3 2 2 2 2 9 14" xfId="10498" xr:uid="{00000000-0005-0000-0000-000078540000}"/>
    <cellStyle name="Normal 2 2 3 2 2 2 2 9 15" xfId="10499" xr:uid="{00000000-0005-0000-0000-000079540000}"/>
    <cellStyle name="Normal 2 2 3 2 2 2 2 9 16" xfId="10500" xr:uid="{00000000-0005-0000-0000-00007A540000}"/>
    <cellStyle name="Normal 2 2 3 2 2 2 2 9 17" xfId="10501" xr:uid="{00000000-0005-0000-0000-00007B540000}"/>
    <cellStyle name="Normal 2 2 3 2 2 2 2 9 18" xfId="10502" xr:uid="{00000000-0005-0000-0000-00007C540000}"/>
    <cellStyle name="Normal 2 2 3 2 2 2 2 9 19" xfId="10503" xr:uid="{00000000-0005-0000-0000-00007D540000}"/>
    <cellStyle name="Normal 2 2 3 2 2 2 2 9 2" xfId="10504" xr:uid="{00000000-0005-0000-0000-00007E540000}"/>
    <cellStyle name="Normal 2 2 3 2 2 2 2 9 20" xfId="10505" xr:uid="{00000000-0005-0000-0000-00007F540000}"/>
    <cellStyle name="Normal 2 2 3 2 2 2 2 9 21" xfId="10506" xr:uid="{00000000-0005-0000-0000-000080540000}"/>
    <cellStyle name="Normal 2 2 3 2 2 2 2 9 22" xfId="10507" xr:uid="{00000000-0005-0000-0000-000081540000}"/>
    <cellStyle name="Normal 2 2 3 2 2 2 2 9 23" xfId="10508" xr:uid="{00000000-0005-0000-0000-000082540000}"/>
    <cellStyle name="Normal 2 2 3 2 2 2 2 9 24" xfId="10509" xr:uid="{00000000-0005-0000-0000-000083540000}"/>
    <cellStyle name="Normal 2 2 3 2 2 2 2 9 25" xfId="10510" xr:uid="{00000000-0005-0000-0000-000084540000}"/>
    <cellStyle name="Normal 2 2 3 2 2 2 2 9 26" xfId="10511" xr:uid="{00000000-0005-0000-0000-000085540000}"/>
    <cellStyle name="Normal 2 2 3 2 2 2 2 9 27" xfId="10512" xr:uid="{00000000-0005-0000-0000-000086540000}"/>
    <cellStyle name="Normal 2 2 3 2 2 2 2 9 28" xfId="10513" xr:uid="{00000000-0005-0000-0000-000087540000}"/>
    <cellStyle name="Normal 2 2 3 2 2 2 2 9 29" xfId="10514" xr:uid="{00000000-0005-0000-0000-000088540000}"/>
    <cellStyle name="Normal 2 2 3 2 2 2 2 9 3" xfId="10515" xr:uid="{00000000-0005-0000-0000-000089540000}"/>
    <cellStyle name="Normal 2 2 3 2 2 2 2 9 30" xfId="10516" xr:uid="{00000000-0005-0000-0000-00008A540000}"/>
    <cellStyle name="Normal 2 2 3 2 2 2 2 9 31" xfId="10517" xr:uid="{00000000-0005-0000-0000-00008B540000}"/>
    <cellStyle name="Normal 2 2 3 2 2 2 2 9 4" xfId="10518" xr:uid="{00000000-0005-0000-0000-00008C540000}"/>
    <cellStyle name="Normal 2 2 3 2 2 2 2 9 5" xfId="10519" xr:uid="{00000000-0005-0000-0000-00008D540000}"/>
    <cellStyle name="Normal 2 2 3 2 2 2 2 9 6" xfId="10520" xr:uid="{00000000-0005-0000-0000-00008E540000}"/>
    <cellStyle name="Normal 2 2 3 2 2 2 2 9 7" xfId="10521" xr:uid="{00000000-0005-0000-0000-00008F540000}"/>
    <cellStyle name="Normal 2 2 3 2 2 2 2 9 8" xfId="10522" xr:uid="{00000000-0005-0000-0000-000090540000}"/>
    <cellStyle name="Normal 2 2 3 2 2 2 2 9 9" xfId="10523" xr:uid="{00000000-0005-0000-0000-000091540000}"/>
    <cellStyle name="Normal 2 2 3 2 2 2 20" xfId="10524" xr:uid="{00000000-0005-0000-0000-000092540000}"/>
    <cellStyle name="Normal 2 2 3 2 2 2 21" xfId="10525" xr:uid="{00000000-0005-0000-0000-000093540000}"/>
    <cellStyle name="Normal 2 2 3 2 2 2 22" xfId="10526" xr:uid="{00000000-0005-0000-0000-000094540000}"/>
    <cellStyle name="Normal 2 2 3 2 2 2 23" xfId="10527" xr:uid="{00000000-0005-0000-0000-000095540000}"/>
    <cellStyle name="Normal 2 2 3 2 2 2 24" xfId="10528" xr:uid="{00000000-0005-0000-0000-000096540000}"/>
    <cellStyle name="Normal 2 2 3 2 2 2 25" xfId="10529" xr:uid="{00000000-0005-0000-0000-000097540000}"/>
    <cellStyle name="Normal 2 2 3 2 2 2 26" xfId="10530" xr:uid="{00000000-0005-0000-0000-000098540000}"/>
    <cellStyle name="Normal 2 2 3 2 2 2 27" xfId="10531" xr:uid="{00000000-0005-0000-0000-000099540000}"/>
    <cellStyle name="Normal 2 2 3 2 2 2 28" xfId="10532" xr:uid="{00000000-0005-0000-0000-00009A540000}"/>
    <cellStyle name="Normal 2 2 3 2 2 2 29" xfId="10533" xr:uid="{00000000-0005-0000-0000-00009B540000}"/>
    <cellStyle name="Normal 2 2 3 2 2 2 3" xfId="10534" xr:uid="{00000000-0005-0000-0000-00009C540000}"/>
    <cellStyle name="Normal 2 2 3 2 2 2 30" xfId="10535" xr:uid="{00000000-0005-0000-0000-00009D540000}"/>
    <cellStyle name="Normal 2 2 3 2 2 2 31" xfId="10536" xr:uid="{00000000-0005-0000-0000-00009E540000}"/>
    <cellStyle name="Normal 2 2 3 2 2 2 32" xfId="10537" xr:uid="{00000000-0005-0000-0000-00009F540000}"/>
    <cellStyle name="Normal 2 2 3 2 2 2 33" xfId="10538" xr:uid="{00000000-0005-0000-0000-0000A0540000}"/>
    <cellStyle name="Normal 2 2 3 2 2 2 34" xfId="10539" xr:uid="{00000000-0005-0000-0000-0000A1540000}"/>
    <cellStyle name="Normal 2 2 3 2 2 2 35" xfId="10540" xr:uid="{00000000-0005-0000-0000-0000A2540000}"/>
    <cellStyle name="Normal 2 2 3 2 2 2 36" xfId="10541" xr:uid="{00000000-0005-0000-0000-0000A3540000}"/>
    <cellStyle name="Normal 2 2 3 2 2 2 37" xfId="10542" xr:uid="{00000000-0005-0000-0000-0000A4540000}"/>
    <cellStyle name="Normal 2 2 3 2 2 2 38" xfId="10543" xr:uid="{00000000-0005-0000-0000-0000A5540000}"/>
    <cellStyle name="Normal 2 2 3 2 2 2 39" xfId="10544" xr:uid="{00000000-0005-0000-0000-0000A6540000}"/>
    <cellStyle name="Normal 2 2 3 2 2 2 4" xfId="10545" xr:uid="{00000000-0005-0000-0000-0000A7540000}"/>
    <cellStyle name="Normal 2 2 3 2 2 2 5" xfId="10546" xr:uid="{00000000-0005-0000-0000-0000A8540000}"/>
    <cellStyle name="Normal 2 2 3 2 2 2 6" xfId="10547" xr:uid="{00000000-0005-0000-0000-0000A9540000}"/>
    <cellStyle name="Normal 2 2 3 2 2 2 7" xfId="10548" xr:uid="{00000000-0005-0000-0000-0000AA540000}"/>
    <cellStyle name="Normal 2 2 3 2 2 2 8" xfId="10549" xr:uid="{00000000-0005-0000-0000-0000AB540000}"/>
    <cellStyle name="Normal 2 2 3 2 2 2 9" xfId="10550" xr:uid="{00000000-0005-0000-0000-0000AC540000}"/>
    <cellStyle name="Normal 2 2 3 2 2 3" xfId="10551" xr:uid="{00000000-0005-0000-0000-0000AD540000}"/>
    <cellStyle name="Normal 2 2 3 2 2 3 10" xfId="10552" xr:uid="{00000000-0005-0000-0000-0000AE540000}"/>
    <cellStyle name="Normal 2 2 3 2 2 3 11" xfId="10553" xr:uid="{00000000-0005-0000-0000-0000AF540000}"/>
    <cellStyle name="Normal 2 2 3 2 2 3 12" xfId="10554" xr:uid="{00000000-0005-0000-0000-0000B0540000}"/>
    <cellStyle name="Normal 2 2 3 2 2 3 13" xfId="10555" xr:uid="{00000000-0005-0000-0000-0000B1540000}"/>
    <cellStyle name="Normal 2 2 3 2 2 3 14" xfId="10556" xr:uid="{00000000-0005-0000-0000-0000B2540000}"/>
    <cellStyle name="Normal 2 2 3 2 2 3 15" xfId="10557" xr:uid="{00000000-0005-0000-0000-0000B3540000}"/>
    <cellStyle name="Normal 2 2 3 2 2 3 16" xfId="10558" xr:uid="{00000000-0005-0000-0000-0000B4540000}"/>
    <cellStyle name="Normal 2 2 3 2 2 3 17" xfId="10559" xr:uid="{00000000-0005-0000-0000-0000B5540000}"/>
    <cellStyle name="Normal 2 2 3 2 2 3 18" xfId="10560" xr:uid="{00000000-0005-0000-0000-0000B6540000}"/>
    <cellStyle name="Normal 2 2 3 2 2 3 19" xfId="10561" xr:uid="{00000000-0005-0000-0000-0000B7540000}"/>
    <cellStyle name="Normal 2 2 3 2 2 3 2" xfId="10562" xr:uid="{00000000-0005-0000-0000-0000B8540000}"/>
    <cellStyle name="Normal 2 2 3 2 2 3 20" xfId="10563" xr:uid="{00000000-0005-0000-0000-0000B9540000}"/>
    <cellStyle name="Normal 2 2 3 2 2 3 21" xfId="10564" xr:uid="{00000000-0005-0000-0000-0000BA540000}"/>
    <cellStyle name="Normal 2 2 3 2 2 3 22" xfId="10565" xr:uid="{00000000-0005-0000-0000-0000BB540000}"/>
    <cellStyle name="Normal 2 2 3 2 2 3 23" xfId="10566" xr:uid="{00000000-0005-0000-0000-0000BC540000}"/>
    <cellStyle name="Normal 2 2 3 2 2 3 24" xfId="10567" xr:uid="{00000000-0005-0000-0000-0000BD540000}"/>
    <cellStyle name="Normal 2 2 3 2 2 3 25" xfId="10568" xr:uid="{00000000-0005-0000-0000-0000BE540000}"/>
    <cellStyle name="Normal 2 2 3 2 2 3 26" xfId="10569" xr:uid="{00000000-0005-0000-0000-0000BF540000}"/>
    <cellStyle name="Normal 2 2 3 2 2 3 27" xfId="10570" xr:uid="{00000000-0005-0000-0000-0000C0540000}"/>
    <cellStyle name="Normal 2 2 3 2 2 3 28" xfId="10571" xr:uid="{00000000-0005-0000-0000-0000C1540000}"/>
    <cellStyle name="Normal 2 2 3 2 2 3 29" xfId="10572" xr:uid="{00000000-0005-0000-0000-0000C2540000}"/>
    <cellStyle name="Normal 2 2 3 2 2 3 3" xfId="10573" xr:uid="{00000000-0005-0000-0000-0000C3540000}"/>
    <cellStyle name="Normal 2 2 3 2 2 3 30" xfId="10574" xr:uid="{00000000-0005-0000-0000-0000C4540000}"/>
    <cellStyle name="Normal 2 2 3 2 2 3 31" xfId="10575" xr:uid="{00000000-0005-0000-0000-0000C5540000}"/>
    <cellStyle name="Normal 2 2 3 2 2 3 4" xfId="10576" xr:uid="{00000000-0005-0000-0000-0000C6540000}"/>
    <cellStyle name="Normal 2 2 3 2 2 3 5" xfId="10577" xr:uid="{00000000-0005-0000-0000-0000C7540000}"/>
    <cellStyle name="Normal 2 2 3 2 2 3 6" xfId="10578" xr:uid="{00000000-0005-0000-0000-0000C8540000}"/>
    <cellStyle name="Normal 2 2 3 2 2 3 7" xfId="10579" xr:uid="{00000000-0005-0000-0000-0000C9540000}"/>
    <cellStyle name="Normal 2 2 3 2 2 3 8" xfId="10580" xr:uid="{00000000-0005-0000-0000-0000CA540000}"/>
    <cellStyle name="Normal 2 2 3 2 2 3 9" xfId="10581" xr:uid="{00000000-0005-0000-0000-0000CB540000}"/>
    <cellStyle name="Normal 2 2 3 2 2 4" xfId="10582" xr:uid="{00000000-0005-0000-0000-0000CC540000}"/>
    <cellStyle name="Normal 2 2 3 2 2 4 10" xfId="10583" xr:uid="{00000000-0005-0000-0000-0000CD540000}"/>
    <cellStyle name="Normal 2 2 3 2 2 4 11" xfId="10584" xr:uid="{00000000-0005-0000-0000-0000CE540000}"/>
    <cellStyle name="Normal 2 2 3 2 2 4 12" xfId="10585" xr:uid="{00000000-0005-0000-0000-0000CF540000}"/>
    <cellStyle name="Normal 2 2 3 2 2 4 13" xfId="10586" xr:uid="{00000000-0005-0000-0000-0000D0540000}"/>
    <cellStyle name="Normal 2 2 3 2 2 4 14" xfId="10587" xr:uid="{00000000-0005-0000-0000-0000D1540000}"/>
    <cellStyle name="Normal 2 2 3 2 2 4 15" xfId="10588" xr:uid="{00000000-0005-0000-0000-0000D2540000}"/>
    <cellStyle name="Normal 2 2 3 2 2 4 16" xfId="10589" xr:uid="{00000000-0005-0000-0000-0000D3540000}"/>
    <cellStyle name="Normal 2 2 3 2 2 4 17" xfId="10590" xr:uid="{00000000-0005-0000-0000-0000D4540000}"/>
    <cellStyle name="Normal 2 2 3 2 2 4 18" xfId="10591" xr:uid="{00000000-0005-0000-0000-0000D5540000}"/>
    <cellStyle name="Normal 2 2 3 2 2 4 19" xfId="10592" xr:uid="{00000000-0005-0000-0000-0000D6540000}"/>
    <cellStyle name="Normal 2 2 3 2 2 4 2" xfId="10593" xr:uid="{00000000-0005-0000-0000-0000D7540000}"/>
    <cellStyle name="Normal 2 2 3 2 2 4 20" xfId="10594" xr:uid="{00000000-0005-0000-0000-0000D8540000}"/>
    <cellStyle name="Normal 2 2 3 2 2 4 21" xfId="10595" xr:uid="{00000000-0005-0000-0000-0000D9540000}"/>
    <cellStyle name="Normal 2 2 3 2 2 4 22" xfId="10596" xr:uid="{00000000-0005-0000-0000-0000DA540000}"/>
    <cellStyle name="Normal 2 2 3 2 2 4 23" xfId="10597" xr:uid="{00000000-0005-0000-0000-0000DB540000}"/>
    <cellStyle name="Normal 2 2 3 2 2 4 24" xfId="10598" xr:uid="{00000000-0005-0000-0000-0000DC540000}"/>
    <cellStyle name="Normal 2 2 3 2 2 4 25" xfId="10599" xr:uid="{00000000-0005-0000-0000-0000DD540000}"/>
    <cellStyle name="Normal 2 2 3 2 2 4 26" xfId="10600" xr:uid="{00000000-0005-0000-0000-0000DE540000}"/>
    <cellStyle name="Normal 2 2 3 2 2 4 27" xfId="10601" xr:uid="{00000000-0005-0000-0000-0000DF540000}"/>
    <cellStyle name="Normal 2 2 3 2 2 4 28" xfId="10602" xr:uid="{00000000-0005-0000-0000-0000E0540000}"/>
    <cellStyle name="Normal 2 2 3 2 2 4 29" xfId="10603" xr:uid="{00000000-0005-0000-0000-0000E1540000}"/>
    <cellStyle name="Normal 2 2 3 2 2 4 3" xfId="10604" xr:uid="{00000000-0005-0000-0000-0000E2540000}"/>
    <cellStyle name="Normal 2 2 3 2 2 4 30" xfId="10605" xr:uid="{00000000-0005-0000-0000-0000E3540000}"/>
    <cellStyle name="Normal 2 2 3 2 2 4 31" xfId="10606" xr:uid="{00000000-0005-0000-0000-0000E4540000}"/>
    <cellStyle name="Normal 2 2 3 2 2 4 4" xfId="10607" xr:uid="{00000000-0005-0000-0000-0000E5540000}"/>
    <cellStyle name="Normal 2 2 3 2 2 4 5" xfId="10608" xr:uid="{00000000-0005-0000-0000-0000E6540000}"/>
    <cellStyle name="Normal 2 2 3 2 2 4 6" xfId="10609" xr:uid="{00000000-0005-0000-0000-0000E7540000}"/>
    <cellStyle name="Normal 2 2 3 2 2 4 7" xfId="10610" xr:uid="{00000000-0005-0000-0000-0000E8540000}"/>
    <cellStyle name="Normal 2 2 3 2 2 4 8" xfId="10611" xr:uid="{00000000-0005-0000-0000-0000E9540000}"/>
    <cellStyle name="Normal 2 2 3 2 2 4 9" xfId="10612" xr:uid="{00000000-0005-0000-0000-0000EA540000}"/>
    <cellStyle name="Normal 2 2 3 2 2 5" xfId="10613" xr:uid="{00000000-0005-0000-0000-0000EB540000}"/>
    <cellStyle name="Normal 2 2 3 2 2 5 10" xfId="10614" xr:uid="{00000000-0005-0000-0000-0000EC540000}"/>
    <cellStyle name="Normal 2 2 3 2 2 5 11" xfId="10615" xr:uid="{00000000-0005-0000-0000-0000ED540000}"/>
    <cellStyle name="Normal 2 2 3 2 2 5 12" xfId="10616" xr:uid="{00000000-0005-0000-0000-0000EE540000}"/>
    <cellStyle name="Normal 2 2 3 2 2 5 13" xfId="10617" xr:uid="{00000000-0005-0000-0000-0000EF540000}"/>
    <cellStyle name="Normal 2 2 3 2 2 5 14" xfId="10618" xr:uid="{00000000-0005-0000-0000-0000F0540000}"/>
    <cellStyle name="Normal 2 2 3 2 2 5 15" xfId="10619" xr:uid="{00000000-0005-0000-0000-0000F1540000}"/>
    <cellStyle name="Normal 2 2 3 2 2 5 16" xfId="10620" xr:uid="{00000000-0005-0000-0000-0000F2540000}"/>
    <cellStyle name="Normal 2 2 3 2 2 5 17" xfId="10621" xr:uid="{00000000-0005-0000-0000-0000F3540000}"/>
    <cellStyle name="Normal 2 2 3 2 2 5 18" xfId="10622" xr:uid="{00000000-0005-0000-0000-0000F4540000}"/>
    <cellStyle name="Normal 2 2 3 2 2 5 19" xfId="10623" xr:uid="{00000000-0005-0000-0000-0000F5540000}"/>
    <cellStyle name="Normal 2 2 3 2 2 5 2" xfId="10624" xr:uid="{00000000-0005-0000-0000-0000F6540000}"/>
    <cellStyle name="Normal 2 2 3 2 2 5 20" xfId="10625" xr:uid="{00000000-0005-0000-0000-0000F7540000}"/>
    <cellStyle name="Normal 2 2 3 2 2 5 21" xfId="10626" xr:uid="{00000000-0005-0000-0000-0000F8540000}"/>
    <cellStyle name="Normal 2 2 3 2 2 5 22" xfId="10627" xr:uid="{00000000-0005-0000-0000-0000F9540000}"/>
    <cellStyle name="Normal 2 2 3 2 2 5 23" xfId="10628" xr:uid="{00000000-0005-0000-0000-0000FA540000}"/>
    <cellStyle name="Normal 2 2 3 2 2 5 24" xfId="10629" xr:uid="{00000000-0005-0000-0000-0000FB540000}"/>
    <cellStyle name="Normal 2 2 3 2 2 5 25" xfId="10630" xr:uid="{00000000-0005-0000-0000-0000FC540000}"/>
    <cellStyle name="Normal 2 2 3 2 2 5 26" xfId="10631" xr:uid="{00000000-0005-0000-0000-0000FD540000}"/>
    <cellStyle name="Normal 2 2 3 2 2 5 27" xfId="10632" xr:uid="{00000000-0005-0000-0000-0000FE540000}"/>
    <cellStyle name="Normal 2 2 3 2 2 5 28" xfId="10633" xr:uid="{00000000-0005-0000-0000-0000FF540000}"/>
    <cellStyle name="Normal 2 2 3 2 2 5 29" xfId="10634" xr:uid="{00000000-0005-0000-0000-000000550000}"/>
    <cellStyle name="Normal 2 2 3 2 2 5 3" xfId="10635" xr:uid="{00000000-0005-0000-0000-000001550000}"/>
    <cellStyle name="Normal 2 2 3 2 2 5 30" xfId="10636" xr:uid="{00000000-0005-0000-0000-000002550000}"/>
    <cellStyle name="Normal 2 2 3 2 2 5 31" xfId="10637" xr:uid="{00000000-0005-0000-0000-000003550000}"/>
    <cellStyle name="Normal 2 2 3 2 2 5 4" xfId="10638" xr:uid="{00000000-0005-0000-0000-000004550000}"/>
    <cellStyle name="Normal 2 2 3 2 2 5 5" xfId="10639" xr:uid="{00000000-0005-0000-0000-000005550000}"/>
    <cellStyle name="Normal 2 2 3 2 2 5 6" xfId="10640" xr:uid="{00000000-0005-0000-0000-000006550000}"/>
    <cellStyle name="Normal 2 2 3 2 2 5 7" xfId="10641" xr:uid="{00000000-0005-0000-0000-000007550000}"/>
    <cellStyle name="Normal 2 2 3 2 2 5 8" xfId="10642" xr:uid="{00000000-0005-0000-0000-000008550000}"/>
    <cellStyle name="Normal 2 2 3 2 2 5 9" xfId="10643" xr:uid="{00000000-0005-0000-0000-000009550000}"/>
    <cellStyle name="Normal 2 2 3 2 2 6" xfId="10644" xr:uid="{00000000-0005-0000-0000-00000A550000}"/>
    <cellStyle name="Normal 2 2 3 2 2 6 10" xfId="10645" xr:uid="{00000000-0005-0000-0000-00000B550000}"/>
    <cellStyle name="Normal 2 2 3 2 2 6 11" xfId="10646" xr:uid="{00000000-0005-0000-0000-00000C550000}"/>
    <cellStyle name="Normal 2 2 3 2 2 6 12" xfId="10647" xr:uid="{00000000-0005-0000-0000-00000D550000}"/>
    <cellStyle name="Normal 2 2 3 2 2 6 13" xfId="10648" xr:uid="{00000000-0005-0000-0000-00000E550000}"/>
    <cellStyle name="Normal 2 2 3 2 2 6 14" xfId="10649" xr:uid="{00000000-0005-0000-0000-00000F550000}"/>
    <cellStyle name="Normal 2 2 3 2 2 6 15" xfId="10650" xr:uid="{00000000-0005-0000-0000-000010550000}"/>
    <cellStyle name="Normal 2 2 3 2 2 6 16" xfId="10651" xr:uid="{00000000-0005-0000-0000-000011550000}"/>
    <cellStyle name="Normal 2 2 3 2 2 6 17" xfId="10652" xr:uid="{00000000-0005-0000-0000-000012550000}"/>
    <cellStyle name="Normal 2 2 3 2 2 6 18" xfId="10653" xr:uid="{00000000-0005-0000-0000-000013550000}"/>
    <cellStyle name="Normal 2 2 3 2 2 6 19" xfId="10654" xr:uid="{00000000-0005-0000-0000-000014550000}"/>
    <cellStyle name="Normal 2 2 3 2 2 6 2" xfId="10655" xr:uid="{00000000-0005-0000-0000-000015550000}"/>
    <cellStyle name="Normal 2 2 3 2 2 6 20" xfId="10656" xr:uid="{00000000-0005-0000-0000-000016550000}"/>
    <cellStyle name="Normal 2 2 3 2 2 6 21" xfId="10657" xr:uid="{00000000-0005-0000-0000-000017550000}"/>
    <cellStyle name="Normal 2 2 3 2 2 6 22" xfId="10658" xr:uid="{00000000-0005-0000-0000-000018550000}"/>
    <cellStyle name="Normal 2 2 3 2 2 6 23" xfId="10659" xr:uid="{00000000-0005-0000-0000-000019550000}"/>
    <cellStyle name="Normal 2 2 3 2 2 6 24" xfId="10660" xr:uid="{00000000-0005-0000-0000-00001A550000}"/>
    <cellStyle name="Normal 2 2 3 2 2 6 25" xfId="10661" xr:uid="{00000000-0005-0000-0000-00001B550000}"/>
    <cellStyle name="Normal 2 2 3 2 2 6 26" xfId="10662" xr:uid="{00000000-0005-0000-0000-00001C550000}"/>
    <cellStyle name="Normal 2 2 3 2 2 6 27" xfId="10663" xr:uid="{00000000-0005-0000-0000-00001D550000}"/>
    <cellStyle name="Normal 2 2 3 2 2 6 28" xfId="10664" xr:uid="{00000000-0005-0000-0000-00001E550000}"/>
    <cellStyle name="Normal 2 2 3 2 2 6 29" xfId="10665" xr:uid="{00000000-0005-0000-0000-00001F550000}"/>
    <cellStyle name="Normal 2 2 3 2 2 6 3" xfId="10666" xr:uid="{00000000-0005-0000-0000-000020550000}"/>
    <cellStyle name="Normal 2 2 3 2 2 6 30" xfId="10667" xr:uid="{00000000-0005-0000-0000-000021550000}"/>
    <cellStyle name="Normal 2 2 3 2 2 6 31" xfId="10668" xr:uid="{00000000-0005-0000-0000-000022550000}"/>
    <cellStyle name="Normal 2 2 3 2 2 6 4" xfId="10669" xr:uid="{00000000-0005-0000-0000-000023550000}"/>
    <cellStyle name="Normal 2 2 3 2 2 6 5" xfId="10670" xr:uid="{00000000-0005-0000-0000-000024550000}"/>
    <cellStyle name="Normal 2 2 3 2 2 6 6" xfId="10671" xr:uid="{00000000-0005-0000-0000-000025550000}"/>
    <cellStyle name="Normal 2 2 3 2 2 6 7" xfId="10672" xr:uid="{00000000-0005-0000-0000-000026550000}"/>
    <cellStyle name="Normal 2 2 3 2 2 6 8" xfId="10673" xr:uid="{00000000-0005-0000-0000-000027550000}"/>
    <cellStyle name="Normal 2 2 3 2 2 6 9" xfId="10674" xr:uid="{00000000-0005-0000-0000-000028550000}"/>
    <cellStyle name="Normal 2 2 3 2 2 7" xfId="10675" xr:uid="{00000000-0005-0000-0000-000029550000}"/>
    <cellStyle name="Normal 2 2 3 2 2 7 10" xfId="10676" xr:uid="{00000000-0005-0000-0000-00002A550000}"/>
    <cellStyle name="Normal 2 2 3 2 2 7 11" xfId="10677" xr:uid="{00000000-0005-0000-0000-00002B550000}"/>
    <cellStyle name="Normal 2 2 3 2 2 7 12" xfId="10678" xr:uid="{00000000-0005-0000-0000-00002C550000}"/>
    <cellStyle name="Normal 2 2 3 2 2 7 13" xfId="10679" xr:uid="{00000000-0005-0000-0000-00002D550000}"/>
    <cellStyle name="Normal 2 2 3 2 2 7 14" xfId="10680" xr:uid="{00000000-0005-0000-0000-00002E550000}"/>
    <cellStyle name="Normal 2 2 3 2 2 7 15" xfId="10681" xr:uid="{00000000-0005-0000-0000-00002F550000}"/>
    <cellStyle name="Normal 2 2 3 2 2 7 16" xfId="10682" xr:uid="{00000000-0005-0000-0000-000030550000}"/>
    <cellStyle name="Normal 2 2 3 2 2 7 17" xfId="10683" xr:uid="{00000000-0005-0000-0000-000031550000}"/>
    <cellStyle name="Normal 2 2 3 2 2 7 18" xfId="10684" xr:uid="{00000000-0005-0000-0000-000032550000}"/>
    <cellStyle name="Normal 2 2 3 2 2 7 19" xfId="10685" xr:uid="{00000000-0005-0000-0000-000033550000}"/>
    <cellStyle name="Normal 2 2 3 2 2 7 2" xfId="10686" xr:uid="{00000000-0005-0000-0000-000034550000}"/>
    <cellStyle name="Normal 2 2 3 2 2 7 20" xfId="10687" xr:uid="{00000000-0005-0000-0000-000035550000}"/>
    <cellStyle name="Normal 2 2 3 2 2 7 21" xfId="10688" xr:uid="{00000000-0005-0000-0000-000036550000}"/>
    <cellStyle name="Normal 2 2 3 2 2 7 22" xfId="10689" xr:uid="{00000000-0005-0000-0000-000037550000}"/>
    <cellStyle name="Normal 2 2 3 2 2 7 23" xfId="10690" xr:uid="{00000000-0005-0000-0000-000038550000}"/>
    <cellStyle name="Normal 2 2 3 2 2 7 24" xfId="10691" xr:uid="{00000000-0005-0000-0000-000039550000}"/>
    <cellStyle name="Normal 2 2 3 2 2 7 25" xfId="10692" xr:uid="{00000000-0005-0000-0000-00003A550000}"/>
    <cellStyle name="Normal 2 2 3 2 2 7 26" xfId="10693" xr:uid="{00000000-0005-0000-0000-00003B550000}"/>
    <cellStyle name="Normal 2 2 3 2 2 7 27" xfId="10694" xr:uid="{00000000-0005-0000-0000-00003C550000}"/>
    <cellStyle name="Normal 2 2 3 2 2 7 28" xfId="10695" xr:uid="{00000000-0005-0000-0000-00003D550000}"/>
    <cellStyle name="Normal 2 2 3 2 2 7 29" xfId="10696" xr:uid="{00000000-0005-0000-0000-00003E550000}"/>
    <cellStyle name="Normal 2 2 3 2 2 7 3" xfId="10697" xr:uid="{00000000-0005-0000-0000-00003F550000}"/>
    <cellStyle name="Normal 2 2 3 2 2 7 30" xfId="10698" xr:uid="{00000000-0005-0000-0000-000040550000}"/>
    <cellStyle name="Normal 2 2 3 2 2 7 31" xfId="10699" xr:uid="{00000000-0005-0000-0000-000041550000}"/>
    <cellStyle name="Normal 2 2 3 2 2 7 4" xfId="10700" xr:uid="{00000000-0005-0000-0000-000042550000}"/>
    <cellStyle name="Normal 2 2 3 2 2 7 5" xfId="10701" xr:uid="{00000000-0005-0000-0000-000043550000}"/>
    <cellStyle name="Normal 2 2 3 2 2 7 6" xfId="10702" xr:uid="{00000000-0005-0000-0000-000044550000}"/>
    <cellStyle name="Normal 2 2 3 2 2 7 7" xfId="10703" xr:uid="{00000000-0005-0000-0000-000045550000}"/>
    <cellStyle name="Normal 2 2 3 2 2 7 8" xfId="10704" xr:uid="{00000000-0005-0000-0000-000046550000}"/>
    <cellStyle name="Normal 2 2 3 2 2 7 9" xfId="10705" xr:uid="{00000000-0005-0000-0000-000047550000}"/>
    <cellStyle name="Normal 2 2 3 2 2 8" xfId="10706" xr:uid="{00000000-0005-0000-0000-000048550000}"/>
    <cellStyle name="Normal 2 2 3 2 2 8 10" xfId="10707" xr:uid="{00000000-0005-0000-0000-000049550000}"/>
    <cellStyle name="Normal 2 2 3 2 2 8 11" xfId="10708" xr:uid="{00000000-0005-0000-0000-00004A550000}"/>
    <cellStyle name="Normal 2 2 3 2 2 8 12" xfId="10709" xr:uid="{00000000-0005-0000-0000-00004B550000}"/>
    <cellStyle name="Normal 2 2 3 2 2 8 13" xfId="10710" xr:uid="{00000000-0005-0000-0000-00004C550000}"/>
    <cellStyle name="Normal 2 2 3 2 2 8 14" xfId="10711" xr:uid="{00000000-0005-0000-0000-00004D550000}"/>
    <cellStyle name="Normal 2 2 3 2 2 8 15" xfId="10712" xr:uid="{00000000-0005-0000-0000-00004E550000}"/>
    <cellStyle name="Normal 2 2 3 2 2 8 16" xfId="10713" xr:uid="{00000000-0005-0000-0000-00004F550000}"/>
    <cellStyle name="Normal 2 2 3 2 2 8 17" xfId="10714" xr:uid="{00000000-0005-0000-0000-000050550000}"/>
    <cellStyle name="Normal 2 2 3 2 2 8 18" xfId="10715" xr:uid="{00000000-0005-0000-0000-000051550000}"/>
    <cellStyle name="Normal 2 2 3 2 2 8 19" xfId="10716" xr:uid="{00000000-0005-0000-0000-000052550000}"/>
    <cellStyle name="Normal 2 2 3 2 2 8 2" xfId="10717" xr:uid="{00000000-0005-0000-0000-000053550000}"/>
    <cellStyle name="Normal 2 2 3 2 2 8 20" xfId="10718" xr:uid="{00000000-0005-0000-0000-000054550000}"/>
    <cellStyle name="Normal 2 2 3 2 2 8 21" xfId="10719" xr:uid="{00000000-0005-0000-0000-000055550000}"/>
    <cellStyle name="Normal 2 2 3 2 2 8 22" xfId="10720" xr:uid="{00000000-0005-0000-0000-000056550000}"/>
    <cellStyle name="Normal 2 2 3 2 2 8 23" xfId="10721" xr:uid="{00000000-0005-0000-0000-000057550000}"/>
    <cellStyle name="Normal 2 2 3 2 2 8 24" xfId="10722" xr:uid="{00000000-0005-0000-0000-000058550000}"/>
    <cellStyle name="Normal 2 2 3 2 2 8 25" xfId="10723" xr:uid="{00000000-0005-0000-0000-000059550000}"/>
    <cellStyle name="Normal 2 2 3 2 2 8 26" xfId="10724" xr:uid="{00000000-0005-0000-0000-00005A550000}"/>
    <cellStyle name="Normal 2 2 3 2 2 8 27" xfId="10725" xr:uid="{00000000-0005-0000-0000-00005B550000}"/>
    <cellStyle name="Normal 2 2 3 2 2 8 28" xfId="10726" xr:uid="{00000000-0005-0000-0000-00005C550000}"/>
    <cellStyle name="Normal 2 2 3 2 2 8 29" xfId="10727" xr:uid="{00000000-0005-0000-0000-00005D550000}"/>
    <cellStyle name="Normal 2 2 3 2 2 8 3" xfId="10728" xr:uid="{00000000-0005-0000-0000-00005E550000}"/>
    <cellStyle name="Normal 2 2 3 2 2 8 30" xfId="10729" xr:uid="{00000000-0005-0000-0000-00005F550000}"/>
    <cellStyle name="Normal 2 2 3 2 2 8 31" xfId="10730" xr:uid="{00000000-0005-0000-0000-000060550000}"/>
    <cellStyle name="Normal 2 2 3 2 2 8 4" xfId="10731" xr:uid="{00000000-0005-0000-0000-000061550000}"/>
    <cellStyle name="Normal 2 2 3 2 2 8 5" xfId="10732" xr:uid="{00000000-0005-0000-0000-000062550000}"/>
    <cellStyle name="Normal 2 2 3 2 2 8 6" xfId="10733" xr:uid="{00000000-0005-0000-0000-000063550000}"/>
    <cellStyle name="Normal 2 2 3 2 2 8 7" xfId="10734" xr:uid="{00000000-0005-0000-0000-000064550000}"/>
    <cellStyle name="Normal 2 2 3 2 2 8 8" xfId="10735" xr:uid="{00000000-0005-0000-0000-000065550000}"/>
    <cellStyle name="Normal 2 2 3 2 2 8 9" xfId="10736" xr:uid="{00000000-0005-0000-0000-000066550000}"/>
    <cellStyle name="Normal 2 2 3 2 2 9" xfId="10737" xr:uid="{00000000-0005-0000-0000-000067550000}"/>
    <cellStyle name="Normal 2 2 3 2 2 9 10" xfId="10738" xr:uid="{00000000-0005-0000-0000-000068550000}"/>
    <cellStyle name="Normal 2 2 3 2 2 9 11" xfId="10739" xr:uid="{00000000-0005-0000-0000-000069550000}"/>
    <cellStyle name="Normal 2 2 3 2 2 9 12" xfId="10740" xr:uid="{00000000-0005-0000-0000-00006A550000}"/>
    <cellStyle name="Normal 2 2 3 2 2 9 13" xfId="10741" xr:uid="{00000000-0005-0000-0000-00006B550000}"/>
    <cellStyle name="Normal 2 2 3 2 2 9 14" xfId="10742" xr:uid="{00000000-0005-0000-0000-00006C550000}"/>
    <cellStyle name="Normal 2 2 3 2 2 9 15" xfId="10743" xr:uid="{00000000-0005-0000-0000-00006D550000}"/>
    <cellStyle name="Normal 2 2 3 2 2 9 16" xfId="10744" xr:uid="{00000000-0005-0000-0000-00006E550000}"/>
    <cellStyle name="Normal 2 2 3 2 2 9 17" xfId="10745" xr:uid="{00000000-0005-0000-0000-00006F550000}"/>
    <cellStyle name="Normal 2 2 3 2 2 9 18" xfId="10746" xr:uid="{00000000-0005-0000-0000-000070550000}"/>
    <cellStyle name="Normal 2 2 3 2 2 9 19" xfId="10747" xr:uid="{00000000-0005-0000-0000-000071550000}"/>
    <cellStyle name="Normal 2 2 3 2 2 9 2" xfId="10748" xr:uid="{00000000-0005-0000-0000-000072550000}"/>
    <cellStyle name="Normal 2 2 3 2 2 9 20" xfId="10749" xr:uid="{00000000-0005-0000-0000-000073550000}"/>
    <cellStyle name="Normal 2 2 3 2 2 9 21" xfId="10750" xr:uid="{00000000-0005-0000-0000-000074550000}"/>
    <cellStyle name="Normal 2 2 3 2 2 9 22" xfId="10751" xr:uid="{00000000-0005-0000-0000-000075550000}"/>
    <cellStyle name="Normal 2 2 3 2 2 9 23" xfId="10752" xr:uid="{00000000-0005-0000-0000-000076550000}"/>
    <cellStyle name="Normal 2 2 3 2 2 9 24" xfId="10753" xr:uid="{00000000-0005-0000-0000-000077550000}"/>
    <cellStyle name="Normal 2 2 3 2 2 9 25" xfId="10754" xr:uid="{00000000-0005-0000-0000-000078550000}"/>
    <cellStyle name="Normal 2 2 3 2 2 9 26" xfId="10755" xr:uid="{00000000-0005-0000-0000-000079550000}"/>
    <cellStyle name="Normal 2 2 3 2 2 9 27" xfId="10756" xr:uid="{00000000-0005-0000-0000-00007A550000}"/>
    <cellStyle name="Normal 2 2 3 2 2 9 28" xfId="10757" xr:uid="{00000000-0005-0000-0000-00007B550000}"/>
    <cellStyle name="Normal 2 2 3 2 2 9 29" xfId="10758" xr:uid="{00000000-0005-0000-0000-00007C550000}"/>
    <cellStyle name="Normal 2 2 3 2 2 9 3" xfId="10759" xr:uid="{00000000-0005-0000-0000-00007D550000}"/>
    <cellStyle name="Normal 2 2 3 2 2 9 30" xfId="10760" xr:uid="{00000000-0005-0000-0000-00007E550000}"/>
    <cellStyle name="Normal 2 2 3 2 2 9 31" xfId="10761" xr:uid="{00000000-0005-0000-0000-00007F550000}"/>
    <cellStyle name="Normal 2 2 3 2 2 9 4" xfId="10762" xr:uid="{00000000-0005-0000-0000-000080550000}"/>
    <cellStyle name="Normal 2 2 3 2 2 9 5" xfId="10763" xr:uid="{00000000-0005-0000-0000-000081550000}"/>
    <cellStyle name="Normal 2 2 3 2 2 9 6" xfId="10764" xr:uid="{00000000-0005-0000-0000-000082550000}"/>
    <cellStyle name="Normal 2 2 3 2 2 9 7" xfId="10765" xr:uid="{00000000-0005-0000-0000-000083550000}"/>
    <cellStyle name="Normal 2 2 3 2 2 9 8" xfId="10766" xr:uid="{00000000-0005-0000-0000-000084550000}"/>
    <cellStyle name="Normal 2 2 3 2 2 9 9" xfId="10767" xr:uid="{00000000-0005-0000-0000-000085550000}"/>
    <cellStyle name="Normal 2 2 3 2 20" xfId="10768" xr:uid="{00000000-0005-0000-0000-000086550000}"/>
    <cellStyle name="Normal 2 2 3 2 21" xfId="10769" xr:uid="{00000000-0005-0000-0000-000087550000}"/>
    <cellStyle name="Normal 2 2 3 2 22" xfId="10770" xr:uid="{00000000-0005-0000-0000-000088550000}"/>
    <cellStyle name="Normal 2 2 3 2 23" xfId="10771" xr:uid="{00000000-0005-0000-0000-000089550000}"/>
    <cellStyle name="Normal 2 2 3 2 24" xfId="10772" xr:uid="{00000000-0005-0000-0000-00008A550000}"/>
    <cellStyle name="Normal 2 2 3 2 25" xfId="10773" xr:uid="{00000000-0005-0000-0000-00008B550000}"/>
    <cellStyle name="Normal 2 2 3 2 26" xfId="10774" xr:uid="{00000000-0005-0000-0000-00008C550000}"/>
    <cellStyle name="Normal 2 2 3 2 27" xfId="10775" xr:uid="{00000000-0005-0000-0000-00008D550000}"/>
    <cellStyle name="Normal 2 2 3 2 28" xfId="10776" xr:uid="{00000000-0005-0000-0000-00008E550000}"/>
    <cellStyle name="Normal 2 2 3 2 29" xfId="10777" xr:uid="{00000000-0005-0000-0000-00008F550000}"/>
    <cellStyle name="Normal 2 2 3 2 3" xfId="10778" xr:uid="{00000000-0005-0000-0000-000090550000}"/>
    <cellStyle name="Normal 2 2 3 2 3 2" xfId="10779" xr:uid="{00000000-0005-0000-0000-000091550000}"/>
    <cellStyle name="Normal 2 2 3 2 3 2 10" xfId="10780" xr:uid="{00000000-0005-0000-0000-000092550000}"/>
    <cellStyle name="Normal 2 2 3 2 3 2 11" xfId="10781" xr:uid="{00000000-0005-0000-0000-000093550000}"/>
    <cellStyle name="Normal 2 2 3 2 3 2 12" xfId="10782" xr:uid="{00000000-0005-0000-0000-000094550000}"/>
    <cellStyle name="Normal 2 2 3 2 3 2 13" xfId="10783" xr:uid="{00000000-0005-0000-0000-000095550000}"/>
    <cellStyle name="Normal 2 2 3 2 3 2 14" xfId="10784" xr:uid="{00000000-0005-0000-0000-000096550000}"/>
    <cellStyle name="Normal 2 2 3 2 3 2 15" xfId="10785" xr:uid="{00000000-0005-0000-0000-000097550000}"/>
    <cellStyle name="Normal 2 2 3 2 3 2 16" xfId="10786" xr:uid="{00000000-0005-0000-0000-000098550000}"/>
    <cellStyle name="Normal 2 2 3 2 3 2 17" xfId="10787" xr:uid="{00000000-0005-0000-0000-000099550000}"/>
    <cellStyle name="Normal 2 2 3 2 3 2 18" xfId="10788" xr:uid="{00000000-0005-0000-0000-00009A550000}"/>
    <cellStyle name="Normal 2 2 3 2 3 2 19" xfId="10789" xr:uid="{00000000-0005-0000-0000-00009B550000}"/>
    <cellStyle name="Normal 2 2 3 2 3 2 2" xfId="10790" xr:uid="{00000000-0005-0000-0000-00009C550000}"/>
    <cellStyle name="Normal 2 2 3 2 3 2 20" xfId="10791" xr:uid="{00000000-0005-0000-0000-00009D550000}"/>
    <cellStyle name="Normal 2 2 3 2 3 2 21" xfId="10792" xr:uid="{00000000-0005-0000-0000-00009E550000}"/>
    <cellStyle name="Normal 2 2 3 2 3 2 22" xfId="10793" xr:uid="{00000000-0005-0000-0000-00009F550000}"/>
    <cellStyle name="Normal 2 2 3 2 3 2 23" xfId="10794" xr:uid="{00000000-0005-0000-0000-0000A0550000}"/>
    <cellStyle name="Normal 2 2 3 2 3 2 24" xfId="10795" xr:uid="{00000000-0005-0000-0000-0000A1550000}"/>
    <cellStyle name="Normal 2 2 3 2 3 2 25" xfId="10796" xr:uid="{00000000-0005-0000-0000-0000A2550000}"/>
    <cellStyle name="Normal 2 2 3 2 3 2 26" xfId="10797" xr:uid="{00000000-0005-0000-0000-0000A3550000}"/>
    <cellStyle name="Normal 2 2 3 2 3 2 27" xfId="10798" xr:uid="{00000000-0005-0000-0000-0000A4550000}"/>
    <cellStyle name="Normal 2 2 3 2 3 2 28" xfId="10799" xr:uid="{00000000-0005-0000-0000-0000A5550000}"/>
    <cellStyle name="Normal 2 2 3 2 3 2 29" xfId="10800" xr:uid="{00000000-0005-0000-0000-0000A6550000}"/>
    <cellStyle name="Normal 2 2 3 2 3 2 3" xfId="10801" xr:uid="{00000000-0005-0000-0000-0000A7550000}"/>
    <cellStyle name="Normal 2 2 3 2 3 2 30" xfId="10802" xr:uid="{00000000-0005-0000-0000-0000A8550000}"/>
    <cellStyle name="Normal 2 2 3 2 3 2 31" xfId="10803" xr:uid="{00000000-0005-0000-0000-0000A9550000}"/>
    <cellStyle name="Normal 2 2 3 2 3 2 4" xfId="10804" xr:uid="{00000000-0005-0000-0000-0000AA550000}"/>
    <cellStyle name="Normal 2 2 3 2 3 2 5" xfId="10805" xr:uid="{00000000-0005-0000-0000-0000AB550000}"/>
    <cellStyle name="Normal 2 2 3 2 3 2 6" xfId="10806" xr:uid="{00000000-0005-0000-0000-0000AC550000}"/>
    <cellStyle name="Normal 2 2 3 2 3 2 7" xfId="10807" xr:uid="{00000000-0005-0000-0000-0000AD550000}"/>
    <cellStyle name="Normal 2 2 3 2 3 2 8" xfId="10808" xr:uid="{00000000-0005-0000-0000-0000AE550000}"/>
    <cellStyle name="Normal 2 2 3 2 3 2 9" xfId="10809" xr:uid="{00000000-0005-0000-0000-0000AF550000}"/>
    <cellStyle name="Normal 2 2 3 2 3 3" xfId="10810" xr:uid="{00000000-0005-0000-0000-0000B0550000}"/>
    <cellStyle name="Normal 2 2 3 2 3 3 10" xfId="10811" xr:uid="{00000000-0005-0000-0000-0000B1550000}"/>
    <cellStyle name="Normal 2 2 3 2 3 3 11" xfId="10812" xr:uid="{00000000-0005-0000-0000-0000B2550000}"/>
    <cellStyle name="Normal 2 2 3 2 3 3 12" xfId="10813" xr:uid="{00000000-0005-0000-0000-0000B3550000}"/>
    <cellStyle name="Normal 2 2 3 2 3 3 13" xfId="10814" xr:uid="{00000000-0005-0000-0000-0000B4550000}"/>
    <cellStyle name="Normal 2 2 3 2 3 3 14" xfId="10815" xr:uid="{00000000-0005-0000-0000-0000B5550000}"/>
    <cellStyle name="Normal 2 2 3 2 3 3 15" xfId="10816" xr:uid="{00000000-0005-0000-0000-0000B6550000}"/>
    <cellStyle name="Normal 2 2 3 2 3 3 16" xfId="10817" xr:uid="{00000000-0005-0000-0000-0000B7550000}"/>
    <cellStyle name="Normal 2 2 3 2 3 3 17" xfId="10818" xr:uid="{00000000-0005-0000-0000-0000B8550000}"/>
    <cellStyle name="Normal 2 2 3 2 3 3 18" xfId="10819" xr:uid="{00000000-0005-0000-0000-0000B9550000}"/>
    <cellStyle name="Normal 2 2 3 2 3 3 19" xfId="10820" xr:uid="{00000000-0005-0000-0000-0000BA550000}"/>
    <cellStyle name="Normal 2 2 3 2 3 3 2" xfId="10821" xr:uid="{00000000-0005-0000-0000-0000BB550000}"/>
    <cellStyle name="Normal 2 2 3 2 3 3 20" xfId="10822" xr:uid="{00000000-0005-0000-0000-0000BC550000}"/>
    <cellStyle name="Normal 2 2 3 2 3 3 21" xfId="10823" xr:uid="{00000000-0005-0000-0000-0000BD550000}"/>
    <cellStyle name="Normal 2 2 3 2 3 3 22" xfId="10824" xr:uid="{00000000-0005-0000-0000-0000BE550000}"/>
    <cellStyle name="Normal 2 2 3 2 3 3 23" xfId="10825" xr:uid="{00000000-0005-0000-0000-0000BF550000}"/>
    <cellStyle name="Normal 2 2 3 2 3 3 24" xfId="10826" xr:uid="{00000000-0005-0000-0000-0000C0550000}"/>
    <cellStyle name="Normal 2 2 3 2 3 3 25" xfId="10827" xr:uid="{00000000-0005-0000-0000-0000C1550000}"/>
    <cellStyle name="Normal 2 2 3 2 3 3 26" xfId="10828" xr:uid="{00000000-0005-0000-0000-0000C2550000}"/>
    <cellStyle name="Normal 2 2 3 2 3 3 27" xfId="10829" xr:uid="{00000000-0005-0000-0000-0000C3550000}"/>
    <cellStyle name="Normal 2 2 3 2 3 3 28" xfId="10830" xr:uid="{00000000-0005-0000-0000-0000C4550000}"/>
    <cellStyle name="Normal 2 2 3 2 3 3 29" xfId="10831" xr:uid="{00000000-0005-0000-0000-0000C5550000}"/>
    <cellStyle name="Normal 2 2 3 2 3 3 3" xfId="10832" xr:uid="{00000000-0005-0000-0000-0000C6550000}"/>
    <cellStyle name="Normal 2 2 3 2 3 3 30" xfId="10833" xr:uid="{00000000-0005-0000-0000-0000C7550000}"/>
    <cellStyle name="Normal 2 2 3 2 3 3 31" xfId="10834" xr:uid="{00000000-0005-0000-0000-0000C8550000}"/>
    <cellStyle name="Normal 2 2 3 2 3 3 4" xfId="10835" xr:uid="{00000000-0005-0000-0000-0000C9550000}"/>
    <cellStyle name="Normal 2 2 3 2 3 3 5" xfId="10836" xr:uid="{00000000-0005-0000-0000-0000CA550000}"/>
    <cellStyle name="Normal 2 2 3 2 3 3 6" xfId="10837" xr:uid="{00000000-0005-0000-0000-0000CB550000}"/>
    <cellStyle name="Normal 2 2 3 2 3 3 7" xfId="10838" xr:uid="{00000000-0005-0000-0000-0000CC550000}"/>
    <cellStyle name="Normal 2 2 3 2 3 3 8" xfId="10839" xr:uid="{00000000-0005-0000-0000-0000CD550000}"/>
    <cellStyle name="Normal 2 2 3 2 3 3 9" xfId="10840" xr:uid="{00000000-0005-0000-0000-0000CE550000}"/>
    <cellStyle name="Normal 2 2 3 2 3 4" xfId="10841" xr:uid="{00000000-0005-0000-0000-0000CF550000}"/>
    <cellStyle name="Normal 2 2 3 2 3 4 10" xfId="10842" xr:uid="{00000000-0005-0000-0000-0000D0550000}"/>
    <cellStyle name="Normal 2 2 3 2 3 4 11" xfId="10843" xr:uid="{00000000-0005-0000-0000-0000D1550000}"/>
    <cellStyle name="Normal 2 2 3 2 3 4 12" xfId="10844" xr:uid="{00000000-0005-0000-0000-0000D2550000}"/>
    <cellStyle name="Normal 2 2 3 2 3 4 13" xfId="10845" xr:uid="{00000000-0005-0000-0000-0000D3550000}"/>
    <cellStyle name="Normal 2 2 3 2 3 4 14" xfId="10846" xr:uid="{00000000-0005-0000-0000-0000D4550000}"/>
    <cellStyle name="Normal 2 2 3 2 3 4 15" xfId="10847" xr:uid="{00000000-0005-0000-0000-0000D5550000}"/>
    <cellStyle name="Normal 2 2 3 2 3 4 16" xfId="10848" xr:uid="{00000000-0005-0000-0000-0000D6550000}"/>
    <cellStyle name="Normal 2 2 3 2 3 4 17" xfId="10849" xr:uid="{00000000-0005-0000-0000-0000D7550000}"/>
    <cellStyle name="Normal 2 2 3 2 3 4 18" xfId="10850" xr:uid="{00000000-0005-0000-0000-0000D8550000}"/>
    <cellStyle name="Normal 2 2 3 2 3 4 19" xfId="10851" xr:uid="{00000000-0005-0000-0000-0000D9550000}"/>
    <cellStyle name="Normal 2 2 3 2 3 4 2" xfId="10852" xr:uid="{00000000-0005-0000-0000-0000DA550000}"/>
    <cellStyle name="Normal 2 2 3 2 3 4 20" xfId="10853" xr:uid="{00000000-0005-0000-0000-0000DB550000}"/>
    <cellStyle name="Normal 2 2 3 2 3 4 21" xfId="10854" xr:uid="{00000000-0005-0000-0000-0000DC550000}"/>
    <cellStyle name="Normal 2 2 3 2 3 4 22" xfId="10855" xr:uid="{00000000-0005-0000-0000-0000DD550000}"/>
    <cellStyle name="Normal 2 2 3 2 3 4 23" xfId="10856" xr:uid="{00000000-0005-0000-0000-0000DE550000}"/>
    <cellStyle name="Normal 2 2 3 2 3 4 24" xfId="10857" xr:uid="{00000000-0005-0000-0000-0000DF550000}"/>
    <cellStyle name="Normal 2 2 3 2 3 4 25" xfId="10858" xr:uid="{00000000-0005-0000-0000-0000E0550000}"/>
    <cellStyle name="Normal 2 2 3 2 3 4 26" xfId="10859" xr:uid="{00000000-0005-0000-0000-0000E1550000}"/>
    <cellStyle name="Normal 2 2 3 2 3 4 27" xfId="10860" xr:uid="{00000000-0005-0000-0000-0000E2550000}"/>
    <cellStyle name="Normal 2 2 3 2 3 4 28" xfId="10861" xr:uid="{00000000-0005-0000-0000-0000E3550000}"/>
    <cellStyle name="Normal 2 2 3 2 3 4 29" xfId="10862" xr:uid="{00000000-0005-0000-0000-0000E4550000}"/>
    <cellStyle name="Normal 2 2 3 2 3 4 3" xfId="10863" xr:uid="{00000000-0005-0000-0000-0000E5550000}"/>
    <cellStyle name="Normal 2 2 3 2 3 4 30" xfId="10864" xr:uid="{00000000-0005-0000-0000-0000E6550000}"/>
    <cellStyle name="Normal 2 2 3 2 3 4 31" xfId="10865" xr:uid="{00000000-0005-0000-0000-0000E7550000}"/>
    <cellStyle name="Normal 2 2 3 2 3 4 4" xfId="10866" xr:uid="{00000000-0005-0000-0000-0000E8550000}"/>
    <cellStyle name="Normal 2 2 3 2 3 4 5" xfId="10867" xr:uid="{00000000-0005-0000-0000-0000E9550000}"/>
    <cellStyle name="Normal 2 2 3 2 3 4 6" xfId="10868" xr:uid="{00000000-0005-0000-0000-0000EA550000}"/>
    <cellStyle name="Normal 2 2 3 2 3 4 7" xfId="10869" xr:uid="{00000000-0005-0000-0000-0000EB550000}"/>
    <cellStyle name="Normal 2 2 3 2 3 4 8" xfId="10870" xr:uid="{00000000-0005-0000-0000-0000EC550000}"/>
    <cellStyle name="Normal 2 2 3 2 3 4 9" xfId="10871" xr:uid="{00000000-0005-0000-0000-0000ED550000}"/>
    <cellStyle name="Normal 2 2 3 2 3 5" xfId="10872" xr:uid="{00000000-0005-0000-0000-0000EE550000}"/>
    <cellStyle name="Normal 2 2 3 2 3 5 10" xfId="10873" xr:uid="{00000000-0005-0000-0000-0000EF550000}"/>
    <cellStyle name="Normal 2 2 3 2 3 5 11" xfId="10874" xr:uid="{00000000-0005-0000-0000-0000F0550000}"/>
    <cellStyle name="Normal 2 2 3 2 3 5 12" xfId="10875" xr:uid="{00000000-0005-0000-0000-0000F1550000}"/>
    <cellStyle name="Normal 2 2 3 2 3 5 13" xfId="10876" xr:uid="{00000000-0005-0000-0000-0000F2550000}"/>
    <cellStyle name="Normal 2 2 3 2 3 5 14" xfId="10877" xr:uid="{00000000-0005-0000-0000-0000F3550000}"/>
    <cellStyle name="Normal 2 2 3 2 3 5 15" xfId="10878" xr:uid="{00000000-0005-0000-0000-0000F4550000}"/>
    <cellStyle name="Normal 2 2 3 2 3 5 16" xfId="10879" xr:uid="{00000000-0005-0000-0000-0000F5550000}"/>
    <cellStyle name="Normal 2 2 3 2 3 5 17" xfId="10880" xr:uid="{00000000-0005-0000-0000-0000F6550000}"/>
    <cellStyle name="Normal 2 2 3 2 3 5 18" xfId="10881" xr:uid="{00000000-0005-0000-0000-0000F7550000}"/>
    <cellStyle name="Normal 2 2 3 2 3 5 19" xfId="10882" xr:uid="{00000000-0005-0000-0000-0000F8550000}"/>
    <cellStyle name="Normal 2 2 3 2 3 5 2" xfId="10883" xr:uid="{00000000-0005-0000-0000-0000F9550000}"/>
    <cellStyle name="Normal 2 2 3 2 3 5 20" xfId="10884" xr:uid="{00000000-0005-0000-0000-0000FA550000}"/>
    <cellStyle name="Normal 2 2 3 2 3 5 21" xfId="10885" xr:uid="{00000000-0005-0000-0000-0000FB550000}"/>
    <cellStyle name="Normal 2 2 3 2 3 5 22" xfId="10886" xr:uid="{00000000-0005-0000-0000-0000FC550000}"/>
    <cellStyle name="Normal 2 2 3 2 3 5 23" xfId="10887" xr:uid="{00000000-0005-0000-0000-0000FD550000}"/>
    <cellStyle name="Normal 2 2 3 2 3 5 24" xfId="10888" xr:uid="{00000000-0005-0000-0000-0000FE550000}"/>
    <cellStyle name="Normal 2 2 3 2 3 5 25" xfId="10889" xr:uid="{00000000-0005-0000-0000-0000FF550000}"/>
    <cellStyle name="Normal 2 2 3 2 3 5 26" xfId="10890" xr:uid="{00000000-0005-0000-0000-000000560000}"/>
    <cellStyle name="Normal 2 2 3 2 3 5 27" xfId="10891" xr:uid="{00000000-0005-0000-0000-000001560000}"/>
    <cellStyle name="Normal 2 2 3 2 3 5 28" xfId="10892" xr:uid="{00000000-0005-0000-0000-000002560000}"/>
    <cellStyle name="Normal 2 2 3 2 3 5 29" xfId="10893" xr:uid="{00000000-0005-0000-0000-000003560000}"/>
    <cellStyle name="Normal 2 2 3 2 3 5 3" xfId="10894" xr:uid="{00000000-0005-0000-0000-000004560000}"/>
    <cellStyle name="Normal 2 2 3 2 3 5 30" xfId="10895" xr:uid="{00000000-0005-0000-0000-000005560000}"/>
    <cellStyle name="Normal 2 2 3 2 3 5 31" xfId="10896" xr:uid="{00000000-0005-0000-0000-000006560000}"/>
    <cellStyle name="Normal 2 2 3 2 3 5 4" xfId="10897" xr:uid="{00000000-0005-0000-0000-000007560000}"/>
    <cellStyle name="Normal 2 2 3 2 3 5 5" xfId="10898" xr:uid="{00000000-0005-0000-0000-000008560000}"/>
    <cellStyle name="Normal 2 2 3 2 3 5 6" xfId="10899" xr:uid="{00000000-0005-0000-0000-000009560000}"/>
    <cellStyle name="Normal 2 2 3 2 3 5 7" xfId="10900" xr:uid="{00000000-0005-0000-0000-00000A560000}"/>
    <cellStyle name="Normal 2 2 3 2 3 5 8" xfId="10901" xr:uid="{00000000-0005-0000-0000-00000B560000}"/>
    <cellStyle name="Normal 2 2 3 2 3 5 9" xfId="10902" xr:uid="{00000000-0005-0000-0000-00000C560000}"/>
    <cellStyle name="Normal 2 2 3 2 3 6" xfId="10903" xr:uid="{00000000-0005-0000-0000-00000D560000}"/>
    <cellStyle name="Normal 2 2 3 2 3 6 10" xfId="10904" xr:uid="{00000000-0005-0000-0000-00000E560000}"/>
    <cellStyle name="Normal 2 2 3 2 3 6 11" xfId="10905" xr:uid="{00000000-0005-0000-0000-00000F560000}"/>
    <cellStyle name="Normal 2 2 3 2 3 6 12" xfId="10906" xr:uid="{00000000-0005-0000-0000-000010560000}"/>
    <cellStyle name="Normal 2 2 3 2 3 6 13" xfId="10907" xr:uid="{00000000-0005-0000-0000-000011560000}"/>
    <cellStyle name="Normal 2 2 3 2 3 6 14" xfId="10908" xr:uid="{00000000-0005-0000-0000-000012560000}"/>
    <cellStyle name="Normal 2 2 3 2 3 6 15" xfId="10909" xr:uid="{00000000-0005-0000-0000-000013560000}"/>
    <cellStyle name="Normal 2 2 3 2 3 6 16" xfId="10910" xr:uid="{00000000-0005-0000-0000-000014560000}"/>
    <cellStyle name="Normal 2 2 3 2 3 6 17" xfId="10911" xr:uid="{00000000-0005-0000-0000-000015560000}"/>
    <cellStyle name="Normal 2 2 3 2 3 6 18" xfId="10912" xr:uid="{00000000-0005-0000-0000-000016560000}"/>
    <cellStyle name="Normal 2 2 3 2 3 6 19" xfId="10913" xr:uid="{00000000-0005-0000-0000-000017560000}"/>
    <cellStyle name="Normal 2 2 3 2 3 6 2" xfId="10914" xr:uid="{00000000-0005-0000-0000-000018560000}"/>
    <cellStyle name="Normal 2 2 3 2 3 6 20" xfId="10915" xr:uid="{00000000-0005-0000-0000-000019560000}"/>
    <cellStyle name="Normal 2 2 3 2 3 6 21" xfId="10916" xr:uid="{00000000-0005-0000-0000-00001A560000}"/>
    <cellStyle name="Normal 2 2 3 2 3 6 22" xfId="10917" xr:uid="{00000000-0005-0000-0000-00001B560000}"/>
    <cellStyle name="Normal 2 2 3 2 3 6 23" xfId="10918" xr:uid="{00000000-0005-0000-0000-00001C560000}"/>
    <cellStyle name="Normal 2 2 3 2 3 6 24" xfId="10919" xr:uid="{00000000-0005-0000-0000-00001D560000}"/>
    <cellStyle name="Normal 2 2 3 2 3 6 25" xfId="10920" xr:uid="{00000000-0005-0000-0000-00001E560000}"/>
    <cellStyle name="Normal 2 2 3 2 3 6 26" xfId="10921" xr:uid="{00000000-0005-0000-0000-00001F560000}"/>
    <cellStyle name="Normal 2 2 3 2 3 6 27" xfId="10922" xr:uid="{00000000-0005-0000-0000-000020560000}"/>
    <cellStyle name="Normal 2 2 3 2 3 6 28" xfId="10923" xr:uid="{00000000-0005-0000-0000-000021560000}"/>
    <cellStyle name="Normal 2 2 3 2 3 6 29" xfId="10924" xr:uid="{00000000-0005-0000-0000-000022560000}"/>
    <cellStyle name="Normal 2 2 3 2 3 6 3" xfId="10925" xr:uid="{00000000-0005-0000-0000-000023560000}"/>
    <cellStyle name="Normal 2 2 3 2 3 6 30" xfId="10926" xr:uid="{00000000-0005-0000-0000-000024560000}"/>
    <cellStyle name="Normal 2 2 3 2 3 6 31" xfId="10927" xr:uid="{00000000-0005-0000-0000-000025560000}"/>
    <cellStyle name="Normal 2 2 3 2 3 6 4" xfId="10928" xr:uid="{00000000-0005-0000-0000-000026560000}"/>
    <cellStyle name="Normal 2 2 3 2 3 6 5" xfId="10929" xr:uid="{00000000-0005-0000-0000-000027560000}"/>
    <cellStyle name="Normal 2 2 3 2 3 6 6" xfId="10930" xr:uid="{00000000-0005-0000-0000-000028560000}"/>
    <cellStyle name="Normal 2 2 3 2 3 6 7" xfId="10931" xr:uid="{00000000-0005-0000-0000-000029560000}"/>
    <cellStyle name="Normal 2 2 3 2 3 6 8" xfId="10932" xr:uid="{00000000-0005-0000-0000-00002A560000}"/>
    <cellStyle name="Normal 2 2 3 2 3 6 9" xfId="10933" xr:uid="{00000000-0005-0000-0000-00002B560000}"/>
    <cellStyle name="Normal 2 2 3 2 3 7" xfId="10934" xr:uid="{00000000-0005-0000-0000-00002C560000}"/>
    <cellStyle name="Normal 2 2 3 2 3 7 10" xfId="10935" xr:uid="{00000000-0005-0000-0000-00002D560000}"/>
    <cellStyle name="Normal 2 2 3 2 3 7 11" xfId="10936" xr:uid="{00000000-0005-0000-0000-00002E560000}"/>
    <cellStyle name="Normal 2 2 3 2 3 7 12" xfId="10937" xr:uid="{00000000-0005-0000-0000-00002F560000}"/>
    <cellStyle name="Normal 2 2 3 2 3 7 13" xfId="10938" xr:uid="{00000000-0005-0000-0000-000030560000}"/>
    <cellStyle name="Normal 2 2 3 2 3 7 14" xfId="10939" xr:uid="{00000000-0005-0000-0000-000031560000}"/>
    <cellStyle name="Normal 2 2 3 2 3 7 15" xfId="10940" xr:uid="{00000000-0005-0000-0000-000032560000}"/>
    <cellStyle name="Normal 2 2 3 2 3 7 16" xfId="10941" xr:uid="{00000000-0005-0000-0000-000033560000}"/>
    <cellStyle name="Normal 2 2 3 2 3 7 17" xfId="10942" xr:uid="{00000000-0005-0000-0000-000034560000}"/>
    <cellStyle name="Normal 2 2 3 2 3 7 18" xfId="10943" xr:uid="{00000000-0005-0000-0000-000035560000}"/>
    <cellStyle name="Normal 2 2 3 2 3 7 19" xfId="10944" xr:uid="{00000000-0005-0000-0000-000036560000}"/>
    <cellStyle name="Normal 2 2 3 2 3 7 2" xfId="10945" xr:uid="{00000000-0005-0000-0000-000037560000}"/>
    <cellStyle name="Normal 2 2 3 2 3 7 20" xfId="10946" xr:uid="{00000000-0005-0000-0000-000038560000}"/>
    <cellStyle name="Normal 2 2 3 2 3 7 21" xfId="10947" xr:uid="{00000000-0005-0000-0000-000039560000}"/>
    <cellStyle name="Normal 2 2 3 2 3 7 22" xfId="10948" xr:uid="{00000000-0005-0000-0000-00003A560000}"/>
    <cellStyle name="Normal 2 2 3 2 3 7 23" xfId="10949" xr:uid="{00000000-0005-0000-0000-00003B560000}"/>
    <cellStyle name="Normal 2 2 3 2 3 7 24" xfId="10950" xr:uid="{00000000-0005-0000-0000-00003C560000}"/>
    <cellStyle name="Normal 2 2 3 2 3 7 25" xfId="10951" xr:uid="{00000000-0005-0000-0000-00003D560000}"/>
    <cellStyle name="Normal 2 2 3 2 3 7 26" xfId="10952" xr:uid="{00000000-0005-0000-0000-00003E560000}"/>
    <cellStyle name="Normal 2 2 3 2 3 7 27" xfId="10953" xr:uid="{00000000-0005-0000-0000-00003F560000}"/>
    <cellStyle name="Normal 2 2 3 2 3 7 28" xfId="10954" xr:uid="{00000000-0005-0000-0000-000040560000}"/>
    <cellStyle name="Normal 2 2 3 2 3 7 29" xfId="10955" xr:uid="{00000000-0005-0000-0000-000041560000}"/>
    <cellStyle name="Normal 2 2 3 2 3 7 3" xfId="10956" xr:uid="{00000000-0005-0000-0000-000042560000}"/>
    <cellStyle name="Normal 2 2 3 2 3 7 30" xfId="10957" xr:uid="{00000000-0005-0000-0000-000043560000}"/>
    <cellStyle name="Normal 2 2 3 2 3 7 31" xfId="10958" xr:uid="{00000000-0005-0000-0000-000044560000}"/>
    <cellStyle name="Normal 2 2 3 2 3 7 4" xfId="10959" xr:uid="{00000000-0005-0000-0000-000045560000}"/>
    <cellStyle name="Normal 2 2 3 2 3 7 5" xfId="10960" xr:uid="{00000000-0005-0000-0000-000046560000}"/>
    <cellStyle name="Normal 2 2 3 2 3 7 6" xfId="10961" xr:uid="{00000000-0005-0000-0000-000047560000}"/>
    <cellStyle name="Normal 2 2 3 2 3 7 7" xfId="10962" xr:uid="{00000000-0005-0000-0000-000048560000}"/>
    <cellStyle name="Normal 2 2 3 2 3 7 8" xfId="10963" xr:uid="{00000000-0005-0000-0000-000049560000}"/>
    <cellStyle name="Normal 2 2 3 2 3 7 9" xfId="10964" xr:uid="{00000000-0005-0000-0000-00004A560000}"/>
    <cellStyle name="Normal 2 2 3 2 3 8" xfId="10965" xr:uid="{00000000-0005-0000-0000-00004B560000}"/>
    <cellStyle name="Normal 2 2 3 2 3 8 10" xfId="10966" xr:uid="{00000000-0005-0000-0000-00004C560000}"/>
    <cellStyle name="Normal 2 2 3 2 3 8 11" xfId="10967" xr:uid="{00000000-0005-0000-0000-00004D560000}"/>
    <cellStyle name="Normal 2 2 3 2 3 8 12" xfId="10968" xr:uid="{00000000-0005-0000-0000-00004E560000}"/>
    <cellStyle name="Normal 2 2 3 2 3 8 13" xfId="10969" xr:uid="{00000000-0005-0000-0000-00004F560000}"/>
    <cellStyle name="Normal 2 2 3 2 3 8 14" xfId="10970" xr:uid="{00000000-0005-0000-0000-000050560000}"/>
    <cellStyle name="Normal 2 2 3 2 3 8 15" xfId="10971" xr:uid="{00000000-0005-0000-0000-000051560000}"/>
    <cellStyle name="Normal 2 2 3 2 3 8 16" xfId="10972" xr:uid="{00000000-0005-0000-0000-000052560000}"/>
    <cellStyle name="Normal 2 2 3 2 3 8 17" xfId="10973" xr:uid="{00000000-0005-0000-0000-000053560000}"/>
    <cellStyle name="Normal 2 2 3 2 3 8 18" xfId="10974" xr:uid="{00000000-0005-0000-0000-000054560000}"/>
    <cellStyle name="Normal 2 2 3 2 3 8 19" xfId="10975" xr:uid="{00000000-0005-0000-0000-000055560000}"/>
    <cellStyle name="Normal 2 2 3 2 3 8 2" xfId="10976" xr:uid="{00000000-0005-0000-0000-000056560000}"/>
    <cellStyle name="Normal 2 2 3 2 3 8 20" xfId="10977" xr:uid="{00000000-0005-0000-0000-000057560000}"/>
    <cellStyle name="Normal 2 2 3 2 3 8 21" xfId="10978" xr:uid="{00000000-0005-0000-0000-000058560000}"/>
    <cellStyle name="Normal 2 2 3 2 3 8 22" xfId="10979" xr:uid="{00000000-0005-0000-0000-000059560000}"/>
    <cellStyle name="Normal 2 2 3 2 3 8 23" xfId="10980" xr:uid="{00000000-0005-0000-0000-00005A560000}"/>
    <cellStyle name="Normal 2 2 3 2 3 8 24" xfId="10981" xr:uid="{00000000-0005-0000-0000-00005B560000}"/>
    <cellStyle name="Normal 2 2 3 2 3 8 25" xfId="10982" xr:uid="{00000000-0005-0000-0000-00005C560000}"/>
    <cellStyle name="Normal 2 2 3 2 3 8 26" xfId="10983" xr:uid="{00000000-0005-0000-0000-00005D560000}"/>
    <cellStyle name="Normal 2 2 3 2 3 8 27" xfId="10984" xr:uid="{00000000-0005-0000-0000-00005E560000}"/>
    <cellStyle name="Normal 2 2 3 2 3 8 28" xfId="10985" xr:uid="{00000000-0005-0000-0000-00005F560000}"/>
    <cellStyle name="Normal 2 2 3 2 3 8 29" xfId="10986" xr:uid="{00000000-0005-0000-0000-000060560000}"/>
    <cellStyle name="Normal 2 2 3 2 3 8 3" xfId="10987" xr:uid="{00000000-0005-0000-0000-000061560000}"/>
    <cellStyle name="Normal 2 2 3 2 3 8 30" xfId="10988" xr:uid="{00000000-0005-0000-0000-000062560000}"/>
    <cellStyle name="Normal 2 2 3 2 3 8 31" xfId="10989" xr:uid="{00000000-0005-0000-0000-000063560000}"/>
    <cellStyle name="Normal 2 2 3 2 3 8 4" xfId="10990" xr:uid="{00000000-0005-0000-0000-000064560000}"/>
    <cellStyle name="Normal 2 2 3 2 3 8 5" xfId="10991" xr:uid="{00000000-0005-0000-0000-000065560000}"/>
    <cellStyle name="Normal 2 2 3 2 3 8 6" xfId="10992" xr:uid="{00000000-0005-0000-0000-000066560000}"/>
    <cellStyle name="Normal 2 2 3 2 3 8 7" xfId="10993" xr:uid="{00000000-0005-0000-0000-000067560000}"/>
    <cellStyle name="Normal 2 2 3 2 3 8 8" xfId="10994" xr:uid="{00000000-0005-0000-0000-000068560000}"/>
    <cellStyle name="Normal 2 2 3 2 3 8 9" xfId="10995" xr:uid="{00000000-0005-0000-0000-000069560000}"/>
    <cellStyle name="Normal 2 2 3 2 3 9" xfId="10996" xr:uid="{00000000-0005-0000-0000-00006A560000}"/>
    <cellStyle name="Normal 2 2 3 2 3 9 10" xfId="10997" xr:uid="{00000000-0005-0000-0000-00006B560000}"/>
    <cellStyle name="Normal 2 2 3 2 3 9 11" xfId="10998" xr:uid="{00000000-0005-0000-0000-00006C560000}"/>
    <cellStyle name="Normal 2 2 3 2 3 9 12" xfId="10999" xr:uid="{00000000-0005-0000-0000-00006D560000}"/>
    <cellStyle name="Normal 2 2 3 2 3 9 13" xfId="11000" xr:uid="{00000000-0005-0000-0000-00006E560000}"/>
    <cellStyle name="Normal 2 2 3 2 3 9 14" xfId="11001" xr:uid="{00000000-0005-0000-0000-00006F560000}"/>
    <cellStyle name="Normal 2 2 3 2 3 9 15" xfId="11002" xr:uid="{00000000-0005-0000-0000-000070560000}"/>
    <cellStyle name="Normal 2 2 3 2 3 9 16" xfId="11003" xr:uid="{00000000-0005-0000-0000-000071560000}"/>
    <cellStyle name="Normal 2 2 3 2 3 9 17" xfId="11004" xr:uid="{00000000-0005-0000-0000-000072560000}"/>
    <cellStyle name="Normal 2 2 3 2 3 9 18" xfId="11005" xr:uid="{00000000-0005-0000-0000-000073560000}"/>
    <cellStyle name="Normal 2 2 3 2 3 9 19" xfId="11006" xr:uid="{00000000-0005-0000-0000-000074560000}"/>
    <cellStyle name="Normal 2 2 3 2 3 9 2" xfId="11007" xr:uid="{00000000-0005-0000-0000-000075560000}"/>
    <cellStyle name="Normal 2 2 3 2 3 9 20" xfId="11008" xr:uid="{00000000-0005-0000-0000-000076560000}"/>
    <cellStyle name="Normal 2 2 3 2 3 9 21" xfId="11009" xr:uid="{00000000-0005-0000-0000-000077560000}"/>
    <cellStyle name="Normal 2 2 3 2 3 9 22" xfId="11010" xr:uid="{00000000-0005-0000-0000-000078560000}"/>
    <cellStyle name="Normal 2 2 3 2 3 9 23" xfId="11011" xr:uid="{00000000-0005-0000-0000-000079560000}"/>
    <cellStyle name="Normal 2 2 3 2 3 9 24" xfId="11012" xr:uid="{00000000-0005-0000-0000-00007A560000}"/>
    <cellStyle name="Normal 2 2 3 2 3 9 25" xfId="11013" xr:uid="{00000000-0005-0000-0000-00007B560000}"/>
    <cellStyle name="Normal 2 2 3 2 3 9 26" xfId="11014" xr:uid="{00000000-0005-0000-0000-00007C560000}"/>
    <cellStyle name="Normal 2 2 3 2 3 9 27" xfId="11015" xr:uid="{00000000-0005-0000-0000-00007D560000}"/>
    <cellStyle name="Normal 2 2 3 2 3 9 28" xfId="11016" xr:uid="{00000000-0005-0000-0000-00007E560000}"/>
    <cellStyle name="Normal 2 2 3 2 3 9 29" xfId="11017" xr:uid="{00000000-0005-0000-0000-00007F560000}"/>
    <cellStyle name="Normal 2 2 3 2 3 9 3" xfId="11018" xr:uid="{00000000-0005-0000-0000-000080560000}"/>
    <cellStyle name="Normal 2 2 3 2 3 9 30" xfId="11019" xr:uid="{00000000-0005-0000-0000-000081560000}"/>
    <cellStyle name="Normal 2 2 3 2 3 9 31" xfId="11020" xr:uid="{00000000-0005-0000-0000-000082560000}"/>
    <cellStyle name="Normal 2 2 3 2 3 9 4" xfId="11021" xr:uid="{00000000-0005-0000-0000-000083560000}"/>
    <cellStyle name="Normal 2 2 3 2 3 9 5" xfId="11022" xr:uid="{00000000-0005-0000-0000-000084560000}"/>
    <cellStyle name="Normal 2 2 3 2 3 9 6" xfId="11023" xr:uid="{00000000-0005-0000-0000-000085560000}"/>
    <cellStyle name="Normal 2 2 3 2 3 9 7" xfId="11024" xr:uid="{00000000-0005-0000-0000-000086560000}"/>
    <cellStyle name="Normal 2 2 3 2 3 9 8" xfId="11025" xr:uid="{00000000-0005-0000-0000-000087560000}"/>
    <cellStyle name="Normal 2 2 3 2 3 9 9" xfId="11026" xr:uid="{00000000-0005-0000-0000-000088560000}"/>
    <cellStyle name="Normal 2 2 3 2 30" xfId="11027" xr:uid="{00000000-0005-0000-0000-000089560000}"/>
    <cellStyle name="Normal 2 2 3 2 31" xfId="11028" xr:uid="{00000000-0005-0000-0000-00008A560000}"/>
    <cellStyle name="Normal 2 2 3 2 32" xfId="11029" xr:uid="{00000000-0005-0000-0000-00008B560000}"/>
    <cellStyle name="Normal 2 2 3 2 33" xfId="11030" xr:uid="{00000000-0005-0000-0000-00008C560000}"/>
    <cellStyle name="Normal 2 2 3 2 34" xfId="11031" xr:uid="{00000000-0005-0000-0000-00008D560000}"/>
    <cellStyle name="Normal 2 2 3 2 35" xfId="11032" xr:uid="{00000000-0005-0000-0000-00008E560000}"/>
    <cellStyle name="Normal 2 2 3 2 36" xfId="11033" xr:uid="{00000000-0005-0000-0000-00008F560000}"/>
    <cellStyle name="Normal 2 2 3 2 37" xfId="11034" xr:uid="{00000000-0005-0000-0000-000090560000}"/>
    <cellStyle name="Normal 2 2 3 2 38" xfId="11035" xr:uid="{00000000-0005-0000-0000-000091560000}"/>
    <cellStyle name="Normal 2 2 3 2 39" xfId="11036" xr:uid="{00000000-0005-0000-0000-000092560000}"/>
    <cellStyle name="Normal 2 2 3 2 4" xfId="11037" xr:uid="{00000000-0005-0000-0000-000093560000}"/>
    <cellStyle name="Normal 2 2 3 2 40" xfId="11038" xr:uid="{00000000-0005-0000-0000-000094560000}"/>
    <cellStyle name="Normal 2 2 3 2 41" xfId="11039" xr:uid="{00000000-0005-0000-0000-000095560000}"/>
    <cellStyle name="Normal 2 2 3 2 5" xfId="11040" xr:uid="{00000000-0005-0000-0000-000096560000}"/>
    <cellStyle name="Normal 2 2 3 2 6" xfId="11041" xr:uid="{00000000-0005-0000-0000-000097560000}"/>
    <cellStyle name="Normal 2 2 3 2 7" xfId="11042" xr:uid="{00000000-0005-0000-0000-000098560000}"/>
    <cellStyle name="Normal 2 2 3 2 8" xfId="11043" xr:uid="{00000000-0005-0000-0000-000099560000}"/>
    <cellStyle name="Normal 2 2 3 2 9" xfId="11044" xr:uid="{00000000-0005-0000-0000-00009A560000}"/>
    <cellStyle name="Normal 2 2 3 20" xfId="11045" xr:uid="{00000000-0005-0000-0000-00009B560000}"/>
    <cellStyle name="Normal 2 2 3 20 10" xfId="11046" xr:uid="{00000000-0005-0000-0000-00009C560000}"/>
    <cellStyle name="Normal 2 2 3 20 11" xfId="11047" xr:uid="{00000000-0005-0000-0000-00009D560000}"/>
    <cellStyle name="Normal 2 2 3 20 12" xfId="11048" xr:uid="{00000000-0005-0000-0000-00009E560000}"/>
    <cellStyle name="Normal 2 2 3 20 13" xfId="11049" xr:uid="{00000000-0005-0000-0000-00009F560000}"/>
    <cellStyle name="Normal 2 2 3 20 14" xfId="11050" xr:uid="{00000000-0005-0000-0000-0000A0560000}"/>
    <cellStyle name="Normal 2 2 3 20 15" xfId="11051" xr:uid="{00000000-0005-0000-0000-0000A1560000}"/>
    <cellStyle name="Normal 2 2 3 20 16" xfId="11052" xr:uid="{00000000-0005-0000-0000-0000A2560000}"/>
    <cellStyle name="Normal 2 2 3 20 17" xfId="11053" xr:uid="{00000000-0005-0000-0000-0000A3560000}"/>
    <cellStyle name="Normal 2 2 3 20 18" xfId="11054" xr:uid="{00000000-0005-0000-0000-0000A4560000}"/>
    <cellStyle name="Normal 2 2 3 20 19" xfId="11055" xr:uid="{00000000-0005-0000-0000-0000A5560000}"/>
    <cellStyle name="Normal 2 2 3 20 2" xfId="11056" xr:uid="{00000000-0005-0000-0000-0000A6560000}"/>
    <cellStyle name="Normal 2 2 3 20 20" xfId="11057" xr:uid="{00000000-0005-0000-0000-0000A7560000}"/>
    <cellStyle name="Normal 2 2 3 20 21" xfId="11058" xr:uid="{00000000-0005-0000-0000-0000A8560000}"/>
    <cellStyle name="Normal 2 2 3 20 22" xfId="11059" xr:uid="{00000000-0005-0000-0000-0000A9560000}"/>
    <cellStyle name="Normal 2 2 3 20 23" xfId="11060" xr:uid="{00000000-0005-0000-0000-0000AA560000}"/>
    <cellStyle name="Normal 2 2 3 20 24" xfId="11061" xr:uid="{00000000-0005-0000-0000-0000AB560000}"/>
    <cellStyle name="Normal 2 2 3 20 25" xfId="11062" xr:uid="{00000000-0005-0000-0000-0000AC560000}"/>
    <cellStyle name="Normal 2 2 3 20 26" xfId="11063" xr:uid="{00000000-0005-0000-0000-0000AD560000}"/>
    <cellStyle name="Normal 2 2 3 20 27" xfId="11064" xr:uid="{00000000-0005-0000-0000-0000AE560000}"/>
    <cellStyle name="Normal 2 2 3 20 28" xfId="11065" xr:uid="{00000000-0005-0000-0000-0000AF560000}"/>
    <cellStyle name="Normal 2 2 3 20 29" xfId="11066" xr:uid="{00000000-0005-0000-0000-0000B0560000}"/>
    <cellStyle name="Normal 2 2 3 20 3" xfId="11067" xr:uid="{00000000-0005-0000-0000-0000B1560000}"/>
    <cellStyle name="Normal 2 2 3 20 30" xfId="11068" xr:uid="{00000000-0005-0000-0000-0000B2560000}"/>
    <cellStyle name="Normal 2 2 3 20 31" xfId="11069" xr:uid="{00000000-0005-0000-0000-0000B3560000}"/>
    <cellStyle name="Normal 2 2 3 20 4" xfId="11070" xr:uid="{00000000-0005-0000-0000-0000B4560000}"/>
    <cellStyle name="Normal 2 2 3 20 5" xfId="11071" xr:uid="{00000000-0005-0000-0000-0000B5560000}"/>
    <cellStyle name="Normal 2 2 3 20 6" xfId="11072" xr:uid="{00000000-0005-0000-0000-0000B6560000}"/>
    <cellStyle name="Normal 2 2 3 20 7" xfId="11073" xr:uid="{00000000-0005-0000-0000-0000B7560000}"/>
    <cellStyle name="Normal 2 2 3 20 8" xfId="11074" xr:uid="{00000000-0005-0000-0000-0000B8560000}"/>
    <cellStyle name="Normal 2 2 3 20 9" xfId="11075" xr:uid="{00000000-0005-0000-0000-0000B9560000}"/>
    <cellStyle name="Normal 2 2 3 21" xfId="11076" xr:uid="{00000000-0005-0000-0000-0000BA560000}"/>
    <cellStyle name="Normal 2 2 3 21 10" xfId="11077" xr:uid="{00000000-0005-0000-0000-0000BB560000}"/>
    <cellStyle name="Normal 2 2 3 21 11" xfId="11078" xr:uid="{00000000-0005-0000-0000-0000BC560000}"/>
    <cellStyle name="Normal 2 2 3 21 12" xfId="11079" xr:uid="{00000000-0005-0000-0000-0000BD560000}"/>
    <cellStyle name="Normal 2 2 3 21 13" xfId="11080" xr:uid="{00000000-0005-0000-0000-0000BE560000}"/>
    <cellStyle name="Normal 2 2 3 21 14" xfId="11081" xr:uid="{00000000-0005-0000-0000-0000BF560000}"/>
    <cellStyle name="Normal 2 2 3 21 15" xfId="11082" xr:uid="{00000000-0005-0000-0000-0000C0560000}"/>
    <cellStyle name="Normal 2 2 3 21 16" xfId="11083" xr:uid="{00000000-0005-0000-0000-0000C1560000}"/>
    <cellStyle name="Normal 2 2 3 21 17" xfId="11084" xr:uid="{00000000-0005-0000-0000-0000C2560000}"/>
    <cellStyle name="Normal 2 2 3 21 18" xfId="11085" xr:uid="{00000000-0005-0000-0000-0000C3560000}"/>
    <cellStyle name="Normal 2 2 3 21 19" xfId="11086" xr:uid="{00000000-0005-0000-0000-0000C4560000}"/>
    <cellStyle name="Normal 2 2 3 21 2" xfId="11087" xr:uid="{00000000-0005-0000-0000-0000C5560000}"/>
    <cellStyle name="Normal 2 2 3 21 20" xfId="11088" xr:uid="{00000000-0005-0000-0000-0000C6560000}"/>
    <cellStyle name="Normal 2 2 3 21 21" xfId="11089" xr:uid="{00000000-0005-0000-0000-0000C7560000}"/>
    <cellStyle name="Normal 2 2 3 21 22" xfId="11090" xr:uid="{00000000-0005-0000-0000-0000C8560000}"/>
    <cellStyle name="Normal 2 2 3 21 23" xfId="11091" xr:uid="{00000000-0005-0000-0000-0000C9560000}"/>
    <cellStyle name="Normal 2 2 3 21 24" xfId="11092" xr:uid="{00000000-0005-0000-0000-0000CA560000}"/>
    <cellStyle name="Normal 2 2 3 21 25" xfId="11093" xr:uid="{00000000-0005-0000-0000-0000CB560000}"/>
    <cellStyle name="Normal 2 2 3 21 26" xfId="11094" xr:uid="{00000000-0005-0000-0000-0000CC560000}"/>
    <cellStyle name="Normal 2 2 3 21 27" xfId="11095" xr:uid="{00000000-0005-0000-0000-0000CD560000}"/>
    <cellStyle name="Normal 2 2 3 21 28" xfId="11096" xr:uid="{00000000-0005-0000-0000-0000CE560000}"/>
    <cellStyle name="Normal 2 2 3 21 29" xfId="11097" xr:uid="{00000000-0005-0000-0000-0000CF560000}"/>
    <cellStyle name="Normal 2 2 3 21 3" xfId="11098" xr:uid="{00000000-0005-0000-0000-0000D0560000}"/>
    <cellStyle name="Normal 2 2 3 21 30" xfId="11099" xr:uid="{00000000-0005-0000-0000-0000D1560000}"/>
    <cellStyle name="Normal 2 2 3 21 31" xfId="11100" xr:uid="{00000000-0005-0000-0000-0000D2560000}"/>
    <cellStyle name="Normal 2 2 3 21 4" xfId="11101" xr:uid="{00000000-0005-0000-0000-0000D3560000}"/>
    <cellStyle name="Normal 2 2 3 21 5" xfId="11102" xr:uid="{00000000-0005-0000-0000-0000D4560000}"/>
    <cellStyle name="Normal 2 2 3 21 6" xfId="11103" xr:uid="{00000000-0005-0000-0000-0000D5560000}"/>
    <cellStyle name="Normal 2 2 3 21 7" xfId="11104" xr:uid="{00000000-0005-0000-0000-0000D6560000}"/>
    <cellStyle name="Normal 2 2 3 21 8" xfId="11105" xr:uid="{00000000-0005-0000-0000-0000D7560000}"/>
    <cellStyle name="Normal 2 2 3 21 9" xfId="11106" xr:uid="{00000000-0005-0000-0000-0000D8560000}"/>
    <cellStyle name="Normal 2 2 3 22" xfId="11107" xr:uid="{00000000-0005-0000-0000-0000D9560000}"/>
    <cellStyle name="Normal 2 2 3 23" xfId="11108" xr:uid="{00000000-0005-0000-0000-0000DA560000}"/>
    <cellStyle name="Normal 2 2 3 24" xfId="11109" xr:uid="{00000000-0005-0000-0000-0000DB560000}"/>
    <cellStyle name="Normal 2 2 3 25" xfId="11110" xr:uid="{00000000-0005-0000-0000-0000DC560000}"/>
    <cellStyle name="Normal 2 2 3 26" xfId="11111" xr:uid="{00000000-0005-0000-0000-0000DD560000}"/>
    <cellStyle name="Normal 2 2 3 27" xfId="11112" xr:uid="{00000000-0005-0000-0000-0000DE560000}"/>
    <cellStyle name="Normal 2 2 3 28" xfId="11113" xr:uid="{00000000-0005-0000-0000-0000DF560000}"/>
    <cellStyle name="Normal 2 2 3 29" xfId="11114" xr:uid="{00000000-0005-0000-0000-0000E0560000}"/>
    <cellStyle name="Normal 2 2 3 3" xfId="11115" xr:uid="{00000000-0005-0000-0000-0000E1560000}"/>
    <cellStyle name="Normal 2 2 3 3 10" xfId="11116" xr:uid="{00000000-0005-0000-0000-0000E2560000}"/>
    <cellStyle name="Normal 2 2 3 3 11" xfId="11117" xr:uid="{00000000-0005-0000-0000-0000E3560000}"/>
    <cellStyle name="Normal 2 2 3 3 12" xfId="11118" xr:uid="{00000000-0005-0000-0000-0000E4560000}"/>
    <cellStyle name="Normal 2 2 3 3 13" xfId="11119" xr:uid="{00000000-0005-0000-0000-0000E5560000}"/>
    <cellStyle name="Normal 2 2 3 3 14" xfId="11120" xr:uid="{00000000-0005-0000-0000-0000E6560000}"/>
    <cellStyle name="Normal 2 2 3 3 15" xfId="11121" xr:uid="{00000000-0005-0000-0000-0000E7560000}"/>
    <cellStyle name="Normal 2 2 3 3 16" xfId="11122" xr:uid="{00000000-0005-0000-0000-0000E8560000}"/>
    <cellStyle name="Normal 2 2 3 3 17" xfId="11123" xr:uid="{00000000-0005-0000-0000-0000E9560000}"/>
    <cellStyle name="Normal 2 2 3 3 18" xfId="11124" xr:uid="{00000000-0005-0000-0000-0000EA560000}"/>
    <cellStyle name="Normal 2 2 3 3 19" xfId="11125" xr:uid="{00000000-0005-0000-0000-0000EB560000}"/>
    <cellStyle name="Normal 2 2 3 3 2" xfId="11126" xr:uid="{00000000-0005-0000-0000-0000EC560000}"/>
    <cellStyle name="Normal 2 2 3 3 20" xfId="11127" xr:uid="{00000000-0005-0000-0000-0000ED560000}"/>
    <cellStyle name="Normal 2 2 3 3 21" xfId="11128" xr:uid="{00000000-0005-0000-0000-0000EE560000}"/>
    <cellStyle name="Normal 2 2 3 3 22" xfId="11129" xr:uid="{00000000-0005-0000-0000-0000EF560000}"/>
    <cellStyle name="Normal 2 2 3 3 23" xfId="11130" xr:uid="{00000000-0005-0000-0000-0000F0560000}"/>
    <cellStyle name="Normal 2 2 3 3 24" xfId="11131" xr:uid="{00000000-0005-0000-0000-0000F1560000}"/>
    <cellStyle name="Normal 2 2 3 3 25" xfId="11132" xr:uid="{00000000-0005-0000-0000-0000F2560000}"/>
    <cellStyle name="Normal 2 2 3 3 26" xfId="11133" xr:uid="{00000000-0005-0000-0000-0000F3560000}"/>
    <cellStyle name="Normal 2 2 3 3 27" xfId="11134" xr:uid="{00000000-0005-0000-0000-0000F4560000}"/>
    <cellStyle name="Normal 2 2 3 3 28" xfId="11135" xr:uid="{00000000-0005-0000-0000-0000F5560000}"/>
    <cellStyle name="Normal 2 2 3 3 29" xfId="11136" xr:uid="{00000000-0005-0000-0000-0000F6560000}"/>
    <cellStyle name="Normal 2 2 3 3 3" xfId="11137" xr:uid="{00000000-0005-0000-0000-0000F7560000}"/>
    <cellStyle name="Normal 2 2 3 3 30" xfId="11138" xr:uid="{00000000-0005-0000-0000-0000F8560000}"/>
    <cellStyle name="Normal 2 2 3 3 31" xfId="11139" xr:uid="{00000000-0005-0000-0000-0000F9560000}"/>
    <cellStyle name="Normal 2 2 3 3 32" xfId="11140" xr:uid="{00000000-0005-0000-0000-0000FA560000}"/>
    <cellStyle name="Normal 2 2 3 3 4" xfId="11141" xr:uid="{00000000-0005-0000-0000-0000FB560000}"/>
    <cellStyle name="Normal 2 2 3 3 5" xfId="11142" xr:uid="{00000000-0005-0000-0000-0000FC560000}"/>
    <cellStyle name="Normal 2 2 3 3 6" xfId="11143" xr:uid="{00000000-0005-0000-0000-0000FD560000}"/>
    <cellStyle name="Normal 2 2 3 3 7" xfId="11144" xr:uid="{00000000-0005-0000-0000-0000FE560000}"/>
    <cellStyle name="Normal 2 2 3 3 8" xfId="11145" xr:uid="{00000000-0005-0000-0000-0000FF560000}"/>
    <cellStyle name="Normal 2 2 3 3 9" xfId="11146" xr:uid="{00000000-0005-0000-0000-000000570000}"/>
    <cellStyle name="Normal 2 2 3 30" xfId="11147" xr:uid="{00000000-0005-0000-0000-000001570000}"/>
    <cellStyle name="Normal 2 2 3 31" xfId="11148" xr:uid="{00000000-0005-0000-0000-000002570000}"/>
    <cellStyle name="Normal 2 2 3 32" xfId="11149" xr:uid="{00000000-0005-0000-0000-000003570000}"/>
    <cellStyle name="Normal 2 2 3 32 2" xfId="11150" xr:uid="{00000000-0005-0000-0000-000004570000}"/>
    <cellStyle name="Normal 2 2 3 32 2 2" xfId="11151" xr:uid="{00000000-0005-0000-0000-000005570000}"/>
    <cellStyle name="Normal 2 2 3 32 3" xfId="11152" xr:uid="{00000000-0005-0000-0000-000006570000}"/>
    <cellStyle name="Normal 2 2 3 33" xfId="11153" xr:uid="{00000000-0005-0000-0000-000007570000}"/>
    <cellStyle name="Normal 2 2 3 34" xfId="11154" xr:uid="{00000000-0005-0000-0000-000008570000}"/>
    <cellStyle name="Normal 2 2 3 35" xfId="11155" xr:uid="{00000000-0005-0000-0000-000009570000}"/>
    <cellStyle name="Normal 2 2 3 35 2" xfId="11156" xr:uid="{00000000-0005-0000-0000-00000A570000}"/>
    <cellStyle name="Normal 2 2 3 36" xfId="11157" xr:uid="{00000000-0005-0000-0000-00000B570000}"/>
    <cellStyle name="Normal 2 2 3 37" xfId="11158" xr:uid="{00000000-0005-0000-0000-00000C570000}"/>
    <cellStyle name="Normal 2 2 3 38" xfId="11159" xr:uid="{00000000-0005-0000-0000-00000D570000}"/>
    <cellStyle name="Normal 2 2 3 39" xfId="11160" xr:uid="{00000000-0005-0000-0000-00000E570000}"/>
    <cellStyle name="Normal 2 2 3 4" xfId="11161" xr:uid="{00000000-0005-0000-0000-00000F570000}"/>
    <cellStyle name="Normal 2 2 3 4 10" xfId="11162" xr:uid="{00000000-0005-0000-0000-000010570000}"/>
    <cellStyle name="Normal 2 2 3 4 11" xfId="11163" xr:uid="{00000000-0005-0000-0000-000011570000}"/>
    <cellStyle name="Normal 2 2 3 4 12" xfId="11164" xr:uid="{00000000-0005-0000-0000-000012570000}"/>
    <cellStyle name="Normal 2 2 3 4 13" xfId="11165" xr:uid="{00000000-0005-0000-0000-000013570000}"/>
    <cellStyle name="Normal 2 2 3 4 14" xfId="11166" xr:uid="{00000000-0005-0000-0000-000014570000}"/>
    <cellStyle name="Normal 2 2 3 4 15" xfId="11167" xr:uid="{00000000-0005-0000-0000-000015570000}"/>
    <cellStyle name="Normal 2 2 3 4 16" xfId="11168" xr:uid="{00000000-0005-0000-0000-000016570000}"/>
    <cellStyle name="Normal 2 2 3 4 17" xfId="11169" xr:uid="{00000000-0005-0000-0000-000017570000}"/>
    <cellStyle name="Normal 2 2 3 4 18" xfId="11170" xr:uid="{00000000-0005-0000-0000-000018570000}"/>
    <cellStyle name="Normal 2 2 3 4 19" xfId="11171" xr:uid="{00000000-0005-0000-0000-000019570000}"/>
    <cellStyle name="Normal 2 2 3 4 2" xfId="11172" xr:uid="{00000000-0005-0000-0000-00001A570000}"/>
    <cellStyle name="Normal 2 2 3 4 20" xfId="11173" xr:uid="{00000000-0005-0000-0000-00001B570000}"/>
    <cellStyle name="Normal 2 2 3 4 21" xfId="11174" xr:uid="{00000000-0005-0000-0000-00001C570000}"/>
    <cellStyle name="Normal 2 2 3 4 22" xfId="11175" xr:uid="{00000000-0005-0000-0000-00001D570000}"/>
    <cellStyle name="Normal 2 2 3 4 23" xfId="11176" xr:uid="{00000000-0005-0000-0000-00001E570000}"/>
    <cellStyle name="Normal 2 2 3 4 24" xfId="11177" xr:uid="{00000000-0005-0000-0000-00001F570000}"/>
    <cellStyle name="Normal 2 2 3 4 25" xfId="11178" xr:uid="{00000000-0005-0000-0000-000020570000}"/>
    <cellStyle name="Normal 2 2 3 4 26" xfId="11179" xr:uid="{00000000-0005-0000-0000-000021570000}"/>
    <cellStyle name="Normal 2 2 3 4 27" xfId="11180" xr:uid="{00000000-0005-0000-0000-000022570000}"/>
    <cellStyle name="Normal 2 2 3 4 28" xfId="11181" xr:uid="{00000000-0005-0000-0000-000023570000}"/>
    <cellStyle name="Normal 2 2 3 4 29" xfId="11182" xr:uid="{00000000-0005-0000-0000-000024570000}"/>
    <cellStyle name="Normal 2 2 3 4 3" xfId="11183" xr:uid="{00000000-0005-0000-0000-000025570000}"/>
    <cellStyle name="Normal 2 2 3 4 30" xfId="11184" xr:uid="{00000000-0005-0000-0000-000026570000}"/>
    <cellStyle name="Normal 2 2 3 4 31" xfId="11185" xr:uid="{00000000-0005-0000-0000-000027570000}"/>
    <cellStyle name="Normal 2 2 3 4 32" xfId="11186" xr:uid="{00000000-0005-0000-0000-000028570000}"/>
    <cellStyle name="Normal 2 2 3 4 4" xfId="11187" xr:uid="{00000000-0005-0000-0000-000029570000}"/>
    <cellStyle name="Normal 2 2 3 4 5" xfId="11188" xr:uid="{00000000-0005-0000-0000-00002A570000}"/>
    <cellStyle name="Normal 2 2 3 4 6" xfId="11189" xr:uid="{00000000-0005-0000-0000-00002B570000}"/>
    <cellStyle name="Normal 2 2 3 4 7" xfId="11190" xr:uid="{00000000-0005-0000-0000-00002C570000}"/>
    <cellStyle name="Normal 2 2 3 4 8" xfId="11191" xr:uid="{00000000-0005-0000-0000-00002D570000}"/>
    <cellStyle name="Normal 2 2 3 4 9" xfId="11192" xr:uid="{00000000-0005-0000-0000-00002E570000}"/>
    <cellStyle name="Normal 2 2 3 40" xfId="11193" xr:uid="{00000000-0005-0000-0000-00002F570000}"/>
    <cellStyle name="Normal 2 2 3 41" xfId="11194" xr:uid="{00000000-0005-0000-0000-000030570000}"/>
    <cellStyle name="Normal 2 2 3 42" xfId="11195" xr:uid="{00000000-0005-0000-0000-000031570000}"/>
    <cellStyle name="Normal 2 2 3 43" xfId="11196" xr:uid="{00000000-0005-0000-0000-000032570000}"/>
    <cellStyle name="Normal 2 2 3 44" xfId="11197" xr:uid="{00000000-0005-0000-0000-000033570000}"/>
    <cellStyle name="Normal 2 2 3 45" xfId="11198" xr:uid="{00000000-0005-0000-0000-000034570000}"/>
    <cellStyle name="Normal 2 2 3 5" xfId="11199" xr:uid="{00000000-0005-0000-0000-000035570000}"/>
    <cellStyle name="Normal 2 2 3 5 10" xfId="11200" xr:uid="{00000000-0005-0000-0000-000036570000}"/>
    <cellStyle name="Normal 2 2 3 5 11" xfId="11201" xr:uid="{00000000-0005-0000-0000-000037570000}"/>
    <cellStyle name="Normal 2 2 3 5 12" xfId="11202" xr:uid="{00000000-0005-0000-0000-000038570000}"/>
    <cellStyle name="Normal 2 2 3 5 13" xfId="11203" xr:uid="{00000000-0005-0000-0000-000039570000}"/>
    <cellStyle name="Normal 2 2 3 5 14" xfId="11204" xr:uid="{00000000-0005-0000-0000-00003A570000}"/>
    <cellStyle name="Normal 2 2 3 5 15" xfId="11205" xr:uid="{00000000-0005-0000-0000-00003B570000}"/>
    <cellStyle name="Normal 2 2 3 5 16" xfId="11206" xr:uid="{00000000-0005-0000-0000-00003C570000}"/>
    <cellStyle name="Normal 2 2 3 5 17" xfId="11207" xr:uid="{00000000-0005-0000-0000-00003D570000}"/>
    <cellStyle name="Normal 2 2 3 5 18" xfId="11208" xr:uid="{00000000-0005-0000-0000-00003E570000}"/>
    <cellStyle name="Normal 2 2 3 5 19" xfId="11209" xr:uid="{00000000-0005-0000-0000-00003F570000}"/>
    <cellStyle name="Normal 2 2 3 5 2" xfId="11210" xr:uid="{00000000-0005-0000-0000-000040570000}"/>
    <cellStyle name="Normal 2 2 3 5 20" xfId="11211" xr:uid="{00000000-0005-0000-0000-000041570000}"/>
    <cellStyle name="Normal 2 2 3 5 21" xfId="11212" xr:uid="{00000000-0005-0000-0000-000042570000}"/>
    <cellStyle name="Normal 2 2 3 5 22" xfId="11213" xr:uid="{00000000-0005-0000-0000-000043570000}"/>
    <cellStyle name="Normal 2 2 3 5 23" xfId="11214" xr:uid="{00000000-0005-0000-0000-000044570000}"/>
    <cellStyle name="Normal 2 2 3 5 24" xfId="11215" xr:uid="{00000000-0005-0000-0000-000045570000}"/>
    <cellStyle name="Normal 2 2 3 5 25" xfId="11216" xr:uid="{00000000-0005-0000-0000-000046570000}"/>
    <cellStyle name="Normal 2 2 3 5 26" xfId="11217" xr:uid="{00000000-0005-0000-0000-000047570000}"/>
    <cellStyle name="Normal 2 2 3 5 27" xfId="11218" xr:uid="{00000000-0005-0000-0000-000048570000}"/>
    <cellStyle name="Normal 2 2 3 5 28" xfId="11219" xr:uid="{00000000-0005-0000-0000-000049570000}"/>
    <cellStyle name="Normal 2 2 3 5 29" xfId="11220" xr:uid="{00000000-0005-0000-0000-00004A570000}"/>
    <cellStyle name="Normal 2 2 3 5 3" xfId="11221" xr:uid="{00000000-0005-0000-0000-00004B570000}"/>
    <cellStyle name="Normal 2 2 3 5 30" xfId="11222" xr:uid="{00000000-0005-0000-0000-00004C570000}"/>
    <cellStyle name="Normal 2 2 3 5 31" xfId="11223" xr:uid="{00000000-0005-0000-0000-00004D570000}"/>
    <cellStyle name="Normal 2 2 3 5 32" xfId="11224" xr:uid="{00000000-0005-0000-0000-00004E570000}"/>
    <cellStyle name="Normal 2 2 3 5 4" xfId="11225" xr:uid="{00000000-0005-0000-0000-00004F570000}"/>
    <cellStyle name="Normal 2 2 3 5 5" xfId="11226" xr:uid="{00000000-0005-0000-0000-000050570000}"/>
    <cellStyle name="Normal 2 2 3 5 6" xfId="11227" xr:uid="{00000000-0005-0000-0000-000051570000}"/>
    <cellStyle name="Normal 2 2 3 5 7" xfId="11228" xr:uid="{00000000-0005-0000-0000-000052570000}"/>
    <cellStyle name="Normal 2 2 3 5 8" xfId="11229" xr:uid="{00000000-0005-0000-0000-000053570000}"/>
    <cellStyle name="Normal 2 2 3 5 9" xfId="11230" xr:uid="{00000000-0005-0000-0000-000054570000}"/>
    <cellStyle name="Normal 2 2 3 6" xfId="11231" xr:uid="{00000000-0005-0000-0000-000055570000}"/>
    <cellStyle name="Normal 2 2 3 6 10" xfId="11232" xr:uid="{00000000-0005-0000-0000-000056570000}"/>
    <cellStyle name="Normal 2 2 3 6 11" xfId="11233" xr:uid="{00000000-0005-0000-0000-000057570000}"/>
    <cellStyle name="Normal 2 2 3 6 12" xfId="11234" xr:uid="{00000000-0005-0000-0000-000058570000}"/>
    <cellStyle name="Normal 2 2 3 6 13" xfId="11235" xr:uid="{00000000-0005-0000-0000-000059570000}"/>
    <cellStyle name="Normal 2 2 3 6 14" xfId="11236" xr:uid="{00000000-0005-0000-0000-00005A570000}"/>
    <cellStyle name="Normal 2 2 3 6 15" xfId="11237" xr:uid="{00000000-0005-0000-0000-00005B570000}"/>
    <cellStyle name="Normal 2 2 3 6 16" xfId="11238" xr:uid="{00000000-0005-0000-0000-00005C570000}"/>
    <cellStyle name="Normal 2 2 3 6 17" xfId="11239" xr:uid="{00000000-0005-0000-0000-00005D570000}"/>
    <cellStyle name="Normal 2 2 3 6 18" xfId="11240" xr:uid="{00000000-0005-0000-0000-00005E570000}"/>
    <cellStyle name="Normal 2 2 3 6 19" xfId="11241" xr:uid="{00000000-0005-0000-0000-00005F570000}"/>
    <cellStyle name="Normal 2 2 3 6 2" xfId="11242" xr:uid="{00000000-0005-0000-0000-000060570000}"/>
    <cellStyle name="Normal 2 2 3 6 20" xfId="11243" xr:uid="{00000000-0005-0000-0000-000061570000}"/>
    <cellStyle name="Normal 2 2 3 6 21" xfId="11244" xr:uid="{00000000-0005-0000-0000-000062570000}"/>
    <cellStyle name="Normal 2 2 3 6 22" xfId="11245" xr:uid="{00000000-0005-0000-0000-000063570000}"/>
    <cellStyle name="Normal 2 2 3 6 23" xfId="11246" xr:uid="{00000000-0005-0000-0000-000064570000}"/>
    <cellStyle name="Normal 2 2 3 6 24" xfId="11247" xr:uid="{00000000-0005-0000-0000-000065570000}"/>
    <cellStyle name="Normal 2 2 3 6 25" xfId="11248" xr:uid="{00000000-0005-0000-0000-000066570000}"/>
    <cellStyle name="Normal 2 2 3 6 26" xfId="11249" xr:uid="{00000000-0005-0000-0000-000067570000}"/>
    <cellStyle name="Normal 2 2 3 6 27" xfId="11250" xr:uid="{00000000-0005-0000-0000-000068570000}"/>
    <cellStyle name="Normal 2 2 3 6 28" xfId="11251" xr:uid="{00000000-0005-0000-0000-000069570000}"/>
    <cellStyle name="Normal 2 2 3 6 29" xfId="11252" xr:uid="{00000000-0005-0000-0000-00006A570000}"/>
    <cellStyle name="Normal 2 2 3 6 3" xfId="11253" xr:uid="{00000000-0005-0000-0000-00006B570000}"/>
    <cellStyle name="Normal 2 2 3 6 30" xfId="11254" xr:uid="{00000000-0005-0000-0000-00006C570000}"/>
    <cellStyle name="Normal 2 2 3 6 31" xfId="11255" xr:uid="{00000000-0005-0000-0000-00006D570000}"/>
    <cellStyle name="Normal 2 2 3 6 32" xfId="11256" xr:uid="{00000000-0005-0000-0000-00006E570000}"/>
    <cellStyle name="Normal 2 2 3 6 4" xfId="11257" xr:uid="{00000000-0005-0000-0000-00006F570000}"/>
    <cellStyle name="Normal 2 2 3 6 5" xfId="11258" xr:uid="{00000000-0005-0000-0000-000070570000}"/>
    <cellStyle name="Normal 2 2 3 6 6" xfId="11259" xr:uid="{00000000-0005-0000-0000-000071570000}"/>
    <cellStyle name="Normal 2 2 3 6 7" xfId="11260" xr:uid="{00000000-0005-0000-0000-000072570000}"/>
    <cellStyle name="Normal 2 2 3 6 8" xfId="11261" xr:uid="{00000000-0005-0000-0000-000073570000}"/>
    <cellStyle name="Normal 2 2 3 6 9" xfId="11262" xr:uid="{00000000-0005-0000-0000-000074570000}"/>
    <cellStyle name="Normal 2 2 3 7" xfId="11263" xr:uid="{00000000-0005-0000-0000-000075570000}"/>
    <cellStyle name="Normal 2 2 3 7 10" xfId="11264" xr:uid="{00000000-0005-0000-0000-000076570000}"/>
    <cellStyle name="Normal 2 2 3 7 11" xfId="11265" xr:uid="{00000000-0005-0000-0000-000077570000}"/>
    <cellStyle name="Normal 2 2 3 7 12" xfId="11266" xr:uid="{00000000-0005-0000-0000-000078570000}"/>
    <cellStyle name="Normal 2 2 3 7 13" xfId="11267" xr:uid="{00000000-0005-0000-0000-000079570000}"/>
    <cellStyle name="Normal 2 2 3 7 14" xfId="11268" xr:uid="{00000000-0005-0000-0000-00007A570000}"/>
    <cellStyle name="Normal 2 2 3 7 15" xfId="11269" xr:uid="{00000000-0005-0000-0000-00007B570000}"/>
    <cellStyle name="Normal 2 2 3 7 16" xfId="11270" xr:uid="{00000000-0005-0000-0000-00007C570000}"/>
    <cellStyle name="Normal 2 2 3 7 17" xfId="11271" xr:uid="{00000000-0005-0000-0000-00007D570000}"/>
    <cellStyle name="Normal 2 2 3 7 18" xfId="11272" xr:uid="{00000000-0005-0000-0000-00007E570000}"/>
    <cellStyle name="Normal 2 2 3 7 19" xfId="11273" xr:uid="{00000000-0005-0000-0000-00007F570000}"/>
    <cellStyle name="Normal 2 2 3 7 2" xfId="11274" xr:uid="{00000000-0005-0000-0000-000080570000}"/>
    <cellStyle name="Normal 2 2 3 7 20" xfId="11275" xr:uid="{00000000-0005-0000-0000-000081570000}"/>
    <cellStyle name="Normal 2 2 3 7 21" xfId="11276" xr:uid="{00000000-0005-0000-0000-000082570000}"/>
    <cellStyle name="Normal 2 2 3 7 22" xfId="11277" xr:uid="{00000000-0005-0000-0000-000083570000}"/>
    <cellStyle name="Normal 2 2 3 7 23" xfId="11278" xr:uid="{00000000-0005-0000-0000-000084570000}"/>
    <cellStyle name="Normal 2 2 3 7 24" xfId="11279" xr:uid="{00000000-0005-0000-0000-000085570000}"/>
    <cellStyle name="Normal 2 2 3 7 25" xfId="11280" xr:uid="{00000000-0005-0000-0000-000086570000}"/>
    <cellStyle name="Normal 2 2 3 7 26" xfId="11281" xr:uid="{00000000-0005-0000-0000-000087570000}"/>
    <cellStyle name="Normal 2 2 3 7 27" xfId="11282" xr:uid="{00000000-0005-0000-0000-000088570000}"/>
    <cellStyle name="Normal 2 2 3 7 28" xfId="11283" xr:uid="{00000000-0005-0000-0000-000089570000}"/>
    <cellStyle name="Normal 2 2 3 7 29" xfId="11284" xr:uid="{00000000-0005-0000-0000-00008A570000}"/>
    <cellStyle name="Normal 2 2 3 7 3" xfId="11285" xr:uid="{00000000-0005-0000-0000-00008B570000}"/>
    <cellStyle name="Normal 2 2 3 7 30" xfId="11286" xr:uid="{00000000-0005-0000-0000-00008C570000}"/>
    <cellStyle name="Normal 2 2 3 7 31" xfId="11287" xr:uid="{00000000-0005-0000-0000-00008D570000}"/>
    <cellStyle name="Normal 2 2 3 7 32" xfId="11288" xr:uid="{00000000-0005-0000-0000-00008E570000}"/>
    <cellStyle name="Normal 2 2 3 7 4" xfId="11289" xr:uid="{00000000-0005-0000-0000-00008F570000}"/>
    <cellStyle name="Normal 2 2 3 7 5" xfId="11290" xr:uid="{00000000-0005-0000-0000-000090570000}"/>
    <cellStyle name="Normal 2 2 3 7 6" xfId="11291" xr:uid="{00000000-0005-0000-0000-000091570000}"/>
    <cellStyle name="Normal 2 2 3 7 7" xfId="11292" xr:uid="{00000000-0005-0000-0000-000092570000}"/>
    <cellStyle name="Normal 2 2 3 7 8" xfId="11293" xr:uid="{00000000-0005-0000-0000-000093570000}"/>
    <cellStyle name="Normal 2 2 3 7 9" xfId="11294" xr:uid="{00000000-0005-0000-0000-000094570000}"/>
    <cellStyle name="Normal 2 2 3 8" xfId="11295" xr:uid="{00000000-0005-0000-0000-000095570000}"/>
    <cellStyle name="Normal 2 2 3 8 10" xfId="11296" xr:uid="{00000000-0005-0000-0000-000096570000}"/>
    <cellStyle name="Normal 2 2 3 8 11" xfId="11297" xr:uid="{00000000-0005-0000-0000-000097570000}"/>
    <cellStyle name="Normal 2 2 3 8 12" xfId="11298" xr:uid="{00000000-0005-0000-0000-000098570000}"/>
    <cellStyle name="Normal 2 2 3 8 13" xfId="11299" xr:uid="{00000000-0005-0000-0000-000099570000}"/>
    <cellStyle name="Normal 2 2 3 8 14" xfId="11300" xr:uid="{00000000-0005-0000-0000-00009A570000}"/>
    <cellStyle name="Normal 2 2 3 8 15" xfId="11301" xr:uid="{00000000-0005-0000-0000-00009B570000}"/>
    <cellStyle name="Normal 2 2 3 8 16" xfId="11302" xr:uid="{00000000-0005-0000-0000-00009C570000}"/>
    <cellStyle name="Normal 2 2 3 8 17" xfId="11303" xr:uid="{00000000-0005-0000-0000-00009D570000}"/>
    <cellStyle name="Normal 2 2 3 8 18" xfId="11304" xr:uid="{00000000-0005-0000-0000-00009E570000}"/>
    <cellStyle name="Normal 2 2 3 8 19" xfId="11305" xr:uid="{00000000-0005-0000-0000-00009F570000}"/>
    <cellStyle name="Normal 2 2 3 8 2" xfId="11306" xr:uid="{00000000-0005-0000-0000-0000A0570000}"/>
    <cellStyle name="Normal 2 2 3 8 20" xfId="11307" xr:uid="{00000000-0005-0000-0000-0000A1570000}"/>
    <cellStyle name="Normal 2 2 3 8 21" xfId="11308" xr:uid="{00000000-0005-0000-0000-0000A2570000}"/>
    <cellStyle name="Normal 2 2 3 8 22" xfId="11309" xr:uid="{00000000-0005-0000-0000-0000A3570000}"/>
    <cellStyle name="Normal 2 2 3 8 23" xfId="11310" xr:uid="{00000000-0005-0000-0000-0000A4570000}"/>
    <cellStyle name="Normal 2 2 3 8 24" xfId="11311" xr:uid="{00000000-0005-0000-0000-0000A5570000}"/>
    <cellStyle name="Normal 2 2 3 8 25" xfId="11312" xr:uid="{00000000-0005-0000-0000-0000A6570000}"/>
    <cellStyle name="Normal 2 2 3 8 26" xfId="11313" xr:uid="{00000000-0005-0000-0000-0000A7570000}"/>
    <cellStyle name="Normal 2 2 3 8 27" xfId="11314" xr:uid="{00000000-0005-0000-0000-0000A8570000}"/>
    <cellStyle name="Normal 2 2 3 8 28" xfId="11315" xr:uid="{00000000-0005-0000-0000-0000A9570000}"/>
    <cellStyle name="Normal 2 2 3 8 29" xfId="11316" xr:uid="{00000000-0005-0000-0000-0000AA570000}"/>
    <cellStyle name="Normal 2 2 3 8 3" xfId="11317" xr:uid="{00000000-0005-0000-0000-0000AB570000}"/>
    <cellStyle name="Normal 2 2 3 8 30" xfId="11318" xr:uid="{00000000-0005-0000-0000-0000AC570000}"/>
    <cellStyle name="Normal 2 2 3 8 31" xfId="11319" xr:uid="{00000000-0005-0000-0000-0000AD570000}"/>
    <cellStyle name="Normal 2 2 3 8 32" xfId="11320" xr:uid="{00000000-0005-0000-0000-0000AE570000}"/>
    <cellStyle name="Normal 2 2 3 8 4" xfId="11321" xr:uid="{00000000-0005-0000-0000-0000AF570000}"/>
    <cellStyle name="Normal 2 2 3 8 5" xfId="11322" xr:uid="{00000000-0005-0000-0000-0000B0570000}"/>
    <cellStyle name="Normal 2 2 3 8 6" xfId="11323" xr:uid="{00000000-0005-0000-0000-0000B1570000}"/>
    <cellStyle name="Normal 2 2 3 8 7" xfId="11324" xr:uid="{00000000-0005-0000-0000-0000B2570000}"/>
    <cellStyle name="Normal 2 2 3 8 8" xfId="11325" xr:uid="{00000000-0005-0000-0000-0000B3570000}"/>
    <cellStyle name="Normal 2 2 3 8 9" xfId="11326" xr:uid="{00000000-0005-0000-0000-0000B4570000}"/>
    <cellStyle name="Normal 2 2 3 9" xfId="11327" xr:uid="{00000000-0005-0000-0000-0000B5570000}"/>
    <cellStyle name="Normal 2 2 3 9 10" xfId="11328" xr:uid="{00000000-0005-0000-0000-0000B6570000}"/>
    <cellStyle name="Normal 2 2 3 9 11" xfId="11329" xr:uid="{00000000-0005-0000-0000-0000B7570000}"/>
    <cellStyle name="Normal 2 2 3 9 12" xfId="11330" xr:uid="{00000000-0005-0000-0000-0000B8570000}"/>
    <cellStyle name="Normal 2 2 3 9 13" xfId="11331" xr:uid="{00000000-0005-0000-0000-0000B9570000}"/>
    <cellStyle name="Normal 2 2 3 9 14" xfId="11332" xr:uid="{00000000-0005-0000-0000-0000BA570000}"/>
    <cellStyle name="Normal 2 2 3 9 15" xfId="11333" xr:uid="{00000000-0005-0000-0000-0000BB570000}"/>
    <cellStyle name="Normal 2 2 3 9 16" xfId="11334" xr:uid="{00000000-0005-0000-0000-0000BC570000}"/>
    <cellStyle name="Normal 2 2 3 9 17" xfId="11335" xr:uid="{00000000-0005-0000-0000-0000BD570000}"/>
    <cellStyle name="Normal 2 2 3 9 18" xfId="11336" xr:uid="{00000000-0005-0000-0000-0000BE570000}"/>
    <cellStyle name="Normal 2 2 3 9 19" xfId="11337" xr:uid="{00000000-0005-0000-0000-0000BF570000}"/>
    <cellStyle name="Normal 2 2 3 9 2" xfId="11338" xr:uid="{00000000-0005-0000-0000-0000C0570000}"/>
    <cellStyle name="Normal 2 2 3 9 20" xfId="11339" xr:uid="{00000000-0005-0000-0000-0000C1570000}"/>
    <cellStyle name="Normal 2 2 3 9 21" xfId="11340" xr:uid="{00000000-0005-0000-0000-0000C2570000}"/>
    <cellStyle name="Normal 2 2 3 9 22" xfId="11341" xr:uid="{00000000-0005-0000-0000-0000C3570000}"/>
    <cellStyle name="Normal 2 2 3 9 23" xfId="11342" xr:uid="{00000000-0005-0000-0000-0000C4570000}"/>
    <cellStyle name="Normal 2 2 3 9 24" xfId="11343" xr:uid="{00000000-0005-0000-0000-0000C5570000}"/>
    <cellStyle name="Normal 2 2 3 9 25" xfId="11344" xr:uid="{00000000-0005-0000-0000-0000C6570000}"/>
    <cellStyle name="Normal 2 2 3 9 26" xfId="11345" xr:uid="{00000000-0005-0000-0000-0000C7570000}"/>
    <cellStyle name="Normal 2 2 3 9 27" xfId="11346" xr:uid="{00000000-0005-0000-0000-0000C8570000}"/>
    <cellStyle name="Normal 2 2 3 9 28" xfId="11347" xr:uid="{00000000-0005-0000-0000-0000C9570000}"/>
    <cellStyle name="Normal 2 2 3 9 29" xfId="11348" xr:uid="{00000000-0005-0000-0000-0000CA570000}"/>
    <cellStyle name="Normal 2 2 3 9 3" xfId="11349" xr:uid="{00000000-0005-0000-0000-0000CB570000}"/>
    <cellStyle name="Normal 2 2 3 9 30" xfId="11350" xr:uid="{00000000-0005-0000-0000-0000CC570000}"/>
    <cellStyle name="Normal 2 2 3 9 31" xfId="11351" xr:uid="{00000000-0005-0000-0000-0000CD570000}"/>
    <cellStyle name="Normal 2 2 3 9 4" xfId="11352" xr:uid="{00000000-0005-0000-0000-0000CE570000}"/>
    <cellStyle name="Normal 2 2 3 9 5" xfId="11353" xr:uid="{00000000-0005-0000-0000-0000CF570000}"/>
    <cellStyle name="Normal 2 2 3 9 6" xfId="11354" xr:uid="{00000000-0005-0000-0000-0000D0570000}"/>
    <cellStyle name="Normal 2 2 3 9 7" xfId="11355" xr:uid="{00000000-0005-0000-0000-0000D1570000}"/>
    <cellStyle name="Normal 2 2 3 9 8" xfId="11356" xr:uid="{00000000-0005-0000-0000-0000D2570000}"/>
    <cellStyle name="Normal 2 2 3 9 9" xfId="11357" xr:uid="{00000000-0005-0000-0000-0000D3570000}"/>
    <cellStyle name="Normal 2 2 30" xfId="11358" xr:uid="{00000000-0005-0000-0000-0000D4570000}"/>
    <cellStyle name="Normal 2 2 30 10" xfId="11359" xr:uid="{00000000-0005-0000-0000-0000D5570000}"/>
    <cellStyle name="Normal 2 2 30 11" xfId="11360" xr:uid="{00000000-0005-0000-0000-0000D6570000}"/>
    <cellStyle name="Normal 2 2 30 12" xfId="11361" xr:uid="{00000000-0005-0000-0000-0000D7570000}"/>
    <cellStyle name="Normal 2 2 30 13" xfId="11362" xr:uid="{00000000-0005-0000-0000-0000D8570000}"/>
    <cellStyle name="Normal 2 2 30 14" xfId="11363" xr:uid="{00000000-0005-0000-0000-0000D9570000}"/>
    <cellStyle name="Normal 2 2 30 15" xfId="11364" xr:uid="{00000000-0005-0000-0000-0000DA570000}"/>
    <cellStyle name="Normal 2 2 30 16" xfId="11365" xr:uid="{00000000-0005-0000-0000-0000DB570000}"/>
    <cellStyle name="Normal 2 2 30 17" xfId="11366" xr:uid="{00000000-0005-0000-0000-0000DC570000}"/>
    <cellStyle name="Normal 2 2 30 18" xfId="11367" xr:uid="{00000000-0005-0000-0000-0000DD570000}"/>
    <cellStyle name="Normal 2 2 30 19" xfId="11368" xr:uid="{00000000-0005-0000-0000-0000DE570000}"/>
    <cellStyle name="Normal 2 2 30 2" xfId="11369" xr:uid="{00000000-0005-0000-0000-0000DF570000}"/>
    <cellStyle name="Normal 2 2 30 20" xfId="11370" xr:uid="{00000000-0005-0000-0000-0000E0570000}"/>
    <cellStyle name="Normal 2 2 30 21" xfId="11371" xr:uid="{00000000-0005-0000-0000-0000E1570000}"/>
    <cellStyle name="Normal 2 2 30 22" xfId="11372" xr:uid="{00000000-0005-0000-0000-0000E2570000}"/>
    <cellStyle name="Normal 2 2 30 23" xfId="11373" xr:uid="{00000000-0005-0000-0000-0000E3570000}"/>
    <cellStyle name="Normal 2 2 30 24" xfId="11374" xr:uid="{00000000-0005-0000-0000-0000E4570000}"/>
    <cellStyle name="Normal 2 2 30 25" xfId="11375" xr:uid="{00000000-0005-0000-0000-0000E5570000}"/>
    <cellStyle name="Normal 2 2 30 26" xfId="11376" xr:uid="{00000000-0005-0000-0000-0000E6570000}"/>
    <cellStyle name="Normal 2 2 30 27" xfId="11377" xr:uid="{00000000-0005-0000-0000-0000E7570000}"/>
    <cellStyle name="Normal 2 2 30 28" xfId="11378" xr:uid="{00000000-0005-0000-0000-0000E8570000}"/>
    <cellStyle name="Normal 2 2 30 29" xfId="11379" xr:uid="{00000000-0005-0000-0000-0000E9570000}"/>
    <cellStyle name="Normal 2 2 30 3" xfId="11380" xr:uid="{00000000-0005-0000-0000-0000EA570000}"/>
    <cellStyle name="Normal 2 2 30 30" xfId="11381" xr:uid="{00000000-0005-0000-0000-0000EB570000}"/>
    <cellStyle name="Normal 2 2 30 31" xfId="11382" xr:uid="{00000000-0005-0000-0000-0000EC570000}"/>
    <cellStyle name="Normal 2 2 30 4" xfId="11383" xr:uid="{00000000-0005-0000-0000-0000ED570000}"/>
    <cellStyle name="Normal 2 2 30 5" xfId="11384" xr:uid="{00000000-0005-0000-0000-0000EE570000}"/>
    <cellStyle name="Normal 2 2 30 6" xfId="11385" xr:uid="{00000000-0005-0000-0000-0000EF570000}"/>
    <cellStyle name="Normal 2 2 30 7" xfId="11386" xr:uid="{00000000-0005-0000-0000-0000F0570000}"/>
    <cellStyle name="Normal 2 2 30 8" xfId="11387" xr:uid="{00000000-0005-0000-0000-0000F1570000}"/>
    <cellStyle name="Normal 2 2 30 9" xfId="11388" xr:uid="{00000000-0005-0000-0000-0000F2570000}"/>
    <cellStyle name="Normal 2 2 31" xfId="11389" xr:uid="{00000000-0005-0000-0000-0000F3570000}"/>
    <cellStyle name="Normal 2 2 31 10" xfId="11390" xr:uid="{00000000-0005-0000-0000-0000F4570000}"/>
    <cellStyle name="Normal 2 2 31 11" xfId="11391" xr:uid="{00000000-0005-0000-0000-0000F5570000}"/>
    <cellStyle name="Normal 2 2 31 12" xfId="11392" xr:uid="{00000000-0005-0000-0000-0000F6570000}"/>
    <cellStyle name="Normal 2 2 31 13" xfId="11393" xr:uid="{00000000-0005-0000-0000-0000F7570000}"/>
    <cellStyle name="Normal 2 2 31 14" xfId="11394" xr:uid="{00000000-0005-0000-0000-0000F8570000}"/>
    <cellStyle name="Normal 2 2 31 15" xfId="11395" xr:uid="{00000000-0005-0000-0000-0000F9570000}"/>
    <cellStyle name="Normal 2 2 31 16" xfId="11396" xr:uid="{00000000-0005-0000-0000-0000FA570000}"/>
    <cellStyle name="Normal 2 2 31 17" xfId="11397" xr:uid="{00000000-0005-0000-0000-0000FB570000}"/>
    <cellStyle name="Normal 2 2 31 18" xfId="11398" xr:uid="{00000000-0005-0000-0000-0000FC570000}"/>
    <cellStyle name="Normal 2 2 31 19" xfId="11399" xr:uid="{00000000-0005-0000-0000-0000FD570000}"/>
    <cellStyle name="Normal 2 2 31 2" xfId="11400" xr:uid="{00000000-0005-0000-0000-0000FE570000}"/>
    <cellStyle name="Normal 2 2 31 20" xfId="11401" xr:uid="{00000000-0005-0000-0000-0000FF570000}"/>
    <cellStyle name="Normal 2 2 31 21" xfId="11402" xr:uid="{00000000-0005-0000-0000-000000580000}"/>
    <cellStyle name="Normal 2 2 31 22" xfId="11403" xr:uid="{00000000-0005-0000-0000-000001580000}"/>
    <cellStyle name="Normal 2 2 31 23" xfId="11404" xr:uid="{00000000-0005-0000-0000-000002580000}"/>
    <cellStyle name="Normal 2 2 31 24" xfId="11405" xr:uid="{00000000-0005-0000-0000-000003580000}"/>
    <cellStyle name="Normal 2 2 31 25" xfId="11406" xr:uid="{00000000-0005-0000-0000-000004580000}"/>
    <cellStyle name="Normal 2 2 31 26" xfId="11407" xr:uid="{00000000-0005-0000-0000-000005580000}"/>
    <cellStyle name="Normal 2 2 31 27" xfId="11408" xr:uid="{00000000-0005-0000-0000-000006580000}"/>
    <cellStyle name="Normal 2 2 31 28" xfId="11409" xr:uid="{00000000-0005-0000-0000-000007580000}"/>
    <cellStyle name="Normal 2 2 31 29" xfId="11410" xr:uid="{00000000-0005-0000-0000-000008580000}"/>
    <cellStyle name="Normal 2 2 31 3" xfId="11411" xr:uid="{00000000-0005-0000-0000-000009580000}"/>
    <cellStyle name="Normal 2 2 31 30" xfId="11412" xr:uid="{00000000-0005-0000-0000-00000A580000}"/>
    <cellStyle name="Normal 2 2 31 31" xfId="11413" xr:uid="{00000000-0005-0000-0000-00000B580000}"/>
    <cellStyle name="Normal 2 2 31 4" xfId="11414" xr:uid="{00000000-0005-0000-0000-00000C580000}"/>
    <cellStyle name="Normal 2 2 31 5" xfId="11415" xr:uid="{00000000-0005-0000-0000-00000D580000}"/>
    <cellStyle name="Normal 2 2 31 6" xfId="11416" xr:uid="{00000000-0005-0000-0000-00000E580000}"/>
    <cellStyle name="Normal 2 2 31 7" xfId="11417" xr:uid="{00000000-0005-0000-0000-00000F580000}"/>
    <cellStyle name="Normal 2 2 31 8" xfId="11418" xr:uid="{00000000-0005-0000-0000-000010580000}"/>
    <cellStyle name="Normal 2 2 31 9" xfId="11419" xr:uid="{00000000-0005-0000-0000-000011580000}"/>
    <cellStyle name="Normal 2 2 32" xfId="11420" xr:uid="{00000000-0005-0000-0000-000012580000}"/>
    <cellStyle name="Normal 2 2 32 10" xfId="11421" xr:uid="{00000000-0005-0000-0000-000013580000}"/>
    <cellStyle name="Normal 2 2 32 11" xfId="11422" xr:uid="{00000000-0005-0000-0000-000014580000}"/>
    <cellStyle name="Normal 2 2 32 12" xfId="11423" xr:uid="{00000000-0005-0000-0000-000015580000}"/>
    <cellStyle name="Normal 2 2 32 13" xfId="11424" xr:uid="{00000000-0005-0000-0000-000016580000}"/>
    <cellStyle name="Normal 2 2 32 14" xfId="11425" xr:uid="{00000000-0005-0000-0000-000017580000}"/>
    <cellStyle name="Normal 2 2 32 15" xfId="11426" xr:uid="{00000000-0005-0000-0000-000018580000}"/>
    <cellStyle name="Normal 2 2 32 16" xfId="11427" xr:uid="{00000000-0005-0000-0000-000019580000}"/>
    <cellStyle name="Normal 2 2 32 17" xfId="11428" xr:uid="{00000000-0005-0000-0000-00001A580000}"/>
    <cellStyle name="Normal 2 2 32 18" xfId="11429" xr:uid="{00000000-0005-0000-0000-00001B580000}"/>
    <cellStyle name="Normal 2 2 32 19" xfId="11430" xr:uid="{00000000-0005-0000-0000-00001C580000}"/>
    <cellStyle name="Normal 2 2 32 2" xfId="11431" xr:uid="{00000000-0005-0000-0000-00001D580000}"/>
    <cellStyle name="Normal 2 2 32 20" xfId="11432" xr:uid="{00000000-0005-0000-0000-00001E580000}"/>
    <cellStyle name="Normal 2 2 32 21" xfId="11433" xr:uid="{00000000-0005-0000-0000-00001F580000}"/>
    <cellStyle name="Normal 2 2 32 22" xfId="11434" xr:uid="{00000000-0005-0000-0000-000020580000}"/>
    <cellStyle name="Normal 2 2 32 23" xfId="11435" xr:uid="{00000000-0005-0000-0000-000021580000}"/>
    <cellStyle name="Normal 2 2 32 24" xfId="11436" xr:uid="{00000000-0005-0000-0000-000022580000}"/>
    <cellStyle name="Normal 2 2 32 25" xfId="11437" xr:uid="{00000000-0005-0000-0000-000023580000}"/>
    <cellStyle name="Normal 2 2 32 26" xfId="11438" xr:uid="{00000000-0005-0000-0000-000024580000}"/>
    <cellStyle name="Normal 2 2 32 27" xfId="11439" xr:uid="{00000000-0005-0000-0000-000025580000}"/>
    <cellStyle name="Normal 2 2 32 28" xfId="11440" xr:uid="{00000000-0005-0000-0000-000026580000}"/>
    <cellStyle name="Normal 2 2 32 29" xfId="11441" xr:uid="{00000000-0005-0000-0000-000027580000}"/>
    <cellStyle name="Normal 2 2 32 3" xfId="11442" xr:uid="{00000000-0005-0000-0000-000028580000}"/>
    <cellStyle name="Normal 2 2 32 30" xfId="11443" xr:uid="{00000000-0005-0000-0000-000029580000}"/>
    <cellStyle name="Normal 2 2 32 31" xfId="11444" xr:uid="{00000000-0005-0000-0000-00002A580000}"/>
    <cellStyle name="Normal 2 2 32 4" xfId="11445" xr:uid="{00000000-0005-0000-0000-00002B580000}"/>
    <cellStyle name="Normal 2 2 32 5" xfId="11446" xr:uid="{00000000-0005-0000-0000-00002C580000}"/>
    <cellStyle name="Normal 2 2 32 6" xfId="11447" xr:uid="{00000000-0005-0000-0000-00002D580000}"/>
    <cellStyle name="Normal 2 2 32 7" xfId="11448" xr:uid="{00000000-0005-0000-0000-00002E580000}"/>
    <cellStyle name="Normal 2 2 32 8" xfId="11449" xr:uid="{00000000-0005-0000-0000-00002F580000}"/>
    <cellStyle name="Normal 2 2 32 9" xfId="11450" xr:uid="{00000000-0005-0000-0000-000030580000}"/>
    <cellStyle name="Normal 2 2 33" xfId="11451" xr:uid="{00000000-0005-0000-0000-000031580000}"/>
    <cellStyle name="Normal 2 2 33 10" xfId="11452" xr:uid="{00000000-0005-0000-0000-000032580000}"/>
    <cellStyle name="Normal 2 2 33 11" xfId="11453" xr:uid="{00000000-0005-0000-0000-000033580000}"/>
    <cellStyle name="Normal 2 2 33 12" xfId="11454" xr:uid="{00000000-0005-0000-0000-000034580000}"/>
    <cellStyle name="Normal 2 2 33 13" xfId="11455" xr:uid="{00000000-0005-0000-0000-000035580000}"/>
    <cellStyle name="Normal 2 2 33 14" xfId="11456" xr:uid="{00000000-0005-0000-0000-000036580000}"/>
    <cellStyle name="Normal 2 2 33 15" xfId="11457" xr:uid="{00000000-0005-0000-0000-000037580000}"/>
    <cellStyle name="Normal 2 2 33 16" xfId="11458" xr:uid="{00000000-0005-0000-0000-000038580000}"/>
    <cellStyle name="Normal 2 2 33 17" xfId="11459" xr:uid="{00000000-0005-0000-0000-000039580000}"/>
    <cellStyle name="Normal 2 2 33 18" xfId="11460" xr:uid="{00000000-0005-0000-0000-00003A580000}"/>
    <cellStyle name="Normal 2 2 33 19" xfId="11461" xr:uid="{00000000-0005-0000-0000-00003B580000}"/>
    <cellStyle name="Normal 2 2 33 2" xfId="11462" xr:uid="{00000000-0005-0000-0000-00003C580000}"/>
    <cellStyle name="Normal 2 2 33 20" xfId="11463" xr:uid="{00000000-0005-0000-0000-00003D580000}"/>
    <cellStyle name="Normal 2 2 33 21" xfId="11464" xr:uid="{00000000-0005-0000-0000-00003E580000}"/>
    <cellStyle name="Normal 2 2 33 22" xfId="11465" xr:uid="{00000000-0005-0000-0000-00003F580000}"/>
    <cellStyle name="Normal 2 2 33 23" xfId="11466" xr:uid="{00000000-0005-0000-0000-000040580000}"/>
    <cellStyle name="Normal 2 2 33 24" xfId="11467" xr:uid="{00000000-0005-0000-0000-000041580000}"/>
    <cellStyle name="Normal 2 2 33 25" xfId="11468" xr:uid="{00000000-0005-0000-0000-000042580000}"/>
    <cellStyle name="Normal 2 2 33 26" xfId="11469" xr:uid="{00000000-0005-0000-0000-000043580000}"/>
    <cellStyle name="Normal 2 2 33 27" xfId="11470" xr:uid="{00000000-0005-0000-0000-000044580000}"/>
    <cellStyle name="Normal 2 2 33 28" xfId="11471" xr:uid="{00000000-0005-0000-0000-000045580000}"/>
    <cellStyle name="Normal 2 2 33 29" xfId="11472" xr:uid="{00000000-0005-0000-0000-000046580000}"/>
    <cellStyle name="Normal 2 2 33 3" xfId="11473" xr:uid="{00000000-0005-0000-0000-000047580000}"/>
    <cellStyle name="Normal 2 2 33 30" xfId="11474" xr:uid="{00000000-0005-0000-0000-000048580000}"/>
    <cellStyle name="Normal 2 2 33 31" xfId="11475" xr:uid="{00000000-0005-0000-0000-000049580000}"/>
    <cellStyle name="Normal 2 2 33 4" xfId="11476" xr:uid="{00000000-0005-0000-0000-00004A580000}"/>
    <cellStyle name="Normal 2 2 33 5" xfId="11477" xr:uid="{00000000-0005-0000-0000-00004B580000}"/>
    <cellStyle name="Normal 2 2 33 6" xfId="11478" xr:uid="{00000000-0005-0000-0000-00004C580000}"/>
    <cellStyle name="Normal 2 2 33 7" xfId="11479" xr:uid="{00000000-0005-0000-0000-00004D580000}"/>
    <cellStyle name="Normal 2 2 33 8" xfId="11480" xr:uid="{00000000-0005-0000-0000-00004E580000}"/>
    <cellStyle name="Normal 2 2 33 9" xfId="11481" xr:uid="{00000000-0005-0000-0000-00004F580000}"/>
    <cellStyle name="Normal 2 2 34" xfId="11482" xr:uid="{00000000-0005-0000-0000-000050580000}"/>
    <cellStyle name="Normal 2 2 34 10" xfId="11483" xr:uid="{00000000-0005-0000-0000-000051580000}"/>
    <cellStyle name="Normal 2 2 34 11" xfId="11484" xr:uid="{00000000-0005-0000-0000-000052580000}"/>
    <cellStyle name="Normal 2 2 34 12" xfId="11485" xr:uid="{00000000-0005-0000-0000-000053580000}"/>
    <cellStyle name="Normal 2 2 34 13" xfId="11486" xr:uid="{00000000-0005-0000-0000-000054580000}"/>
    <cellStyle name="Normal 2 2 34 14" xfId="11487" xr:uid="{00000000-0005-0000-0000-000055580000}"/>
    <cellStyle name="Normal 2 2 34 15" xfId="11488" xr:uid="{00000000-0005-0000-0000-000056580000}"/>
    <cellStyle name="Normal 2 2 34 16" xfId="11489" xr:uid="{00000000-0005-0000-0000-000057580000}"/>
    <cellStyle name="Normal 2 2 34 17" xfId="11490" xr:uid="{00000000-0005-0000-0000-000058580000}"/>
    <cellStyle name="Normal 2 2 34 18" xfId="11491" xr:uid="{00000000-0005-0000-0000-000059580000}"/>
    <cellStyle name="Normal 2 2 34 19" xfId="11492" xr:uid="{00000000-0005-0000-0000-00005A580000}"/>
    <cellStyle name="Normal 2 2 34 2" xfId="11493" xr:uid="{00000000-0005-0000-0000-00005B580000}"/>
    <cellStyle name="Normal 2 2 34 20" xfId="11494" xr:uid="{00000000-0005-0000-0000-00005C580000}"/>
    <cellStyle name="Normal 2 2 34 21" xfId="11495" xr:uid="{00000000-0005-0000-0000-00005D580000}"/>
    <cellStyle name="Normal 2 2 34 22" xfId="11496" xr:uid="{00000000-0005-0000-0000-00005E580000}"/>
    <cellStyle name="Normal 2 2 34 23" xfId="11497" xr:uid="{00000000-0005-0000-0000-00005F580000}"/>
    <cellStyle name="Normal 2 2 34 24" xfId="11498" xr:uid="{00000000-0005-0000-0000-000060580000}"/>
    <cellStyle name="Normal 2 2 34 25" xfId="11499" xr:uid="{00000000-0005-0000-0000-000061580000}"/>
    <cellStyle name="Normal 2 2 34 26" xfId="11500" xr:uid="{00000000-0005-0000-0000-000062580000}"/>
    <cellStyle name="Normal 2 2 34 27" xfId="11501" xr:uid="{00000000-0005-0000-0000-000063580000}"/>
    <cellStyle name="Normal 2 2 34 28" xfId="11502" xr:uid="{00000000-0005-0000-0000-000064580000}"/>
    <cellStyle name="Normal 2 2 34 29" xfId="11503" xr:uid="{00000000-0005-0000-0000-000065580000}"/>
    <cellStyle name="Normal 2 2 34 3" xfId="11504" xr:uid="{00000000-0005-0000-0000-000066580000}"/>
    <cellStyle name="Normal 2 2 34 30" xfId="11505" xr:uid="{00000000-0005-0000-0000-000067580000}"/>
    <cellStyle name="Normal 2 2 34 31" xfId="11506" xr:uid="{00000000-0005-0000-0000-000068580000}"/>
    <cellStyle name="Normal 2 2 34 4" xfId="11507" xr:uid="{00000000-0005-0000-0000-000069580000}"/>
    <cellStyle name="Normal 2 2 34 5" xfId="11508" xr:uid="{00000000-0005-0000-0000-00006A580000}"/>
    <cellStyle name="Normal 2 2 34 6" xfId="11509" xr:uid="{00000000-0005-0000-0000-00006B580000}"/>
    <cellStyle name="Normal 2 2 34 7" xfId="11510" xr:uid="{00000000-0005-0000-0000-00006C580000}"/>
    <cellStyle name="Normal 2 2 34 8" xfId="11511" xr:uid="{00000000-0005-0000-0000-00006D580000}"/>
    <cellStyle name="Normal 2 2 34 9" xfId="11512" xr:uid="{00000000-0005-0000-0000-00006E580000}"/>
    <cellStyle name="Normal 2 2 35" xfId="11513" xr:uid="{00000000-0005-0000-0000-00006F580000}"/>
    <cellStyle name="Normal 2 2 35 10" xfId="11514" xr:uid="{00000000-0005-0000-0000-000070580000}"/>
    <cellStyle name="Normal 2 2 35 11" xfId="11515" xr:uid="{00000000-0005-0000-0000-000071580000}"/>
    <cellStyle name="Normal 2 2 35 12" xfId="11516" xr:uid="{00000000-0005-0000-0000-000072580000}"/>
    <cellStyle name="Normal 2 2 35 13" xfId="11517" xr:uid="{00000000-0005-0000-0000-000073580000}"/>
    <cellStyle name="Normal 2 2 35 14" xfId="11518" xr:uid="{00000000-0005-0000-0000-000074580000}"/>
    <cellStyle name="Normal 2 2 35 15" xfId="11519" xr:uid="{00000000-0005-0000-0000-000075580000}"/>
    <cellStyle name="Normal 2 2 35 16" xfId="11520" xr:uid="{00000000-0005-0000-0000-000076580000}"/>
    <cellStyle name="Normal 2 2 35 17" xfId="11521" xr:uid="{00000000-0005-0000-0000-000077580000}"/>
    <cellStyle name="Normal 2 2 35 18" xfId="11522" xr:uid="{00000000-0005-0000-0000-000078580000}"/>
    <cellStyle name="Normal 2 2 35 19" xfId="11523" xr:uid="{00000000-0005-0000-0000-000079580000}"/>
    <cellStyle name="Normal 2 2 35 2" xfId="11524" xr:uid="{00000000-0005-0000-0000-00007A580000}"/>
    <cellStyle name="Normal 2 2 35 20" xfId="11525" xr:uid="{00000000-0005-0000-0000-00007B580000}"/>
    <cellStyle name="Normal 2 2 35 21" xfId="11526" xr:uid="{00000000-0005-0000-0000-00007C580000}"/>
    <cellStyle name="Normal 2 2 35 22" xfId="11527" xr:uid="{00000000-0005-0000-0000-00007D580000}"/>
    <cellStyle name="Normal 2 2 35 23" xfId="11528" xr:uid="{00000000-0005-0000-0000-00007E580000}"/>
    <cellStyle name="Normal 2 2 35 24" xfId="11529" xr:uid="{00000000-0005-0000-0000-00007F580000}"/>
    <cellStyle name="Normal 2 2 35 25" xfId="11530" xr:uid="{00000000-0005-0000-0000-000080580000}"/>
    <cellStyle name="Normal 2 2 35 26" xfId="11531" xr:uid="{00000000-0005-0000-0000-000081580000}"/>
    <cellStyle name="Normal 2 2 35 27" xfId="11532" xr:uid="{00000000-0005-0000-0000-000082580000}"/>
    <cellStyle name="Normal 2 2 35 28" xfId="11533" xr:uid="{00000000-0005-0000-0000-000083580000}"/>
    <cellStyle name="Normal 2 2 35 29" xfId="11534" xr:uid="{00000000-0005-0000-0000-000084580000}"/>
    <cellStyle name="Normal 2 2 35 3" xfId="11535" xr:uid="{00000000-0005-0000-0000-000085580000}"/>
    <cellStyle name="Normal 2 2 35 30" xfId="11536" xr:uid="{00000000-0005-0000-0000-000086580000}"/>
    <cellStyle name="Normal 2 2 35 31" xfId="11537" xr:uid="{00000000-0005-0000-0000-000087580000}"/>
    <cellStyle name="Normal 2 2 35 4" xfId="11538" xr:uid="{00000000-0005-0000-0000-000088580000}"/>
    <cellStyle name="Normal 2 2 35 5" xfId="11539" xr:uid="{00000000-0005-0000-0000-000089580000}"/>
    <cellStyle name="Normal 2 2 35 6" xfId="11540" xr:uid="{00000000-0005-0000-0000-00008A580000}"/>
    <cellStyle name="Normal 2 2 35 7" xfId="11541" xr:uid="{00000000-0005-0000-0000-00008B580000}"/>
    <cellStyle name="Normal 2 2 35 8" xfId="11542" xr:uid="{00000000-0005-0000-0000-00008C580000}"/>
    <cellStyle name="Normal 2 2 35 9" xfId="11543" xr:uid="{00000000-0005-0000-0000-00008D580000}"/>
    <cellStyle name="Normal 2 2 36" xfId="11544" xr:uid="{00000000-0005-0000-0000-00008E580000}"/>
    <cellStyle name="Normal 2 2 36 10" xfId="11545" xr:uid="{00000000-0005-0000-0000-00008F580000}"/>
    <cellStyle name="Normal 2 2 36 11" xfId="11546" xr:uid="{00000000-0005-0000-0000-000090580000}"/>
    <cellStyle name="Normal 2 2 36 12" xfId="11547" xr:uid="{00000000-0005-0000-0000-000091580000}"/>
    <cellStyle name="Normal 2 2 36 13" xfId="11548" xr:uid="{00000000-0005-0000-0000-000092580000}"/>
    <cellStyle name="Normal 2 2 36 14" xfId="11549" xr:uid="{00000000-0005-0000-0000-000093580000}"/>
    <cellStyle name="Normal 2 2 36 15" xfId="11550" xr:uid="{00000000-0005-0000-0000-000094580000}"/>
    <cellStyle name="Normal 2 2 36 16" xfId="11551" xr:uid="{00000000-0005-0000-0000-000095580000}"/>
    <cellStyle name="Normal 2 2 36 17" xfId="11552" xr:uid="{00000000-0005-0000-0000-000096580000}"/>
    <cellStyle name="Normal 2 2 36 18" xfId="11553" xr:uid="{00000000-0005-0000-0000-000097580000}"/>
    <cellStyle name="Normal 2 2 36 19" xfId="11554" xr:uid="{00000000-0005-0000-0000-000098580000}"/>
    <cellStyle name="Normal 2 2 36 2" xfId="11555" xr:uid="{00000000-0005-0000-0000-000099580000}"/>
    <cellStyle name="Normal 2 2 36 20" xfId="11556" xr:uid="{00000000-0005-0000-0000-00009A580000}"/>
    <cellStyle name="Normal 2 2 36 21" xfId="11557" xr:uid="{00000000-0005-0000-0000-00009B580000}"/>
    <cellStyle name="Normal 2 2 36 22" xfId="11558" xr:uid="{00000000-0005-0000-0000-00009C580000}"/>
    <cellStyle name="Normal 2 2 36 23" xfId="11559" xr:uid="{00000000-0005-0000-0000-00009D580000}"/>
    <cellStyle name="Normal 2 2 36 24" xfId="11560" xr:uid="{00000000-0005-0000-0000-00009E580000}"/>
    <cellStyle name="Normal 2 2 36 25" xfId="11561" xr:uid="{00000000-0005-0000-0000-00009F580000}"/>
    <cellStyle name="Normal 2 2 36 26" xfId="11562" xr:uid="{00000000-0005-0000-0000-0000A0580000}"/>
    <cellStyle name="Normal 2 2 36 27" xfId="11563" xr:uid="{00000000-0005-0000-0000-0000A1580000}"/>
    <cellStyle name="Normal 2 2 36 28" xfId="11564" xr:uid="{00000000-0005-0000-0000-0000A2580000}"/>
    <cellStyle name="Normal 2 2 36 29" xfId="11565" xr:uid="{00000000-0005-0000-0000-0000A3580000}"/>
    <cellStyle name="Normal 2 2 36 3" xfId="11566" xr:uid="{00000000-0005-0000-0000-0000A4580000}"/>
    <cellStyle name="Normal 2 2 36 30" xfId="11567" xr:uid="{00000000-0005-0000-0000-0000A5580000}"/>
    <cellStyle name="Normal 2 2 36 31" xfId="11568" xr:uid="{00000000-0005-0000-0000-0000A6580000}"/>
    <cellStyle name="Normal 2 2 36 4" xfId="11569" xr:uid="{00000000-0005-0000-0000-0000A7580000}"/>
    <cellStyle name="Normal 2 2 36 5" xfId="11570" xr:uid="{00000000-0005-0000-0000-0000A8580000}"/>
    <cellStyle name="Normal 2 2 36 6" xfId="11571" xr:uid="{00000000-0005-0000-0000-0000A9580000}"/>
    <cellStyle name="Normal 2 2 36 7" xfId="11572" xr:uid="{00000000-0005-0000-0000-0000AA580000}"/>
    <cellStyle name="Normal 2 2 36 8" xfId="11573" xr:uid="{00000000-0005-0000-0000-0000AB580000}"/>
    <cellStyle name="Normal 2 2 36 9" xfId="11574" xr:uid="{00000000-0005-0000-0000-0000AC580000}"/>
    <cellStyle name="Normal 2 2 37" xfId="11575" xr:uid="{00000000-0005-0000-0000-0000AD580000}"/>
    <cellStyle name="Normal 2 2 37 10" xfId="11576" xr:uid="{00000000-0005-0000-0000-0000AE580000}"/>
    <cellStyle name="Normal 2 2 37 11" xfId="11577" xr:uid="{00000000-0005-0000-0000-0000AF580000}"/>
    <cellStyle name="Normal 2 2 37 12" xfId="11578" xr:uid="{00000000-0005-0000-0000-0000B0580000}"/>
    <cellStyle name="Normal 2 2 37 13" xfId="11579" xr:uid="{00000000-0005-0000-0000-0000B1580000}"/>
    <cellStyle name="Normal 2 2 37 14" xfId="11580" xr:uid="{00000000-0005-0000-0000-0000B2580000}"/>
    <cellStyle name="Normal 2 2 37 15" xfId="11581" xr:uid="{00000000-0005-0000-0000-0000B3580000}"/>
    <cellStyle name="Normal 2 2 37 16" xfId="11582" xr:uid="{00000000-0005-0000-0000-0000B4580000}"/>
    <cellStyle name="Normal 2 2 37 17" xfId="11583" xr:uid="{00000000-0005-0000-0000-0000B5580000}"/>
    <cellStyle name="Normal 2 2 37 18" xfId="11584" xr:uid="{00000000-0005-0000-0000-0000B6580000}"/>
    <cellStyle name="Normal 2 2 37 19" xfId="11585" xr:uid="{00000000-0005-0000-0000-0000B7580000}"/>
    <cellStyle name="Normal 2 2 37 2" xfId="11586" xr:uid="{00000000-0005-0000-0000-0000B8580000}"/>
    <cellStyle name="Normal 2 2 37 20" xfId="11587" xr:uid="{00000000-0005-0000-0000-0000B9580000}"/>
    <cellStyle name="Normal 2 2 37 21" xfId="11588" xr:uid="{00000000-0005-0000-0000-0000BA580000}"/>
    <cellStyle name="Normal 2 2 37 22" xfId="11589" xr:uid="{00000000-0005-0000-0000-0000BB580000}"/>
    <cellStyle name="Normal 2 2 37 23" xfId="11590" xr:uid="{00000000-0005-0000-0000-0000BC580000}"/>
    <cellStyle name="Normal 2 2 37 24" xfId="11591" xr:uid="{00000000-0005-0000-0000-0000BD580000}"/>
    <cellStyle name="Normal 2 2 37 25" xfId="11592" xr:uid="{00000000-0005-0000-0000-0000BE580000}"/>
    <cellStyle name="Normal 2 2 37 26" xfId="11593" xr:uid="{00000000-0005-0000-0000-0000BF580000}"/>
    <cellStyle name="Normal 2 2 37 27" xfId="11594" xr:uid="{00000000-0005-0000-0000-0000C0580000}"/>
    <cellStyle name="Normal 2 2 37 28" xfId="11595" xr:uid="{00000000-0005-0000-0000-0000C1580000}"/>
    <cellStyle name="Normal 2 2 37 29" xfId="11596" xr:uid="{00000000-0005-0000-0000-0000C2580000}"/>
    <cellStyle name="Normal 2 2 37 3" xfId="11597" xr:uid="{00000000-0005-0000-0000-0000C3580000}"/>
    <cellStyle name="Normal 2 2 37 30" xfId="11598" xr:uid="{00000000-0005-0000-0000-0000C4580000}"/>
    <cellStyle name="Normal 2 2 37 31" xfId="11599" xr:uid="{00000000-0005-0000-0000-0000C5580000}"/>
    <cellStyle name="Normal 2 2 37 4" xfId="11600" xr:uid="{00000000-0005-0000-0000-0000C6580000}"/>
    <cellStyle name="Normal 2 2 37 5" xfId="11601" xr:uid="{00000000-0005-0000-0000-0000C7580000}"/>
    <cellStyle name="Normal 2 2 37 6" xfId="11602" xr:uid="{00000000-0005-0000-0000-0000C8580000}"/>
    <cellStyle name="Normal 2 2 37 7" xfId="11603" xr:uid="{00000000-0005-0000-0000-0000C9580000}"/>
    <cellStyle name="Normal 2 2 37 8" xfId="11604" xr:uid="{00000000-0005-0000-0000-0000CA580000}"/>
    <cellStyle name="Normal 2 2 37 9" xfId="11605" xr:uid="{00000000-0005-0000-0000-0000CB580000}"/>
    <cellStyle name="Normal 2 2 38" xfId="11606" xr:uid="{00000000-0005-0000-0000-0000CC580000}"/>
    <cellStyle name="Normal 2 2 38 10" xfId="11607" xr:uid="{00000000-0005-0000-0000-0000CD580000}"/>
    <cellStyle name="Normal 2 2 38 11" xfId="11608" xr:uid="{00000000-0005-0000-0000-0000CE580000}"/>
    <cellStyle name="Normal 2 2 38 12" xfId="11609" xr:uid="{00000000-0005-0000-0000-0000CF580000}"/>
    <cellStyle name="Normal 2 2 38 13" xfId="11610" xr:uid="{00000000-0005-0000-0000-0000D0580000}"/>
    <cellStyle name="Normal 2 2 38 14" xfId="11611" xr:uid="{00000000-0005-0000-0000-0000D1580000}"/>
    <cellStyle name="Normal 2 2 38 15" xfId="11612" xr:uid="{00000000-0005-0000-0000-0000D2580000}"/>
    <cellStyle name="Normal 2 2 38 16" xfId="11613" xr:uid="{00000000-0005-0000-0000-0000D3580000}"/>
    <cellStyle name="Normal 2 2 38 17" xfId="11614" xr:uid="{00000000-0005-0000-0000-0000D4580000}"/>
    <cellStyle name="Normal 2 2 38 18" xfId="11615" xr:uid="{00000000-0005-0000-0000-0000D5580000}"/>
    <cellStyle name="Normal 2 2 38 19" xfId="11616" xr:uid="{00000000-0005-0000-0000-0000D6580000}"/>
    <cellStyle name="Normal 2 2 38 2" xfId="11617" xr:uid="{00000000-0005-0000-0000-0000D7580000}"/>
    <cellStyle name="Normal 2 2 38 20" xfId="11618" xr:uid="{00000000-0005-0000-0000-0000D8580000}"/>
    <cellStyle name="Normal 2 2 38 21" xfId="11619" xr:uid="{00000000-0005-0000-0000-0000D9580000}"/>
    <cellStyle name="Normal 2 2 38 22" xfId="11620" xr:uid="{00000000-0005-0000-0000-0000DA580000}"/>
    <cellStyle name="Normal 2 2 38 23" xfId="11621" xr:uid="{00000000-0005-0000-0000-0000DB580000}"/>
    <cellStyle name="Normal 2 2 38 24" xfId="11622" xr:uid="{00000000-0005-0000-0000-0000DC580000}"/>
    <cellStyle name="Normal 2 2 38 25" xfId="11623" xr:uid="{00000000-0005-0000-0000-0000DD580000}"/>
    <cellStyle name="Normal 2 2 38 26" xfId="11624" xr:uid="{00000000-0005-0000-0000-0000DE580000}"/>
    <cellStyle name="Normal 2 2 38 27" xfId="11625" xr:uid="{00000000-0005-0000-0000-0000DF580000}"/>
    <cellStyle name="Normal 2 2 38 28" xfId="11626" xr:uid="{00000000-0005-0000-0000-0000E0580000}"/>
    <cellStyle name="Normal 2 2 38 29" xfId="11627" xr:uid="{00000000-0005-0000-0000-0000E1580000}"/>
    <cellStyle name="Normal 2 2 38 3" xfId="11628" xr:uid="{00000000-0005-0000-0000-0000E2580000}"/>
    <cellStyle name="Normal 2 2 38 30" xfId="11629" xr:uid="{00000000-0005-0000-0000-0000E3580000}"/>
    <cellStyle name="Normal 2 2 38 31" xfId="11630" xr:uid="{00000000-0005-0000-0000-0000E4580000}"/>
    <cellStyle name="Normal 2 2 38 4" xfId="11631" xr:uid="{00000000-0005-0000-0000-0000E5580000}"/>
    <cellStyle name="Normal 2 2 38 5" xfId="11632" xr:uid="{00000000-0005-0000-0000-0000E6580000}"/>
    <cellStyle name="Normal 2 2 38 6" xfId="11633" xr:uid="{00000000-0005-0000-0000-0000E7580000}"/>
    <cellStyle name="Normal 2 2 38 7" xfId="11634" xr:uid="{00000000-0005-0000-0000-0000E8580000}"/>
    <cellStyle name="Normal 2 2 38 8" xfId="11635" xr:uid="{00000000-0005-0000-0000-0000E9580000}"/>
    <cellStyle name="Normal 2 2 38 9" xfId="11636" xr:uid="{00000000-0005-0000-0000-0000EA580000}"/>
    <cellStyle name="Normal 2 2 39" xfId="11637" xr:uid="{00000000-0005-0000-0000-0000EB580000}"/>
    <cellStyle name="Normal 2 2 39 10" xfId="11638" xr:uid="{00000000-0005-0000-0000-0000EC580000}"/>
    <cellStyle name="Normal 2 2 39 11" xfId="11639" xr:uid="{00000000-0005-0000-0000-0000ED580000}"/>
    <cellStyle name="Normal 2 2 39 12" xfId="11640" xr:uid="{00000000-0005-0000-0000-0000EE580000}"/>
    <cellStyle name="Normal 2 2 39 13" xfId="11641" xr:uid="{00000000-0005-0000-0000-0000EF580000}"/>
    <cellStyle name="Normal 2 2 39 14" xfId="11642" xr:uid="{00000000-0005-0000-0000-0000F0580000}"/>
    <cellStyle name="Normal 2 2 39 15" xfId="11643" xr:uid="{00000000-0005-0000-0000-0000F1580000}"/>
    <cellStyle name="Normal 2 2 39 16" xfId="11644" xr:uid="{00000000-0005-0000-0000-0000F2580000}"/>
    <cellStyle name="Normal 2 2 39 17" xfId="11645" xr:uid="{00000000-0005-0000-0000-0000F3580000}"/>
    <cellStyle name="Normal 2 2 39 18" xfId="11646" xr:uid="{00000000-0005-0000-0000-0000F4580000}"/>
    <cellStyle name="Normal 2 2 39 19" xfId="11647" xr:uid="{00000000-0005-0000-0000-0000F5580000}"/>
    <cellStyle name="Normal 2 2 39 2" xfId="11648" xr:uid="{00000000-0005-0000-0000-0000F6580000}"/>
    <cellStyle name="Normal 2 2 39 20" xfId="11649" xr:uid="{00000000-0005-0000-0000-0000F7580000}"/>
    <cellStyle name="Normal 2 2 39 21" xfId="11650" xr:uid="{00000000-0005-0000-0000-0000F8580000}"/>
    <cellStyle name="Normal 2 2 39 22" xfId="11651" xr:uid="{00000000-0005-0000-0000-0000F9580000}"/>
    <cellStyle name="Normal 2 2 39 23" xfId="11652" xr:uid="{00000000-0005-0000-0000-0000FA580000}"/>
    <cellStyle name="Normal 2 2 39 24" xfId="11653" xr:uid="{00000000-0005-0000-0000-0000FB580000}"/>
    <cellStyle name="Normal 2 2 39 25" xfId="11654" xr:uid="{00000000-0005-0000-0000-0000FC580000}"/>
    <cellStyle name="Normal 2 2 39 26" xfId="11655" xr:uid="{00000000-0005-0000-0000-0000FD580000}"/>
    <cellStyle name="Normal 2 2 39 27" xfId="11656" xr:uid="{00000000-0005-0000-0000-0000FE580000}"/>
    <cellStyle name="Normal 2 2 39 28" xfId="11657" xr:uid="{00000000-0005-0000-0000-0000FF580000}"/>
    <cellStyle name="Normal 2 2 39 29" xfId="11658" xr:uid="{00000000-0005-0000-0000-000000590000}"/>
    <cellStyle name="Normal 2 2 39 3" xfId="11659" xr:uid="{00000000-0005-0000-0000-000001590000}"/>
    <cellStyle name="Normal 2 2 39 30" xfId="11660" xr:uid="{00000000-0005-0000-0000-000002590000}"/>
    <cellStyle name="Normal 2 2 39 31" xfId="11661" xr:uid="{00000000-0005-0000-0000-000003590000}"/>
    <cellStyle name="Normal 2 2 39 4" xfId="11662" xr:uid="{00000000-0005-0000-0000-000004590000}"/>
    <cellStyle name="Normal 2 2 39 5" xfId="11663" xr:uid="{00000000-0005-0000-0000-000005590000}"/>
    <cellStyle name="Normal 2 2 39 6" xfId="11664" xr:uid="{00000000-0005-0000-0000-000006590000}"/>
    <cellStyle name="Normal 2 2 39 7" xfId="11665" xr:uid="{00000000-0005-0000-0000-000007590000}"/>
    <cellStyle name="Normal 2 2 39 8" xfId="11666" xr:uid="{00000000-0005-0000-0000-000008590000}"/>
    <cellStyle name="Normal 2 2 39 9" xfId="11667" xr:uid="{00000000-0005-0000-0000-000009590000}"/>
    <cellStyle name="Normal 2 2 4" xfId="11668" xr:uid="{00000000-0005-0000-0000-00000A590000}"/>
    <cellStyle name="Normal 2 2 4 10" xfId="11669" xr:uid="{00000000-0005-0000-0000-00000B590000}"/>
    <cellStyle name="Normal 2 2 4 11" xfId="11670" xr:uid="{00000000-0005-0000-0000-00000C590000}"/>
    <cellStyle name="Normal 2 2 4 12" xfId="11671" xr:uid="{00000000-0005-0000-0000-00000D590000}"/>
    <cellStyle name="Normal 2 2 4 13" xfId="11672" xr:uid="{00000000-0005-0000-0000-00000E590000}"/>
    <cellStyle name="Normal 2 2 4 14" xfId="11673" xr:uid="{00000000-0005-0000-0000-00000F590000}"/>
    <cellStyle name="Normal 2 2 4 15" xfId="11674" xr:uid="{00000000-0005-0000-0000-000010590000}"/>
    <cellStyle name="Normal 2 2 4 16" xfId="11675" xr:uid="{00000000-0005-0000-0000-000011590000}"/>
    <cellStyle name="Normal 2 2 4 17" xfId="11676" xr:uid="{00000000-0005-0000-0000-000012590000}"/>
    <cellStyle name="Normal 2 2 4 18" xfId="11677" xr:uid="{00000000-0005-0000-0000-000013590000}"/>
    <cellStyle name="Normal 2 2 4 19" xfId="11678" xr:uid="{00000000-0005-0000-0000-000014590000}"/>
    <cellStyle name="Normal 2 2 4 2" xfId="11679" xr:uid="{00000000-0005-0000-0000-000015590000}"/>
    <cellStyle name="Normal 2 2 4 2 2" xfId="11680" xr:uid="{00000000-0005-0000-0000-000016590000}"/>
    <cellStyle name="Normal 2 2 4 2 2 10" xfId="11681" xr:uid="{00000000-0005-0000-0000-000017590000}"/>
    <cellStyle name="Normal 2 2 4 2 2 11" xfId="11682" xr:uid="{00000000-0005-0000-0000-000018590000}"/>
    <cellStyle name="Normal 2 2 4 2 2 12" xfId="11683" xr:uid="{00000000-0005-0000-0000-000019590000}"/>
    <cellStyle name="Normal 2 2 4 2 2 13" xfId="11684" xr:uid="{00000000-0005-0000-0000-00001A590000}"/>
    <cellStyle name="Normal 2 2 4 2 2 14" xfId="11685" xr:uid="{00000000-0005-0000-0000-00001B590000}"/>
    <cellStyle name="Normal 2 2 4 2 2 15" xfId="11686" xr:uid="{00000000-0005-0000-0000-00001C590000}"/>
    <cellStyle name="Normal 2 2 4 2 2 16" xfId="11687" xr:uid="{00000000-0005-0000-0000-00001D590000}"/>
    <cellStyle name="Normal 2 2 4 2 2 17" xfId="11688" xr:uid="{00000000-0005-0000-0000-00001E590000}"/>
    <cellStyle name="Normal 2 2 4 2 2 18" xfId="11689" xr:uid="{00000000-0005-0000-0000-00001F590000}"/>
    <cellStyle name="Normal 2 2 4 2 2 19" xfId="11690" xr:uid="{00000000-0005-0000-0000-000020590000}"/>
    <cellStyle name="Normal 2 2 4 2 2 2" xfId="11691" xr:uid="{00000000-0005-0000-0000-000021590000}"/>
    <cellStyle name="Normal 2 2 4 2 2 20" xfId="11692" xr:uid="{00000000-0005-0000-0000-000022590000}"/>
    <cellStyle name="Normal 2 2 4 2 2 21" xfId="11693" xr:uid="{00000000-0005-0000-0000-000023590000}"/>
    <cellStyle name="Normal 2 2 4 2 2 22" xfId="11694" xr:uid="{00000000-0005-0000-0000-000024590000}"/>
    <cellStyle name="Normal 2 2 4 2 2 23" xfId="11695" xr:uid="{00000000-0005-0000-0000-000025590000}"/>
    <cellStyle name="Normal 2 2 4 2 2 24" xfId="11696" xr:uid="{00000000-0005-0000-0000-000026590000}"/>
    <cellStyle name="Normal 2 2 4 2 2 25" xfId="11697" xr:uid="{00000000-0005-0000-0000-000027590000}"/>
    <cellStyle name="Normal 2 2 4 2 2 26" xfId="11698" xr:uid="{00000000-0005-0000-0000-000028590000}"/>
    <cellStyle name="Normal 2 2 4 2 2 27" xfId="11699" xr:uid="{00000000-0005-0000-0000-000029590000}"/>
    <cellStyle name="Normal 2 2 4 2 2 28" xfId="11700" xr:uid="{00000000-0005-0000-0000-00002A590000}"/>
    <cellStyle name="Normal 2 2 4 2 2 29" xfId="11701" xr:uid="{00000000-0005-0000-0000-00002B590000}"/>
    <cellStyle name="Normal 2 2 4 2 2 3" xfId="11702" xr:uid="{00000000-0005-0000-0000-00002C590000}"/>
    <cellStyle name="Normal 2 2 4 2 2 30" xfId="11703" xr:uid="{00000000-0005-0000-0000-00002D590000}"/>
    <cellStyle name="Normal 2 2 4 2 2 31" xfId="11704" xr:uid="{00000000-0005-0000-0000-00002E590000}"/>
    <cellStyle name="Normal 2 2 4 2 2 4" xfId="11705" xr:uid="{00000000-0005-0000-0000-00002F590000}"/>
    <cellStyle name="Normal 2 2 4 2 2 5" xfId="11706" xr:uid="{00000000-0005-0000-0000-000030590000}"/>
    <cellStyle name="Normal 2 2 4 2 2 6" xfId="11707" xr:uid="{00000000-0005-0000-0000-000031590000}"/>
    <cellStyle name="Normal 2 2 4 2 2 7" xfId="11708" xr:uid="{00000000-0005-0000-0000-000032590000}"/>
    <cellStyle name="Normal 2 2 4 2 2 8" xfId="11709" xr:uid="{00000000-0005-0000-0000-000033590000}"/>
    <cellStyle name="Normal 2 2 4 2 2 9" xfId="11710" xr:uid="{00000000-0005-0000-0000-000034590000}"/>
    <cellStyle name="Normal 2 2 4 2 3" xfId="11711" xr:uid="{00000000-0005-0000-0000-000035590000}"/>
    <cellStyle name="Normal 2 2 4 2 4" xfId="11712" xr:uid="{00000000-0005-0000-0000-000036590000}"/>
    <cellStyle name="Normal 2 2 4 2 5" xfId="11713" xr:uid="{00000000-0005-0000-0000-000037590000}"/>
    <cellStyle name="Normal 2 2 4 20" xfId="11714" xr:uid="{00000000-0005-0000-0000-000038590000}"/>
    <cellStyle name="Normal 2 2 4 21" xfId="11715" xr:uid="{00000000-0005-0000-0000-000039590000}"/>
    <cellStyle name="Normal 2 2 4 22" xfId="11716" xr:uid="{00000000-0005-0000-0000-00003A590000}"/>
    <cellStyle name="Normal 2 2 4 23" xfId="11717" xr:uid="{00000000-0005-0000-0000-00003B590000}"/>
    <cellStyle name="Normal 2 2 4 24" xfId="11718" xr:uid="{00000000-0005-0000-0000-00003C590000}"/>
    <cellStyle name="Normal 2 2 4 25" xfId="11719" xr:uid="{00000000-0005-0000-0000-00003D590000}"/>
    <cellStyle name="Normal 2 2 4 26" xfId="11720" xr:uid="{00000000-0005-0000-0000-00003E590000}"/>
    <cellStyle name="Normal 2 2 4 27" xfId="11721" xr:uid="{00000000-0005-0000-0000-00003F590000}"/>
    <cellStyle name="Normal 2 2 4 28" xfId="11722" xr:uid="{00000000-0005-0000-0000-000040590000}"/>
    <cellStyle name="Normal 2 2 4 29" xfId="11723" xr:uid="{00000000-0005-0000-0000-000041590000}"/>
    <cellStyle name="Normal 2 2 4 3" xfId="11724" xr:uid="{00000000-0005-0000-0000-000042590000}"/>
    <cellStyle name="Normal 2 2 4 30" xfId="11725" xr:uid="{00000000-0005-0000-0000-000043590000}"/>
    <cellStyle name="Normal 2 2 4 31" xfId="11726" xr:uid="{00000000-0005-0000-0000-000044590000}"/>
    <cellStyle name="Normal 2 2 4 32" xfId="11727" xr:uid="{00000000-0005-0000-0000-000045590000}"/>
    <cellStyle name="Normal 2 2 4 33" xfId="11728" xr:uid="{00000000-0005-0000-0000-000046590000}"/>
    <cellStyle name="Normal 2 2 4 4" xfId="11729" xr:uid="{00000000-0005-0000-0000-000047590000}"/>
    <cellStyle name="Normal 2 2 4 5" xfId="11730" xr:uid="{00000000-0005-0000-0000-000048590000}"/>
    <cellStyle name="Normal 2 2 4 6" xfId="11731" xr:uid="{00000000-0005-0000-0000-000049590000}"/>
    <cellStyle name="Normal 2 2 4 7" xfId="11732" xr:uid="{00000000-0005-0000-0000-00004A590000}"/>
    <cellStyle name="Normal 2 2 4 8" xfId="11733" xr:uid="{00000000-0005-0000-0000-00004B590000}"/>
    <cellStyle name="Normal 2 2 4 9" xfId="11734" xr:uid="{00000000-0005-0000-0000-00004C590000}"/>
    <cellStyle name="Normal 2 2 40" xfId="11735" xr:uid="{00000000-0005-0000-0000-00004D590000}"/>
    <cellStyle name="Normal 2 2 40 10" xfId="11736" xr:uid="{00000000-0005-0000-0000-00004E590000}"/>
    <cellStyle name="Normal 2 2 40 11" xfId="11737" xr:uid="{00000000-0005-0000-0000-00004F590000}"/>
    <cellStyle name="Normal 2 2 40 12" xfId="11738" xr:uid="{00000000-0005-0000-0000-000050590000}"/>
    <cellStyle name="Normal 2 2 40 13" xfId="11739" xr:uid="{00000000-0005-0000-0000-000051590000}"/>
    <cellStyle name="Normal 2 2 40 14" xfId="11740" xr:uid="{00000000-0005-0000-0000-000052590000}"/>
    <cellStyle name="Normal 2 2 40 15" xfId="11741" xr:uid="{00000000-0005-0000-0000-000053590000}"/>
    <cellStyle name="Normal 2 2 40 16" xfId="11742" xr:uid="{00000000-0005-0000-0000-000054590000}"/>
    <cellStyle name="Normal 2 2 40 17" xfId="11743" xr:uid="{00000000-0005-0000-0000-000055590000}"/>
    <cellStyle name="Normal 2 2 40 18" xfId="11744" xr:uid="{00000000-0005-0000-0000-000056590000}"/>
    <cellStyle name="Normal 2 2 40 19" xfId="11745" xr:uid="{00000000-0005-0000-0000-000057590000}"/>
    <cellStyle name="Normal 2 2 40 2" xfId="11746" xr:uid="{00000000-0005-0000-0000-000058590000}"/>
    <cellStyle name="Normal 2 2 40 20" xfId="11747" xr:uid="{00000000-0005-0000-0000-000059590000}"/>
    <cellStyle name="Normal 2 2 40 21" xfId="11748" xr:uid="{00000000-0005-0000-0000-00005A590000}"/>
    <cellStyle name="Normal 2 2 40 22" xfId="11749" xr:uid="{00000000-0005-0000-0000-00005B590000}"/>
    <cellStyle name="Normal 2 2 40 23" xfId="11750" xr:uid="{00000000-0005-0000-0000-00005C590000}"/>
    <cellStyle name="Normal 2 2 40 24" xfId="11751" xr:uid="{00000000-0005-0000-0000-00005D590000}"/>
    <cellStyle name="Normal 2 2 40 25" xfId="11752" xr:uid="{00000000-0005-0000-0000-00005E590000}"/>
    <cellStyle name="Normal 2 2 40 26" xfId="11753" xr:uid="{00000000-0005-0000-0000-00005F590000}"/>
    <cellStyle name="Normal 2 2 40 27" xfId="11754" xr:uid="{00000000-0005-0000-0000-000060590000}"/>
    <cellStyle name="Normal 2 2 40 28" xfId="11755" xr:uid="{00000000-0005-0000-0000-000061590000}"/>
    <cellStyle name="Normal 2 2 40 29" xfId="11756" xr:uid="{00000000-0005-0000-0000-000062590000}"/>
    <cellStyle name="Normal 2 2 40 3" xfId="11757" xr:uid="{00000000-0005-0000-0000-000063590000}"/>
    <cellStyle name="Normal 2 2 40 30" xfId="11758" xr:uid="{00000000-0005-0000-0000-000064590000}"/>
    <cellStyle name="Normal 2 2 40 31" xfId="11759" xr:uid="{00000000-0005-0000-0000-000065590000}"/>
    <cellStyle name="Normal 2 2 40 4" xfId="11760" xr:uid="{00000000-0005-0000-0000-000066590000}"/>
    <cellStyle name="Normal 2 2 40 5" xfId="11761" xr:uid="{00000000-0005-0000-0000-000067590000}"/>
    <cellStyle name="Normal 2 2 40 6" xfId="11762" xr:uid="{00000000-0005-0000-0000-000068590000}"/>
    <cellStyle name="Normal 2 2 40 7" xfId="11763" xr:uid="{00000000-0005-0000-0000-000069590000}"/>
    <cellStyle name="Normal 2 2 40 8" xfId="11764" xr:uid="{00000000-0005-0000-0000-00006A590000}"/>
    <cellStyle name="Normal 2 2 40 9" xfId="11765" xr:uid="{00000000-0005-0000-0000-00006B590000}"/>
    <cellStyle name="Normal 2 2 41" xfId="11766" xr:uid="{00000000-0005-0000-0000-00006C590000}"/>
    <cellStyle name="Normal 2 2 41 10" xfId="11767" xr:uid="{00000000-0005-0000-0000-00006D590000}"/>
    <cellStyle name="Normal 2 2 41 11" xfId="11768" xr:uid="{00000000-0005-0000-0000-00006E590000}"/>
    <cellStyle name="Normal 2 2 41 12" xfId="11769" xr:uid="{00000000-0005-0000-0000-00006F590000}"/>
    <cellStyle name="Normal 2 2 41 13" xfId="11770" xr:uid="{00000000-0005-0000-0000-000070590000}"/>
    <cellStyle name="Normal 2 2 41 14" xfId="11771" xr:uid="{00000000-0005-0000-0000-000071590000}"/>
    <cellStyle name="Normal 2 2 41 15" xfId="11772" xr:uid="{00000000-0005-0000-0000-000072590000}"/>
    <cellStyle name="Normal 2 2 41 16" xfId="11773" xr:uid="{00000000-0005-0000-0000-000073590000}"/>
    <cellStyle name="Normal 2 2 41 17" xfId="11774" xr:uid="{00000000-0005-0000-0000-000074590000}"/>
    <cellStyle name="Normal 2 2 41 18" xfId="11775" xr:uid="{00000000-0005-0000-0000-000075590000}"/>
    <cellStyle name="Normal 2 2 41 19" xfId="11776" xr:uid="{00000000-0005-0000-0000-000076590000}"/>
    <cellStyle name="Normal 2 2 41 2" xfId="11777" xr:uid="{00000000-0005-0000-0000-000077590000}"/>
    <cellStyle name="Normal 2 2 41 20" xfId="11778" xr:uid="{00000000-0005-0000-0000-000078590000}"/>
    <cellStyle name="Normal 2 2 41 21" xfId="11779" xr:uid="{00000000-0005-0000-0000-000079590000}"/>
    <cellStyle name="Normal 2 2 41 22" xfId="11780" xr:uid="{00000000-0005-0000-0000-00007A590000}"/>
    <cellStyle name="Normal 2 2 41 23" xfId="11781" xr:uid="{00000000-0005-0000-0000-00007B590000}"/>
    <cellStyle name="Normal 2 2 41 24" xfId="11782" xr:uid="{00000000-0005-0000-0000-00007C590000}"/>
    <cellStyle name="Normal 2 2 41 25" xfId="11783" xr:uid="{00000000-0005-0000-0000-00007D590000}"/>
    <cellStyle name="Normal 2 2 41 26" xfId="11784" xr:uid="{00000000-0005-0000-0000-00007E590000}"/>
    <cellStyle name="Normal 2 2 41 27" xfId="11785" xr:uid="{00000000-0005-0000-0000-00007F590000}"/>
    <cellStyle name="Normal 2 2 41 28" xfId="11786" xr:uid="{00000000-0005-0000-0000-000080590000}"/>
    <cellStyle name="Normal 2 2 41 29" xfId="11787" xr:uid="{00000000-0005-0000-0000-000081590000}"/>
    <cellStyle name="Normal 2 2 41 3" xfId="11788" xr:uid="{00000000-0005-0000-0000-000082590000}"/>
    <cellStyle name="Normal 2 2 41 30" xfId="11789" xr:uid="{00000000-0005-0000-0000-000083590000}"/>
    <cellStyle name="Normal 2 2 41 31" xfId="11790" xr:uid="{00000000-0005-0000-0000-000084590000}"/>
    <cellStyle name="Normal 2 2 41 4" xfId="11791" xr:uid="{00000000-0005-0000-0000-000085590000}"/>
    <cellStyle name="Normal 2 2 41 5" xfId="11792" xr:uid="{00000000-0005-0000-0000-000086590000}"/>
    <cellStyle name="Normal 2 2 41 6" xfId="11793" xr:uid="{00000000-0005-0000-0000-000087590000}"/>
    <cellStyle name="Normal 2 2 41 7" xfId="11794" xr:uid="{00000000-0005-0000-0000-000088590000}"/>
    <cellStyle name="Normal 2 2 41 8" xfId="11795" xr:uid="{00000000-0005-0000-0000-000089590000}"/>
    <cellStyle name="Normal 2 2 41 9" xfId="11796" xr:uid="{00000000-0005-0000-0000-00008A590000}"/>
    <cellStyle name="Normal 2 2 42" xfId="11797" xr:uid="{00000000-0005-0000-0000-00008B590000}"/>
    <cellStyle name="Normal 2 2 42 10" xfId="11798" xr:uid="{00000000-0005-0000-0000-00008C590000}"/>
    <cellStyle name="Normal 2 2 42 11" xfId="11799" xr:uid="{00000000-0005-0000-0000-00008D590000}"/>
    <cellStyle name="Normal 2 2 42 12" xfId="11800" xr:uid="{00000000-0005-0000-0000-00008E590000}"/>
    <cellStyle name="Normal 2 2 42 13" xfId="11801" xr:uid="{00000000-0005-0000-0000-00008F590000}"/>
    <cellStyle name="Normal 2 2 42 14" xfId="11802" xr:uid="{00000000-0005-0000-0000-000090590000}"/>
    <cellStyle name="Normal 2 2 42 15" xfId="11803" xr:uid="{00000000-0005-0000-0000-000091590000}"/>
    <cellStyle name="Normal 2 2 42 16" xfId="11804" xr:uid="{00000000-0005-0000-0000-000092590000}"/>
    <cellStyle name="Normal 2 2 42 17" xfId="11805" xr:uid="{00000000-0005-0000-0000-000093590000}"/>
    <cellStyle name="Normal 2 2 42 18" xfId="11806" xr:uid="{00000000-0005-0000-0000-000094590000}"/>
    <cellStyle name="Normal 2 2 42 19" xfId="11807" xr:uid="{00000000-0005-0000-0000-000095590000}"/>
    <cellStyle name="Normal 2 2 42 2" xfId="11808" xr:uid="{00000000-0005-0000-0000-000096590000}"/>
    <cellStyle name="Normal 2 2 42 20" xfId="11809" xr:uid="{00000000-0005-0000-0000-000097590000}"/>
    <cellStyle name="Normal 2 2 42 21" xfId="11810" xr:uid="{00000000-0005-0000-0000-000098590000}"/>
    <cellStyle name="Normal 2 2 42 22" xfId="11811" xr:uid="{00000000-0005-0000-0000-000099590000}"/>
    <cellStyle name="Normal 2 2 42 23" xfId="11812" xr:uid="{00000000-0005-0000-0000-00009A590000}"/>
    <cellStyle name="Normal 2 2 42 24" xfId="11813" xr:uid="{00000000-0005-0000-0000-00009B590000}"/>
    <cellStyle name="Normal 2 2 42 25" xfId="11814" xr:uid="{00000000-0005-0000-0000-00009C590000}"/>
    <cellStyle name="Normal 2 2 42 26" xfId="11815" xr:uid="{00000000-0005-0000-0000-00009D590000}"/>
    <cellStyle name="Normal 2 2 42 27" xfId="11816" xr:uid="{00000000-0005-0000-0000-00009E590000}"/>
    <cellStyle name="Normal 2 2 42 28" xfId="11817" xr:uid="{00000000-0005-0000-0000-00009F590000}"/>
    <cellStyle name="Normal 2 2 42 29" xfId="11818" xr:uid="{00000000-0005-0000-0000-0000A0590000}"/>
    <cellStyle name="Normal 2 2 42 3" xfId="11819" xr:uid="{00000000-0005-0000-0000-0000A1590000}"/>
    <cellStyle name="Normal 2 2 42 30" xfId="11820" xr:uid="{00000000-0005-0000-0000-0000A2590000}"/>
    <cellStyle name="Normal 2 2 42 31" xfId="11821" xr:uid="{00000000-0005-0000-0000-0000A3590000}"/>
    <cellStyle name="Normal 2 2 42 4" xfId="11822" xr:uid="{00000000-0005-0000-0000-0000A4590000}"/>
    <cellStyle name="Normal 2 2 42 5" xfId="11823" xr:uid="{00000000-0005-0000-0000-0000A5590000}"/>
    <cellStyle name="Normal 2 2 42 6" xfId="11824" xr:uid="{00000000-0005-0000-0000-0000A6590000}"/>
    <cellStyle name="Normal 2 2 42 7" xfId="11825" xr:uid="{00000000-0005-0000-0000-0000A7590000}"/>
    <cellStyle name="Normal 2 2 42 8" xfId="11826" xr:uid="{00000000-0005-0000-0000-0000A8590000}"/>
    <cellStyle name="Normal 2 2 42 9" xfId="11827" xr:uid="{00000000-0005-0000-0000-0000A9590000}"/>
    <cellStyle name="Normal 2 2 43" xfId="11828" xr:uid="{00000000-0005-0000-0000-0000AA590000}"/>
    <cellStyle name="Normal 2 2 43 10" xfId="11829" xr:uid="{00000000-0005-0000-0000-0000AB590000}"/>
    <cellStyle name="Normal 2 2 43 11" xfId="11830" xr:uid="{00000000-0005-0000-0000-0000AC590000}"/>
    <cellStyle name="Normal 2 2 43 12" xfId="11831" xr:uid="{00000000-0005-0000-0000-0000AD590000}"/>
    <cellStyle name="Normal 2 2 43 13" xfId="11832" xr:uid="{00000000-0005-0000-0000-0000AE590000}"/>
    <cellStyle name="Normal 2 2 43 14" xfId="11833" xr:uid="{00000000-0005-0000-0000-0000AF590000}"/>
    <cellStyle name="Normal 2 2 43 15" xfId="11834" xr:uid="{00000000-0005-0000-0000-0000B0590000}"/>
    <cellStyle name="Normal 2 2 43 16" xfId="11835" xr:uid="{00000000-0005-0000-0000-0000B1590000}"/>
    <cellStyle name="Normal 2 2 43 17" xfId="11836" xr:uid="{00000000-0005-0000-0000-0000B2590000}"/>
    <cellStyle name="Normal 2 2 43 18" xfId="11837" xr:uid="{00000000-0005-0000-0000-0000B3590000}"/>
    <cellStyle name="Normal 2 2 43 19" xfId="11838" xr:uid="{00000000-0005-0000-0000-0000B4590000}"/>
    <cellStyle name="Normal 2 2 43 2" xfId="11839" xr:uid="{00000000-0005-0000-0000-0000B5590000}"/>
    <cellStyle name="Normal 2 2 43 20" xfId="11840" xr:uid="{00000000-0005-0000-0000-0000B6590000}"/>
    <cellStyle name="Normal 2 2 43 21" xfId="11841" xr:uid="{00000000-0005-0000-0000-0000B7590000}"/>
    <cellStyle name="Normal 2 2 43 22" xfId="11842" xr:uid="{00000000-0005-0000-0000-0000B8590000}"/>
    <cellStyle name="Normal 2 2 43 23" xfId="11843" xr:uid="{00000000-0005-0000-0000-0000B9590000}"/>
    <cellStyle name="Normal 2 2 43 24" xfId="11844" xr:uid="{00000000-0005-0000-0000-0000BA590000}"/>
    <cellStyle name="Normal 2 2 43 25" xfId="11845" xr:uid="{00000000-0005-0000-0000-0000BB590000}"/>
    <cellStyle name="Normal 2 2 43 26" xfId="11846" xr:uid="{00000000-0005-0000-0000-0000BC590000}"/>
    <cellStyle name="Normal 2 2 43 27" xfId="11847" xr:uid="{00000000-0005-0000-0000-0000BD590000}"/>
    <cellStyle name="Normal 2 2 43 28" xfId="11848" xr:uid="{00000000-0005-0000-0000-0000BE590000}"/>
    <cellStyle name="Normal 2 2 43 29" xfId="11849" xr:uid="{00000000-0005-0000-0000-0000BF590000}"/>
    <cellStyle name="Normal 2 2 43 3" xfId="11850" xr:uid="{00000000-0005-0000-0000-0000C0590000}"/>
    <cellStyle name="Normal 2 2 43 30" xfId="11851" xr:uid="{00000000-0005-0000-0000-0000C1590000}"/>
    <cellStyle name="Normal 2 2 43 31" xfId="11852" xr:uid="{00000000-0005-0000-0000-0000C2590000}"/>
    <cellStyle name="Normal 2 2 43 4" xfId="11853" xr:uid="{00000000-0005-0000-0000-0000C3590000}"/>
    <cellStyle name="Normal 2 2 43 5" xfId="11854" xr:uid="{00000000-0005-0000-0000-0000C4590000}"/>
    <cellStyle name="Normal 2 2 43 6" xfId="11855" xr:uid="{00000000-0005-0000-0000-0000C5590000}"/>
    <cellStyle name="Normal 2 2 43 7" xfId="11856" xr:uid="{00000000-0005-0000-0000-0000C6590000}"/>
    <cellStyle name="Normal 2 2 43 8" xfId="11857" xr:uid="{00000000-0005-0000-0000-0000C7590000}"/>
    <cellStyle name="Normal 2 2 43 9" xfId="11858" xr:uid="{00000000-0005-0000-0000-0000C8590000}"/>
    <cellStyle name="Normal 2 2 44" xfId="11859" xr:uid="{00000000-0005-0000-0000-0000C9590000}"/>
    <cellStyle name="Normal 2 2 44 10" xfId="11860" xr:uid="{00000000-0005-0000-0000-0000CA590000}"/>
    <cellStyle name="Normal 2 2 44 11" xfId="11861" xr:uid="{00000000-0005-0000-0000-0000CB590000}"/>
    <cellStyle name="Normal 2 2 44 12" xfId="11862" xr:uid="{00000000-0005-0000-0000-0000CC590000}"/>
    <cellStyle name="Normal 2 2 44 13" xfId="11863" xr:uid="{00000000-0005-0000-0000-0000CD590000}"/>
    <cellStyle name="Normal 2 2 44 14" xfId="11864" xr:uid="{00000000-0005-0000-0000-0000CE590000}"/>
    <cellStyle name="Normal 2 2 44 15" xfId="11865" xr:uid="{00000000-0005-0000-0000-0000CF590000}"/>
    <cellStyle name="Normal 2 2 44 16" xfId="11866" xr:uid="{00000000-0005-0000-0000-0000D0590000}"/>
    <cellStyle name="Normal 2 2 44 17" xfId="11867" xr:uid="{00000000-0005-0000-0000-0000D1590000}"/>
    <cellStyle name="Normal 2 2 44 18" xfId="11868" xr:uid="{00000000-0005-0000-0000-0000D2590000}"/>
    <cellStyle name="Normal 2 2 44 19" xfId="11869" xr:uid="{00000000-0005-0000-0000-0000D3590000}"/>
    <cellStyle name="Normal 2 2 44 2" xfId="11870" xr:uid="{00000000-0005-0000-0000-0000D4590000}"/>
    <cellStyle name="Normal 2 2 44 20" xfId="11871" xr:uid="{00000000-0005-0000-0000-0000D5590000}"/>
    <cellStyle name="Normal 2 2 44 21" xfId="11872" xr:uid="{00000000-0005-0000-0000-0000D6590000}"/>
    <cellStyle name="Normal 2 2 44 22" xfId="11873" xr:uid="{00000000-0005-0000-0000-0000D7590000}"/>
    <cellStyle name="Normal 2 2 44 23" xfId="11874" xr:uid="{00000000-0005-0000-0000-0000D8590000}"/>
    <cellStyle name="Normal 2 2 44 24" xfId="11875" xr:uid="{00000000-0005-0000-0000-0000D9590000}"/>
    <cellStyle name="Normal 2 2 44 25" xfId="11876" xr:uid="{00000000-0005-0000-0000-0000DA590000}"/>
    <cellStyle name="Normal 2 2 44 26" xfId="11877" xr:uid="{00000000-0005-0000-0000-0000DB590000}"/>
    <cellStyle name="Normal 2 2 44 27" xfId="11878" xr:uid="{00000000-0005-0000-0000-0000DC590000}"/>
    <cellStyle name="Normal 2 2 44 28" xfId="11879" xr:uid="{00000000-0005-0000-0000-0000DD590000}"/>
    <cellStyle name="Normal 2 2 44 29" xfId="11880" xr:uid="{00000000-0005-0000-0000-0000DE590000}"/>
    <cellStyle name="Normal 2 2 44 3" xfId="11881" xr:uid="{00000000-0005-0000-0000-0000DF590000}"/>
    <cellStyle name="Normal 2 2 44 30" xfId="11882" xr:uid="{00000000-0005-0000-0000-0000E0590000}"/>
    <cellStyle name="Normal 2 2 44 31" xfId="11883" xr:uid="{00000000-0005-0000-0000-0000E1590000}"/>
    <cellStyle name="Normal 2 2 44 4" xfId="11884" xr:uid="{00000000-0005-0000-0000-0000E2590000}"/>
    <cellStyle name="Normal 2 2 44 5" xfId="11885" xr:uid="{00000000-0005-0000-0000-0000E3590000}"/>
    <cellStyle name="Normal 2 2 44 6" xfId="11886" xr:uid="{00000000-0005-0000-0000-0000E4590000}"/>
    <cellStyle name="Normal 2 2 44 7" xfId="11887" xr:uid="{00000000-0005-0000-0000-0000E5590000}"/>
    <cellStyle name="Normal 2 2 44 8" xfId="11888" xr:uid="{00000000-0005-0000-0000-0000E6590000}"/>
    <cellStyle name="Normal 2 2 44 9" xfId="11889" xr:uid="{00000000-0005-0000-0000-0000E7590000}"/>
    <cellStyle name="Normal 2 2 45" xfId="11890" xr:uid="{00000000-0005-0000-0000-0000E8590000}"/>
    <cellStyle name="Normal 2 2 45 10" xfId="11891" xr:uid="{00000000-0005-0000-0000-0000E9590000}"/>
    <cellStyle name="Normal 2 2 45 11" xfId="11892" xr:uid="{00000000-0005-0000-0000-0000EA590000}"/>
    <cellStyle name="Normal 2 2 45 12" xfId="11893" xr:uid="{00000000-0005-0000-0000-0000EB590000}"/>
    <cellStyle name="Normal 2 2 45 13" xfId="11894" xr:uid="{00000000-0005-0000-0000-0000EC590000}"/>
    <cellStyle name="Normal 2 2 45 14" xfId="11895" xr:uid="{00000000-0005-0000-0000-0000ED590000}"/>
    <cellStyle name="Normal 2 2 45 15" xfId="11896" xr:uid="{00000000-0005-0000-0000-0000EE590000}"/>
    <cellStyle name="Normal 2 2 45 16" xfId="11897" xr:uid="{00000000-0005-0000-0000-0000EF590000}"/>
    <cellStyle name="Normal 2 2 45 17" xfId="11898" xr:uid="{00000000-0005-0000-0000-0000F0590000}"/>
    <cellStyle name="Normal 2 2 45 18" xfId="11899" xr:uid="{00000000-0005-0000-0000-0000F1590000}"/>
    <cellStyle name="Normal 2 2 45 19" xfId="11900" xr:uid="{00000000-0005-0000-0000-0000F2590000}"/>
    <cellStyle name="Normal 2 2 45 2" xfId="11901" xr:uid="{00000000-0005-0000-0000-0000F3590000}"/>
    <cellStyle name="Normal 2 2 45 20" xfId="11902" xr:uid="{00000000-0005-0000-0000-0000F4590000}"/>
    <cellStyle name="Normal 2 2 45 21" xfId="11903" xr:uid="{00000000-0005-0000-0000-0000F5590000}"/>
    <cellStyle name="Normal 2 2 45 22" xfId="11904" xr:uid="{00000000-0005-0000-0000-0000F6590000}"/>
    <cellStyle name="Normal 2 2 45 23" xfId="11905" xr:uid="{00000000-0005-0000-0000-0000F7590000}"/>
    <cellStyle name="Normal 2 2 45 24" xfId="11906" xr:uid="{00000000-0005-0000-0000-0000F8590000}"/>
    <cellStyle name="Normal 2 2 45 25" xfId="11907" xr:uid="{00000000-0005-0000-0000-0000F9590000}"/>
    <cellStyle name="Normal 2 2 45 26" xfId="11908" xr:uid="{00000000-0005-0000-0000-0000FA590000}"/>
    <cellStyle name="Normal 2 2 45 27" xfId="11909" xr:uid="{00000000-0005-0000-0000-0000FB590000}"/>
    <cellStyle name="Normal 2 2 45 28" xfId="11910" xr:uid="{00000000-0005-0000-0000-0000FC590000}"/>
    <cellStyle name="Normal 2 2 45 29" xfId="11911" xr:uid="{00000000-0005-0000-0000-0000FD590000}"/>
    <cellStyle name="Normal 2 2 45 3" xfId="11912" xr:uid="{00000000-0005-0000-0000-0000FE590000}"/>
    <cellStyle name="Normal 2 2 45 30" xfId="11913" xr:uid="{00000000-0005-0000-0000-0000FF590000}"/>
    <cellStyle name="Normal 2 2 45 31" xfId="11914" xr:uid="{00000000-0005-0000-0000-0000005A0000}"/>
    <cellStyle name="Normal 2 2 45 4" xfId="11915" xr:uid="{00000000-0005-0000-0000-0000015A0000}"/>
    <cellStyle name="Normal 2 2 45 5" xfId="11916" xr:uid="{00000000-0005-0000-0000-0000025A0000}"/>
    <cellStyle name="Normal 2 2 45 6" xfId="11917" xr:uid="{00000000-0005-0000-0000-0000035A0000}"/>
    <cellStyle name="Normal 2 2 45 7" xfId="11918" xr:uid="{00000000-0005-0000-0000-0000045A0000}"/>
    <cellStyle name="Normal 2 2 45 8" xfId="11919" xr:uid="{00000000-0005-0000-0000-0000055A0000}"/>
    <cellStyle name="Normal 2 2 45 9" xfId="11920" xr:uid="{00000000-0005-0000-0000-0000065A0000}"/>
    <cellStyle name="Normal 2 2 46" xfId="11921" xr:uid="{00000000-0005-0000-0000-0000075A0000}"/>
    <cellStyle name="Normal 2 2 46 10" xfId="11922" xr:uid="{00000000-0005-0000-0000-0000085A0000}"/>
    <cellStyle name="Normal 2 2 46 11" xfId="11923" xr:uid="{00000000-0005-0000-0000-0000095A0000}"/>
    <cellStyle name="Normal 2 2 46 12" xfId="11924" xr:uid="{00000000-0005-0000-0000-00000A5A0000}"/>
    <cellStyle name="Normal 2 2 46 13" xfId="11925" xr:uid="{00000000-0005-0000-0000-00000B5A0000}"/>
    <cellStyle name="Normal 2 2 46 14" xfId="11926" xr:uid="{00000000-0005-0000-0000-00000C5A0000}"/>
    <cellStyle name="Normal 2 2 46 15" xfId="11927" xr:uid="{00000000-0005-0000-0000-00000D5A0000}"/>
    <cellStyle name="Normal 2 2 46 16" xfId="11928" xr:uid="{00000000-0005-0000-0000-00000E5A0000}"/>
    <cellStyle name="Normal 2 2 46 17" xfId="11929" xr:uid="{00000000-0005-0000-0000-00000F5A0000}"/>
    <cellStyle name="Normal 2 2 46 18" xfId="11930" xr:uid="{00000000-0005-0000-0000-0000105A0000}"/>
    <cellStyle name="Normal 2 2 46 19" xfId="11931" xr:uid="{00000000-0005-0000-0000-0000115A0000}"/>
    <cellStyle name="Normal 2 2 46 2" xfId="11932" xr:uid="{00000000-0005-0000-0000-0000125A0000}"/>
    <cellStyle name="Normal 2 2 46 20" xfId="11933" xr:uid="{00000000-0005-0000-0000-0000135A0000}"/>
    <cellStyle name="Normal 2 2 46 21" xfId="11934" xr:uid="{00000000-0005-0000-0000-0000145A0000}"/>
    <cellStyle name="Normal 2 2 46 22" xfId="11935" xr:uid="{00000000-0005-0000-0000-0000155A0000}"/>
    <cellStyle name="Normal 2 2 46 23" xfId="11936" xr:uid="{00000000-0005-0000-0000-0000165A0000}"/>
    <cellStyle name="Normal 2 2 46 24" xfId="11937" xr:uid="{00000000-0005-0000-0000-0000175A0000}"/>
    <cellStyle name="Normal 2 2 46 25" xfId="11938" xr:uid="{00000000-0005-0000-0000-0000185A0000}"/>
    <cellStyle name="Normal 2 2 46 26" xfId="11939" xr:uid="{00000000-0005-0000-0000-0000195A0000}"/>
    <cellStyle name="Normal 2 2 46 27" xfId="11940" xr:uid="{00000000-0005-0000-0000-00001A5A0000}"/>
    <cellStyle name="Normal 2 2 46 28" xfId="11941" xr:uid="{00000000-0005-0000-0000-00001B5A0000}"/>
    <cellStyle name="Normal 2 2 46 29" xfId="11942" xr:uid="{00000000-0005-0000-0000-00001C5A0000}"/>
    <cellStyle name="Normal 2 2 46 3" xfId="11943" xr:uid="{00000000-0005-0000-0000-00001D5A0000}"/>
    <cellStyle name="Normal 2 2 46 30" xfId="11944" xr:uid="{00000000-0005-0000-0000-00001E5A0000}"/>
    <cellStyle name="Normal 2 2 46 31" xfId="11945" xr:uid="{00000000-0005-0000-0000-00001F5A0000}"/>
    <cellStyle name="Normal 2 2 46 4" xfId="11946" xr:uid="{00000000-0005-0000-0000-0000205A0000}"/>
    <cellStyle name="Normal 2 2 46 5" xfId="11947" xr:uid="{00000000-0005-0000-0000-0000215A0000}"/>
    <cellStyle name="Normal 2 2 46 6" xfId="11948" xr:uid="{00000000-0005-0000-0000-0000225A0000}"/>
    <cellStyle name="Normal 2 2 46 7" xfId="11949" xr:uid="{00000000-0005-0000-0000-0000235A0000}"/>
    <cellStyle name="Normal 2 2 46 8" xfId="11950" xr:uid="{00000000-0005-0000-0000-0000245A0000}"/>
    <cellStyle name="Normal 2 2 46 9" xfId="11951" xr:uid="{00000000-0005-0000-0000-0000255A0000}"/>
    <cellStyle name="Normal 2 2 47" xfId="11952" xr:uid="{00000000-0005-0000-0000-0000265A0000}"/>
    <cellStyle name="Normal 2 2 47 10" xfId="11953" xr:uid="{00000000-0005-0000-0000-0000275A0000}"/>
    <cellStyle name="Normal 2 2 47 11" xfId="11954" xr:uid="{00000000-0005-0000-0000-0000285A0000}"/>
    <cellStyle name="Normal 2 2 47 12" xfId="11955" xr:uid="{00000000-0005-0000-0000-0000295A0000}"/>
    <cellStyle name="Normal 2 2 47 13" xfId="11956" xr:uid="{00000000-0005-0000-0000-00002A5A0000}"/>
    <cellStyle name="Normal 2 2 47 14" xfId="11957" xr:uid="{00000000-0005-0000-0000-00002B5A0000}"/>
    <cellStyle name="Normal 2 2 47 15" xfId="11958" xr:uid="{00000000-0005-0000-0000-00002C5A0000}"/>
    <cellStyle name="Normal 2 2 47 16" xfId="11959" xr:uid="{00000000-0005-0000-0000-00002D5A0000}"/>
    <cellStyle name="Normal 2 2 47 17" xfId="11960" xr:uid="{00000000-0005-0000-0000-00002E5A0000}"/>
    <cellStyle name="Normal 2 2 47 18" xfId="11961" xr:uid="{00000000-0005-0000-0000-00002F5A0000}"/>
    <cellStyle name="Normal 2 2 47 19" xfId="11962" xr:uid="{00000000-0005-0000-0000-0000305A0000}"/>
    <cellStyle name="Normal 2 2 47 2" xfId="11963" xr:uid="{00000000-0005-0000-0000-0000315A0000}"/>
    <cellStyle name="Normal 2 2 47 20" xfId="11964" xr:uid="{00000000-0005-0000-0000-0000325A0000}"/>
    <cellStyle name="Normal 2 2 47 21" xfId="11965" xr:uid="{00000000-0005-0000-0000-0000335A0000}"/>
    <cellStyle name="Normal 2 2 47 22" xfId="11966" xr:uid="{00000000-0005-0000-0000-0000345A0000}"/>
    <cellStyle name="Normal 2 2 47 23" xfId="11967" xr:uid="{00000000-0005-0000-0000-0000355A0000}"/>
    <cellStyle name="Normal 2 2 47 24" xfId="11968" xr:uid="{00000000-0005-0000-0000-0000365A0000}"/>
    <cellStyle name="Normal 2 2 47 25" xfId="11969" xr:uid="{00000000-0005-0000-0000-0000375A0000}"/>
    <cellStyle name="Normal 2 2 47 26" xfId="11970" xr:uid="{00000000-0005-0000-0000-0000385A0000}"/>
    <cellStyle name="Normal 2 2 47 27" xfId="11971" xr:uid="{00000000-0005-0000-0000-0000395A0000}"/>
    <cellStyle name="Normal 2 2 47 28" xfId="11972" xr:uid="{00000000-0005-0000-0000-00003A5A0000}"/>
    <cellStyle name="Normal 2 2 47 29" xfId="11973" xr:uid="{00000000-0005-0000-0000-00003B5A0000}"/>
    <cellStyle name="Normal 2 2 47 3" xfId="11974" xr:uid="{00000000-0005-0000-0000-00003C5A0000}"/>
    <cellStyle name="Normal 2 2 47 30" xfId="11975" xr:uid="{00000000-0005-0000-0000-00003D5A0000}"/>
    <cellStyle name="Normal 2 2 47 31" xfId="11976" xr:uid="{00000000-0005-0000-0000-00003E5A0000}"/>
    <cellStyle name="Normal 2 2 47 4" xfId="11977" xr:uid="{00000000-0005-0000-0000-00003F5A0000}"/>
    <cellStyle name="Normal 2 2 47 5" xfId="11978" xr:uid="{00000000-0005-0000-0000-0000405A0000}"/>
    <cellStyle name="Normal 2 2 47 6" xfId="11979" xr:uid="{00000000-0005-0000-0000-0000415A0000}"/>
    <cellStyle name="Normal 2 2 47 7" xfId="11980" xr:uid="{00000000-0005-0000-0000-0000425A0000}"/>
    <cellStyle name="Normal 2 2 47 8" xfId="11981" xr:uid="{00000000-0005-0000-0000-0000435A0000}"/>
    <cellStyle name="Normal 2 2 47 9" xfId="11982" xr:uid="{00000000-0005-0000-0000-0000445A0000}"/>
    <cellStyle name="Normal 2 2 48" xfId="11983" xr:uid="{00000000-0005-0000-0000-0000455A0000}"/>
    <cellStyle name="Normal 2 2 48 10" xfId="11984" xr:uid="{00000000-0005-0000-0000-0000465A0000}"/>
    <cellStyle name="Normal 2 2 48 11" xfId="11985" xr:uid="{00000000-0005-0000-0000-0000475A0000}"/>
    <cellStyle name="Normal 2 2 48 12" xfId="11986" xr:uid="{00000000-0005-0000-0000-0000485A0000}"/>
    <cellStyle name="Normal 2 2 48 13" xfId="11987" xr:uid="{00000000-0005-0000-0000-0000495A0000}"/>
    <cellStyle name="Normal 2 2 48 14" xfId="11988" xr:uid="{00000000-0005-0000-0000-00004A5A0000}"/>
    <cellStyle name="Normal 2 2 48 15" xfId="11989" xr:uid="{00000000-0005-0000-0000-00004B5A0000}"/>
    <cellStyle name="Normal 2 2 48 16" xfId="11990" xr:uid="{00000000-0005-0000-0000-00004C5A0000}"/>
    <cellStyle name="Normal 2 2 48 17" xfId="11991" xr:uid="{00000000-0005-0000-0000-00004D5A0000}"/>
    <cellStyle name="Normal 2 2 48 18" xfId="11992" xr:uid="{00000000-0005-0000-0000-00004E5A0000}"/>
    <cellStyle name="Normal 2 2 48 19" xfId="11993" xr:uid="{00000000-0005-0000-0000-00004F5A0000}"/>
    <cellStyle name="Normal 2 2 48 2" xfId="11994" xr:uid="{00000000-0005-0000-0000-0000505A0000}"/>
    <cellStyle name="Normal 2 2 48 20" xfId="11995" xr:uid="{00000000-0005-0000-0000-0000515A0000}"/>
    <cellStyle name="Normal 2 2 48 21" xfId="11996" xr:uid="{00000000-0005-0000-0000-0000525A0000}"/>
    <cellStyle name="Normal 2 2 48 22" xfId="11997" xr:uid="{00000000-0005-0000-0000-0000535A0000}"/>
    <cellStyle name="Normal 2 2 48 23" xfId="11998" xr:uid="{00000000-0005-0000-0000-0000545A0000}"/>
    <cellStyle name="Normal 2 2 48 24" xfId="11999" xr:uid="{00000000-0005-0000-0000-0000555A0000}"/>
    <cellStyle name="Normal 2 2 48 25" xfId="12000" xr:uid="{00000000-0005-0000-0000-0000565A0000}"/>
    <cellStyle name="Normal 2 2 48 26" xfId="12001" xr:uid="{00000000-0005-0000-0000-0000575A0000}"/>
    <cellStyle name="Normal 2 2 48 27" xfId="12002" xr:uid="{00000000-0005-0000-0000-0000585A0000}"/>
    <cellStyle name="Normal 2 2 48 28" xfId="12003" xr:uid="{00000000-0005-0000-0000-0000595A0000}"/>
    <cellStyle name="Normal 2 2 48 29" xfId="12004" xr:uid="{00000000-0005-0000-0000-00005A5A0000}"/>
    <cellStyle name="Normal 2 2 48 3" xfId="12005" xr:uid="{00000000-0005-0000-0000-00005B5A0000}"/>
    <cellStyle name="Normal 2 2 48 30" xfId="12006" xr:uid="{00000000-0005-0000-0000-00005C5A0000}"/>
    <cellStyle name="Normal 2 2 48 31" xfId="12007" xr:uid="{00000000-0005-0000-0000-00005D5A0000}"/>
    <cellStyle name="Normal 2 2 48 4" xfId="12008" xr:uid="{00000000-0005-0000-0000-00005E5A0000}"/>
    <cellStyle name="Normal 2 2 48 5" xfId="12009" xr:uid="{00000000-0005-0000-0000-00005F5A0000}"/>
    <cellStyle name="Normal 2 2 48 6" xfId="12010" xr:uid="{00000000-0005-0000-0000-0000605A0000}"/>
    <cellStyle name="Normal 2 2 48 7" xfId="12011" xr:uid="{00000000-0005-0000-0000-0000615A0000}"/>
    <cellStyle name="Normal 2 2 48 8" xfId="12012" xr:uid="{00000000-0005-0000-0000-0000625A0000}"/>
    <cellStyle name="Normal 2 2 48 9" xfId="12013" xr:uid="{00000000-0005-0000-0000-0000635A0000}"/>
    <cellStyle name="Normal 2 2 49" xfId="12014" xr:uid="{00000000-0005-0000-0000-0000645A0000}"/>
    <cellStyle name="Normal 2 2 49 10" xfId="12015" xr:uid="{00000000-0005-0000-0000-0000655A0000}"/>
    <cellStyle name="Normal 2 2 49 11" xfId="12016" xr:uid="{00000000-0005-0000-0000-0000665A0000}"/>
    <cellStyle name="Normal 2 2 49 12" xfId="12017" xr:uid="{00000000-0005-0000-0000-0000675A0000}"/>
    <cellStyle name="Normal 2 2 49 13" xfId="12018" xr:uid="{00000000-0005-0000-0000-0000685A0000}"/>
    <cellStyle name="Normal 2 2 49 14" xfId="12019" xr:uid="{00000000-0005-0000-0000-0000695A0000}"/>
    <cellStyle name="Normal 2 2 49 15" xfId="12020" xr:uid="{00000000-0005-0000-0000-00006A5A0000}"/>
    <cellStyle name="Normal 2 2 49 16" xfId="12021" xr:uid="{00000000-0005-0000-0000-00006B5A0000}"/>
    <cellStyle name="Normal 2 2 49 17" xfId="12022" xr:uid="{00000000-0005-0000-0000-00006C5A0000}"/>
    <cellStyle name="Normal 2 2 49 18" xfId="12023" xr:uid="{00000000-0005-0000-0000-00006D5A0000}"/>
    <cellStyle name="Normal 2 2 49 19" xfId="12024" xr:uid="{00000000-0005-0000-0000-00006E5A0000}"/>
    <cellStyle name="Normal 2 2 49 2" xfId="12025" xr:uid="{00000000-0005-0000-0000-00006F5A0000}"/>
    <cellStyle name="Normal 2 2 49 20" xfId="12026" xr:uid="{00000000-0005-0000-0000-0000705A0000}"/>
    <cellStyle name="Normal 2 2 49 21" xfId="12027" xr:uid="{00000000-0005-0000-0000-0000715A0000}"/>
    <cellStyle name="Normal 2 2 49 22" xfId="12028" xr:uid="{00000000-0005-0000-0000-0000725A0000}"/>
    <cellStyle name="Normal 2 2 49 23" xfId="12029" xr:uid="{00000000-0005-0000-0000-0000735A0000}"/>
    <cellStyle name="Normal 2 2 49 24" xfId="12030" xr:uid="{00000000-0005-0000-0000-0000745A0000}"/>
    <cellStyle name="Normal 2 2 49 25" xfId="12031" xr:uid="{00000000-0005-0000-0000-0000755A0000}"/>
    <cellStyle name="Normal 2 2 49 26" xfId="12032" xr:uid="{00000000-0005-0000-0000-0000765A0000}"/>
    <cellStyle name="Normal 2 2 49 27" xfId="12033" xr:uid="{00000000-0005-0000-0000-0000775A0000}"/>
    <cellStyle name="Normal 2 2 49 28" xfId="12034" xr:uid="{00000000-0005-0000-0000-0000785A0000}"/>
    <cellStyle name="Normal 2 2 49 29" xfId="12035" xr:uid="{00000000-0005-0000-0000-0000795A0000}"/>
    <cellStyle name="Normal 2 2 49 3" xfId="12036" xr:uid="{00000000-0005-0000-0000-00007A5A0000}"/>
    <cellStyle name="Normal 2 2 49 30" xfId="12037" xr:uid="{00000000-0005-0000-0000-00007B5A0000}"/>
    <cellStyle name="Normal 2 2 49 31" xfId="12038" xr:uid="{00000000-0005-0000-0000-00007C5A0000}"/>
    <cellStyle name="Normal 2 2 49 4" xfId="12039" xr:uid="{00000000-0005-0000-0000-00007D5A0000}"/>
    <cellStyle name="Normal 2 2 49 5" xfId="12040" xr:uid="{00000000-0005-0000-0000-00007E5A0000}"/>
    <cellStyle name="Normal 2 2 49 6" xfId="12041" xr:uid="{00000000-0005-0000-0000-00007F5A0000}"/>
    <cellStyle name="Normal 2 2 49 7" xfId="12042" xr:uid="{00000000-0005-0000-0000-0000805A0000}"/>
    <cellStyle name="Normal 2 2 49 8" xfId="12043" xr:uid="{00000000-0005-0000-0000-0000815A0000}"/>
    <cellStyle name="Normal 2 2 49 9" xfId="12044" xr:uid="{00000000-0005-0000-0000-0000825A0000}"/>
    <cellStyle name="Normal 2 2 5" xfId="12045" xr:uid="{00000000-0005-0000-0000-0000835A0000}"/>
    <cellStyle name="Normal 2 2 5 10" xfId="12046" xr:uid="{00000000-0005-0000-0000-0000845A0000}"/>
    <cellStyle name="Normal 2 2 5 11" xfId="12047" xr:uid="{00000000-0005-0000-0000-0000855A0000}"/>
    <cellStyle name="Normal 2 2 5 12" xfId="12048" xr:uid="{00000000-0005-0000-0000-0000865A0000}"/>
    <cellStyle name="Normal 2 2 5 13" xfId="12049" xr:uid="{00000000-0005-0000-0000-0000875A0000}"/>
    <cellStyle name="Normal 2 2 5 14" xfId="12050" xr:uid="{00000000-0005-0000-0000-0000885A0000}"/>
    <cellStyle name="Normal 2 2 5 15" xfId="12051" xr:uid="{00000000-0005-0000-0000-0000895A0000}"/>
    <cellStyle name="Normal 2 2 5 16" xfId="12052" xr:uid="{00000000-0005-0000-0000-00008A5A0000}"/>
    <cellStyle name="Normal 2 2 5 17" xfId="12053" xr:uid="{00000000-0005-0000-0000-00008B5A0000}"/>
    <cellStyle name="Normal 2 2 5 18" xfId="12054" xr:uid="{00000000-0005-0000-0000-00008C5A0000}"/>
    <cellStyle name="Normal 2 2 5 19" xfId="12055" xr:uid="{00000000-0005-0000-0000-00008D5A0000}"/>
    <cellStyle name="Normal 2 2 5 2" xfId="12056" xr:uid="{00000000-0005-0000-0000-00008E5A0000}"/>
    <cellStyle name="Normal 2 2 5 2 2" xfId="12057" xr:uid="{00000000-0005-0000-0000-00008F5A0000}"/>
    <cellStyle name="Normal 2 2 5 2 2 10" xfId="12058" xr:uid="{00000000-0005-0000-0000-0000905A0000}"/>
    <cellStyle name="Normal 2 2 5 2 2 11" xfId="12059" xr:uid="{00000000-0005-0000-0000-0000915A0000}"/>
    <cellStyle name="Normal 2 2 5 2 2 12" xfId="12060" xr:uid="{00000000-0005-0000-0000-0000925A0000}"/>
    <cellStyle name="Normal 2 2 5 2 2 13" xfId="12061" xr:uid="{00000000-0005-0000-0000-0000935A0000}"/>
    <cellStyle name="Normal 2 2 5 2 2 14" xfId="12062" xr:uid="{00000000-0005-0000-0000-0000945A0000}"/>
    <cellStyle name="Normal 2 2 5 2 2 15" xfId="12063" xr:uid="{00000000-0005-0000-0000-0000955A0000}"/>
    <cellStyle name="Normal 2 2 5 2 2 16" xfId="12064" xr:uid="{00000000-0005-0000-0000-0000965A0000}"/>
    <cellStyle name="Normal 2 2 5 2 2 17" xfId="12065" xr:uid="{00000000-0005-0000-0000-0000975A0000}"/>
    <cellStyle name="Normal 2 2 5 2 2 18" xfId="12066" xr:uid="{00000000-0005-0000-0000-0000985A0000}"/>
    <cellStyle name="Normal 2 2 5 2 2 19" xfId="12067" xr:uid="{00000000-0005-0000-0000-0000995A0000}"/>
    <cellStyle name="Normal 2 2 5 2 2 2" xfId="12068" xr:uid="{00000000-0005-0000-0000-00009A5A0000}"/>
    <cellStyle name="Normal 2 2 5 2 2 20" xfId="12069" xr:uid="{00000000-0005-0000-0000-00009B5A0000}"/>
    <cellStyle name="Normal 2 2 5 2 2 21" xfId="12070" xr:uid="{00000000-0005-0000-0000-00009C5A0000}"/>
    <cellStyle name="Normal 2 2 5 2 2 22" xfId="12071" xr:uid="{00000000-0005-0000-0000-00009D5A0000}"/>
    <cellStyle name="Normal 2 2 5 2 2 23" xfId="12072" xr:uid="{00000000-0005-0000-0000-00009E5A0000}"/>
    <cellStyle name="Normal 2 2 5 2 2 24" xfId="12073" xr:uid="{00000000-0005-0000-0000-00009F5A0000}"/>
    <cellStyle name="Normal 2 2 5 2 2 25" xfId="12074" xr:uid="{00000000-0005-0000-0000-0000A05A0000}"/>
    <cellStyle name="Normal 2 2 5 2 2 26" xfId="12075" xr:uid="{00000000-0005-0000-0000-0000A15A0000}"/>
    <cellStyle name="Normal 2 2 5 2 2 27" xfId="12076" xr:uid="{00000000-0005-0000-0000-0000A25A0000}"/>
    <cellStyle name="Normal 2 2 5 2 2 28" xfId="12077" xr:uid="{00000000-0005-0000-0000-0000A35A0000}"/>
    <cellStyle name="Normal 2 2 5 2 2 29" xfId="12078" xr:uid="{00000000-0005-0000-0000-0000A45A0000}"/>
    <cellStyle name="Normal 2 2 5 2 2 3" xfId="12079" xr:uid="{00000000-0005-0000-0000-0000A55A0000}"/>
    <cellStyle name="Normal 2 2 5 2 2 30" xfId="12080" xr:uid="{00000000-0005-0000-0000-0000A65A0000}"/>
    <cellStyle name="Normal 2 2 5 2 2 31" xfId="12081" xr:uid="{00000000-0005-0000-0000-0000A75A0000}"/>
    <cellStyle name="Normal 2 2 5 2 2 4" xfId="12082" xr:uid="{00000000-0005-0000-0000-0000A85A0000}"/>
    <cellStyle name="Normal 2 2 5 2 2 5" xfId="12083" xr:uid="{00000000-0005-0000-0000-0000A95A0000}"/>
    <cellStyle name="Normal 2 2 5 2 2 6" xfId="12084" xr:uid="{00000000-0005-0000-0000-0000AA5A0000}"/>
    <cellStyle name="Normal 2 2 5 2 2 7" xfId="12085" xr:uid="{00000000-0005-0000-0000-0000AB5A0000}"/>
    <cellStyle name="Normal 2 2 5 2 2 8" xfId="12086" xr:uid="{00000000-0005-0000-0000-0000AC5A0000}"/>
    <cellStyle name="Normal 2 2 5 2 2 9" xfId="12087" xr:uid="{00000000-0005-0000-0000-0000AD5A0000}"/>
    <cellStyle name="Normal 2 2 5 2 3" xfId="12088" xr:uid="{00000000-0005-0000-0000-0000AE5A0000}"/>
    <cellStyle name="Normal 2 2 5 2 3 10" xfId="12089" xr:uid="{00000000-0005-0000-0000-0000AF5A0000}"/>
    <cellStyle name="Normal 2 2 5 2 3 11" xfId="12090" xr:uid="{00000000-0005-0000-0000-0000B05A0000}"/>
    <cellStyle name="Normal 2 2 5 2 3 12" xfId="12091" xr:uid="{00000000-0005-0000-0000-0000B15A0000}"/>
    <cellStyle name="Normal 2 2 5 2 3 13" xfId="12092" xr:uid="{00000000-0005-0000-0000-0000B25A0000}"/>
    <cellStyle name="Normal 2 2 5 2 3 14" xfId="12093" xr:uid="{00000000-0005-0000-0000-0000B35A0000}"/>
    <cellStyle name="Normal 2 2 5 2 3 15" xfId="12094" xr:uid="{00000000-0005-0000-0000-0000B45A0000}"/>
    <cellStyle name="Normal 2 2 5 2 3 16" xfId="12095" xr:uid="{00000000-0005-0000-0000-0000B55A0000}"/>
    <cellStyle name="Normal 2 2 5 2 3 17" xfId="12096" xr:uid="{00000000-0005-0000-0000-0000B65A0000}"/>
    <cellStyle name="Normal 2 2 5 2 3 18" xfId="12097" xr:uid="{00000000-0005-0000-0000-0000B75A0000}"/>
    <cellStyle name="Normal 2 2 5 2 3 19" xfId="12098" xr:uid="{00000000-0005-0000-0000-0000B85A0000}"/>
    <cellStyle name="Normal 2 2 5 2 3 2" xfId="12099" xr:uid="{00000000-0005-0000-0000-0000B95A0000}"/>
    <cellStyle name="Normal 2 2 5 2 3 20" xfId="12100" xr:uid="{00000000-0005-0000-0000-0000BA5A0000}"/>
    <cellStyle name="Normal 2 2 5 2 3 21" xfId="12101" xr:uid="{00000000-0005-0000-0000-0000BB5A0000}"/>
    <cellStyle name="Normal 2 2 5 2 3 22" xfId="12102" xr:uid="{00000000-0005-0000-0000-0000BC5A0000}"/>
    <cellStyle name="Normal 2 2 5 2 3 23" xfId="12103" xr:uid="{00000000-0005-0000-0000-0000BD5A0000}"/>
    <cellStyle name="Normal 2 2 5 2 3 24" xfId="12104" xr:uid="{00000000-0005-0000-0000-0000BE5A0000}"/>
    <cellStyle name="Normal 2 2 5 2 3 25" xfId="12105" xr:uid="{00000000-0005-0000-0000-0000BF5A0000}"/>
    <cellStyle name="Normal 2 2 5 2 3 26" xfId="12106" xr:uid="{00000000-0005-0000-0000-0000C05A0000}"/>
    <cellStyle name="Normal 2 2 5 2 3 27" xfId="12107" xr:uid="{00000000-0005-0000-0000-0000C15A0000}"/>
    <cellStyle name="Normal 2 2 5 2 3 28" xfId="12108" xr:uid="{00000000-0005-0000-0000-0000C25A0000}"/>
    <cellStyle name="Normal 2 2 5 2 3 29" xfId="12109" xr:uid="{00000000-0005-0000-0000-0000C35A0000}"/>
    <cellStyle name="Normal 2 2 5 2 3 3" xfId="12110" xr:uid="{00000000-0005-0000-0000-0000C45A0000}"/>
    <cellStyle name="Normal 2 2 5 2 3 30" xfId="12111" xr:uid="{00000000-0005-0000-0000-0000C55A0000}"/>
    <cellStyle name="Normal 2 2 5 2 3 31" xfId="12112" xr:uid="{00000000-0005-0000-0000-0000C65A0000}"/>
    <cellStyle name="Normal 2 2 5 2 3 4" xfId="12113" xr:uid="{00000000-0005-0000-0000-0000C75A0000}"/>
    <cellStyle name="Normal 2 2 5 2 3 5" xfId="12114" xr:uid="{00000000-0005-0000-0000-0000C85A0000}"/>
    <cellStyle name="Normal 2 2 5 2 3 6" xfId="12115" xr:uid="{00000000-0005-0000-0000-0000C95A0000}"/>
    <cellStyle name="Normal 2 2 5 2 3 7" xfId="12116" xr:uid="{00000000-0005-0000-0000-0000CA5A0000}"/>
    <cellStyle name="Normal 2 2 5 2 3 8" xfId="12117" xr:uid="{00000000-0005-0000-0000-0000CB5A0000}"/>
    <cellStyle name="Normal 2 2 5 2 3 9" xfId="12118" xr:uid="{00000000-0005-0000-0000-0000CC5A0000}"/>
    <cellStyle name="Normal 2 2 5 2 4" xfId="12119" xr:uid="{00000000-0005-0000-0000-0000CD5A0000}"/>
    <cellStyle name="Normal 2 2 5 2 5" xfId="12120" xr:uid="{00000000-0005-0000-0000-0000CE5A0000}"/>
    <cellStyle name="Normal 2 2 5 20" xfId="12121" xr:uid="{00000000-0005-0000-0000-0000CF5A0000}"/>
    <cellStyle name="Normal 2 2 5 21" xfId="12122" xr:uid="{00000000-0005-0000-0000-0000D05A0000}"/>
    <cellStyle name="Normal 2 2 5 22" xfId="12123" xr:uid="{00000000-0005-0000-0000-0000D15A0000}"/>
    <cellStyle name="Normal 2 2 5 23" xfId="12124" xr:uid="{00000000-0005-0000-0000-0000D25A0000}"/>
    <cellStyle name="Normal 2 2 5 24" xfId="12125" xr:uid="{00000000-0005-0000-0000-0000D35A0000}"/>
    <cellStyle name="Normal 2 2 5 25" xfId="12126" xr:uid="{00000000-0005-0000-0000-0000D45A0000}"/>
    <cellStyle name="Normal 2 2 5 26" xfId="12127" xr:uid="{00000000-0005-0000-0000-0000D55A0000}"/>
    <cellStyle name="Normal 2 2 5 27" xfId="12128" xr:uid="{00000000-0005-0000-0000-0000D65A0000}"/>
    <cellStyle name="Normal 2 2 5 28" xfId="12129" xr:uid="{00000000-0005-0000-0000-0000D75A0000}"/>
    <cellStyle name="Normal 2 2 5 29" xfId="12130" xr:uid="{00000000-0005-0000-0000-0000D85A0000}"/>
    <cellStyle name="Normal 2 2 5 3" xfId="12131" xr:uid="{00000000-0005-0000-0000-0000D95A0000}"/>
    <cellStyle name="Normal 2 2 5 3 2" xfId="12132" xr:uid="{00000000-0005-0000-0000-0000DA5A0000}"/>
    <cellStyle name="Normal 2 2 5 30" xfId="12133" xr:uid="{00000000-0005-0000-0000-0000DB5A0000}"/>
    <cellStyle name="Normal 2 2 5 31" xfId="12134" xr:uid="{00000000-0005-0000-0000-0000DC5A0000}"/>
    <cellStyle name="Normal 2 2 5 32" xfId="12135" xr:uid="{00000000-0005-0000-0000-0000DD5A0000}"/>
    <cellStyle name="Normal 2 2 5 33" xfId="12136" xr:uid="{00000000-0005-0000-0000-0000DE5A0000}"/>
    <cellStyle name="Normal 2 2 5 4" xfId="12137" xr:uid="{00000000-0005-0000-0000-0000DF5A0000}"/>
    <cellStyle name="Normal 2 2 5 5" xfId="12138" xr:uid="{00000000-0005-0000-0000-0000E05A0000}"/>
    <cellStyle name="Normal 2 2 5 6" xfId="12139" xr:uid="{00000000-0005-0000-0000-0000E15A0000}"/>
    <cellStyle name="Normal 2 2 5 7" xfId="12140" xr:uid="{00000000-0005-0000-0000-0000E25A0000}"/>
    <cellStyle name="Normal 2 2 5 8" xfId="12141" xr:uid="{00000000-0005-0000-0000-0000E35A0000}"/>
    <cellStyle name="Normal 2 2 5 9" xfId="12142" xr:uid="{00000000-0005-0000-0000-0000E45A0000}"/>
    <cellStyle name="Normal 2 2 50" xfId="12143" xr:uid="{00000000-0005-0000-0000-0000E55A0000}"/>
    <cellStyle name="Normal 2 2 50 10" xfId="12144" xr:uid="{00000000-0005-0000-0000-0000E65A0000}"/>
    <cellStyle name="Normal 2 2 50 11" xfId="12145" xr:uid="{00000000-0005-0000-0000-0000E75A0000}"/>
    <cellStyle name="Normal 2 2 50 12" xfId="12146" xr:uid="{00000000-0005-0000-0000-0000E85A0000}"/>
    <cellStyle name="Normal 2 2 50 13" xfId="12147" xr:uid="{00000000-0005-0000-0000-0000E95A0000}"/>
    <cellStyle name="Normal 2 2 50 14" xfId="12148" xr:uid="{00000000-0005-0000-0000-0000EA5A0000}"/>
    <cellStyle name="Normal 2 2 50 15" xfId="12149" xr:uid="{00000000-0005-0000-0000-0000EB5A0000}"/>
    <cellStyle name="Normal 2 2 50 16" xfId="12150" xr:uid="{00000000-0005-0000-0000-0000EC5A0000}"/>
    <cellStyle name="Normal 2 2 50 17" xfId="12151" xr:uid="{00000000-0005-0000-0000-0000ED5A0000}"/>
    <cellStyle name="Normal 2 2 50 18" xfId="12152" xr:uid="{00000000-0005-0000-0000-0000EE5A0000}"/>
    <cellStyle name="Normal 2 2 50 19" xfId="12153" xr:uid="{00000000-0005-0000-0000-0000EF5A0000}"/>
    <cellStyle name="Normal 2 2 50 2" xfId="12154" xr:uid="{00000000-0005-0000-0000-0000F05A0000}"/>
    <cellStyle name="Normal 2 2 50 20" xfId="12155" xr:uid="{00000000-0005-0000-0000-0000F15A0000}"/>
    <cellStyle name="Normal 2 2 50 21" xfId="12156" xr:uid="{00000000-0005-0000-0000-0000F25A0000}"/>
    <cellStyle name="Normal 2 2 50 22" xfId="12157" xr:uid="{00000000-0005-0000-0000-0000F35A0000}"/>
    <cellStyle name="Normal 2 2 50 23" xfId="12158" xr:uid="{00000000-0005-0000-0000-0000F45A0000}"/>
    <cellStyle name="Normal 2 2 50 24" xfId="12159" xr:uid="{00000000-0005-0000-0000-0000F55A0000}"/>
    <cellStyle name="Normal 2 2 50 25" xfId="12160" xr:uid="{00000000-0005-0000-0000-0000F65A0000}"/>
    <cellStyle name="Normal 2 2 50 26" xfId="12161" xr:uid="{00000000-0005-0000-0000-0000F75A0000}"/>
    <cellStyle name="Normal 2 2 50 27" xfId="12162" xr:uid="{00000000-0005-0000-0000-0000F85A0000}"/>
    <cellStyle name="Normal 2 2 50 28" xfId="12163" xr:uid="{00000000-0005-0000-0000-0000F95A0000}"/>
    <cellStyle name="Normal 2 2 50 29" xfId="12164" xr:uid="{00000000-0005-0000-0000-0000FA5A0000}"/>
    <cellStyle name="Normal 2 2 50 3" xfId="12165" xr:uid="{00000000-0005-0000-0000-0000FB5A0000}"/>
    <cellStyle name="Normal 2 2 50 30" xfId="12166" xr:uid="{00000000-0005-0000-0000-0000FC5A0000}"/>
    <cellStyle name="Normal 2 2 50 31" xfId="12167" xr:uid="{00000000-0005-0000-0000-0000FD5A0000}"/>
    <cellStyle name="Normal 2 2 50 4" xfId="12168" xr:uid="{00000000-0005-0000-0000-0000FE5A0000}"/>
    <cellStyle name="Normal 2 2 50 5" xfId="12169" xr:uid="{00000000-0005-0000-0000-0000FF5A0000}"/>
    <cellStyle name="Normal 2 2 50 6" xfId="12170" xr:uid="{00000000-0005-0000-0000-0000005B0000}"/>
    <cellStyle name="Normal 2 2 50 7" xfId="12171" xr:uid="{00000000-0005-0000-0000-0000015B0000}"/>
    <cellStyle name="Normal 2 2 50 8" xfId="12172" xr:uid="{00000000-0005-0000-0000-0000025B0000}"/>
    <cellStyle name="Normal 2 2 50 9" xfId="12173" xr:uid="{00000000-0005-0000-0000-0000035B0000}"/>
    <cellStyle name="Normal 2 2 51" xfId="12174" xr:uid="{00000000-0005-0000-0000-0000045B0000}"/>
    <cellStyle name="Normal 2 2 51 10" xfId="12175" xr:uid="{00000000-0005-0000-0000-0000055B0000}"/>
    <cellStyle name="Normal 2 2 51 11" xfId="12176" xr:uid="{00000000-0005-0000-0000-0000065B0000}"/>
    <cellStyle name="Normal 2 2 51 12" xfId="12177" xr:uid="{00000000-0005-0000-0000-0000075B0000}"/>
    <cellStyle name="Normal 2 2 51 13" xfId="12178" xr:uid="{00000000-0005-0000-0000-0000085B0000}"/>
    <cellStyle name="Normal 2 2 51 14" xfId="12179" xr:uid="{00000000-0005-0000-0000-0000095B0000}"/>
    <cellStyle name="Normal 2 2 51 15" xfId="12180" xr:uid="{00000000-0005-0000-0000-00000A5B0000}"/>
    <cellStyle name="Normal 2 2 51 16" xfId="12181" xr:uid="{00000000-0005-0000-0000-00000B5B0000}"/>
    <cellStyle name="Normal 2 2 51 17" xfId="12182" xr:uid="{00000000-0005-0000-0000-00000C5B0000}"/>
    <cellStyle name="Normal 2 2 51 18" xfId="12183" xr:uid="{00000000-0005-0000-0000-00000D5B0000}"/>
    <cellStyle name="Normal 2 2 51 19" xfId="12184" xr:uid="{00000000-0005-0000-0000-00000E5B0000}"/>
    <cellStyle name="Normal 2 2 51 2" xfId="12185" xr:uid="{00000000-0005-0000-0000-00000F5B0000}"/>
    <cellStyle name="Normal 2 2 51 20" xfId="12186" xr:uid="{00000000-0005-0000-0000-0000105B0000}"/>
    <cellStyle name="Normal 2 2 51 21" xfId="12187" xr:uid="{00000000-0005-0000-0000-0000115B0000}"/>
    <cellStyle name="Normal 2 2 51 22" xfId="12188" xr:uid="{00000000-0005-0000-0000-0000125B0000}"/>
    <cellStyle name="Normal 2 2 51 23" xfId="12189" xr:uid="{00000000-0005-0000-0000-0000135B0000}"/>
    <cellStyle name="Normal 2 2 51 24" xfId="12190" xr:uid="{00000000-0005-0000-0000-0000145B0000}"/>
    <cellStyle name="Normal 2 2 51 25" xfId="12191" xr:uid="{00000000-0005-0000-0000-0000155B0000}"/>
    <cellStyle name="Normal 2 2 51 26" xfId="12192" xr:uid="{00000000-0005-0000-0000-0000165B0000}"/>
    <cellStyle name="Normal 2 2 51 27" xfId="12193" xr:uid="{00000000-0005-0000-0000-0000175B0000}"/>
    <cellStyle name="Normal 2 2 51 28" xfId="12194" xr:uid="{00000000-0005-0000-0000-0000185B0000}"/>
    <cellStyle name="Normal 2 2 51 29" xfId="12195" xr:uid="{00000000-0005-0000-0000-0000195B0000}"/>
    <cellStyle name="Normal 2 2 51 3" xfId="12196" xr:uid="{00000000-0005-0000-0000-00001A5B0000}"/>
    <cellStyle name="Normal 2 2 51 30" xfId="12197" xr:uid="{00000000-0005-0000-0000-00001B5B0000}"/>
    <cellStyle name="Normal 2 2 51 31" xfId="12198" xr:uid="{00000000-0005-0000-0000-00001C5B0000}"/>
    <cellStyle name="Normal 2 2 51 4" xfId="12199" xr:uid="{00000000-0005-0000-0000-00001D5B0000}"/>
    <cellStyle name="Normal 2 2 51 5" xfId="12200" xr:uid="{00000000-0005-0000-0000-00001E5B0000}"/>
    <cellStyle name="Normal 2 2 51 6" xfId="12201" xr:uid="{00000000-0005-0000-0000-00001F5B0000}"/>
    <cellStyle name="Normal 2 2 51 7" xfId="12202" xr:uid="{00000000-0005-0000-0000-0000205B0000}"/>
    <cellStyle name="Normal 2 2 51 8" xfId="12203" xr:uid="{00000000-0005-0000-0000-0000215B0000}"/>
    <cellStyle name="Normal 2 2 51 9" xfId="12204" xr:uid="{00000000-0005-0000-0000-0000225B0000}"/>
    <cellStyle name="Normal 2 2 52" xfId="12205" xr:uid="{00000000-0005-0000-0000-0000235B0000}"/>
    <cellStyle name="Normal 2 2 52 10" xfId="12206" xr:uid="{00000000-0005-0000-0000-0000245B0000}"/>
    <cellStyle name="Normal 2 2 52 11" xfId="12207" xr:uid="{00000000-0005-0000-0000-0000255B0000}"/>
    <cellStyle name="Normal 2 2 52 12" xfId="12208" xr:uid="{00000000-0005-0000-0000-0000265B0000}"/>
    <cellStyle name="Normal 2 2 52 13" xfId="12209" xr:uid="{00000000-0005-0000-0000-0000275B0000}"/>
    <cellStyle name="Normal 2 2 52 14" xfId="12210" xr:uid="{00000000-0005-0000-0000-0000285B0000}"/>
    <cellStyle name="Normal 2 2 52 15" xfId="12211" xr:uid="{00000000-0005-0000-0000-0000295B0000}"/>
    <cellStyle name="Normal 2 2 52 16" xfId="12212" xr:uid="{00000000-0005-0000-0000-00002A5B0000}"/>
    <cellStyle name="Normal 2 2 52 17" xfId="12213" xr:uid="{00000000-0005-0000-0000-00002B5B0000}"/>
    <cellStyle name="Normal 2 2 52 18" xfId="12214" xr:uid="{00000000-0005-0000-0000-00002C5B0000}"/>
    <cellStyle name="Normal 2 2 52 19" xfId="12215" xr:uid="{00000000-0005-0000-0000-00002D5B0000}"/>
    <cellStyle name="Normal 2 2 52 2" xfId="12216" xr:uid="{00000000-0005-0000-0000-00002E5B0000}"/>
    <cellStyle name="Normal 2 2 52 20" xfId="12217" xr:uid="{00000000-0005-0000-0000-00002F5B0000}"/>
    <cellStyle name="Normal 2 2 52 21" xfId="12218" xr:uid="{00000000-0005-0000-0000-0000305B0000}"/>
    <cellStyle name="Normal 2 2 52 22" xfId="12219" xr:uid="{00000000-0005-0000-0000-0000315B0000}"/>
    <cellStyle name="Normal 2 2 52 23" xfId="12220" xr:uid="{00000000-0005-0000-0000-0000325B0000}"/>
    <cellStyle name="Normal 2 2 52 24" xfId="12221" xr:uid="{00000000-0005-0000-0000-0000335B0000}"/>
    <cellStyle name="Normal 2 2 52 25" xfId="12222" xr:uid="{00000000-0005-0000-0000-0000345B0000}"/>
    <cellStyle name="Normal 2 2 52 26" xfId="12223" xr:uid="{00000000-0005-0000-0000-0000355B0000}"/>
    <cellStyle name="Normal 2 2 52 27" xfId="12224" xr:uid="{00000000-0005-0000-0000-0000365B0000}"/>
    <cellStyle name="Normal 2 2 52 28" xfId="12225" xr:uid="{00000000-0005-0000-0000-0000375B0000}"/>
    <cellStyle name="Normal 2 2 52 29" xfId="12226" xr:uid="{00000000-0005-0000-0000-0000385B0000}"/>
    <cellStyle name="Normal 2 2 52 3" xfId="12227" xr:uid="{00000000-0005-0000-0000-0000395B0000}"/>
    <cellStyle name="Normal 2 2 52 30" xfId="12228" xr:uid="{00000000-0005-0000-0000-00003A5B0000}"/>
    <cellStyle name="Normal 2 2 52 31" xfId="12229" xr:uid="{00000000-0005-0000-0000-00003B5B0000}"/>
    <cellStyle name="Normal 2 2 52 4" xfId="12230" xr:uid="{00000000-0005-0000-0000-00003C5B0000}"/>
    <cellStyle name="Normal 2 2 52 5" xfId="12231" xr:uid="{00000000-0005-0000-0000-00003D5B0000}"/>
    <cellStyle name="Normal 2 2 52 6" xfId="12232" xr:uid="{00000000-0005-0000-0000-00003E5B0000}"/>
    <cellStyle name="Normal 2 2 52 7" xfId="12233" xr:uid="{00000000-0005-0000-0000-00003F5B0000}"/>
    <cellStyle name="Normal 2 2 52 8" xfId="12234" xr:uid="{00000000-0005-0000-0000-0000405B0000}"/>
    <cellStyle name="Normal 2 2 52 9" xfId="12235" xr:uid="{00000000-0005-0000-0000-0000415B0000}"/>
    <cellStyle name="Normal 2 2 53" xfId="12236" xr:uid="{00000000-0005-0000-0000-0000425B0000}"/>
    <cellStyle name="Normal 2 2 53 10" xfId="12237" xr:uid="{00000000-0005-0000-0000-0000435B0000}"/>
    <cellStyle name="Normal 2 2 53 11" xfId="12238" xr:uid="{00000000-0005-0000-0000-0000445B0000}"/>
    <cellStyle name="Normal 2 2 53 12" xfId="12239" xr:uid="{00000000-0005-0000-0000-0000455B0000}"/>
    <cellStyle name="Normal 2 2 53 13" xfId="12240" xr:uid="{00000000-0005-0000-0000-0000465B0000}"/>
    <cellStyle name="Normal 2 2 53 14" xfId="12241" xr:uid="{00000000-0005-0000-0000-0000475B0000}"/>
    <cellStyle name="Normal 2 2 53 15" xfId="12242" xr:uid="{00000000-0005-0000-0000-0000485B0000}"/>
    <cellStyle name="Normal 2 2 53 16" xfId="12243" xr:uid="{00000000-0005-0000-0000-0000495B0000}"/>
    <cellStyle name="Normal 2 2 53 17" xfId="12244" xr:uid="{00000000-0005-0000-0000-00004A5B0000}"/>
    <cellStyle name="Normal 2 2 53 18" xfId="12245" xr:uid="{00000000-0005-0000-0000-00004B5B0000}"/>
    <cellStyle name="Normal 2 2 53 19" xfId="12246" xr:uid="{00000000-0005-0000-0000-00004C5B0000}"/>
    <cellStyle name="Normal 2 2 53 2" xfId="12247" xr:uid="{00000000-0005-0000-0000-00004D5B0000}"/>
    <cellStyle name="Normal 2 2 53 20" xfId="12248" xr:uid="{00000000-0005-0000-0000-00004E5B0000}"/>
    <cellStyle name="Normal 2 2 53 21" xfId="12249" xr:uid="{00000000-0005-0000-0000-00004F5B0000}"/>
    <cellStyle name="Normal 2 2 53 22" xfId="12250" xr:uid="{00000000-0005-0000-0000-0000505B0000}"/>
    <cellStyle name="Normal 2 2 53 23" xfId="12251" xr:uid="{00000000-0005-0000-0000-0000515B0000}"/>
    <cellStyle name="Normal 2 2 53 24" xfId="12252" xr:uid="{00000000-0005-0000-0000-0000525B0000}"/>
    <cellStyle name="Normal 2 2 53 25" xfId="12253" xr:uid="{00000000-0005-0000-0000-0000535B0000}"/>
    <cellStyle name="Normal 2 2 53 26" xfId="12254" xr:uid="{00000000-0005-0000-0000-0000545B0000}"/>
    <cellStyle name="Normal 2 2 53 27" xfId="12255" xr:uid="{00000000-0005-0000-0000-0000555B0000}"/>
    <cellStyle name="Normal 2 2 53 28" xfId="12256" xr:uid="{00000000-0005-0000-0000-0000565B0000}"/>
    <cellStyle name="Normal 2 2 53 29" xfId="12257" xr:uid="{00000000-0005-0000-0000-0000575B0000}"/>
    <cellStyle name="Normal 2 2 53 3" xfId="12258" xr:uid="{00000000-0005-0000-0000-0000585B0000}"/>
    <cellStyle name="Normal 2 2 53 30" xfId="12259" xr:uid="{00000000-0005-0000-0000-0000595B0000}"/>
    <cellStyle name="Normal 2 2 53 31" xfId="12260" xr:uid="{00000000-0005-0000-0000-00005A5B0000}"/>
    <cellStyle name="Normal 2 2 53 4" xfId="12261" xr:uid="{00000000-0005-0000-0000-00005B5B0000}"/>
    <cellStyle name="Normal 2 2 53 5" xfId="12262" xr:uid="{00000000-0005-0000-0000-00005C5B0000}"/>
    <cellStyle name="Normal 2 2 53 6" xfId="12263" xr:uid="{00000000-0005-0000-0000-00005D5B0000}"/>
    <cellStyle name="Normal 2 2 53 7" xfId="12264" xr:uid="{00000000-0005-0000-0000-00005E5B0000}"/>
    <cellStyle name="Normal 2 2 53 8" xfId="12265" xr:uid="{00000000-0005-0000-0000-00005F5B0000}"/>
    <cellStyle name="Normal 2 2 53 9" xfId="12266" xr:uid="{00000000-0005-0000-0000-0000605B0000}"/>
    <cellStyle name="Normal 2 2 54" xfId="12267" xr:uid="{00000000-0005-0000-0000-0000615B0000}"/>
    <cellStyle name="Normal 2 2 54 10" xfId="12268" xr:uid="{00000000-0005-0000-0000-0000625B0000}"/>
    <cellStyle name="Normal 2 2 54 11" xfId="12269" xr:uid="{00000000-0005-0000-0000-0000635B0000}"/>
    <cellStyle name="Normal 2 2 54 12" xfId="12270" xr:uid="{00000000-0005-0000-0000-0000645B0000}"/>
    <cellStyle name="Normal 2 2 54 13" xfId="12271" xr:uid="{00000000-0005-0000-0000-0000655B0000}"/>
    <cellStyle name="Normal 2 2 54 14" xfId="12272" xr:uid="{00000000-0005-0000-0000-0000665B0000}"/>
    <cellStyle name="Normal 2 2 54 15" xfId="12273" xr:uid="{00000000-0005-0000-0000-0000675B0000}"/>
    <cellStyle name="Normal 2 2 54 16" xfId="12274" xr:uid="{00000000-0005-0000-0000-0000685B0000}"/>
    <cellStyle name="Normal 2 2 54 17" xfId="12275" xr:uid="{00000000-0005-0000-0000-0000695B0000}"/>
    <cellStyle name="Normal 2 2 54 18" xfId="12276" xr:uid="{00000000-0005-0000-0000-00006A5B0000}"/>
    <cellStyle name="Normal 2 2 54 19" xfId="12277" xr:uid="{00000000-0005-0000-0000-00006B5B0000}"/>
    <cellStyle name="Normal 2 2 54 2" xfId="12278" xr:uid="{00000000-0005-0000-0000-00006C5B0000}"/>
    <cellStyle name="Normal 2 2 54 20" xfId="12279" xr:uid="{00000000-0005-0000-0000-00006D5B0000}"/>
    <cellStyle name="Normal 2 2 54 21" xfId="12280" xr:uid="{00000000-0005-0000-0000-00006E5B0000}"/>
    <cellStyle name="Normal 2 2 54 22" xfId="12281" xr:uid="{00000000-0005-0000-0000-00006F5B0000}"/>
    <cellStyle name="Normal 2 2 54 23" xfId="12282" xr:uid="{00000000-0005-0000-0000-0000705B0000}"/>
    <cellStyle name="Normal 2 2 54 24" xfId="12283" xr:uid="{00000000-0005-0000-0000-0000715B0000}"/>
    <cellStyle name="Normal 2 2 54 25" xfId="12284" xr:uid="{00000000-0005-0000-0000-0000725B0000}"/>
    <cellStyle name="Normal 2 2 54 26" xfId="12285" xr:uid="{00000000-0005-0000-0000-0000735B0000}"/>
    <cellStyle name="Normal 2 2 54 27" xfId="12286" xr:uid="{00000000-0005-0000-0000-0000745B0000}"/>
    <cellStyle name="Normal 2 2 54 28" xfId="12287" xr:uid="{00000000-0005-0000-0000-0000755B0000}"/>
    <cellStyle name="Normal 2 2 54 29" xfId="12288" xr:uid="{00000000-0005-0000-0000-0000765B0000}"/>
    <cellStyle name="Normal 2 2 54 3" xfId="12289" xr:uid="{00000000-0005-0000-0000-0000775B0000}"/>
    <cellStyle name="Normal 2 2 54 30" xfId="12290" xr:uid="{00000000-0005-0000-0000-0000785B0000}"/>
    <cellStyle name="Normal 2 2 54 31" xfId="12291" xr:uid="{00000000-0005-0000-0000-0000795B0000}"/>
    <cellStyle name="Normal 2 2 54 4" xfId="12292" xr:uid="{00000000-0005-0000-0000-00007A5B0000}"/>
    <cellStyle name="Normal 2 2 54 5" xfId="12293" xr:uid="{00000000-0005-0000-0000-00007B5B0000}"/>
    <cellStyle name="Normal 2 2 54 6" xfId="12294" xr:uid="{00000000-0005-0000-0000-00007C5B0000}"/>
    <cellStyle name="Normal 2 2 54 7" xfId="12295" xr:uid="{00000000-0005-0000-0000-00007D5B0000}"/>
    <cellStyle name="Normal 2 2 54 8" xfId="12296" xr:uid="{00000000-0005-0000-0000-00007E5B0000}"/>
    <cellStyle name="Normal 2 2 54 9" xfId="12297" xr:uid="{00000000-0005-0000-0000-00007F5B0000}"/>
    <cellStyle name="Normal 2 2 55" xfId="12298" xr:uid="{00000000-0005-0000-0000-0000805B0000}"/>
    <cellStyle name="Normal 2 2 55 10" xfId="12299" xr:uid="{00000000-0005-0000-0000-0000815B0000}"/>
    <cellStyle name="Normal 2 2 55 11" xfId="12300" xr:uid="{00000000-0005-0000-0000-0000825B0000}"/>
    <cellStyle name="Normal 2 2 55 12" xfId="12301" xr:uid="{00000000-0005-0000-0000-0000835B0000}"/>
    <cellStyle name="Normal 2 2 55 13" xfId="12302" xr:uid="{00000000-0005-0000-0000-0000845B0000}"/>
    <cellStyle name="Normal 2 2 55 14" xfId="12303" xr:uid="{00000000-0005-0000-0000-0000855B0000}"/>
    <cellStyle name="Normal 2 2 55 15" xfId="12304" xr:uid="{00000000-0005-0000-0000-0000865B0000}"/>
    <cellStyle name="Normal 2 2 55 16" xfId="12305" xr:uid="{00000000-0005-0000-0000-0000875B0000}"/>
    <cellStyle name="Normal 2 2 55 17" xfId="12306" xr:uid="{00000000-0005-0000-0000-0000885B0000}"/>
    <cellStyle name="Normal 2 2 55 18" xfId="12307" xr:uid="{00000000-0005-0000-0000-0000895B0000}"/>
    <cellStyle name="Normal 2 2 55 19" xfId="12308" xr:uid="{00000000-0005-0000-0000-00008A5B0000}"/>
    <cellStyle name="Normal 2 2 55 2" xfId="12309" xr:uid="{00000000-0005-0000-0000-00008B5B0000}"/>
    <cellStyle name="Normal 2 2 55 20" xfId="12310" xr:uid="{00000000-0005-0000-0000-00008C5B0000}"/>
    <cellStyle name="Normal 2 2 55 21" xfId="12311" xr:uid="{00000000-0005-0000-0000-00008D5B0000}"/>
    <cellStyle name="Normal 2 2 55 22" xfId="12312" xr:uid="{00000000-0005-0000-0000-00008E5B0000}"/>
    <cellStyle name="Normal 2 2 55 23" xfId="12313" xr:uid="{00000000-0005-0000-0000-00008F5B0000}"/>
    <cellStyle name="Normal 2 2 55 24" xfId="12314" xr:uid="{00000000-0005-0000-0000-0000905B0000}"/>
    <cellStyle name="Normal 2 2 55 25" xfId="12315" xr:uid="{00000000-0005-0000-0000-0000915B0000}"/>
    <cellStyle name="Normal 2 2 55 26" xfId="12316" xr:uid="{00000000-0005-0000-0000-0000925B0000}"/>
    <cellStyle name="Normal 2 2 55 27" xfId="12317" xr:uid="{00000000-0005-0000-0000-0000935B0000}"/>
    <cellStyle name="Normal 2 2 55 28" xfId="12318" xr:uid="{00000000-0005-0000-0000-0000945B0000}"/>
    <cellStyle name="Normal 2 2 55 29" xfId="12319" xr:uid="{00000000-0005-0000-0000-0000955B0000}"/>
    <cellStyle name="Normal 2 2 55 3" xfId="12320" xr:uid="{00000000-0005-0000-0000-0000965B0000}"/>
    <cellStyle name="Normal 2 2 55 30" xfId="12321" xr:uid="{00000000-0005-0000-0000-0000975B0000}"/>
    <cellStyle name="Normal 2 2 55 31" xfId="12322" xr:uid="{00000000-0005-0000-0000-0000985B0000}"/>
    <cellStyle name="Normal 2 2 55 4" xfId="12323" xr:uid="{00000000-0005-0000-0000-0000995B0000}"/>
    <cellStyle name="Normal 2 2 55 5" xfId="12324" xr:uid="{00000000-0005-0000-0000-00009A5B0000}"/>
    <cellStyle name="Normal 2 2 55 6" xfId="12325" xr:uid="{00000000-0005-0000-0000-00009B5B0000}"/>
    <cellStyle name="Normal 2 2 55 7" xfId="12326" xr:uid="{00000000-0005-0000-0000-00009C5B0000}"/>
    <cellStyle name="Normal 2 2 55 8" xfId="12327" xr:uid="{00000000-0005-0000-0000-00009D5B0000}"/>
    <cellStyle name="Normal 2 2 55 9" xfId="12328" xr:uid="{00000000-0005-0000-0000-00009E5B0000}"/>
    <cellStyle name="Normal 2 2 56" xfId="12329" xr:uid="{00000000-0005-0000-0000-00009F5B0000}"/>
    <cellStyle name="Normal 2 2 56 10" xfId="12330" xr:uid="{00000000-0005-0000-0000-0000A05B0000}"/>
    <cellStyle name="Normal 2 2 56 11" xfId="12331" xr:uid="{00000000-0005-0000-0000-0000A15B0000}"/>
    <cellStyle name="Normal 2 2 56 12" xfId="12332" xr:uid="{00000000-0005-0000-0000-0000A25B0000}"/>
    <cellStyle name="Normal 2 2 56 13" xfId="12333" xr:uid="{00000000-0005-0000-0000-0000A35B0000}"/>
    <cellStyle name="Normal 2 2 56 14" xfId="12334" xr:uid="{00000000-0005-0000-0000-0000A45B0000}"/>
    <cellStyle name="Normal 2 2 56 15" xfId="12335" xr:uid="{00000000-0005-0000-0000-0000A55B0000}"/>
    <cellStyle name="Normal 2 2 56 16" xfId="12336" xr:uid="{00000000-0005-0000-0000-0000A65B0000}"/>
    <cellStyle name="Normal 2 2 56 17" xfId="12337" xr:uid="{00000000-0005-0000-0000-0000A75B0000}"/>
    <cellStyle name="Normal 2 2 56 18" xfId="12338" xr:uid="{00000000-0005-0000-0000-0000A85B0000}"/>
    <cellStyle name="Normal 2 2 56 19" xfId="12339" xr:uid="{00000000-0005-0000-0000-0000A95B0000}"/>
    <cellStyle name="Normal 2 2 56 2" xfId="12340" xr:uid="{00000000-0005-0000-0000-0000AA5B0000}"/>
    <cellStyle name="Normal 2 2 56 20" xfId="12341" xr:uid="{00000000-0005-0000-0000-0000AB5B0000}"/>
    <cellStyle name="Normal 2 2 56 21" xfId="12342" xr:uid="{00000000-0005-0000-0000-0000AC5B0000}"/>
    <cellStyle name="Normal 2 2 56 22" xfId="12343" xr:uid="{00000000-0005-0000-0000-0000AD5B0000}"/>
    <cellStyle name="Normal 2 2 56 23" xfId="12344" xr:uid="{00000000-0005-0000-0000-0000AE5B0000}"/>
    <cellStyle name="Normal 2 2 56 24" xfId="12345" xr:uid="{00000000-0005-0000-0000-0000AF5B0000}"/>
    <cellStyle name="Normal 2 2 56 25" xfId="12346" xr:uid="{00000000-0005-0000-0000-0000B05B0000}"/>
    <cellStyle name="Normal 2 2 56 26" xfId="12347" xr:uid="{00000000-0005-0000-0000-0000B15B0000}"/>
    <cellStyle name="Normal 2 2 56 27" xfId="12348" xr:uid="{00000000-0005-0000-0000-0000B25B0000}"/>
    <cellStyle name="Normal 2 2 56 28" xfId="12349" xr:uid="{00000000-0005-0000-0000-0000B35B0000}"/>
    <cellStyle name="Normal 2 2 56 29" xfId="12350" xr:uid="{00000000-0005-0000-0000-0000B45B0000}"/>
    <cellStyle name="Normal 2 2 56 3" xfId="12351" xr:uid="{00000000-0005-0000-0000-0000B55B0000}"/>
    <cellStyle name="Normal 2 2 56 30" xfId="12352" xr:uid="{00000000-0005-0000-0000-0000B65B0000}"/>
    <cellStyle name="Normal 2 2 56 31" xfId="12353" xr:uid="{00000000-0005-0000-0000-0000B75B0000}"/>
    <cellStyle name="Normal 2 2 56 4" xfId="12354" xr:uid="{00000000-0005-0000-0000-0000B85B0000}"/>
    <cellStyle name="Normal 2 2 56 5" xfId="12355" xr:uid="{00000000-0005-0000-0000-0000B95B0000}"/>
    <cellStyle name="Normal 2 2 56 6" xfId="12356" xr:uid="{00000000-0005-0000-0000-0000BA5B0000}"/>
    <cellStyle name="Normal 2 2 56 7" xfId="12357" xr:uid="{00000000-0005-0000-0000-0000BB5B0000}"/>
    <cellStyle name="Normal 2 2 56 8" xfId="12358" xr:uid="{00000000-0005-0000-0000-0000BC5B0000}"/>
    <cellStyle name="Normal 2 2 56 9" xfId="12359" xr:uid="{00000000-0005-0000-0000-0000BD5B0000}"/>
    <cellStyle name="Normal 2 2 57" xfId="12360" xr:uid="{00000000-0005-0000-0000-0000BE5B0000}"/>
    <cellStyle name="Normal 2 2 57 10" xfId="12361" xr:uid="{00000000-0005-0000-0000-0000BF5B0000}"/>
    <cellStyle name="Normal 2 2 57 11" xfId="12362" xr:uid="{00000000-0005-0000-0000-0000C05B0000}"/>
    <cellStyle name="Normal 2 2 57 12" xfId="12363" xr:uid="{00000000-0005-0000-0000-0000C15B0000}"/>
    <cellStyle name="Normal 2 2 57 13" xfId="12364" xr:uid="{00000000-0005-0000-0000-0000C25B0000}"/>
    <cellStyle name="Normal 2 2 57 14" xfId="12365" xr:uid="{00000000-0005-0000-0000-0000C35B0000}"/>
    <cellStyle name="Normal 2 2 57 15" xfId="12366" xr:uid="{00000000-0005-0000-0000-0000C45B0000}"/>
    <cellStyle name="Normal 2 2 57 16" xfId="12367" xr:uid="{00000000-0005-0000-0000-0000C55B0000}"/>
    <cellStyle name="Normal 2 2 57 17" xfId="12368" xr:uid="{00000000-0005-0000-0000-0000C65B0000}"/>
    <cellStyle name="Normal 2 2 57 18" xfId="12369" xr:uid="{00000000-0005-0000-0000-0000C75B0000}"/>
    <cellStyle name="Normal 2 2 57 19" xfId="12370" xr:uid="{00000000-0005-0000-0000-0000C85B0000}"/>
    <cellStyle name="Normal 2 2 57 2" xfId="12371" xr:uid="{00000000-0005-0000-0000-0000C95B0000}"/>
    <cellStyle name="Normal 2 2 57 20" xfId="12372" xr:uid="{00000000-0005-0000-0000-0000CA5B0000}"/>
    <cellStyle name="Normal 2 2 57 21" xfId="12373" xr:uid="{00000000-0005-0000-0000-0000CB5B0000}"/>
    <cellStyle name="Normal 2 2 57 22" xfId="12374" xr:uid="{00000000-0005-0000-0000-0000CC5B0000}"/>
    <cellStyle name="Normal 2 2 57 23" xfId="12375" xr:uid="{00000000-0005-0000-0000-0000CD5B0000}"/>
    <cellStyle name="Normal 2 2 57 24" xfId="12376" xr:uid="{00000000-0005-0000-0000-0000CE5B0000}"/>
    <cellStyle name="Normal 2 2 57 25" xfId="12377" xr:uid="{00000000-0005-0000-0000-0000CF5B0000}"/>
    <cellStyle name="Normal 2 2 57 26" xfId="12378" xr:uid="{00000000-0005-0000-0000-0000D05B0000}"/>
    <cellStyle name="Normal 2 2 57 27" xfId="12379" xr:uid="{00000000-0005-0000-0000-0000D15B0000}"/>
    <cellStyle name="Normal 2 2 57 28" xfId="12380" xr:uid="{00000000-0005-0000-0000-0000D25B0000}"/>
    <cellStyle name="Normal 2 2 57 29" xfId="12381" xr:uid="{00000000-0005-0000-0000-0000D35B0000}"/>
    <cellStyle name="Normal 2 2 57 3" xfId="12382" xr:uid="{00000000-0005-0000-0000-0000D45B0000}"/>
    <cellStyle name="Normal 2 2 57 30" xfId="12383" xr:uid="{00000000-0005-0000-0000-0000D55B0000}"/>
    <cellStyle name="Normal 2 2 57 31" xfId="12384" xr:uid="{00000000-0005-0000-0000-0000D65B0000}"/>
    <cellStyle name="Normal 2 2 57 4" xfId="12385" xr:uid="{00000000-0005-0000-0000-0000D75B0000}"/>
    <cellStyle name="Normal 2 2 57 5" xfId="12386" xr:uid="{00000000-0005-0000-0000-0000D85B0000}"/>
    <cellStyle name="Normal 2 2 57 6" xfId="12387" xr:uid="{00000000-0005-0000-0000-0000D95B0000}"/>
    <cellStyle name="Normal 2 2 57 7" xfId="12388" xr:uid="{00000000-0005-0000-0000-0000DA5B0000}"/>
    <cellStyle name="Normal 2 2 57 8" xfId="12389" xr:uid="{00000000-0005-0000-0000-0000DB5B0000}"/>
    <cellStyle name="Normal 2 2 57 9" xfId="12390" xr:uid="{00000000-0005-0000-0000-0000DC5B0000}"/>
    <cellStyle name="Normal 2 2 58" xfId="12391" xr:uid="{00000000-0005-0000-0000-0000DD5B0000}"/>
    <cellStyle name="Normal 2 2 58 10" xfId="12392" xr:uid="{00000000-0005-0000-0000-0000DE5B0000}"/>
    <cellStyle name="Normal 2 2 58 11" xfId="12393" xr:uid="{00000000-0005-0000-0000-0000DF5B0000}"/>
    <cellStyle name="Normal 2 2 58 12" xfId="12394" xr:uid="{00000000-0005-0000-0000-0000E05B0000}"/>
    <cellStyle name="Normal 2 2 58 13" xfId="12395" xr:uid="{00000000-0005-0000-0000-0000E15B0000}"/>
    <cellStyle name="Normal 2 2 58 14" xfId="12396" xr:uid="{00000000-0005-0000-0000-0000E25B0000}"/>
    <cellStyle name="Normal 2 2 58 15" xfId="12397" xr:uid="{00000000-0005-0000-0000-0000E35B0000}"/>
    <cellStyle name="Normal 2 2 58 16" xfId="12398" xr:uid="{00000000-0005-0000-0000-0000E45B0000}"/>
    <cellStyle name="Normal 2 2 58 17" xfId="12399" xr:uid="{00000000-0005-0000-0000-0000E55B0000}"/>
    <cellStyle name="Normal 2 2 58 18" xfId="12400" xr:uid="{00000000-0005-0000-0000-0000E65B0000}"/>
    <cellStyle name="Normal 2 2 58 19" xfId="12401" xr:uid="{00000000-0005-0000-0000-0000E75B0000}"/>
    <cellStyle name="Normal 2 2 58 2" xfId="12402" xr:uid="{00000000-0005-0000-0000-0000E85B0000}"/>
    <cellStyle name="Normal 2 2 58 20" xfId="12403" xr:uid="{00000000-0005-0000-0000-0000E95B0000}"/>
    <cellStyle name="Normal 2 2 58 21" xfId="12404" xr:uid="{00000000-0005-0000-0000-0000EA5B0000}"/>
    <cellStyle name="Normal 2 2 58 22" xfId="12405" xr:uid="{00000000-0005-0000-0000-0000EB5B0000}"/>
    <cellStyle name="Normal 2 2 58 23" xfId="12406" xr:uid="{00000000-0005-0000-0000-0000EC5B0000}"/>
    <cellStyle name="Normal 2 2 58 24" xfId="12407" xr:uid="{00000000-0005-0000-0000-0000ED5B0000}"/>
    <cellStyle name="Normal 2 2 58 25" xfId="12408" xr:uid="{00000000-0005-0000-0000-0000EE5B0000}"/>
    <cellStyle name="Normal 2 2 58 26" xfId="12409" xr:uid="{00000000-0005-0000-0000-0000EF5B0000}"/>
    <cellStyle name="Normal 2 2 58 27" xfId="12410" xr:uid="{00000000-0005-0000-0000-0000F05B0000}"/>
    <cellStyle name="Normal 2 2 58 28" xfId="12411" xr:uid="{00000000-0005-0000-0000-0000F15B0000}"/>
    <cellStyle name="Normal 2 2 58 29" xfId="12412" xr:uid="{00000000-0005-0000-0000-0000F25B0000}"/>
    <cellStyle name="Normal 2 2 58 3" xfId="12413" xr:uid="{00000000-0005-0000-0000-0000F35B0000}"/>
    <cellStyle name="Normal 2 2 58 30" xfId="12414" xr:uid="{00000000-0005-0000-0000-0000F45B0000}"/>
    <cellStyle name="Normal 2 2 58 31" xfId="12415" xr:uid="{00000000-0005-0000-0000-0000F55B0000}"/>
    <cellStyle name="Normal 2 2 58 4" xfId="12416" xr:uid="{00000000-0005-0000-0000-0000F65B0000}"/>
    <cellStyle name="Normal 2 2 58 5" xfId="12417" xr:uid="{00000000-0005-0000-0000-0000F75B0000}"/>
    <cellStyle name="Normal 2 2 58 6" xfId="12418" xr:uid="{00000000-0005-0000-0000-0000F85B0000}"/>
    <cellStyle name="Normal 2 2 58 7" xfId="12419" xr:uid="{00000000-0005-0000-0000-0000F95B0000}"/>
    <cellStyle name="Normal 2 2 58 8" xfId="12420" xr:uid="{00000000-0005-0000-0000-0000FA5B0000}"/>
    <cellStyle name="Normal 2 2 58 9" xfId="12421" xr:uid="{00000000-0005-0000-0000-0000FB5B0000}"/>
    <cellStyle name="Normal 2 2 59" xfId="12422" xr:uid="{00000000-0005-0000-0000-0000FC5B0000}"/>
    <cellStyle name="Normal 2 2 59 10" xfId="12423" xr:uid="{00000000-0005-0000-0000-0000FD5B0000}"/>
    <cellStyle name="Normal 2 2 59 11" xfId="12424" xr:uid="{00000000-0005-0000-0000-0000FE5B0000}"/>
    <cellStyle name="Normal 2 2 59 12" xfId="12425" xr:uid="{00000000-0005-0000-0000-0000FF5B0000}"/>
    <cellStyle name="Normal 2 2 59 13" xfId="12426" xr:uid="{00000000-0005-0000-0000-0000005C0000}"/>
    <cellStyle name="Normal 2 2 59 14" xfId="12427" xr:uid="{00000000-0005-0000-0000-0000015C0000}"/>
    <cellStyle name="Normal 2 2 59 15" xfId="12428" xr:uid="{00000000-0005-0000-0000-0000025C0000}"/>
    <cellStyle name="Normal 2 2 59 16" xfId="12429" xr:uid="{00000000-0005-0000-0000-0000035C0000}"/>
    <cellStyle name="Normal 2 2 59 17" xfId="12430" xr:uid="{00000000-0005-0000-0000-0000045C0000}"/>
    <cellStyle name="Normal 2 2 59 18" xfId="12431" xr:uid="{00000000-0005-0000-0000-0000055C0000}"/>
    <cellStyle name="Normal 2 2 59 19" xfId="12432" xr:uid="{00000000-0005-0000-0000-0000065C0000}"/>
    <cellStyle name="Normal 2 2 59 2" xfId="12433" xr:uid="{00000000-0005-0000-0000-0000075C0000}"/>
    <cellStyle name="Normal 2 2 59 20" xfId="12434" xr:uid="{00000000-0005-0000-0000-0000085C0000}"/>
    <cellStyle name="Normal 2 2 59 21" xfId="12435" xr:uid="{00000000-0005-0000-0000-0000095C0000}"/>
    <cellStyle name="Normal 2 2 59 22" xfId="12436" xr:uid="{00000000-0005-0000-0000-00000A5C0000}"/>
    <cellStyle name="Normal 2 2 59 23" xfId="12437" xr:uid="{00000000-0005-0000-0000-00000B5C0000}"/>
    <cellStyle name="Normal 2 2 59 24" xfId="12438" xr:uid="{00000000-0005-0000-0000-00000C5C0000}"/>
    <cellStyle name="Normal 2 2 59 25" xfId="12439" xr:uid="{00000000-0005-0000-0000-00000D5C0000}"/>
    <cellStyle name="Normal 2 2 59 26" xfId="12440" xr:uid="{00000000-0005-0000-0000-00000E5C0000}"/>
    <cellStyle name="Normal 2 2 59 27" xfId="12441" xr:uid="{00000000-0005-0000-0000-00000F5C0000}"/>
    <cellStyle name="Normal 2 2 59 28" xfId="12442" xr:uid="{00000000-0005-0000-0000-0000105C0000}"/>
    <cellStyle name="Normal 2 2 59 29" xfId="12443" xr:uid="{00000000-0005-0000-0000-0000115C0000}"/>
    <cellStyle name="Normal 2 2 59 3" xfId="12444" xr:uid="{00000000-0005-0000-0000-0000125C0000}"/>
    <cellStyle name="Normal 2 2 59 30" xfId="12445" xr:uid="{00000000-0005-0000-0000-0000135C0000}"/>
    <cellStyle name="Normal 2 2 59 31" xfId="12446" xr:uid="{00000000-0005-0000-0000-0000145C0000}"/>
    <cellStyle name="Normal 2 2 59 4" xfId="12447" xr:uid="{00000000-0005-0000-0000-0000155C0000}"/>
    <cellStyle name="Normal 2 2 59 5" xfId="12448" xr:uid="{00000000-0005-0000-0000-0000165C0000}"/>
    <cellStyle name="Normal 2 2 59 6" xfId="12449" xr:uid="{00000000-0005-0000-0000-0000175C0000}"/>
    <cellStyle name="Normal 2 2 59 7" xfId="12450" xr:uid="{00000000-0005-0000-0000-0000185C0000}"/>
    <cellStyle name="Normal 2 2 59 8" xfId="12451" xr:uid="{00000000-0005-0000-0000-0000195C0000}"/>
    <cellStyle name="Normal 2 2 59 9" xfId="12452" xr:uid="{00000000-0005-0000-0000-00001A5C0000}"/>
    <cellStyle name="Normal 2 2 6" xfId="12453" xr:uid="{00000000-0005-0000-0000-00001B5C0000}"/>
    <cellStyle name="Normal 2 2 6 10" xfId="12454" xr:uid="{00000000-0005-0000-0000-00001C5C0000}"/>
    <cellStyle name="Normal 2 2 6 11" xfId="12455" xr:uid="{00000000-0005-0000-0000-00001D5C0000}"/>
    <cellStyle name="Normal 2 2 6 12" xfId="12456" xr:uid="{00000000-0005-0000-0000-00001E5C0000}"/>
    <cellStyle name="Normal 2 2 6 13" xfId="12457" xr:uid="{00000000-0005-0000-0000-00001F5C0000}"/>
    <cellStyle name="Normal 2 2 6 14" xfId="12458" xr:uid="{00000000-0005-0000-0000-0000205C0000}"/>
    <cellStyle name="Normal 2 2 6 15" xfId="12459" xr:uid="{00000000-0005-0000-0000-0000215C0000}"/>
    <cellStyle name="Normal 2 2 6 16" xfId="12460" xr:uid="{00000000-0005-0000-0000-0000225C0000}"/>
    <cellStyle name="Normal 2 2 6 17" xfId="12461" xr:uid="{00000000-0005-0000-0000-0000235C0000}"/>
    <cellStyle name="Normal 2 2 6 18" xfId="12462" xr:uid="{00000000-0005-0000-0000-0000245C0000}"/>
    <cellStyle name="Normal 2 2 6 19" xfId="12463" xr:uid="{00000000-0005-0000-0000-0000255C0000}"/>
    <cellStyle name="Normal 2 2 6 2" xfId="12464" xr:uid="{00000000-0005-0000-0000-0000265C0000}"/>
    <cellStyle name="Normal 2 2 6 2 2" xfId="12465" xr:uid="{00000000-0005-0000-0000-0000275C0000}"/>
    <cellStyle name="Normal 2 2 6 2 2 10" xfId="12466" xr:uid="{00000000-0005-0000-0000-0000285C0000}"/>
    <cellStyle name="Normal 2 2 6 2 2 11" xfId="12467" xr:uid="{00000000-0005-0000-0000-0000295C0000}"/>
    <cellStyle name="Normal 2 2 6 2 2 12" xfId="12468" xr:uid="{00000000-0005-0000-0000-00002A5C0000}"/>
    <cellStyle name="Normal 2 2 6 2 2 13" xfId="12469" xr:uid="{00000000-0005-0000-0000-00002B5C0000}"/>
    <cellStyle name="Normal 2 2 6 2 2 14" xfId="12470" xr:uid="{00000000-0005-0000-0000-00002C5C0000}"/>
    <cellStyle name="Normal 2 2 6 2 2 15" xfId="12471" xr:uid="{00000000-0005-0000-0000-00002D5C0000}"/>
    <cellStyle name="Normal 2 2 6 2 2 16" xfId="12472" xr:uid="{00000000-0005-0000-0000-00002E5C0000}"/>
    <cellStyle name="Normal 2 2 6 2 2 17" xfId="12473" xr:uid="{00000000-0005-0000-0000-00002F5C0000}"/>
    <cellStyle name="Normal 2 2 6 2 2 18" xfId="12474" xr:uid="{00000000-0005-0000-0000-0000305C0000}"/>
    <cellStyle name="Normal 2 2 6 2 2 19" xfId="12475" xr:uid="{00000000-0005-0000-0000-0000315C0000}"/>
    <cellStyle name="Normal 2 2 6 2 2 2" xfId="12476" xr:uid="{00000000-0005-0000-0000-0000325C0000}"/>
    <cellStyle name="Normal 2 2 6 2 2 20" xfId="12477" xr:uid="{00000000-0005-0000-0000-0000335C0000}"/>
    <cellStyle name="Normal 2 2 6 2 2 21" xfId="12478" xr:uid="{00000000-0005-0000-0000-0000345C0000}"/>
    <cellStyle name="Normal 2 2 6 2 2 22" xfId="12479" xr:uid="{00000000-0005-0000-0000-0000355C0000}"/>
    <cellStyle name="Normal 2 2 6 2 2 23" xfId="12480" xr:uid="{00000000-0005-0000-0000-0000365C0000}"/>
    <cellStyle name="Normal 2 2 6 2 2 24" xfId="12481" xr:uid="{00000000-0005-0000-0000-0000375C0000}"/>
    <cellStyle name="Normal 2 2 6 2 2 25" xfId="12482" xr:uid="{00000000-0005-0000-0000-0000385C0000}"/>
    <cellStyle name="Normal 2 2 6 2 2 26" xfId="12483" xr:uid="{00000000-0005-0000-0000-0000395C0000}"/>
    <cellStyle name="Normal 2 2 6 2 2 27" xfId="12484" xr:uid="{00000000-0005-0000-0000-00003A5C0000}"/>
    <cellStyle name="Normal 2 2 6 2 2 28" xfId="12485" xr:uid="{00000000-0005-0000-0000-00003B5C0000}"/>
    <cellStyle name="Normal 2 2 6 2 2 29" xfId="12486" xr:uid="{00000000-0005-0000-0000-00003C5C0000}"/>
    <cellStyle name="Normal 2 2 6 2 2 3" xfId="12487" xr:uid="{00000000-0005-0000-0000-00003D5C0000}"/>
    <cellStyle name="Normal 2 2 6 2 2 30" xfId="12488" xr:uid="{00000000-0005-0000-0000-00003E5C0000}"/>
    <cellStyle name="Normal 2 2 6 2 2 31" xfId="12489" xr:uid="{00000000-0005-0000-0000-00003F5C0000}"/>
    <cellStyle name="Normal 2 2 6 2 2 4" xfId="12490" xr:uid="{00000000-0005-0000-0000-0000405C0000}"/>
    <cellStyle name="Normal 2 2 6 2 2 5" xfId="12491" xr:uid="{00000000-0005-0000-0000-0000415C0000}"/>
    <cellStyle name="Normal 2 2 6 2 2 6" xfId="12492" xr:uid="{00000000-0005-0000-0000-0000425C0000}"/>
    <cellStyle name="Normal 2 2 6 2 2 7" xfId="12493" xr:uid="{00000000-0005-0000-0000-0000435C0000}"/>
    <cellStyle name="Normal 2 2 6 2 2 8" xfId="12494" xr:uid="{00000000-0005-0000-0000-0000445C0000}"/>
    <cellStyle name="Normal 2 2 6 2 2 9" xfId="12495" xr:uid="{00000000-0005-0000-0000-0000455C0000}"/>
    <cellStyle name="Normal 2 2 6 2 3" xfId="12496" xr:uid="{00000000-0005-0000-0000-0000465C0000}"/>
    <cellStyle name="Normal 2 2 6 2 4" xfId="12497" xr:uid="{00000000-0005-0000-0000-0000475C0000}"/>
    <cellStyle name="Normal 2 2 6 20" xfId="12498" xr:uid="{00000000-0005-0000-0000-0000485C0000}"/>
    <cellStyle name="Normal 2 2 6 21" xfId="12499" xr:uid="{00000000-0005-0000-0000-0000495C0000}"/>
    <cellStyle name="Normal 2 2 6 22" xfId="12500" xr:uid="{00000000-0005-0000-0000-00004A5C0000}"/>
    <cellStyle name="Normal 2 2 6 23" xfId="12501" xr:uid="{00000000-0005-0000-0000-00004B5C0000}"/>
    <cellStyle name="Normal 2 2 6 24" xfId="12502" xr:uid="{00000000-0005-0000-0000-00004C5C0000}"/>
    <cellStyle name="Normal 2 2 6 25" xfId="12503" xr:uid="{00000000-0005-0000-0000-00004D5C0000}"/>
    <cellStyle name="Normal 2 2 6 26" xfId="12504" xr:uid="{00000000-0005-0000-0000-00004E5C0000}"/>
    <cellStyle name="Normal 2 2 6 27" xfId="12505" xr:uid="{00000000-0005-0000-0000-00004F5C0000}"/>
    <cellStyle name="Normal 2 2 6 28" xfId="12506" xr:uid="{00000000-0005-0000-0000-0000505C0000}"/>
    <cellStyle name="Normal 2 2 6 29" xfId="12507" xr:uid="{00000000-0005-0000-0000-0000515C0000}"/>
    <cellStyle name="Normal 2 2 6 3" xfId="12508" xr:uid="{00000000-0005-0000-0000-0000525C0000}"/>
    <cellStyle name="Normal 2 2 6 30" xfId="12509" xr:uid="{00000000-0005-0000-0000-0000535C0000}"/>
    <cellStyle name="Normal 2 2 6 31" xfId="12510" xr:uid="{00000000-0005-0000-0000-0000545C0000}"/>
    <cellStyle name="Normal 2 2 6 32" xfId="12511" xr:uid="{00000000-0005-0000-0000-0000555C0000}"/>
    <cellStyle name="Normal 2 2 6 4" xfId="12512" xr:uid="{00000000-0005-0000-0000-0000565C0000}"/>
    <cellStyle name="Normal 2 2 6 5" xfId="12513" xr:uid="{00000000-0005-0000-0000-0000575C0000}"/>
    <cellStyle name="Normal 2 2 6 6" xfId="12514" xr:uid="{00000000-0005-0000-0000-0000585C0000}"/>
    <cellStyle name="Normal 2 2 6 7" xfId="12515" xr:uid="{00000000-0005-0000-0000-0000595C0000}"/>
    <cellStyle name="Normal 2 2 6 8" xfId="12516" xr:uid="{00000000-0005-0000-0000-00005A5C0000}"/>
    <cellStyle name="Normal 2 2 6 9" xfId="12517" xr:uid="{00000000-0005-0000-0000-00005B5C0000}"/>
    <cellStyle name="Normal 2 2 60" xfId="12518" xr:uid="{00000000-0005-0000-0000-00005C5C0000}"/>
    <cellStyle name="Normal 2 2 60 10" xfId="12519" xr:uid="{00000000-0005-0000-0000-00005D5C0000}"/>
    <cellStyle name="Normal 2 2 60 11" xfId="12520" xr:uid="{00000000-0005-0000-0000-00005E5C0000}"/>
    <cellStyle name="Normal 2 2 60 12" xfId="12521" xr:uid="{00000000-0005-0000-0000-00005F5C0000}"/>
    <cellStyle name="Normal 2 2 60 13" xfId="12522" xr:uid="{00000000-0005-0000-0000-0000605C0000}"/>
    <cellStyle name="Normal 2 2 60 14" xfId="12523" xr:uid="{00000000-0005-0000-0000-0000615C0000}"/>
    <cellStyle name="Normal 2 2 60 15" xfId="12524" xr:uid="{00000000-0005-0000-0000-0000625C0000}"/>
    <cellStyle name="Normal 2 2 60 16" xfId="12525" xr:uid="{00000000-0005-0000-0000-0000635C0000}"/>
    <cellStyle name="Normal 2 2 60 17" xfId="12526" xr:uid="{00000000-0005-0000-0000-0000645C0000}"/>
    <cellStyle name="Normal 2 2 60 18" xfId="12527" xr:uid="{00000000-0005-0000-0000-0000655C0000}"/>
    <cellStyle name="Normal 2 2 60 19" xfId="12528" xr:uid="{00000000-0005-0000-0000-0000665C0000}"/>
    <cellStyle name="Normal 2 2 60 2" xfId="12529" xr:uid="{00000000-0005-0000-0000-0000675C0000}"/>
    <cellStyle name="Normal 2 2 60 20" xfId="12530" xr:uid="{00000000-0005-0000-0000-0000685C0000}"/>
    <cellStyle name="Normal 2 2 60 21" xfId="12531" xr:uid="{00000000-0005-0000-0000-0000695C0000}"/>
    <cellStyle name="Normal 2 2 60 22" xfId="12532" xr:uid="{00000000-0005-0000-0000-00006A5C0000}"/>
    <cellStyle name="Normal 2 2 60 23" xfId="12533" xr:uid="{00000000-0005-0000-0000-00006B5C0000}"/>
    <cellStyle name="Normal 2 2 60 24" xfId="12534" xr:uid="{00000000-0005-0000-0000-00006C5C0000}"/>
    <cellStyle name="Normal 2 2 60 25" xfId="12535" xr:uid="{00000000-0005-0000-0000-00006D5C0000}"/>
    <cellStyle name="Normal 2 2 60 26" xfId="12536" xr:uid="{00000000-0005-0000-0000-00006E5C0000}"/>
    <cellStyle name="Normal 2 2 60 27" xfId="12537" xr:uid="{00000000-0005-0000-0000-00006F5C0000}"/>
    <cellStyle name="Normal 2 2 60 28" xfId="12538" xr:uid="{00000000-0005-0000-0000-0000705C0000}"/>
    <cellStyle name="Normal 2 2 60 29" xfId="12539" xr:uid="{00000000-0005-0000-0000-0000715C0000}"/>
    <cellStyle name="Normal 2 2 60 3" xfId="12540" xr:uid="{00000000-0005-0000-0000-0000725C0000}"/>
    <cellStyle name="Normal 2 2 60 30" xfId="12541" xr:uid="{00000000-0005-0000-0000-0000735C0000}"/>
    <cellStyle name="Normal 2 2 60 31" xfId="12542" xr:uid="{00000000-0005-0000-0000-0000745C0000}"/>
    <cellStyle name="Normal 2 2 60 4" xfId="12543" xr:uid="{00000000-0005-0000-0000-0000755C0000}"/>
    <cellStyle name="Normal 2 2 60 5" xfId="12544" xr:uid="{00000000-0005-0000-0000-0000765C0000}"/>
    <cellStyle name="Normal 2 2 60 6" xfId="12545" xr:uid="{00000000-0005-0000-0000-0000775C0000}"/>
    <cellStyle name="Normal 2 2 60 7" xfId="12546" xr:uid="{00000000-0005-0000-0000-0000785C0000}"/>
    <cellStyle name="Normal 2 2 60 8" xfId="12547" xr:uid="{00000000-0005-0000-0000-0000795C0000}"/>
    <cellStyle name="Normal 2 2 60 9" xfId="12548" xr:uid="{00000000-0005-0000-0000-00007A5C0000}"/>
    <cellStyle name="Normal 2 2 61" xfId="12549" xr:uid="{00000000-0005-0000-0000-00007B5C0000}"/>
    <cellStyle name="Normal 2 2 61 10" xfId="12550" xr:uid="{00000000-0005-0000-0000-00007C5C0000}"/>
    <cellStyle name="Normal 2 2 61 11" xfId="12551" xr:uid="{00000000-0005-0000-0000-00007D5C0000}"/>
    <cellStyle name="Normal 2 2 61 12" xfId="12552" xr:uid="{00000000-0005-0000-0000-00007E5C0000}"/>
    <cellStyle name="Normal 2 2 61 13" xfId="12553" xr:uid="{00000000-0005-0000-0000-00007F5C0000}"/>
    <cellStyle name="Normal 2 2 61 14" xfId="12554" xr:uid="{00000000-0005-0000-0000-0000805C0000}"/>
    <cellStyle name="Normal 2 2 61 15" xfId="12555" xr:uid="{00000000-0005-0000-0000-0000815C0000}"/>
    <cellStyle name="Normal 2 2 61 16" xfId="12556" xr:uid="{00000000-0005-0000-0000-0000825C0000}"/>
    <cellStyle name="Normal 2 2 61 17" xfId="12557" xr:uid="{00000000-0005-0000-0000-0000835C0000}"/>
    <cellStyle name="Normal 2 2 61 18" xfId="12558" xr:uid="{00000000-0005-0000-0000-0000845C0000}"/>
    <cellStyle name="Normal 2 2 61 19" xfId="12559" xr:uid="{00000000-0005-0000-0000-0000855C0000}"/>
    <cellStyle name="Normal 2 2 61 2" xfId="12560" xr:uid="{00000000-0005-0000-0000-0000865C0000}"/>
    <cellStyle name="Normal 2 2 61 20" xfId="12561" xr:uid="{00000000-0005-0000-0000-0000875C0000}"/>
    <cellStyle name="Normal 2 2 61 21" xfId="12562" xr:uid="{00000000-0005-0000-0000-0000885C0000}"/>
    <cellStyle name="Normal 2 2 61 22" xfId="12563" xr:uid="{00000000-0005-0000-0000-0000895C0000}"/>
    <cellStyle name="Normal 2 2 61 23" xfId="12564" xr:uid="{00000000-0005-0000-0000-00008A5C0000}"/>
    <cellStyle name="Normal 2 2 61 24" xfId="12565" xr:uid="{00000000-0005-0000-0000-00008B5C0000}"/>
    <cellStyle name="Normal 2 2 61 25" xfId="12566" xr:uid="{00000000-0005-0000-0000-00008C5C0000}"/>
    <cellStyle name="Normal 2 2 61 26" xfId="12567" xr:uid="{00000000-0005-0000-0000-00008D5C0000}"/>
    <cellStyle name="Normal 2 2 61 27" xfId="12568" xr:uid="{00000000-0005-0000-0000-00008E5C0000}"/>
    <cellStyle name="Normal 2 2 61 28" xfId="12569" xr:uid="{00000000-0005-0000-0000-00008F5C0000}"/>
    <cellStyle name="Normal 2 2 61 29" xfId="12570" xr:uid="{00000000-0005-0000-0000-0000905C0000}"/>
    <cellStyle name="Normal 2 2 61 3" xfId="12571" xr:uid="{00000000-0005-0000-0000-0000915C0000}"/>
    <cellStyle name="Normal 2 2 61 30" xfId="12572" xr:uid="{00000000-0005-0000-0000-0000925C0000}"/>
    <cellStyle name="Normal 2 2 61 31" xfId="12573" xr:uid="{00000000-0005-0000-0000-0000935C0000}"/>
    <cellStyle name="Normal 2 2 61 4" xfId="12574" xr:uid="{00000000-0005-0000-0000-0000945C0000}"/>
    <cellStyle name="Normal 2 2 61 5" xfId="12575" xr:uid="{00000000-0005-0000-0000-0000955C0000}"/>
    <cellStyle name="Normal 2 2 61 6" xfId="12576" xr:uid="{00000000-0005-0000-0000-0000965C0000}"/>
    <cellStyle name="Normal 2 2 61 7" xfId="12577" xr:uid="{00000000-0005-0000-0000-0000975C0000}"/>
    <cellStyle name="Normal 2 2 61 8" xfId="12578" xr:uid="{00000000-0005-0000-0000-0000985C0000}"/>
    <cellStyle name="Normal 2 2 61 9" xfId="12579" xr:uid="{00000000-0005-0000-0000-0000995C0000}"/>
    <cellStyle name="Normal 2 2 62" xfId="12580" xr:uid="{00000000-0005-0000-0000-00009A5C0000}"/>
    <cellStyle name="Normal 2 2 62 10" xfId="12581" xr:uid="{00000000-0005-0000-0000-00009B5C0000}"/>
    <cellStyle name="Normal 2 2 62 11" xfId="12582" xr:uid="{00000000-0005-0000-0000-00009C5C0000}"/>
    <cellStyle name="Normal 2 2 62 12" xfId="12583" xr:uid="{00000000-0005-0000-0000-00009D5C0000}"/>
    <cellStyle name="Normal 2 2 62 13" xfId="12584" xr:uid="{00000000-0005-0000-0000-00009E5C0000}"/>
    <cellStyle name="Normal 2 2 62 14" xfId="12585" xr:uid="{00000000-0005-0000-0000-00009F5C0000}"/>
    <cellStyle name="Normal 2 2 62 15" xfId="12586" xr:uid="{00000000-0005-0000-0000-0000A05C0000}"/>
    <cellStyle name="Normal 2 2 62 16" xfId="12587" xr:uid="{00000000-0005-0000-0000-0000A15C0000}"/>
    <cellStyle name="Normal 2 2 62 17" xfId="12588" xr:uid="{00000000-0005-0000-0000-0000A25C0000}"/>
    <cellStyle name="Normal 2 2 62 18" xfId="12589" xr:uid="{00000000-0005-0000-0000-0000A35C0000}"/>
    <cellStyle name="Normal 2 2 62 19" xfId="12590" xr:uid="{00000000-0005-0000-0000-0000A45C0000}"/>
    <cellStyle name="Normal 2 2 62 2" xfId="12591" xr:uid="{00000000-0005-0000-0000-0000A55C0000}"/>
    <cellStyle name="Normal 2 2 62 20" xfId="12592" xr:uid="{00000000-0005-0000-0000-0000A65C0000}"/>
    <cellStyle name="Normal 2 2 62 21" xfId="12593" xr:uid="{00000000-0005-0000-0000-0000A75C0000}"/>
    <cellStyle name="Normal 2 2 62 22" xfId="12594" xr:uid="{00000000-0005-0000-0000-0000A85C0000}"/>
    <cellStyle name="Normal 2 2 62 23" xfId="12595" xr:uid="{00000000-0005-0000-0000-0000A95C0000}"/>
    <cellStyle name="Normal 2 2 62 24" xfId="12596" xr:uid="{00000000-0005-0000-0000-0000AA5C0000}"/>
    <cellStyle name="Normal 2 2 62 25" xfId="12597" xr:uid="{00000000-0005-0000-0000-0000AB5C0000}"/>
    <cellStyle name="Normal 2 2 62 26" xfId="12598" xr:uid="{00000000-0005-0000-0000-0000AC5C0000}"/>
    <cellStyle name="Normal 2 2 62 27" xfId="12599" xr:uid="{00000000-0005-0000-0000-0000AD5C0000}"/>
    <cellStyle name="Normal 2 2 62 28" xfId="12600" xr:uid="{00000000-0005-0000-0000-0000AE5C0000}"/>
    <cellStyle name="Normal 2 2 62 29" xfId="12601" xr:uid="{00000000-0005-0000-0000-0000AF5C0000}"/>
    <cellStyle name="Normal 2 2 62 3" xfId="12602" xr:uid="{00000000-0005-0000-0000-0000B05C0000}"/>
    <cellStyle name="Normal 2 2 62 30" xfId="12603" xr:uid="{00000000-0005-0000-0000-0000B15C0000}"/>
    <cellStyle name="Normal 2 2 62 31" xfId="12604" xr:uid="{00000000-0005-0000-0000-0000B25C0000}"/>
    <cellStyle name="Normal 2 2 62 4" xfId="12605" xr:uid="{00000000-0005-0000-0000-0000B35C0000}"/>
    <cellStyle name="Normal 2 2 62 5" xfId="12606" xr:uid="{00000000-0005-0000-0000-0000B45C0000}"/>
    <cellStyle name="Normal 2 2 62 6" xfId="12607" xr:uid="{00000000-0005-0000-0000-0000B55C0000}"/>
    <cellStyle name="Normal 2 2 62 7" xfId="12608" xr:uid="{00000000-0005-0000-0000-0000B65C0000}"/>
    <cellStyle name="Normal 2 2 62 8" xfId="12609" xr:uid="{00000000-0005-0000-0000-0000B75C0000}"/>
    <cellStyle name="Normal 2 2 62 9" xfId="12610" xr:uid="{00000000-0005-0000-0000-0000B85C0000}"/>
    <cellStyle name="Normal 2 2 63" xfId="12611" xr:uid="{00000000-0005-0000-0000-0000B95C0000}"/>
    <cellStyle name="Normal 2 2 63 10" xfId="12612" xr:uid="{00000000-0005-0000-0000-0000BA5C0000}"/>
    <cellStyle name="Normal 2 2 63 11" xfId="12613" xr:uid="{00000000-0005-0000-0000-0000BB5C0000}"/>
    <cellStyle name="Normal 2 2 63 12" xfId="12614" xr:uid="{00000000-0005-0000-0000-0000BC5C0000}"/>
    <cellStyle name="Normal 2 2 63 13" xfId="12615" xr:uid="{00000000-0005-0000-0000-0000BD5C0000}"/>
    <cellStyle name="Normal 2 2 63 14" xfId="12616" xr:uid="{00000000-0005-0000-0000-0000BE5C0000}"/>
    <cellStyle name="Normal 2 2 63 15" xfId="12617" xr:uid="{00000000-0005-0000-0000-0000BF5C0000}"/>
    <cellStyle name="Normal 2 2 63 16" xfId="12618" xr:uid="{00000000-0005-0000-0000-0000C05C0000}"/>
    <cellStyle name="Normal 2 2 63 17" xfId="12619" xr:uid="{00000000-0005-0000-0000-0000C15C0000}"/>
    <cellStyle name="Normal 2 2 63 18" xfId="12620" xr:uid="{00000000-0005-0000-0000-0000C25C0000}"/>
    <cellStyle name="Normal 2 2 63 19" xfId="12621" xr:uid="{00000000-0005-0000-0000-0000C35C0000}"/>
    <cellStyle name="Normal 2 2 63 2" xfId="12622" xr:uid="{00000000-0005-0000-0000-0000C45C0000}"/>
    <cellStyle name="Normal 2 2 63 20" xfId="12623" xr:uid="{00000000-0005-0000-0000-0000C55C0000}"/>
    <cellStyle name="Normal 2 2 63 21" xfId="12624" xr:uid="{00000000-0005-0000-0000-0000C65C0000}"/>
    <cellStyle name="Normal 2 2 63 22" xfId="12625" xr:uid="{00000000-0005-0000-0000-0000C75C0000}"/>
    <cellStyle name="Normal 2 2 63 23" xfId="12626" xr:uid="{00000000-0005-0000-0000-0000C85C0000}"/>
    <cellStyle name="Normal 2 2 63 24" xfId="12627" xr:uid="{00000000-0005-0000-0000-0000C95C0000}"/>
    <cellStyle name="Normal 2 2 63 25" xfId="12628" xr:uid="{00000000-0005-0000-0000-0000CA5C0000}"/>
    <cellStyle name="Normal 2 2 63 26" xfId="12629" xr:uid="{00000000-0005-0000-0000-0000CB5C0000}"/>
    <cellStyle name="Normal 2 2 63 27" xfId="12630" xr:uid="{00000000-0005-0000-0000-0000CC5C0000}"/>
    <cellStyle name="Normal 2 2 63 28" xfId="12631" xr:uid="{00000000-0005-0000-0000-0000CD5C0000}"/>
    <cellStyle name="Normal 2 2 63 29" xfId="12632" xr:uid="{00000000-0005-0000-0000-0000CE5C0000}"/>
    <cellStyle name="Normal 2 2 63 3" xfId="12633" xr:uid="{00000000-0005-0000-0000-0000CF5C0000}"/>
    <cellStyle name="Normal 2 2 63 30" xfId="12634" xr:uid="{00000000-0005-0000-0000-0000D05C0000}"/>
    <cellStyle name="Normal 2 2 63 31" xfId="12635" xr:uid="{00000000-0005-0000-0000-0000D15C0000}"/>
    <cellStyle name="Normal 2 2 63 4" xfId="12636" xr:uid="{00000000-0005-0000-0000-0000D25C0000}"/>
    <cellStyle name="Normal 2 2 63 5" xfId="12637" xr:uid="{00000000-0005-0000-0000-0000D35C0000}"/>
    <cellStyle name="Normal 2 2 63 6" xfId="12638" xr:uid="{00000000-0005-0000-0000-0000D45C0000}"/>
    <cellStyle name="Normal 2 2 63 7" xfId="12639" xr:uid="{00000000-0005-0000-0000-0000D55C0000}"/>
    <cellStyle name="Normal 2 2 63 8" xfId="12640" xr:uid="{00000000-0005-0000-0000-0000D65C0000}"/>
    <cellStyle name="Normal 2 2 63 9" xfId="12641" xr:uid="{00000000-0005-0000-0000-0000D75C0000}"/>
    <cellStyle name="Normal 2 2 64" xfId="12642" xr:uid="{00000000-0005-0000-0000-0000D85C0000}"/>
    <cellStyle name="Normal 2 2 64 10" xfId="12643" xr:uid="{00000000-0005-0000-0000-0000D95C0000}"/>
    <cellStyle name="Normal 2 2 64 11" xfId="12644" xr:uid="{00000000-0005-0000-0000-0000DA5C0000}"/>
    <cellStyle name="Normal 2 2 64 12" xfId="12645" xr:uid="{00000000-0005-0000-0000-0000DB5C0000}"/>
    <cellStyle name="Normal 2 2 64 13" xfId="12646" xr:uid="{00000000-0005-0000-0000-0000DC5C0000}"/>
    <cellStyle name="Normal 2 2 64 14" xfId="12647" xr:uid="{00000000-0005-0000-0000-0000DD5C0000}"/>
    <cellStyle name="Normal 2 2 64 15" xfId="12648" xr:uid="{00000000-0005-0000-0000-0000DE5C0000}"/>
    <cellStyle name="Normal 2 2 64 16" xfId="12649" xr:uid="{00000000-0005-0000-0000-0000DF5C0000}"/>
    <cellStyle name="Normal 2 2 64 17" xfId="12650" xr:uid="{00000000-0005-0000-0000-0000E05C0000}"/>
    <cellStyle name="Normal 2 2 64 18" xfId="12651" xr:uid="{00000000-0005-0000-0000-0000E15C0000}"/>
    <cellStyle name="Normal 2 2 64 19" xfId="12652" xr:uid="{00000000-0005-0000-0000-0000E25C0000}"/>
    <cellStyle name="Normal 2 2 64 2" xfId="12653" xr:uid="{00000000-0005-0000-0000-0000E35C0000}"/>
    <cellStyle name="Normal 2 2 64 20" xfId="12654" xr:uid="{00000000-0005-0000-0000-0000E45C0000}"/>
    <cellStyle name="Normal 2 2 64 21" xfId="12655" xr:uid="{00000000-0005-0000-0000-0000E55C0000}"/>
    <cellStyle name="Normal 2 2 64 22" xfId="12656" xr:uid="{00000000-0005-0000-0000-0000E65C0000}"/>
    <cellStyle name="Normal 2 2 64 23" xfId="12657" xr:uid="{00000000-0005-0000-0000-0000E75C0000}"/>
    <cellStyle name="Normal 2 2 64 24" xfId="12658" xr:uid="{00000000-0005-0000-0000-0000E85C0000}"/>
    <cellStyle name="Normal 2 2 64 25" xfId="12659" xr:uid="{00000000-0005-0000-0000-0000E95C0000}"/>
    <cellStyle name="Normal 2 2 64 26" xfId="12660" xr:uid="{00000000-0005-0000-0000-0000EA5C0000}"/>
    <cellStyle name="Normal 2 2 64 27" xfId="12661" xr:uid="{00000000-0005-0000-0000-0000EB5C0000}"/>
    <cellStyle name="Normal 2 2 64 28" xfId="12662" xr:uid="{00000000-0005-0000-0000-0000EC5C0000}"/>
    <cellStyle name="Normal 2 2 64 29" xfId="12663" xr:uid="{00000000-0005-0000-0000-0000ED5C0000}"/>
    <cellStyle name="Normal 2 2 64 3" xfId="12664" xr:uid="{00000000-0005-0000-0000-0000EE5C0000}"/>
    <cellStyle name="Normal 2 2 64 30" xfId="12665" xr:uid="{00000000-0005-0000-0000-0000EF5C0000}"/>
    <cellStyle name="Normal 2 2 64 31" xfId="12666" xr:uid="{00000000-0005-0000-0000-0000F05C0000}"/>
    <cellStyle name="Normal 2 2 64 4" xfId="12667" xr:uid="{00000000-0005-0000-0000-0000F15C0000}"/>
    <cellStyle name="Normal 2 2 64 5" xfId="12668" xr:uid="{00000000-0005-0000-0000-0000F25C0000}"/>
    <cellStyle name="Normal 2 2 64 6" xfId="12669" xr:uid="{00000000-0005-0000-0000-0000F35C0000}"/>
    <cellStyle name="Normal 2 2 64 7" xfId="12670" xr:uid="{00000000-0005-0000-0000-0000F45C0000}"/>
    <cellStyle name="Normal 2 2 64 8" xfId="12671" xr:uid="{00000000-0005-0000-0000-0000F55C0000}"/>
    <cellStyle name="Normal 2 2 64 9" xfId="12672" xr:uid="{00000000-0005-0000-0000-0000F65C0000}"/>
    <cellStyle name="Normal 2 2 65" xfId="12673" xr:uid="{00000000-0005-0000-0000-0000F75C0000}"/>
    <cellStyle name="Normal 2 2 65 10" xfId="12674" xr:uid="{00000000-0005-0000-0000-0000F85C0000}"/>
    <cellStyle name="Normal 2 2 65 11" xfId="12675" xr:uid="{00000000-0005-0000-0000-0000F95C0000}"/>
    <cellStyle name="Normal 2 2 65 12" xfId="12676" xr:uid="{00000000-0005-0000-0000-0000FA5C0000}"/>
    <cellStyle name="Normal 2 2 65 13" xfId="12677" xr:uid="{00000000-0005-0000-0000-0000FB5C0000}"/>
    <cellStyle name="Normal 2 2 65 14" xfId="12678" xr:uid="{00000000-0005-0000-0000-0000FC5C0000}"/>
    <cellStyle name="Normal 2 2 65 15" xfId="12679" xr:uid="{00000000-0005-0000-0000-0000FD5C0000}"/>
    <cellStyle name="Normal 2 2 65 16" xfId="12680" xr:uid="{00000000-0005-0000-0000-0000FE5C0000}"/>
    <cellStyle name="Normal 2 2 65 17" xfId="12681" xr:uid="{00000000-0005-0000-0000-0000FF5C0000}"/>
    <cellStyle name="Normal 2 2 65 18" xfId="12682" xr:uid="{00000000-0005-0000-0000-0000005D0000}"/>
    <cellStyle name="Normal 2 2 65 19" xfId="12683" xr:uid="{00000000-0005-0000-0000-0000015D0000}"/>
    <cellStyle name="Normal 2 2 65 2" xfId="12684" xr:uid="{00000000-0005-0000-0000-0000025D0000}"/>
    <cellStyle name="Normal 2 2 65 20" xfId="12685" xr:uid="{00000000-0005-0000-0000-0000035D0000}"/>
    <cellStyle name="Normal 2 2 65 21" xfId="12686" xr:uid="{00000000-0005-0000-0000-0000045D0000}"/>
    <cellStyle name="Normal 2 2 65 22" xfId="12687" xr:uid="{00000000-0005-0000-0000-0000055D0000}"/>
    <cellStyle name="Normal 2 2 65 23" xfId="12688" xr:uid="{00000000-0005-0000-0000-0000065D0000}"/>
    <cellStyle name="Normal 2 2 65 24" xfId="12689" xr:uid="{00000000-0005-0000-0000-0000075D0000}"/>
    <cellStyle name="Normal 2 2 65 25" xfId="12690" xr:uid="{00000000-0005-0000-0000-0000085D0000}"/>
    <cellStyle name="Normal 2 2 65 26" xfId="12691" xr:uid="{00000000-0005-0000-0000-0000095D0000}"/>
    <cellStyle name="Normal 2 2 65 27" xfId="12692" xr:uid="{00000000-0005-0000-0000-00000A5D0000}"/>
    <cellStyle name="Normal 2 2 65 28" xfId="12693" xr:uid="{00000000-0005-0000-0000-00000B5D0000}"/>
    <cellStyle name="Normal 2 2 65 29" xfId="12694" xr:uid="{00000000-0005-0000-0000-00000C5D0000}"/>
    <cellStyle name="Normal 2 2 65 3" xfId="12695" xr:uid="{00000000-0005-0000-0000-00000D5D0000}"/>
    <cellStyle name="Normal 2 2 65 30" xfId="12696" xr:uid="{00000000-0005-0000-0000-00000E5D0000}"/>
    <cellStyle name="Normal 2 2 65 31" xfId="12697" xr:uid="{00000000-0005-0000-0000-00000F5D0000}"/>
    <cellStyle name="Normal 2 2 65 4" xfId="12698" xr:uid="{00000000-0005-0000-0000-0000105D0000}"/>
    <cellStyle name="Normal 2 2 65 5" xfId="12699" xr:uid="{00000000-0005-0000-0000-0000115D0000}"/>
    <cellStyle name="Normal 2 2 65 6" xfId="12700" xr:uid="{00000000-0005-0000-0000-0000125D0000}"/>
    <cellStyle name="Normal 2 2 65 7" xfId="12701" xr:uid="{00000000-0005-0000-0000-0000135D0000}"/>
    <cellStyle name="Normal 2 2 65 8" xfId="12702" xr:uid="{00000000-0005-0000-0000-0000145D0000}"/>
    <cellStyle name="Normal 2 2 65 9" xfId="12703" xr:uid="{00000000-0005-0000-0000-0000155D0000}"/>
    <cellStyle name="Normal 2 2 66" xfId="12704" xr:uid="{00000000-0005-0000-0000-0000165D0000}"/>
    <cellStyle name="Normal 2 2 66 10" xfId="12705" xr:uid="{00000000-0005-0000-0000-0000175D0000}"/>
    <cellStyle name="Normal 2 2 66 11" xfId="12706" xr:uid="{00000000-0005-0000-0000-0000185D0000}"/>
    <cellStyle name="Normal 2 2 66 12" xfId="12707" xr:uid="{00000000-0005-0000-0000-0000195D0000}"/>
    <cellStyle name="Normal 2 2 66 13" xfId="12708" xr:uid="{00000000-0005-0000-0000-00001A5D0000}"/>
    <cellStyle name="Normal 2 2 66 14" xfId="12709" xr:uid="{00000000-0005-0000-0000-00001B5D0000}"/>
    <cellStyle name="Normal 2 2 66 15" xfId="12710" xr:uid="{00000000-0005-0000-0000-00001C5D0000}"/>
    <cellStyle name="Normal 2 2 66 16" xfId="12711" xr:uid="{00000000-0005-0000-0000-00001D5D0000}"/>
    <cellStyle name="Normal 2 2 66 17" xfId="12712" xr:uid="{00000000-0005-0000-0000-00001E5D0000}"/>
    <cellStyle name="Normal 2 2 66 18" xfId="12713" xr:uid="{00000000-0005-0000-0000-00001F5D0000}"/>
    <cellStyle name="Normal 2 2 66 19" xfId="12714" xr:uid="{00000000-0005-0000-0000-0000205D0000}"/>
    <cellStyle name="Normal 2 2 66 2" xfId="12715" xr:uid="{00000000-0005-0000-0000-0000215D0000}"/>
    <cellStyle name="Normal 2 2 66 20" xfId="12716" xr:uid="{00000000-0005-0000-0000-0000225D0000}"/>
    <cellStyle name="Normal 2 2 66 21" xfId="12717" xr:uid="{00000000-0005-0000-0000-0000235D0000}"/>
    <cellStyle name="Normal 2 2 66 22" xfId="12718" xr:uid="{00000000-0005-0000-0000-0000245D0000}"/>
    <cellStyle name="Normal 2 2 66 23" xfId="12719" xr:uid="{00000000-0005-0000-0000-0000255D0000}"/>
    <cellStyle name="Normal 2 2 66 24" xfId="12720" xr:uid="{00000000-0005-0000-0000-0000265D0000}"/>
    <cellStyle name="Normal 2 2 66 25" xfId="12721" xr:uid="{00000000-0005-0000-0000-0000275D0000}"/>
    <cellStyle name="Normal 2 2 66 26" xfId="12722" xr:uid="{00000000-0005-0000-0000-0000285D0000}"/>
    <cellStyle name="Normal 2 2 66 27" xfId="12723" xr:uid="{00000000-0005-0000-0000-0000295D0000}"/>
    <cellStyle name="Normal 2 2 66 28" xfId="12724" xr:uid="{00000000-0005-0000-0000-00002A5D0000}"/>
    <cellStyle name="Normal 2 2 66 29" xfId="12725" xr:uid="{00000000-0005-0000-0000-00002B5D0000}"/>
    <cellStyle name="Normal 2 2 66 3" xfId="12726" xr:uid="{00000000-0005-0000-0000-00002C5D0000}"/>
    <cellStyle name="Normal 2 2 66 30" xfId="12727" xr:uid="{00000000-0005-0000-0000-00002D5D0000}"/>
    <cellStyle name="Normal 2 2 66 31" xfId="12728" xr:uid="{00000000-0005-0000-0000-00002E5D0000}"/>
    <cellStyle name="Normal 2 2 66 4" xfId="12729" xr:uid="{00000000-0005-0000-0000-00002F5D0000}"/>
    <cellStyle name="Normal 2 2 66 5" xfId="12730" xr:uid="{00000000-0005-0000-0000-0000305D0000}"/>
    <cellStyle name="Normal 2 2 66 6" xfId="12731" xr:uid="{00000000-0005-0000-0000-0000315D0000}"/>
    <cellStyle name="Normal 2 2 66 7" xfId="12732" xr:uid="{00000000-0005-0000-0000-0000325D0000}"/>
    <cellStyle name="Normal 2 2 66 8" xfId="12733" xr:uid="{00000000-0005-0000-0000-0000335D0000}"/>
    <cellStyle name="Normal 2 2 66 9" xfId="12734" xr:uid="{00000000-0005-0000-0000-0000345D0000}"/>
    <cellStyle name="Normal 2 2 67" xfId="12735" xr:uid="{00000000-0005-0000-0000-0000355D0000}"/>
    <cellStyle name="Normal 2 2 67 10" xfId="12736" xr:uid="{00000000-0005-0000-0000-0000365D0000}"/>
    <cellStyle name="Normal 2 2 67 11" xfId="12737" xr:uid="{00000000-0005-0000-0000-0000375D0000}"/>
    <cellStyle name="Normal 2 2 67 12" xfId="12738" xr:uid="{00000000-0005-0000-0000-0000385D0000}"/>
    <cellStyle name="Normal 2 2 67 13" xfId="12739" xr:uid="{00000000-0005-0000-0000-0000395D0000}"/>
    <cellStyle name="Normal 2 2 67 14" xfId="12740" xr:uid="{00000000-0005-0000-0000-00003A5D0000}"/>
    <cellStyle name="Normal 2 2 67 15" xfId="12741" xr:uid="{00000000-0005-0000-0000-00003B5D0000}"/>
    <cellStyle name="Normal 2 2 67 16" xfId="12742" xr:uid="{00000000-0005-0000-0000-00003C5D0000}"/>
    <cellStyle name="Normal 2 2 67 17" xfId="12743" xr:uid="{00000000-0005-0000-0000-00003D5D0000}"/>
    <cellStyle name="Normal 2 2 67 18" xfId="12744" xr:uid="{00000000-0005-0000-0000-00003E5D0000}"/>
    <cellStyle name="Normal 2 2 67 19" xfId="12745" xr:uid="{00000000-0005-0000-0000-00003F5D0000}"/>
    <cellStyle name="Normal 2 2 67 2" xfId="12746" xr:uid="{00000000-0005-0000-0000-0000405D0000}"/>
    <cellStyle name="Normal 2 2 67 20" xfId="12747" xr:uid="{00000000-0005-0000-0000-0000415D0000}"/>
    <cellStyle name="Normal 2 2 67 21" xfId="12748" xr:uid="{00000000-0005-0000-0000-0000425D0000}"/>
    <cellStyle name="Normal 2 2 67 22" xfId="12749" xr:uid="{00000000-0005-0000-0000-0000435D0000}"/>
    <cellStyle name="Normal 2 2 67 23" xfId="12750" xr:uid="{00000000-0005-0000-0000-0000445D0000}"/>
    <cellStyle name="Normal 2 2 67 24" xfId="12751" xr:uid="{00000000-0005-0000-0000-0000455D0000}"/>
    <cellStyle name="Normal 2 2 67 25" xfId="12752" xr:uid="{00000000-0005-0000-0000-0000465D0000}"/>
    <cellStyle name="Normal 2 2 67 26" xfId="12753" xr:uid="{00000000-0005-0000-0000-0000475D0000}"/>
    <cellStyle name="Normal 2 2 67 27" xfId="12754" xr:uid="{00000000-0005-0000-0000-0000485D0000}"/>
    <cellStyle name="Normal 2 2 67 28" xfId="12755" xr:uid="{00000000-0005-0000-0000-0000495D0000}"/>
    <cellStyle name="Normal 2 2 67 29" xfId="12756" xr:uid="{00000000-0005-0000-0000-00004A5D0000}"/>
    <cellStyle name="Normal 2 2 67 3" xfId="12757" xr:uid="{00000000-0005-0000-0000-00004B5D0000}"/>
    <cellStyle name="Normal 2 2 67 30" xfId="12758" xr:uid="{00000000-0005-0000-0000-00004C5D0000}"/>
    <cellStyle name="Normal 2 2 67 31" xfId="12759" xr:uid="{00000000-0005-0000-0000-00004D5D0000}"/>
    <cellStyle name="Normal 2 2 67 4" xfId="12760" xr:uid="{00000000-0005-0000-0000-00004E5D0000}"/>
    <cellStyle name="Normal 2 2 67 5" xfId="12761" xr:uid="{00000000-0005-0000-0000-00004F5D0000}"/>
    <cellStyle name="Normal 2 2 67 6" xfId="12762" xr:uid="{00000000-0005-0000-0000-0000505D0000}"/>
    <cellStyle name="Normal 2 2 67 7" xfId="12763" xr:uid="{00000000-0005-0000-0000-0000515D0000}"/>
    <cellStyle name="Normal 2 2 67 8" xfId="12764" xr:uid="{00000000-0005-0000-0000-0000525D0000}"/>
    <cellStyle name="Normal 2 2 67 9" xfId="12765" xr:uid="{00000000-0005-0000-0000-0000535D0000}"/>
    <cellStyle name="Normal 2 2 68" xfId="12766" xr:uid="{00000000-0005-0000-0000-0000545D0000}"/>
    <cellStyle name="Normal 2 2 69" xfId="12767" xr:uid="{00000000-0005-0000-0000-0000555D0000}"/>
    <cellStyle name="Normal 2 2 7" xfId="12768" xr:uid="{00000000-0005-0000-0000-0000565D0000}"/>
    <cellStyle name="Normal 2 2 7 10" xfId="12769" xr:uid="{00000000-0005-0000-0000-0000575D0000}"/>
    <cellStyle name="Normal 2 2 7 11" xfId="12770" xr:uid="{00000000-0005-0000-0000-0000585D0000}"/>
    <cellStyle name="Normal 2 2 7 12" xfId="12771" xr:uid="{00000000-0005-0000-0000-0000595D0000}"/>
    <cellStyle name="Normal 2 2 7 13" xfId="12772" xr:uid="{00000000-0005-0000-0000-00005A5D0000}"/>
    <cellStyle name="Normal 2 2 7 14" xfId="12773" xr:uid="{00000000-0005-0000-0000-00005B5D0000}"/>
    <cellStyle name="Normal 2 2 7 15" xfId="12774" xr:uid="{00000000-0005-0000-0000-00005C5D0000}"/>
    <cellStyle name="Normal 2 2 7 16" xfId="12775" xr:uid="{00000000-0005-0000-0000-00005D5D0000}"/>
    <cellStyle name="Normal 2 2 7 17" xfId="12776" xr:uid="{00000000-0005-0000-0000-00005E5D0000}"/>
    <cellStyle name="Normal 2 2 7 18" xfId="12777" xr:uid="{00000000-0005-0000-0000-00005F5D0000}"/>
    <cellStyle name="Normal 2 2 7 19" xfId="12778" xr:uid="{00000000-0005-0000-0000-0000605D0000}"/>
    <cellStyle name="Normal 2 2 7 2" xfId="12779" xr:uid="{00000000-0005-0000-0000-0000615D0000}"/>
    <cellStyle name="Normal 2 2 7 2 2" xfId="12780" xr:uid="{00000000-0005-0000-0000-0000625D0000}"/>
    <cellStyle name="Normal 2 2 7 2 2 10" xfId="12781" xr:uid="{00000000-0005-0000-0000-0000635D0000}"/>
    <cellStyle name="Normal 2 2 7 2 2 11" xfId="12782" xr:uid="{00000000-0005-0000-0000-0000645D0000}"/>
    <cellStyle name="Normal 2 2 7 2 2 12" xfId="12783" xr:uid="{00000000-0005-0000-0000-0000655D0000}"/>
    <cellStyle name="Normal 2 2 7 2 2 13" xfId="12784" xr:uid="{00000000-0005-0000-0000-0000665D0000}"/>
    <cellStyle name="Normal 2 2 7 2 2 14" xfId="12785" xr:uid="{00000000-0005-0000-0000-0000675D0000}"/>
    <cellStyle name="Normal 2 2 7 2 2 15" xfId="12786" xr:uid="{00000000-0005-0000-0000-0000685D0000}"/>
    <cellStyle name="Normal 2 2 7 2 2 16" xfId="12787" xr:uid="{00000000-0005-0000-0000-0000695D0000}"/>
    <cellStyle name="Normal 2 2 7 2 2 17" xfId="12788" xr:uid="{00000000-0005-0000-0000-00006A5D0000}"/>
    <cellStyle name="Normal 2 2 7 2 2 18" xfId="12789" xr:uid="{00000000-0005-0000-0000-00006B5D0000}"/>
    <cellStyle name="Normal 2 2 7 2 2 19" xfId="12790" xr:uid="{00000000-0005-0000-0000-00006C5D0000}"/>
    <cellStyle name="Normal 2 2 7 2 2 2" xfId="12791" xr:uid="{00000000-0005-0000-0000-00006D5D0000}"/>
    <cellStyle name="Normal 2 2 7 2 2 20" xfId="12792" xr:uid="{00000000-0005-0000-0000-00006E5D0000}"/>
    <cellStyle name="Normal 2 2 7 2 2 21" xfId="12793" xr:uid="{00000000-0005-0000-0000-00006F5D0000}"/>
    <cellStyle name="Normal 2 2 7 2 2 22" xfId="12794" xr:uid="{00000000-0005-0000-0000-0000705D0000}"/>
    <cellStyle name="Normal 2 2 7 2 2 23" xfId="12795" xr:uid="{00000000-0005-0000-0000-0000715D0000}"/>
    <cellStyle name="Normal 2 2 7 2 2 24" xfId="12796" xr:uid="{00000000-0005-0000-0000-0000725D0000}"/>
    <cellStyle name="Normal 2 2 7 2 2 25" xfId="12797" xr:uid="{00000000-0005-0000-0000-0000735D0000}"/>
    <cellStyle name="Normal 2 2 7 2 2 26" xfId="12798" xr:uid="{00000000-0005-0000-0000-0000745D0000}"/>
    <cellStyle name="Normal 2 2 7 2 2 27" xfId="12799" xr:uid="{00000000-0005-0000-0000-0000755D0000}"/>
    <cellStyle name="Normal 2 2 7 2 2 28" xfId="12800" xr:uid="{00000000-0005-0000-0000-0000765D0000}"/>
    <cellStyle name="Normal 2 2 7 2 2 29" xfId="12801" xr:uid="{00000000-0005-0000-0000-0000775D0000}"/>
    <cellStyle name="Normal 2 2 7 2 2 3" xfId="12802" xr:uid="{00000000-0005-0000-0000-0000785D0000}"/>
    <cellStyle name="Normal 2 2 7 2 2 30" xfId="12803" xr:uid="{00000000-0005-0000-0000-0000795D0000}"/>
    <cellStyle name="Normal 2 2 7 2 2 31" xfId="12804" xr:uid="{00000000-0005-0000-0000-00007A5D0000}"/>
    <cellStyle name="Normal 2 2 7 2 2 4" xfId="12805" xr:uid="{00000000-0005-0000-0000-00007B5D0000}"/>
    <cellStyle name="Normal 2 2 7 2 2 5" xfId="12806" xr:uid="{00000000-0005-0000-0000-00007C5D0000}"/>
    <cellStyle name="Normal 2 2 7 2 2 6" xfId="12807" xr:uid="{00000000-0005-0000-0000-00007D5D0000}"/>
    <cellStyle name="Normal 2 2 7 2 2 7" xfId="12808" xr:uid="{00000000-0005-0000-0000-00007E5D0000}"/>
    <cellStyle name="Normal 2 2 7 2 2 8" xfId="12809" xr:uid="{00000000-0005-0000-0000-00007F5D0000}"/>
    <cellStyle name="Normal 2 2 7 2 2 9" xfId="12810" xr:uid="{00000000-0005-0000-0000-0000805D0000}"/>
    <cellStyle name="Normal 2 2 7 2 3" xfId="12811" xr:uid="{00000000-0005-0000-0000-0000815D0000}"/>
    <cellStyle name="Normal 2 2 7 2 4" xfId="12812" xr:uid="{00000000-0005-0000-0000-0000825D0000}"/>
    <cellStyle name="Normal 2 2 7 20" xfId="12813" xr:uid="{00000000-0005-0000-0000-0000835D0000}"/>
    <cellStyle name="Normal 2 2 7 21" xfId="12814" xr:uid="{00000000-0005-0000-0000-0000845D0000}"/>
    <cellStyle name="Normal 2 2 7 22" xfId="12815" xr:uid="{00000000-0005-0000-0000-0000855D0000}"/>
    <cellStyle name="Normal 2 2 7 23" xfId="12816" xr:uid="{00000000-0005-0000-0000-0000865D0000}"/>
    <cellStyle name="Normal 2 2 7 24" xfId="12817" xr:uid="{00000000-0005-0000-0000-0000875D0000}"/>
    <cellStyle name="Normal 2 2 7 25" xfId="12818" xr:uid="{00000000-0005-0000-0000-0000885D0000}"/>
    <cellStyle name="Normal 2 2 7 26" xfId="12819" xr:uid="{00000000-0005-0000-0000-0000895D0000}"/>
    <cellStyle name="Normal 2 2 7 27" xfId="12820" xr:uid="{00000000-0005-0000-0000-00008A5D0000}"/>
    <cellStyle name="Normal 2 2 7 28" xfId="12821" xr:uid="{00000000-0005-0000-0000-00008B5D0000}"/>
    <cellStyle name="Normal 2 2 7 29" xfId="12822" xr:uid="{00000000-0005-0000-0000-00008C5D0000}"/>
    <cellStyle name="Normal 2 2 7 3" xfId="12823" xr:uid="{00000000-0005-0000-0000-00008D5D0000}"/>
    <cellStyle name="Normal 2 2 7 30" xfId="12824" xr:uid="{00000000-0005-0000-0000-00008E5D0000}"/>
    <cellStyle name="Normal 2 2 7 31" xfId="12825" xr:uid="{00000000-0005-0000-0000-00008F5D0000}"/>
    <cellStyle name="Normal 2 2 7 32" xfId="12826" xr:uid="{00000000-0005-0000-0000-0000905D0000}"/>
    <cellStyle name="Normal 2 2 7 4" xfId="12827" xr:uid="{00000000-0005-0000-0000-0000915D0000}"/>
    <cellStyle name="Normal 2 2 7 5" xfId="12828" xr:uid="{00000000-0005-0000-0000-0000925D0000}"/>
    <cellStyle name="Normal 2 2 7 6" xfId="12829" xr:uid="{00000000-0005-0000-0000-0000935D0000}"/>
    <cellStyle name="Normal 2 2 7 7" xfId="12830" xr:uid="{00000000-0005-0000-0000-0000945D0000}"/>
    <cellStyle name="Normal 2 2 7 8" xfId="12831" xr:uid="{00000000-0005-0000-0000-0000955D0000}"/>
    <cellStyle name="Normal 2 2 7 9" xfId="12832" xr:uid="{00000000-0005-0000-0000-0000965D0000}"/>
    <cellStyle name="Normal 2 2 70" xfId="12833" xr:uid="{00000000-0005-0000-0000-0000975D0000}"/>
    <cellStyle name="Normal 2 2 71" xfId="12834" xr:uid="{00000000-0005-0000-0000-0000985D0000}"/>
    <cellStyle name="Normal 2 2 71 10" xfId="12835" xr:uid="{00000000-0005-0000-0000-0000995D0000}"/>
    <cellStyle name="Normal 2 2 71 11" xfId="12836" xr:uid="{00000000-0005-0000-0000-00009A5D0000}"/>
    <cellStyle name="Normal 2 2 71 12" xfId="12837" xr:uid="{00000000-0005-0000-0000-00009B5D0000}"/>
    <cellStyle name="Normal 2 2 71 13" xfId="12838" xr:uid="{00000000-0005-0000-0000-00009C5D0000}"/>
    <cellStyle name="Normal 2 2 71 14" xfId="12839" xr:uid="{00000000-0005-0000-0000-00009D5D0000}"/>
    <cellStyle name="Normal 2 2 71 15" xfId="12840" xr:uid="{00000000-0005-0000-0000-00009E5D0000}"/>
    <cellStyle name="Normal 2 2 71 16" xfId="12841" xr:uid="{00000000-0005-0000-0000-00009F5D0000}"/>
    <cellStyle name="Normal 2 2 71 17" xfId="12842" xr:uid="{00000000-0005-0000-0000-0000A05D0000}"/>
    <cellStyle name="Normal 2 2 71 18" xfId="12843" xr:uid="{00000000-0005-0000-0000-0000A15D0000}"/>
    <cellStyle name="Normal 2 2 71 19" xfId="12844" xr:uid="{00000000-0005-0000-0000-0000A25D0000}"/>
    <cellStyle name="Normal 2 2 71 2" xfId="12845" xr:uid="{00000000-0005-0000-0000-0000A35D0000}"/>
    <cellStyle name="Normal 2 2 71 20" xfId="12846" xr:uid="{00000000-0005-0000-0000-0000A45D0000}"/>
    <cellStyle name="Normal 2 2 71 21" xfId="12847" xr:uid="{00000000-0005-0000-0000-0000A55D0000}"/>
    <cellStyle name="Normal 2 2 71 22" xfId="12848" xr:uid="{00000000-0005-0000-0000-0000A65D0000}"/>
    <cellStyle name="Normal 2 2 71 23" xfId="12849" xr:uid="{00000000-0005-0000-0000-0000A75D0000}"/>
    <cellStyle name="Normal 2 2 71 24" xfId="12850" xr:uid="{00000000-0005-0000-0000-0000A85D0000}"/>
    <cellStyle name="Normal 2 2 71 25" xfId="12851" xr:uid="{00000000-0005-0000-0000-0000A95D0000}"/>
    <cellStyle name="Normal 2 2 71 26" xfId="12852" xr:uid="{00000000-0005-0000-0000-0000AA5D0000}"/>
    <cellStyle name="Normal 2 2 71 27" xfId="12853" xr:uid="{00000000-0005-0000-0000-0000AB5D0000}"/>
    <cellStyle name="Normal 2 2 71 28" xfId="12854" xr:uid="{00000000-0005-0000-0000-0000AC5D0000}"/>
    <cellStyle name="Normal 2 2 71 29" xfId="12855" xr:uid="{00000000-0005-0000-0000-0000AD5D0000}"/>
    <cellStyle name="Normal 2 2 71 3" xfId="12856" xr:uid="{00000000-0005-0000-0000-0000AE5D0000}"/>
    <cellStyle name="Normal 2 2 71 30" xfId="12857" xr:uid="{00000000-0005-0000-0000-0000AF5D0000}"/>
    <cellStyle name="Normal 2 2 71 31" xfId="12858" xr:uid="{00000000-0005-0000-0000-0000B05D0000}"/>
    <cellStyle name="Normal 2 2 71 4" xfId="12859" xr:uid="{00000000-0005-0000-0000-0000B15D0000}"/>
    <cellStyle name="Normal 2 2 71 5" xfId="12860" xr:uid="{00000000-0005-0000-0000-0000B25D0000}"/>
    <cellStyle name="Normal 2 2 71 6" xfId="12861" xr:uid="{00000000-0005-0000-0000-0000B35D0000}"/>
    <cellStyle name="Normal 2 2 71 7" xfId="12862" xr:uid="{00000000-0005-0000-0000-0000B45D0000}"/>
    <cellStyle name="Normal 2 2 71 8" xfId="12863" xr:uid="{00000000-0005-0000-0000-0000B55D0000}"/>
    <cellStyle name="Normal 2 2 71 9" xfId="12864" xr:uid="{00000000-0005-0000-0000-0000B65D0000}"/>
    <cellStyle name="Normal 2 2 72" xfId="12865" xr:uid="{00000000-0005-0000-0000-0000B75D0000}"/>
    <cellStyle name="Normal 2 2 72 10" xfId="12866" xr:uid="{00000000-0005-0000-0000-0000B85D0000}"/>
    <cellStyle name="Normal 2 2 72 11" xfId="12867" xr:uid="{00000000-0005-0000-0000-0000B95D0000}"/>
    <cellStyle name="Normal 2 2 72 12" xfId="12868" xr:uid="{00000000-0005-0000-0000-0000BA5D0000}"/>
    <cellStyle name="Normal 2 2 72 13" xfId="12869" xr:uid="{00000000-0005-0000-0000-0000BB5D0000}"/>
    <cellStyle name="Normal 2 2 72 14" xfId="12870" xr:uid="{00000000-0005-0000-0000-0000BC5D0000}"/>
    <cellStyle name="Normal 2 2 72 15" xfId="12871" xr:uid="{00000000-0005-0000-0000-0000BD5D0000}"/>
    <cellStyle name="Normal 2 2 72 16" xfId="12872" xr:uid="{00000000-0005-0000-0000-0000BE5D0000}"/>
    <cellStyle name="Normal 2 2 72 17" xfId="12873" xr:uid="{00000000-0005-0000-0000-0000BF5D0000}"/>
    <cellStyle name="Normal 2 2 72 18" xfId="12874" xr:uid="{00000000-0005-0000-0000-0000C05D0000}"/>
    <cellStyle name="Normal 2 2 72 19" xfId="12875" xr:uid="{00000000-0005-0000-0000-0000C15D0000}"/>
    <cellStyle name="Normal 2 2 72 2" xfId="12876" xr:uid="{00000000-0005-0000-0000-0000C25D0000}"/>
    <cellStyle name="Normal 2 2 72 20" xfId="12877" xr:uid="{00000000-0005-0000-0000-0000C35D0000}"/>
    <cellStyle name="Normal 2 2 72 21" xfId="12878" xr:uid="{00000000-0005-0000-0000-0000C45D0000}"/>
    <cellStyle name="Normal 2 2 72 22" xfId="12879" xr:uid="{00000000-0005-0000-0000-0000C55D0000}"/>
    <cellStyle name="Normal 2 2 72 23" xfId="12880" xr:uid="{00000000-0005-0000-0000-0000C65D0000}"/>
    <cellStyle name="Normal 2 2 72 24" xfId="12881" xr:uid="{00000000-0005-0000-0000-0000C75D0000}"/>
    <cellStyle name="Normal 2 2 72 25" xfId="12882" xr:uid="{00000000-0005-0000-0000-0000C85D0000}"/>
    <cellStyle name="Normal 2 2 72 26" xfId="12883" xr:uid="{00000000-0005-0000-0000-0000C95D0000}"/>
    <cellStyle name="Normal 2 2 72 27" xfId="12884" xr:uid="{00000000-0005-0000-0000-0000CA5D0000}"/>
    <cellStyle name="Normal 2 2 72 28" xfId="12885" xr:uid="{00000000-0005-0000-0000-0000CB5D0000}"/>
    <cellStyle name="Normal 2 2 72 29" xfId="12886" xr:uid="{00000000-0005-0000-0000-0000CC5D0000}"/>
    <cellStyle name="Normal 2 2 72 3" xfId="12887" xr:uid="{00000000-0005-0000-0000-0000CD5D0000}"/>
    <cellStyle name="Normal 2 2 72 30" xfId="12888" xr:uid="{00000000-0005-0000-0000-0000CE5D0000}"/>
    <cellStyle name="Normal 2 2 72 31" xfId="12889" xr:uid="{00000000-0005-0000-0000-0000CF5D0000}"/>
    <cellStyle name="Normal 2 2 72 4" xfId="12890" xr:uid="{00000000-0005-0000-0000-0000D05D0000}"/>
    <cellStyle name="Normal 2 2 72 5" xfId="12891" xr:uid="{00000000-0005-0000-0000-0000D15D0000}"/>
    <cellStyle name="Normal 2 2 72 6" xfId="12892" xr:uid="{00000000-0005-0000-0000-0000D25D0000}"/>
    <cellStyle name="Normal 2 2 72 7" xfId="12893" xr:uid="{00000000-0005-0000-0000-0000D35D0000}"/>
    <cellStyle name="Normal 2 2 72 8" xfId="12894" xr:uid="{00000000-0005-0000-0000-0000D45D0000}"/>
    <cellStyle name="Normal 2 2 72 9" xfId="12895" xr:uid="{00000000-0005-0000-0000-0000D55D0000}"/>
    <cellStyle name="Normal 2 2 73" xfId="12896" xr:uid="{00000000-0005-0000-0000-0000D65D0000}"/>
    <cellStyle name="Normal 2 2 73 10" xfId="12897" xr:uid="{00000000-0005-0000-0000-0000D75D0000}"/>
    <cellStyle name="Normal 2 2 73 11" xfId="12898" xr:uid="{00000000-0005-0000-0000-0000D85D0000}"/>
    <cellStyle name="Normal 2 2 73 12" xfId="12899" xr:uid="{00000000-0005-0000-0000-0000D95D0000}"/>
    <cellStyle name="Normal 2 2 73 13" xfId="12900" xr:uid="{00000000-0005-0000-0000-0000DA5D0000}"/>
    <cellStyle name="Normal 2 2 73 14" xfId="12901" xr:uid="{00000000-0005-0000-0000-0000DB5D0000}"/>
    <cellStyle name="Normal 2 2 73 15" xfId="12902" xr:uid="{00000000-0005-0000-0000-0000DC5D0000}"/>
    <cellStyle name="Normal 2 2 73 16" xfId="12903" xr:uid="{00000000-0005-0000-0000-0000DD5D0000}"/>
    <cellStyle name="Normal 2 2 73 17" xfId="12904" xr:uid="{00000000-0005-0000-0000-0000DE5D0000}"/>
    <cellStyle name="Normal 2 2 73 18" xfId="12905" xr:uid="{00000000-0005-0000-0000-0000DF5D0000}"/>
    <cellStyle name="Normal 2 2 73 19" xfId="12906" xr:uid="{00000000-0005-0000-0000-0000E05D0000}"/>
    <cellStyle name="Normal 2 2 73 2" xfId="12907" xr:uid="{00000000-0005-0000-0000-0000E15D0000}"/>
    <cellStyle name="Normal 2 2 73 20" xfId="12908" xr:uid="{00000000-0005-0000-0000-0000E25D0000}"/>
    <cellStyle name="Normal 2 2 73 21" xfId="12909" xr:uid="{00000000-0005-0000-0000-0000E35D0000}"/>
    <cellStyle name="Normal 2 2 73 21 2" xfId="12910" xr:uid="{00000000-0005-0000-0000-0000E45D0000}"/>
    <cellStyle name="Normal 2 2 73 21 2 2" xfId="12911" xr:uid="{00000000-0005-0000-0000-0000E55D0000}"/>
    <cellStyle name="Normal 2 2 73 21 3" xfId="12912" xr:uid="{00000000-0005-0000-0000-0000E65D0000}"/>
    <cellStyle name="Normal 2 2 73 22" xfId="12913" xr:uid="{00000000-0005-0000-0000-0000E75D0000}"/>
    <cellStyle name="Normal 2 2 73 23" xfId="12914" xr:uid="{00000000-0005-0000-0000-0000E85D0000}"/>
    <cellStyle name="Normal 2 2 73 24" xfId="12915" xr:uid="{00000000-0005-0000-0000-0000E95D0000}"/>
    <cellStyle name="Normal 2 2 73 24 2" xfId="12916" xr:uid="{00000000-0005-0000-0000-0000EA5D0000}"/>
    <cellStyle name="Normal 2 2 73 25" xfId="12917" xr:uid="{00000000-0005-0000-0000-0000EB5D0000}"/>
    <cellStyle name="Normal 2 2 73 26" xfId="12918" xr:uid="{00000000-0005-0000-0000-0000EC5D0000}"/>
    <cellStyle name="Normal 2 2 73 27" xfId="12919" xr:uid="{00000000-0005-0000-0000-0000ED5D0000}"/>
    <cellStyle name="Normal 2 2 73 28" xfId="12920" xr:uid="{00000000-0005-0000-0000-0000EE5D0000}"/>
    <cellStyle name="Normal 2 2 73 29" xfId="12921" xr:uid="{00000000-0005-0000-0000-0000EF5D0000}"/>
    <cellStyle name="Normal 2 2 73 3" xfId="12922" xr:uid="{00000000-0005-0000-0000-0000F05D0000}"/>
    <cellStyle name="Normal 2 2 73 30" xfId="12923" xr:uid="{00000000-0005-0000-0000-0000F15D0000}"/>
    <cellStyle name="Normal 2 2 73 31" xfId="12924" xr:uid="{00000000-0005-0000-0000-0000F25D0000}"/>
    <cellStyle name="Normal 2 2 73 32" xfId="12925" xr:uid="{00000000-0005-0000-0000-0000F35D0000}"/>
    <cellStyle name="Normal 2 2 73 33" xfId="12926" xr:uid="{00000000-0005-0000-0000-0000F45D0000}"/>
    <cellStyle name="Normal 2 2 73 34" xfId="12927" xr:uid="{00000000-0005-0000-0000-0000F55D0000}"/>
    <cellStyle name="Normal 2 2 73 4" xfId="12928" xr:uid="{00000000-0005-0000-0000-0000F65D0000}"/>
    <cellStyle name="Normal 2 2 73 5" xfId="12929" xr:uid="{00000000-0005-0000-0000-0000F75D0000}"/>
    <cellStyle name="Normal 2 2 73 6" xfId="12930" xr:uid="{00000000-0005-0000-0000-0000F85D0000}"/>
    <cellStyle name="Normal 2 2 73 7" xfId="12931" xr:uid="{00000000-0005-0000-0000-0000F95D0000}"/>
    <cellStyle name="Normal 2 2 73 8" xfId="12932" xr:uid="{00000000-0005-0000-0000-0000FA5D0000}"/>
    <cellStyle name="Normal 2 2 73 9" xfId="12933" xr:uid="{00000000-0005-0000-0000-0000FB5D0000}"/>
    <cellStyle name="Normal 2 2 74" xfId="12934" xr:uid="{00000000-0005-0000-0000-0000FC5D0000}"/>
    <cellStyle name="Normal 2 2 74 10" xfId="12935" xr:uid="{00000000-0005-0000-0000-0000FD5D0000}"/>
    <cellStyle name="Normal 2 2 74 11" xfId="12936" xr:uid="{00000000-0005-0000-0000-0000FE5D0000}"/>
    <cellStyle name="Normal 2 2 74 12" xfId="12937" xr:uid="{00000000-0005-0000-0000-0000FF5D0000}"/>
    <cellStyle name="Normal 2 2 74 13" xfId="12938" xr:uid="{00000000-0005-0000-0000-0000005E0000}"/>
    <cellStyle name="Normal 2 2 74 14" xfId="12939" xr:uid="{00000000-0005-0000-0000-0000015E0000}"/>
    <cellStyle name="Normal 2 2 74 15" xfId="12940" xr:uid="{00000000-0005-0000-0000-0000025E0000}"/>
    <cellStyle name="Normal 2 2 74 16" xfId="12941" xr:uid="{00000000-0005-0000-0000-0000035E0000}"/>
    <cellStyle name="Normal 2 2 74 17" xfId="12942" xr:uid="{00000000-0005-0000-0000-0000045E0000}"/>
    <cellStyle name="Normal 2 2 74 18" xfId="12943" xr:uid="{00000000-0005-0000-0000-0000055E0000}"/>
    <cellStyle name="Normal 2 2 74 19" xfId="12944" xr:uid="{00000000-0005-0000-0000-0000065E0000}"/>
    <cellStyle name="Normal 2 2 74 2" xfId="12945" xr:uid="{00000000-0005-0000-0000-0000075E0000}"/>
    <cellStyle name="Normal 2 2 74 20" xfId="12946" xr:uid="{00000000-0005-0000-0000-0000085E0000}"/>
    <cellStyle name="Normal 2 2 74 21" xfId="12947" xr:uid="{00000000-0005-0000-0000-0000095E0000}"/>
    <cellStyle name="Normal 2 2 74 21 2" xfId="12948" xr:uid="{00000000-0005-0000-0000-00000A5E0000}"/>
    <cellStyle name="Normal 2 2 74 21 2 2" xfId="12949" xr:uid="{00000000-0005-0000-0000-00000B5E0000}"/>
    <cellStyle name="Normal 2 2 74 21 3" xfId="12950" xr:uid="{00000000-0005-0000-0000-00000C5E0000}"/>
    <cellStyle name="Normal 2 2 74 22" xfId="12951" xr:uid="{00000000-0005-0000-0000-00000D5E0000}"/>
    <cellStyle name="Normal 2 2 74 23" xfId="12952" xr:uid="{00000000-0005-0000-0000-00000E5E0000}"/>
    <cellStyle name="Normal 2 2 74 24" xfId="12953" xr:uid="{00000000-0005-0000-0000-00000F5E0000}"/>
    <cellStyle name="Normal 2 2 74 24 2" xfId="12954" xr:uid="{00000000-0005-0000-0000-0000105E0000}"/>
    <cellStyle name="Normal 2 2 74 25" xfId="12955" xr:uid="{00000000-0005-0000-0000-0000115E0000}"/>
    <cellStyle name="Normal 2 2 74 26" xfId="12956" xr:uid="{00000000-0005-0000-0000-0000125E0000}"/>
    <cellStyle name="Normal 2 2 74 27" xfId="12957" xr:uid="{00000000-0005-0000-0000-0000135E0000}"/>
    <cellStyle name="Normal 2 2 74 28" xfId="12958" xr:uid="{00000000-0005-0000-0000-0000145E0000}"/>
    <cellStyle name="Normal 2 2 74 29" xfId="12959" xr:uid="{00000000-0005-0000-0000-0000155E0000}"/>
    <cellStyle name="Normal 2 2 74 3" xfId="12960" xr:uid="{00000000-0005-0000-0000-0000165E0000}"/>
    <cellStyle name="Normal 2 2 74 30" xfId="12961" xr:uid="{00000000-0005-0000-0000-0000175E0000}"/>
    <cellStyle name="Normal 2 2 74 31" xfId="12962" xr:uid="{00000000-0005-0000-0000-0000185E0000}"/>
    <cellStyle name="Normal 2 2 74 32" xfId="12963" xr:uid="{00000000-0005-0000-0000-0000195E0000}"/>
    <cellStyle name="Normal 2 2 74 33" xfId="12964" xr:uid="{00000000-0005-0000-0000-00001A5E0000}"/>
    <cellStyle name="Normal 2 2 74 34" xfId="12965" xr:uid="{00000000-0005-0000-0000-00001B5E0000}"/>
    <cellStyle name="Normal 2 2 74 4" xfId="12966" xr:uid="{00000000-0005-0000-0000-00001C5E0000}"/>
    <cellStyle name="Normal 2 2 74 5" xfId="12967" xr:uid="{00000000-0005-0000-0000-00001D5E0000}"/>
    <cellStyle name="Normal 2 2 74 6" xfId="12968" xr:uid="{00000000-0005-0000-0000-00001E5E0000}"/>
    <cellStyle name="Normal 2 2 74 7" xfId="12969" xr:uid="{00000000-0005-0000-0000-00001F5E0000}"/>
    <cellStyle name="Normal 2 2 74 8" xfId="12970" xr:uid="{00000000-0005-0000-0000-0000205E0000}"/>
    <cellStyle name="Normal 2 2 74 9" xfId="12971" xr:uid="{00000000-0005-0000-0000-0000215E0000}"/>
    <cellStyle name="Normal 2 2 75" xfId="12972" xr:uid="{00000000-0005-0000-0000-0000225E0000}"/>
    <cellStyle name="Normal 2 2 75 10" xfId="12973" xr:uid="{00000000-0005-0000-0000-0000235E0000}"/>
    <cellStyle name="Normal 2 2 75 11" xfId="12974" xr:uid="{00000000-0005-0000-0000-0000245E0000}"/>
    <cellStyle name="Normal 2 2 75 12" xfId="12975" xr:uid="{00000000-0005-0000-0000-0000255E0000}"/>
    <cellStyle name="Normal 2 2 75 13" xfId="12976" xr:uid="{00000000-0005-0000-0000-0000265E0000}"/>
    <cellStyle name="Normal 2 2 75 14" xfId="12977" xr:uid="{00000000-0005-0000-0000-0000275E0000}"/>
    <cellStyle name="Normal 2 2 75 15" xfId="12978" xr:uid="{00000000-0005-0000-0000-0000285E0000}"/>
    <cellStyle name="Normal 2 2 75 16" xfId="12979" xr:uid="{00000000-0005-0000-0000-0000295E0000}"/>
    <cellStyle name="Normal 2 2 75 17" xfId="12980" xr:uid="{00000000-0005-0000-0000-00002A5E0000}"/>
    <cellStyle name="Normal 2 2 75 18" xfId="12981" xr:uid="{00000000-0005-0000-0000-00002B5E0000}"/>
    <cellStyle name="Normal 2 2 75 19" xfId="12982" xr:uid="{00000000-0005-0000-0000-00002C5E0000}"/>
    <cellStyle name="Normal 2 2 75 2" xfId="12983" xr:uid="{00000000-0005-0000-0000-00002D5E0000}"/>
    <cellStyle name="Normal 2 2 75 20" xfId="12984" xr:uid="{00000000-0005-0000-0000-00002E5E0000}"/>
    <cellStyle name="Normal 2 2 75 21" xfId="12985" xr:uid="{00000000-0005-0000-0000-00002F5E0000}"/>
    <cellStyle name="Normal 2 2 75 21 2" xfId="12986" xr:uid="{00000000-0005-0000-0000-0000305E0000}"/>
    <cellStyle name="Normal 2 2 75 21 2 2" xfId="12987" xr:uid="{00000000-0005-0000-0000-0000315E0000}"/>
    <cellStyle name="Normal 2 2 75 21 3" xfId="12988" xr:uid="{00000000-0005-0000-0000-0000325E0000}"/>
    <cellStyle name="Normal 2 2 75 22" xfId="12989" xr:uid="{00000000-0005-0000-0000-0000335E0000}"/>
    <cellStyle name="Normal 2 2 75 23" xfId="12990" xr:uid="{00000000-0005-0000-0000-0000345E0000}"/>
    <cellStyle name="Normal 2 2 75 24" xfId="12991" xr:uid="{00000000-0005-0000-0000-0000355E0000}"/>
    <cellStyle name="Normal 2 2 75 24 2" xfId="12992" xr:uid="{00000000-0005-0000-0000-0000365E0000}"/>
    <cellStyle name="Normal 2 2 75 25" xfId="12993" xr:uid="{00000000-0005-0000-0000-0000375E0000}"/>
    <cellStyle name="Normal 2 2 75 26" xfId="12994" xr:uid="{00000000-0005-0000-0000-0000385E0000}"/>
    <cellStyle name="Normal 2 2 75 27" xfId="12995" xr:uid="{00000000-0005-0000-0000-0000395E0000}"/>
    <cellStyle name="Normal 2 2 75 28" xfId="12996" xr:uid="{00000000-0005-0000-0000-00003A5E0000}"/>
    <cellStyle name="Normal 2 2 75 29" xfId="12997" xr:uid="{00000000-0005-0000-0000-00003B5E0000}"/>
    <cellStyle name="Normal 2 2 75 3" xfId="12998" xr:uid="{00000000-0005-0000-0000-00003C5E0000}"/>
    <cellStyle name="Normal 2 2 75 30" xfId="12999" xr:uid="{00000000-0005-0000-0000-00003D5E0000}"/>
    <cellStyle name="Normal 2 2 75 31" xfId="13000" xr:uid="{00000000-0005-0000-0000-00003E5E0000}"/>
    <cellStyle name="Normal 2 2 75 32" xfId="13001" xr:uid="{00000000-0005-0000-0000-00003F5E0000}"/>
    <cellStyle name="Normal 2 2 75 33" xfId="13002" xr:uid="{00000000-0005-0000-0000-0000405E0000}"/>
    <cellStyle name="Normal 2 2 75 34" xfId="13003" xr:uid="{00000000-0005-0000-0000-0000415E0000}"/>
    <cellStyle name="Normal 2 2 75 4" xfId="13004" xr:uid="{00000000-0005-0000-0000-0000425E0000}"/>
    <cellStyle name="Normal 2 2 75 5" xfId="13005" xr:uid="{00000000-0005-0000-0000-0000435E0000}"/>
    <cellStyle name="Normal 2 2 75 6" xfId="13006" xr:uid="{00000000-0005-0000-0000-0000445E0000}"/>
    <cellStyle name="Normal 2 2 75 7" xfId="13007" xr:uid="{00000000-0005-0000-0000-0000455E0000}"/>
    <cellStyle name="Normal 2 2 75 8" xfId="13008" xr:uid="{00000000-0005-0000-0000-0000465E0000}"/>
    <cellStyle name="Normal 2 2 75 9" xfId="13009" xr:uid="{00000000-0005-0000-0000-0000475E0000}"/>
    <cellStyle name="Normal 2 2 76" xfId="13010" xr:uid="{00000000-0005-0000-0000-0000485E0000}"/>
    <cellStyle name="Normal 2 2 76 10" xfId="13011" xr:uid="{00000000-0005-0000-0000-0000495E0000}"/>
    <cellStyle name="Normal 2 2 76 11" xfId="13012" xr:uid="{00000000-0005-0000-0000-00004A5E0000}"/>
    <cellStyle name="Normal 2 2 76 11 2" xfId="13013" xr:uid="{00000000-0005-0000-0000-00004B5E0000}"/>
    <cellStyle name="Normal 2 2 76 12" xfId="13014" xr:uid="{00000000-0005-0000-0000-00004C5E0000}"/>
    <cellStyle name="Normal 2 2 76 13" xfId="13015" xr:uid="{00000000-0005-0000-0000-00004D5E0000}"/>
    <cellStyle name="Normal 2 2 76 14" xfId="13016" xr:uid="{00000000-0005-0000-0000-00004E5E0000}"/>
    <cellStyle name="Normal 2 2 76 15" xfId="13017" xr:uid="{00000000-0005-0000-0000-00004F5E0000}"/>
    <cellStyle name="Normal 2 2 76 16" xfId="13018" xr:uid="{00000000-0005-0000-0000-0000505E0000}"/>
    <cellStyle name="Normal 2 2 76 17" xfId="13019" xr:uid="{00000000-0005-0000-0000-0000515E0000}"/>
    <cellStyle name="Normal 2 2 76 18" xfId="13020" xr:uid="{00000000-0005-0000-0000-0000525E0000}"/>
    <cellStyle name="Normal 2 2 76 19" xfId="13021" xr:uid="{00000000-0005-0000-0000-0000535E0000}"/>
    <cellStyle name="Normal 2 2 76 2" xfId="13022" xr:uid="{00000000-0005-0000-0000-0000545E0000}"/>
    <cellStyle name="Normal 2 2 76 20" xfId="13023" xr:uid="{00000000-0005-0000-0000-0000555E0000}"/>
    <cellStyle name="Normal 2 2 76 21" xfId="13024" xr:uid="{00000000-0005-0000-0000-0000565E0000}"/>
    <cellStyle name="Normal 2 2 76 21 2" xfId="13025" xr:uid="{00000000-0005-0000-0000-0000575E0000}"/>
    <cellStyle name="Normal 2 2 76 21 2 2" xfId="13026" xr:uid="{00000000-0005-0000-0000-0000585E0000}"/>
    <cellStyle name="Normal 2 2 76 21 3" xfId="13027" xr:uid="{00000000-0005-0000-0000-0000595E0000}"/>
    <cellStyle name="Normal 2 2 76 22" xfId="13028" xr:uid="{00000000-0005-0000-0000-00005A5E0000}"/>
    <cellStyle name="Normal 2 2 76 23" xfId="13029" xr:uid="{00000000-0005-0000-0000-00005B5E0000}"/>
    <cellStyle name="Normal 2 2 76 24" xfId="13030" xr:uid="{00000000-0005-0000-0000-00005C5E0000}"/>
    <cellStyle name="Normal 2 2 76 24 2" xfId="13031" xr:uid="{00000000-0005-0000-0000-00005D5E0000}"/>
    <cellStyle name="Normal 2 2 76 25" xfId="13032" xr:uid="{00000000-0005-0000-0000-00005E5E0000}"/>
    <cellStyle name="Normal 2 2 76 26" xfId="13033" xr:uid="{00000000-0005-0000-0000-00005F5E0000}"/>
    <cellStyle name="Normal 2 2 76 27" xfId="13034" xr:uid="{00000000-0005-0000-0000-0000605E0000}"/>
    <cellStyle name="Normal 2 2 76 28" xfId="13035" xr:uid="{00000000-0005-0000-0000-0000615E0000}"/>
    <cellStyle name="Normal 2 2 76 29" xfId="13036" xr:uid="{00000000-0005-0000-0000-0000625E0000}"/>
    <cellStyle name="Normal 2 2 76 3" xfId="13037" xr:uid="{00000000-0005-0000-0000-0000635E0000}"/>
    <cellStyle name="Normal 2 2 76 30" xfId="13038" xr:uid="{00000000-0005-0000-0000-0000645E0000}"/>
    <cellStyle name="Normal 2 2 76 31" xfId="13039" xr:uid="{00000000-0005-0000-0000-0000655E0000}"/>
    <cellStyle name="Normal 2 2 76 32" xfId="13040" xr:uid="{00000000-0005-0000-0000-0000665E0000}"/>
    <cellStyle name="Normal 2 2 76 33" xfId="13041" xr:uid="{00000000-0005-0000-0000-0000675E0000}"/>
    <cellStyle name="Normal 2 2 76 34" xfId="13042" xr:uid="{00000000-0005-0000-0000-0000685E0000}"/>
    <cellStyle name="Normal 2 2 76 4" xfId="13043" xr:uid="{00000000-0005-0000-0000-0000695E0000}"/>
    <cellStyle name="Normal 2 2 76 5" xfId="13044" xr:uid="{00000000-0005-0000-0000-00006A5E0000}"/>
    <cellStyle name="Normal 2 2 76 6" xfId="13045" xr:uid="{00000000-0005-0000-0000-00006B5E0000}"/>
    <cellStyle name="Normal 2 2 76 7" xfId="13046" xr:uid="{00000000-0005-0000-0000-00006C5E0000}"/>
    <cellStyle name="Normal 2 2 76 8" xfId="13047" xr:uid="{00000000-0005-0000-0000-00006D5E0000}"/>
    <cellStyle name="Normal 2 2 76 9" xfId="13048" xr:uid="{00000000-0005-0000-0000-00006E5E0000}"/>
    <cellStyle name="Normal 2 2 77" xfId="13049" xr:uid="{00000000-0005-0000-0000-00006F5E0000}"/>
    <cellStyle name="Normal 2 2 77 10" xfId="13050" xr:uid="{00000000-0005-0000-0000-0000705E0000}"/>
    <cellStyle name="Normal 2 2 77 11" xfId="13051" xr:uid="{00000000-0005-0000-0000-0000715E0000}"/>
    <cellStyle name="Normal 2 2 77 11 2" xfId="13052" xr:uid="{00000000-0005-0000-0000-0000725E0000}"/>
    <cellStyle name="Normal 2 2 77 12" xfId="13053" xr:uid="{00000000-0005-0000-0000-0000735E0000}"/>
    <cellStyle name="Normal 2 2 77 13" xfId="13054" xr:uid="{00000000-0005-0000-0000-0000745E0000}"/>
    <cellStyle name="Normal 2 2 77 14" xfId="13055" xr:uid="{00000000-0005-0000-0000-0000755E0000}"/>
    <cellStyle name="Normal 2 2 77 15" xfId="13056" xr:uid="{00000000-0005-0000-0000-0000765E0000}"/>
    <cellStyle name="Normal 2 2 77 16" xfId="13057" xr:uid="{00000000-0005-0000-0000-0000775E0000}"/>
    <cellStyle name="Normal 2 2 77 17" xfId="13058" xr:uid="{00000000-0005-0000-0000-0000785E0000}"/>
    <cellStyle name="Normal 2 2 77 18" xfId="13059" xr:uid="{00000000-0005-0000-0000-0000795E0000}"/>
    <cellStyle name="Normal 2 2 77 19" xfId="13060" xr:uid="{00000000-0005-0000-0000-00007A5E0000}"/>
    <cellStyle name="Normal 2 2 77 2" xfId="13061" xr:uid="{00000000-0005-0000-0000-00007B5E0000}"/>
    <cellStyle name="Normal 2 2 77 20" xfId="13062" xr:uid="{00000000-0005-0000-0000-00007C5E0000}"/>
    <cellStyle name="Normal 2 2 77 21" xfId="13063" xr:uid="{00000000-0005-0000-0000-00007D5E0000}"/>
    <cellStyle name="Normal 2 2 77 21 2" xfId="13064" xr:uid="{00000000-0005-0000-0000-00007E5E0000}"/>
    <cellStyle name="Normal 2 2 77 21 2 2" xfId="13065" xr:uid="{00000000-0005-0000-0000-00007F5E0000}"/>
    <cellStyle name="Normal 2 2 77 21 3" xfId="13066" xr:uid="{00000000-0005-0000-0000-0000805E0000}"/>
    <cellStyle name="Normal 2 2 77 22" xfId="13067" xr:uid="{00000000-0005-0000-0000-0000815E0000}"/>
    <cellStyle name="Normal 2 2 77 23" xfId="13068" xr:uid="{00000000-0005-0000-0000-0000825E0000}"/>
    <cellStyle name="Normal 2 2 77 24" xfId="13069" xr:uid="{00000000-0005-0000-0000-0000835E0000}"/>
    <cellStyle name="Normal 2 2 77 24 2" xfId="13070" xr:uid="{00000000-0005-0000-0000-0000845E0000}"/>
    <cellStyle name="Normal 2 2 77 25" xfId="13071" xr:uid="{00000000-0005-0000-0000-0000855E0000}"/>
    <cellStyle name="Normal 2 2 77 26" xfId="13072" xr:uid="{00000000-0005-0000-0000-0000865E0000}"/>
    <cellStyle name="Normal 2 2 77 27" xfId="13073" xr:uid="{00000000-0005-0000-0000-0000875E0000}"/>
    <cellStyle name="Normal 2 2 77 28" xfId="13074" xr:uid="{00000000-0005-0000-0000-0000885E0000}"/>
    <cellStyle name="Normal 2 2 77 29" xfId="13075" xr:uid="{00000000-0005-0000-0000-0000895E0000}"/>
    <cellStyle name="Normal 2 2 77 3" xfId="13076" xr:uid="{00000000-0005-0000-0000-00008A5E0000}"/>
    <cellStyle name="Normal 2 2 77 30" xfId="13077" xr:uid="{00000000-0005-0000-0000-00008B5E0000}"/>
    <cellStyle name="Normal 2 2 77 31" xfId="13078" xr:uid="{00000000-0005-0000-0000-00008C5E0000}"/>
    <cellStyle name="Normal 2 2 77 32" xfId="13079" xr:uid="{00000000-0005-0000-0000-00008D5E0000}"/>
    <cellStyle name="Normal 2 2 77 33" xfId="13080" xr:uid="{00000000-0005-0000-0000-00008E5E0000}"/>
    <cellStyle name="Normal 2 2 77 34" xfId="13081" xr:uid="{00000000-0005-0000-0000-00008F5E0000}"/>
    <cellStyle name="Normal 2 2 77 4" xfId="13082" xr:uid="{00000000-0005-0000-0000-0000905E0000}"/>
    <cellStyle name="Normal 2 2 77 5" xfId="13083" xr:uid="{00000000-0005-0000-0000-0000915E0000}"/>
    <cellStyle name="Normal 2 2 77 6" xfId="13084" xr:uid="{00000000-0005-0000-0000-0000925E0000}"/>
    <cellStyle name="Normal 2 2 77 7" xfId="13085" xr:uid="{00000000-0005-0000-0000-0000935E0000}"/>
    <cellStyle name="Normal 2 2 77 8" xfId="13086" xr:uid="{00000000-0005-0000-0000-0000945E0000}"/>
    <cellStyle name="Normal 2 2 77 9" xfId="13087" xr:uid="{00000000-0005-0000-0000-0000955E0000}"/>
    <cellStyle name="Normal 2 2 78" xfId="13088" xr:uid="{00000000-0005-0000-0000-0000965E0000}"/>
    <cellStyle name="Normal 2 2 78 10" xfId="13089" xr:uid="{00000000-0005-0000-0000-0000975E0000}"/>
    <cellStyle name="Normal 2 2 78 11" xfId="13090" xr:uid="{00000000-0005-0000-0000-0000985E0000}"/>
    <cellStyle name="Normal 2 2 78 12" xfId="13091" xr:uid="{00000000-0005-0000-0000-0000995E0000}"/>
    <cellStyle name="Normal 2 2 78 13" xfId="13092" xr:uid="{00000000-0005-0000-0000-00009A5E0000}"/>
    <cellStyle name="Normal 2 2 78 14" xfId="13093" xr:uid="{00000000-0005-0000-0000-00009B5E0000}"/>
    <cellStyle name="Normal 2 2 78 15" xfId="13094" xr:uid="{00000000-0005-0000-0000-00009C5E0000}"/>
    <cellStyle name="Normal 2 2 78 16" xfId="13095" xr:uid="{00000000-0005-0000-0000-00009D5E0000}"/>
    <cellStyle name="Normal 2 2 78 17" xfId="13096" xr:uid="{00000000-0005-0000-0000-00009E5E0000}"/>
    <cellStyle name="Normal 2 2 78 18" xfId="13097" xr:uid="{00000000-0005-0000-0000-00009F5E0000}"/>
    <cellStyle name="Normal 2 2 78 19" xfId="13098" xr:uid="{00000000-0005-0000-0000-0000A05E0000}"/>
    <cellStyle name="Normal 2 2 78 2" xfId="13099" xr:uid="{00000000-0005-0000-0000-0000A15E0000}"/>
    <cellStyle name="Normal 2 2 78 20" xfId="13100" xr:uid="{00000000-0005-0000-0000-0000A25E0000}"/>
    <cellStyle name="Normal 2 2 78 21" xfId="13101" xr:uid="{00000000-0005-0000-0000-0000A35E0000}"/>
    <cellStyle name="Normal 2 2 78 21 2" xfId="13102" xr:uid="{00000000-0005-0000-0000-0000A45E0000}"/>
    <cellStyle name="Normal 2 2 78 21 2 2" xfId="13103" xr:uid="{00000000-0005-0000-0000-0000A55E0000}"/>
    <cellStyle name="Normal 2 2 78 21 3" xfId="13104" xr:uid="{00000000-0005-0000-0000-0000A65E0000}"/>
    <cellStyle name="Normal 2 2 78 22" xfId="13105" xr:uid="{00000000-0005-0000-0000-0000A75E0000}"/>
    <cellStyle name="Normal 2 2 78 23" xfId="13106" xr:uid="{00000000-0005-0000-0000-0000A85E0000}"/>
    <cellStyle name="Normal 2 2 78 24" xfId="13107" xr:uid="{00000000-0005-0000-0000-0000A95E0000}"/>
    <cellStyle name="Normal 2 2 78 24 2" xfId="13108" xr:uid="{00000000-0005-0000-0000-0000AA5E0000}"/>
    <cellStyle name="Normal 2 2 78 25" xfId="13109" xr:uid="{00000000-0005-0000-0000-0000AB5E0000}"/>
    <cellStyle name="Normal 2 2 78 26" xfId="13110" xr:uid="{00000000-0005-0000-0000-0000AC5E0000}"/>
    <cellStyle name="Normal 2 2 78 27" xfId="13111" xr:uid="{00000000-0005-0000-0000-0000AD5E0000}"/>
    <cellStyle name="Normal 2 2 78 28" xfId="13112" xr:uid="{00000000-0005-0000-0000-0000AE5E0000}"/>
    <cellStyle name="Normal 2 2 78 29" xfId="13113" xr:uid="{00000000-0005-0000-0000-0000AF5E0000}"/>
    <cellStyle name="Normal 2 2 78 3" xfId="13114" xr:uid="{00000000-0005-0000-0000-0000B05E0000}"/>
    <cellStyle name="Normal 2 2 78 30" xfId="13115" xr:uid="{00000000-0005-0000-0000-0000B15E0000}"/>
    <cellStyle name="Normal 2 2 78 31" xfId="13116" xr:uid="{00000000-0005-0000-0000-0000B25E0000}"/>
    <cellStyle name="Normal 2 2 78 32" xfId="13117" xr:uid="{00000000-0005-0000-0000-0000B35E0000}"/>
    <cellStyle name="Normal 2 2 78 33" xfId="13118" xr:uid="{00000000-0005-0000-0000-0000B45E0000}"/>
    <cellStyle name="Normal 2 2 78 34" xfId="13119" xr:uid="{00000000-0005-0000-0000-0000B55E0000}"/>
    <cellStyle name="Normal 2 2 78 4" xfId="13120" xr:uid="{00000000-0005-0000-0000-0000B65E0000}"/>
    <cellStyle name="Normal 2 2 78 5" xfId="13121" xr:uid="{00000000-0005-0000-0000-0000B75E0000}"/>
    <cellStyle name="Normal 2 2 78 6" xfId="13122" xr:uid="{00000000-0005-0000-0000-0000B85E0000}"/>
    <cellStyle name="Normal 2 2 78 7" xfId="13123" xr:uid="{00000000-0005-0000-0000-0000B95E0000}"/>
    <cellStyle name="Normal 2 2 78 8" xfId="13124" xr:uid="{00000000-0005-0000-0000-0000BA5E0000}"/>
    <cellStyle name="Normal 2 2 78 9" xfId="13125" xr:uid="{00000000-0005-0000-0000-0000BB5E0000}"/>
    <cellStyle name="Normal 2 2 79" xfId="13126" xr:uid="{00000000-0005-0000-0000-0000BC5E0000}"/>
    <cellStyle name="Normal 2 2 8" xfId="13127" xr:uid="{00000000-0005-0000-0000-0000BD5E0000}"/>
    <cellStyle name="Normal 2 2 8 10" xfId="13128" xr:uid="{00000000-0005-0000-0000-0000BE5E0000}"/>
    <cellStyle name="Normal 2 2 8 11" xfId="13129" xr:uid="{00000000-0005-0000-0000-0000BF5E0000}"/>
    <cellStyle name="Normal 2 2 8 12" xfId="13130" xr:uid="{00000000-0005-0000-0000-0000C05E0000}"/>
    <cellStyle name="Normal 2 2 8 13" xfId="13131" xr:uid="{00000000-0005-0000-0000-0000C15E0000}"/>
    <cellStyle name="Normal 2 2 8 14" xfId="13132" xr:uid="{00000000-0005-0000-0000-0000C25E0000}"/>
    <cellStyle name="Normal 2 2 8 15" xfId="13133" xr:uid="{00000000-0005-0000-0000-0000C35E0000}"/>
    <cellStyle name="Normal 2 2 8 16" xfId="13134" xr:uid="{00000000-0005-0000-0000-0000C45E0000}"/>
    <cellStyle name="Normal 2 2 8 17" xfId="13135" xr:uid="{00000000-0005-0000-0000-0000C55E0000}"/>
    <cellStyle name="Normal 2 2 8 18" xfId="13136" xr:uid="{00000000-0005-0000-0000-0000C65E0000}"/>
    <cellStyle name="Normal 2 2 8 19" xfId="13137" xr:uid="{00000000-0005-0000-0000-0000C75E0000}"/>
    <cellStyle name="Normal 2 2 8 2" xfId="13138" xr:uid="{00000000-0005-0000-0000-0000C85E0000}"/>
    <cellStyle name="Normal 2 2 8 2 2" xfId="13139" xr:uid="{00000000-0005-0000-0000-0000C95E0000}"/>
    <cellStyle name="Normal 2 2 8 2 2 10" xfId="13140" xr:uid="{00000000-0005-0000-0000-0000CA5E0000}"/>
    <cellStyle name="Normal 2 2 8 2 2 11" xfId="13141" xr:uid="{00000000-0005-0000-0000-0000CB5E0000}"/>
    <cellStyle name="Normal 2 2 8 2 2 12" xfId="13142" xr:uid="{00000000-0005-0000-0000-0000CC5E0000}"/>
    <cellStyle name="Normal 2 2 8 2 2 13" xfId="13143" xr:uid="{00000000-0005-0000-0000-0000CD5E0000}"/>
    <cellStyle name="Normal 2 2 8 2 2 14" xfId="13144" xr:uid="{00000000-0005-0000-0000-0000CE5E0000}"/>
    <cellStyle name="Normal 2 2 8 2 2 15" xfId="13145" xr:uid="{00000000-0005-0000-0000-0000CF5E0000}"/>
    <cellStyle name="Normal 2 2 8 2 2 16" xfId="13146" xr:uid="{00000000-0005-0000-0000-0000D05E0000}"/>
    <cellStyle name="Normal 2 2 8 2 2 17" xfId="13147" xr:uid="{00000000-0005-0000-0000-0000D15E0000}"/>
    <cellStyle name="Normal 2 2 8 2 2 18" xfId="13148" xr:uid="{00000000-0005-0000-0000-0000D25E0000}"/>
    <cellStyle name="Normal 2 2 8 2 2 19" xfId="13149" xr:uid="{00000000-0005-0000-0000-0000D35E0000}"/>
    <cellStyle name="Normal 2 2 8 2 2 2" xfId="13150" xr:uid="{00000000-0005-0000-0000-0000D45E0000}"/>
    <cellStyle name="Normal 2 2 8 2 2 20" xfId="13151" xr:uid="{00000000-0005-0000-0000-0000D55E0000}"/>
    <cellStyle name="Normal 2 2 8 2 2 21" xfId="13152" xr:uid="{00000000-0005-0000-0000-0000D65E0000}"/>
    <cellStyle name="Normal 2 2 8 2 2 22" xfId="13153" xr:uid="{00000000-0005-0000-0000-0000D75E0000}"/>
    <cellStyle name="Normal 2 2 8 2 2 23" xfId="13154" xr:uid="{00000000-0005-0000-0000-0000D85E0000}"/>
    <cellStyle name="Normal 2 2 8 2 2 24" xfId="13155" xr:uid="{00000000-0005-0000-0000-0000D95E0000}"/>
    <cellStyle name="Normal 2 2 8 2 2 25" xfId="13156" xr:uid="{00000000-0005-0000-0000-0000DA5E0000}"/>
    <cellStyle name="Normal 2 2 8 2 2 26" xfId="13157" xr:uid="{00000000-0005-0000-0000-0000DB5E0000}"/>
    <cellStyle name="Normal 2 2 8 2 2 27" xfId="13158" xr:uid="{00000000-0005-0000-0000-0000DC5E0000}"/>
    <cellStyle name="Normal 2 2 8 2 2 28" xfId="13159" xr:uid="{00000000-0005-0000-0000-0000DD5E0000}"/>
    <cellStyle name="Normal 2 2 8 2 2 29" xfId="13160" xr:uid="{00000000-0005-0000-0000-0000DE5E0000}"/>
    <cellStyle name="Normal 2 2 8 2 2 3" xfId="13161" xr:uid="{00000000-0005-0000-0000-0000DF5E0000}"/>
    <cellStyle name="Normal 2 2 8 2 2 30" xfId="13162" xr:uid="{00000000-0005-0000-0000-0000E05E0000}"/>
    <cellStyle name="Normal 2 2 8 2 2 31" xfId="13163" xr:uid="{00000000-0005-0000-0000-0000E15E0000}"/>
    <cellStyle name="Normal 2 2 8 2 2 4" xfId="13164" xr:uid="{00000000-0005-0000-0000-0000E25E0000}"/>
    <cellStyle name="Normal 2 2 8 2 2 5" xfId="13165" xr:uid="{00000000-0005-0000-0000-0000E35E0000}"/>
    <cellStyle name="Normal 2 2 8 2 2 6" xfId="13166" xr:uid="{00000000-0005-0000-0000-0000E45E0000}"/>
    <cellStyle name="Normal 2 2 8 2 2 7" xfId="13167" xr:uid="{00000000-0005-0000-0000-0000E55E0000}"/>
    <cellStyle name="Normal 2 2 8 2 2 8" xfId="13168" xr:uid="{00000000-0005-0000-0000-0000E65E0000}"/>
    <cellStyle name="Normal 2 2 8 2 2 9" xfId="13169" xr:uid="{00000000-0005-0000-0000-0000E75E0000}"/>
    <cellStyle name="Normal 2 2 8 2 3" xfId="13170" xr:uid="{00000000-0005-0000-0000-0000E85E0000}"/>
    <cellStyle name="Normal 2 2 8 2 4" xfId="13171" xr:uid="{00000000-0005-0000-0000-0000E95E0000}"/>
    <cellStyle name="Normal 2 2 8 20" xfId="13172" xr:uid="{00000000-0005-0000-0000-0000EA5E0000}"/>
    <cellStyle name="Normal 2 2 8 21" xfId="13173" xr:uid="{00000000-0005-0000-0000-0000EB5E0000}"/>
    <cellStyle name="Normal 2 2 8 22" xfId="13174" xr:uid="{00000000-0005-0000-0000-0000EC5E0000}"/>
    <cellStyle name="Normal 2 2 8 23" xfId="13175" xr:uid="{00000000-0005-0000-0000-0000ED5E0000}"/>
    <cellStyle name="Normal 2 2 8 24" xfId="13176" xr:uid="{00000000-0005-0000-0000-0000EE5E0000}"/>
    <cellStyle name="Normal 2 2 8 25" xfId="13177" xr:uid="{00000000-0005-0000-0000-0000EF5E0000}"/>
    <cellStyle name="Normal 2 2 8 26" xfId="13178" xr:uid="{00000000-0005-0000-0000-0000F05E0000}"/>
    <cellStyle name="Normal 2 2 8 27" xfId="13179" xr:uid="{00000000-0005-0000-0000-0000F15E0000}"/>
    <cellStyle name="Normal 2 2 8 28" xfId="13180" xr:uid="{00000000-0005-0000-0000-0000F25E0000}"/>
    <cellStyle name="Normal 2 2 8 29" xfId="13181" xr:uid="{00000000-0005-0000-0000-0000F35E0000}"/>
    <cellStyle name="Normal 2 2 8 3" xfId="13182" xr:uid="{00000000-0005-0000-0000-0000F45E0000}"/>
    <cellStyle name="Normal 2 2 8 30" xfId="13183" xr:uid="{00000000-0005-0000-0000-0000F55E0000}"/>
    <cellStyle name="Normal 2 2 8 31" xfId="13184" xr:uid="{00000000-0005-0000-0000-0000F65E0000}"/>
    <cellStyle name="Normal 2 2 8 32" xfId="13185" xr:uid="{00000000-0005-0000-0000-0000F75E0000}"/>
    <cellStyle name="Normal 2 2 8 4" xfId="13186" xr:uid="{00000000-0005-0000-0000-0000F85E0000}"/>
    <cellStyle name="Normal 2 2 8 5" xfId="13187" xr:uid="{00000000-0005-0000-0000-0000F95E0000}"/>
    <cellStyle name="Normal 2 2 8 6" xfId="13188" xr:uid="{00000000-0005-0000-0000-0000FA5E0000}"/>
    <cellStyle name="Normal 2 2 8 7" xfId="13189" xr:uid="{00000000-0005-0000-0000-0000FB5E0000}"/>
    <cellStyle name="Normal 2 2 8 8" xfId="13190" xr:uid="{00000000-0005-0000-0000-0000FC5E0000}"/>
    <cellStyle name="Normal 2 2 8 9" xfId="13191" xr:uid="{00000000-0005-0000-0000-0000FD5E0000}"/>
    <cellStyle name="Normal 2 2 80" xfId="13192" xr:uid="{00000000-0005-0000-0000-0000FE5E0000}"/>
    <cellStyle name="Normal 2 2 80 10" xfId="13193" xr:uid="{00000000-0005-0000-0000-0000FF5E0000}"/>
    <cellStyle name="Normal 2 2 80 11" xfId="13194" xr:uid="{00000000-0005-0000-0000-0000005F0000}"/>
    <cellStyle name="Normal 2 2 80 12" xfId="13195" xr:uid="{00000000-0005-0000-0000-0000015F0000}"/>
    <cellStyle name="Normal 2 2 80 13" xfId="13196" xr:uid="{00000000-0005-0000-0000-0000025F0000}"/>
    <cellStyle name="Normal 2 2 80 14" xfId="13197" xr:uid="{00000000-0005-0000-0000-0000035F0000}"/>
    <cellStyle name="Normal 2 2 80 15" xfId="13198" xr:uid="{00000000-0005-0000-0000-0000045F0000}"/>
    <cellStyle name="Normal 2 2 80 16" xfId="13199" xr:uid="{00000000-0005-0000-0000-0000055F0000}"/>
    <cellStyle name="Normal 2 2 80 17" xfId="13200" xr:uid="{00000000-0005-0000-0000-0000065F0000}"/>
    <cellStyle name="Normal 2 2 80 18" xfId="13201" xr:uid="{00000000-0005-0000-0000-0000075F0000}"/>
    <cellStyle name="Normal 2 2 80 19" xfId="13202" xr:uid="{00000000-0005-0000-0000-0000085F0000}"/>
    <cellStyle name="Normal 2 2 80 2" xfId="13203" xr:uid="{00000000-0005-0000-0000-0000095F0000}"/>
    <cellStyle name="Normal 2 2 80 20" xfId="13204" xr:uid="{00000000-0005-0000-0000-00000A5F0000}"/>
    <cellStyle name="Normal 2 2 80 21" xfId="13205" xr:uid="{00000000-0005-0000-0000-00000B5F0000}"/>
    <cellStyle name="Normal 2 2 80 22" xfId="13206" xr:uid="{00000000-0005-0000-0000-00000C5F0000}"/>
    <cellStyle name="Normal 2 2 80 23" xfId="13207" xr:uid="{00000000-0005-0000-0000-00000D5F0000}"/>
    <cellStyle name="Normal 2 2 80 24" xfId="13208" xr:uid="{00000000-0005-0000-0000-00000E5F0000}"/>
    <cellStyle name="Normal 2 2 80 25" xfId="13209" xr:uid="{00000000-0005-0000-0000-00000F5F0000}"/>
    <cellStyle name="Normal 2 2 80 26" xfId="13210" xr:uid="{00000000-0005-0000-0000-0000105F0000}"/>
    <cellStyle name="Normal 2 2 80 27" xfId="13211" xr:uid="{00000000-0005-0000-0000-0000115F0000}"/>
    <cellStyle name="Normal 2 2 80 28" xfId="13212" xr:uid="{00000000-0005-0000-0000-0000125F0000}"/>
    <cellStyle name="Normal 2 2 80 29" xfId="13213" xr:uid="{00000000-0005-0000-0000-0000135F0000}"/>
    <cellStyle name="Normal 2 2 80 3" xfId="13214" xr:uid="{00000000-0005-0000-0000-0000145F0000}"/>
    <cellStyle name="Normal 2 2 80 30" xfId="13215" xr:uid="{00000000-0005-0000-0000-0000155F0000}"/>
    <cellStyle name="Normal 2 2 80 31" xfId="13216" xr:uid="{00000000-0005-0000-0000-0000165F0000}"/>
    <cellStyle name="Normal 2 2 80 32" xfId="13217" xr:uid="{00000000-0005-0000-0000-0000175F0000}"/>
    <cellStyle name="Normal 2 2 80 4" xfId="13218" xr:uid="{00000000-0005-0000-0000-0000185F0000}"/>
    <cellStyle name="Normal 2 2 80 5" xfId="13219" xr:uid="{00000000-0005-0000-0000-0000195F0000}"/>
    <cellStyle name="Normal 2 2 80 6" xfId="13220" xr:uid="{00000000-0005-0000-0000-00001A5F0000}"/>
    <cellStyle name="Normal 2 2 80 7" xfId="13221" xr:uid="{00000000-0005-0000-0000-00001B5F0000}"/>
    <cellStyle name="Normal 2 2 80 8" xfId="13222" xr:uid="{00000000-0005-0000-0000-00001C5F0000}"/>
    <cellStyle name="Normal 2 2 80 9" xfId="13223" xr:uid="{00000000-0005-0000-0000-00001D5F0000}"/>
    <cellStyle name="Normal 2 2 81" xfId="13224" xr:uid="{00000000-0005-0000-0000-00001E5F0000}"/>
    <cellStyle name="Normal 2 2 82" xfId="13225" xr:uid="{00000000-0005-0000-0000-00001F5F0000}"/>
    <cellStyle name="Normal 2 2 83" xfId="13226" xr:uid="{00000000-0005-0000-0000-0000205F0000}"/>
    <cellStyle name="Normal 2 2 84" xfId="13227" xr:uid="{00000000-0005-0000-0000-0000215F0000}"/>
    <cellStyle name="Normal 2 2 84 10" xfId="13228" xr:uid="{00000000-0005-0000-0000-0000225F0000}"/>
    <cellStyle name="Normal 2 2 84 10 2" xfId="13229" xr:uid="{00000000-0005-0000-0000-0000235F0000}"/>
    <cellStyle name="Normal 2 2 84 11" xfId="13230" xr:uid="{00000000-0005-0000-0000-0000245F0000}"/>
    <cellStyle name="Normal 2 2 84 11 2" xfId="13231" xr:uid="{00000000-0005-0000-0000-0000255F0000}"/>
    <cellStyle name="Normal 2 2 84 11 2 2" xfId="13232" xr:uid="{00000000-0005-0000-0000-0000265F0000}"/>
    <cellStyle name="Normal 2 2 84 11 3" xfId="13233" xr:uid="{00000000-0005-0000-0000-0000275F0000}"/>
    <cellStyle name="Normal 2 2 84 12" xfId="13234" xr:uid="{00000000-0005-0000-0000-0000285F0000}"/>
    <cellStyle name="Normal 2 2 84 13" xfId="13235" xr:uid="{00000000-0005-0000-0000-0000295F0000}"/>
    <cellStyle name="Normal 2 2 84 14" xfId="13236" xr:uid="{00000000-0005-0000-0000-00002A5F0000}"/>
    <cellStyle name="Normal 2 2 84 14 2" xfId="13237" xr:uid="{00000000-0005-0000-0000-00002B5F0000}"/>
    <cellStyle name="Normal 2 2 84 15" xfId="13238" xr:uid="{00000000-0005-0000-0000-00002C5F0000}"/>
    <cellStyle name="Normal 2 2 84 16" xfId="13239" xr:uid="{00000000-0005-0000-0000-00002D5F0000}"/>
    <cellStyle name="Normal 2 2 84 17" xfId="13240" xr:uid="{00000000-0005-0000-0000-00002E5F0000}"/>
    <cellStyle name="Normal 2 2 84 18" xfId="13241" xr:uid="{00000000-0005-0000-0000-00002F5F0000}"/>
    <cellStyle name="Normal 2 2 84 19" xfId="13242" xr:uid="{00000000-0005-0000-0000-0000305F0000}"/>
    <cellStyle name="Normal 2 2 84 2" xfId="13243" xr:uid="{00000000-0005-0000-0000-0000315F0000}"/>
    <cellStyle name="Normal 2 2 84 2 2" xfId="13244" xr:uid="{00000000-0005-0000-0000-0000325F0000}"/>
    <cellStyle name="Normal 2 2 84 20" xfId="13245" xr:uid="{00000000-0005-0000-0000-0000335F0000}"/>
    <cellStyle name="Normal 2 2 84 21" xfId="13246" xr:uid="{00000000-0005-0000-0000-0000345F0000}"/>
    <cellStyle name="Normal 2 2 84 22" xfId="13247" xr:uid="{00000000-0005-0000-0000-0000355F0000}"/>
    <cellStyle name="Normal 2 2 84 23" xfId="13248" xr:uid="{00000000-0005-0000-0000-0000365F0000}"/>
    <cellStyle name="Normal 2 2 84 24" xfId="13249" xr:uid="{00000000-0005-0000-0000-0000375F0000}"/>
    <cellStyle name="Normal 2 2 84 25" xfId="13250" xr:uid="{00000000-0005-0000-0000-0000385F0000}"/>
    <cellStyle name="Normal 2 2 84 26" xfId="13251" xr:uid="{00000000-0005-0000-0000-0000395F0000}"/>
    <cellStyle name="Normal 2 2 84 27" xfId="13252" xr:uid="{00000000-0005-0000-0000-00003A5F0000}"/>
    <cellStyle name="Normal 2 2 84 28" xfId="13253" xr:uid="{00000000-0005-0000-0000-00003B5F0000}"/>
    <cellStyle name="Normal 2 2 84 29" xfId="13254" xr:uid="{00000000-0005-0000-0000-00003C5F0000}"/>
    <cellStyle name="Normal 2 2 84 3" xfId="13255" xr:uid="{00000000-0005-0000-0000-00003D5F0000}"/>
    <cellStyle name="Normal 2 2 84 3 2" xfId="13256" xr:uid="{00000000-0005-0000-0000-00003E5F0000}"/>
    <cellStyle name="Normal 2 2 84 30" xfId="13257" xr:uid="{00000000-0005-0000-0000-00003F5F0000}"/>
    <cellStyle name="Normal 2 2 84 31" xfId="13258" xr:uid="{00000000-0005-0000-0000-0000405F0000}"/>
    <cellStyle name="Normal 2 2 84 32" xfId="13259" xr:uid="{00000000-0005-0000-0000-0000415F0000}"/>
    <cellStyle name="Normal 2 2 84 33" xfId="13260" xr:uid="{00000000-0005-0000-0000-0000425F0000}"/>
    <cellStyle name="Normal 2 2 84 34" xfId="13261" xr:uid="{00000000-0005-0000-0000-0000435F0000}"/>
    <cellStyle name="Normal 2 2 84 35" xfId="13262" xr:uid="{00000000-0005-0000-0000-0000445F0000}"/>
    <cellStyle name="Normal 2 2 84 36" xfId="13263" xr:uid="{00000000-0005-0000-0000-0000455F0000}"/>
    <cellStyle name="Normal 2 2 84 37" xfId="13264" xr:uid="{00000000-0005-0000-0000-0000465F0000}"/>
    <cellStyle name="Normal 2 2 84 38" xfId="13265" xr:uid="{00000000-0005-0000-0000-0000475F0000}"/>
    <cellStyle name="Normal 2 2 84 39" xfId="13266" xr:uid="{00000000-0005-0000-0000-0000485F0000}"/>
    <cellStyle name="Normal 2 2 84 4" xfId="13267" xr:uid="{00000000-0005-0000-0000-0000495F0000}"/>
    <cellStyle name="Normal 2 2 84 4 2" xfId="13268" xr:uid="{00000000-0005-0000-0000-00004A5F0000}"/>
    <cellStyle name="Normal 2 2 84 40" xfId="13269" xr:uid="{00000000-0005-0000-0000-00004B5F0000}"/>
    <cellStyle name="Normal 2 2 84 5" xfId="13270" xr:uid="{00000000-0005-0000-0000-00004C5F0000}"/>
    <cellStyle name="Normal 2 2 84 5 2" xfId="13271" xr:uid="{00000000-0005-0000-0000-00004D5F0000}"/>
    <cellStyle name="Normal 2 2 84 6" xfId="13272" xr:uid="{00000000-0005-0000-0000-00004E5F0000}"/>
    <cellStyle name="Normal 2 2 84 6 2" xfId="13273" xr:uid="{00000000-0005-0000-0000-00004F5F0000}"/>
    <cellStyle name="Normal 2 2 84 7" xfId="13274" xr:uid="{00000000-0005-0000-0000-0000505F0000}"/>
    <cellStyle name="Normal 2 2 84 7 2" xfId="13275" xr:uid="{00000000-0005-0000-0000-0000515F0000}"/>
    <cellStyle name="Normal 2 2 84 8" xfId="13276" xr:uid="{00000000-0005-0000-0000-0000525F0000}"/>
    <cellStyle name="Normal 2 2 84 8 2" xfId="13277" xr:uid="{00000000-0005-0000-0000-0000535F0000}"/>
    <cellStyle name="Normal 2 2 84 9" xfId="13278" xr:uid="{00000000-0005-0000-0000-0000545F0000}"/>
    <cellStyle name="Normal 2 2 84 9 2" xfId="13279" xr:uid="{00000000-0005-0000-0000-0000555F0000}"/>
    <cellStyle name="Normal 2 2 85" xfId="13280" xr:uid="{00000000-0005-0000-0000-0000565F0000}"/>
    <cellStyle name="Normal 2 2 85 10" xfId="13281" xr:uid="{00000000-0005-0000-0000-0000575F0000}"/>
    <cellStyle name="Normal 2 2 85 10 2" xfId="13282" xr:uid="{00000000-0005-0000-0000-0000585F0000}"/>
    <cellStyle name="Normal 2 2 85 11" xfId="13283" xr:uid="{00000000-0005-0000-0000-0000595F0000}"/>
    <cellStyle name="Normal 2 2 85 11 2" xfId="13284" xr:uid="{00000000-0005-0000-0000-00005A5F0000}"/>
    <cellStyle name="Normal 2 2 85 11 2 2" xfId="13285" xr:uid="{00000000-0005-0000-0000-00005B5F0000}"/>
    <cellStyle name="Normal 2 2 85 11 3" xfId="13286" xr:uid="{00000000-0005-0000-0000-00005C5F0000}"/>
    <cellStyle name="Normal 2 2 85 12" xfId="13287" xr:uid="{00000000-0005-0000-0000-00005D5F0000}"/>
    <cellStyle name="Normal 2 2 85 13" xfId="13288" xr:uid="{00000000-0005-0000-0000-00005E5F0000}"/>
    <cellStyle name="Normal 2 2 85 14" xfId="13289" xr:uid="{00000000-0005-0000-0000-00005F5F0000}"/>
    <cellStyle name="Normal 2 2 85 14 2" xfId="13290" xr:uid="{00000000-0005-0000-0000-0000605F0000}"/>
    <cellStyle name="Normal 2 2 85 15" xfId="13291" xr:uid="{00000000-0005-0000-0000-0000615F0000}"/>
    <cellStyle name="Normal 2 2 85 16" xfId="13292" xr:uid="{00000000-0005-0000-0000-0000625F0000}"/>
    <cellStyle name="Normal 2 2 85 17" xfId="13293" xr:uid="{00000000-0005-0000-0000-0000635F0000}"/>
    <cellStyle name="Normal 2 2 85 18" xfId="13294" xr:uid="{00000000-0005-0000-0000-0000645F0000}"/>
    <cellStyle name="Normal 2 2 85 19" xfId="13295" xr:uid="{00000000-0005-0000-0000-0000655F0000}"/>
    <cellStyle name="Normal 2 2 85 2" xfId="13296" xr:uid="{00000000-0005-0000-0000-0000665F0000}"/>
    <cellStyle name="Normal 2 2 85 2 2" xfId="13297" xr:uid="{00000000-0005-0000-0000-0000675F0000}"/>
    <cellStyle name="Normal 2 2 85 20" xfId="13298" xr:uid="{00000000-0005-0000-0000-0000685F0000}"/>
    <cellStyle name="Normal 2 2 85 21" xfId="13299" xr:uid="{00000000-0005-0000-0000-0000695F0000}"/>
    <cellStyle name="Normal 2 2 85 22" xfId="13300" xr:uid="{00000000-0005-0000-0000-00006A5F0000}"/>
    <cellStyle name="Normal 2 2 85 23" xfId="13301" xr:uid="{00000000-0005-0000-0000-00006B5F0000}"/>
    <cellStyle name="Normal 2 2 85 24" xfId="13302" xr:uid="{00000000-0005-0000-0000-00006C5F0000}"/>
    <cellStyle name="Normal 2 2 85 25" xfId="13303" xr:uid="{00000000-0005-0000-0000-00006D5F0000}"/>
    <cellStyle name="Normal 2 2 85 26" xfId="13304" xr:uid="{00000000-0005-0000-0000-00006E5F0000}"/>
    <cellStyle name="Normal 2 2 85 27" xfId="13305" xr:uid="{00000000-0005-0000-0000-00006F5F0000}"/>
    <cellStyle name="Normal 2 2 85 28" xfId="13306" xr:uid="{00000000-0005-0000-0000-0000705F0000}"/>
    <cellStyle name="Normal 2 2 85 29" xfId="13307" xr:uid="{00000000-0005-0000-0000-0000715F0000}"/>
    <cellStyle name="Normal 2 2 85 3" xfId="13308" xr:uid="{00000000-0005-0000-0000-0000725F0000}"/>
    <cellStyle name="Normal 2 2 85 3 2" xfId="13309" xr:uid="{00000000-0005-0000-0000-0000735F0000}"/>
    <cellStyle name="Normal 2 2 85 30" xfId="13310" xr:uid="{00000000-0005-0000-0000-0000745F0000}"/>
    <cellStyle name="Normal 2 2 85 31" xfId="13311" xr:uid="{00000000-0005-0000-0000-0000755F0000}"/>
    <cellStyle name="Normal 2 2 85 32" xfId="13312" xr:uid="{00000000-0005-0000-0000-0000765F0000}"/>
    <cellStyle name="Normal 2 2 85 33" xfId="13313" xr:uid="{00000000-0005-0000-0000-0000775F0000}"/>
    <cellStyle name="Normal 2 2 85 34" xfId="13314" xr:uid="{00000000-0005-0000-0000-0000785F0000}"/>
    <cellStyle name="Normal 2 2 85 35" xfId="13315" xr:uid="{00000000-0005-0000-0000-0000795F0000}"/>
    <cellStyle name="Normal 2 2 85 36" xfId="13316" xr:uid="{00000000-0005-0000-0000-00007A5F0000}"/>
    <cellStyle name="Normal 2 2 85 37" xfId="13317" xr:uid="{00000000-0005-0000-0000-00007B5F0000}"/>
    <cellStyle name="Normal 2 2 85 38" xfId="13318" xr:uid="{00000000-0005-0000-0000-00007C5F0000}"/>
    <cellStyle name="Normal 2 2 85 39" xfId="13319" xr:uid="{00000000-0005-0000-0000-00007D5F0000}"/>
    <cellStyle name="Normal 2 2 85 4" xfId="13320" xr:uid="{00000000-0005-0000-0000-00007E5F0000}"/>
    <cellStyle name="Normal 2 2 85 4 2" xfId="13321" xr:uid="{00000000-0005-0000-0000-00007F5F0000}"/>
    <cellStyle name="Normal 2 2 85 40" xfId="13322" xr:uid="{00000000-0005-0000-0000-0000805F0000}"/>
    <cellStyle name="Normal 2 2 85 5" xfId="13323" xr:uid="{00000000-0005-0000-0000-0000815F0000}"/>
    <cellStyle name="Normal 2 2 85 5 2" xfId="13324" xr:uid="{00000000-0005-0000-0000-0000825F0000}"/>
    <cellStyle name="Normal 2 2 85 6" xfId="13325" xr:uid="{00000000-0005-0000-0000-0000835F0000}"/>
    <cellStyle name="Normal 2 2 85 6 2" xfId="13326" xr:uid="{00000000-0005-0000-0000-0000845F0000}"/>
    <cellStyle name="Normal 2 2 85 7" xfId="13327" xr:uid="{00000000-0005-0000-0000-0000855F0000}"/>
    <cellStyle name="Normal 2 2 85 7 2" xfId="13328" xr:uid="{00000000-0005-0000-0000-0000865F0000}"/>
    <cellStyle name="Normal 2 2 85 8" xfId="13329" xr:uid="{00000000-0005-0000-0000-0000875F0000}"/>
    <cellStyle name="Normal 2 2 85 8 2" xfId="13330" xr:uid="{00000000-0005-0000-0000-0000885F0000}"/>
    <cellStyle name="Normal 2 2 85 9" xfId="13331" xr:uid="{00000000-0005-0000-0000-0000895F0000}"/>
    <cellStyle name="Normal 2 2 85 9 2" xfId="13332" xr:uid="{00000000-0005-0000-0000-00008A5F0000}"/>
    <cellStyle name="Normal 2 2 86" xfId="13333" xr:uid="{00000000-0005-0000-0000-00008B5F0000}"/>
    <cellStyle name="Normal 2 2 87" xfId="13334" xr:uid="{00000000-0005-0000-0000-00008C5F0000}"/>
    <cellStyle name="Normal 2 2 88" xfId="13335" xr:uid="{00000000-0005-0000-0000-00008D5F0000}"/>
    <cellStyle name="Normal 2 2 89" xfId="13336" xr:uid="{00000000-0005-0000-0000-00008E5F0000}"/>
    <cellStyle name="Normal 2 2 9" xfId="13337" xr:uid="{00000000-0005-0000-0000-00008F5F0000}"/>
    <cellStyle name="Normal 2 2 9 10" xfId="13338" xr:uid="{00000000-0005-0000-0000-0000905F0000}"/>
    <cellStyle name="Normal 2 2 9 11" xfId="13339" xr:uid="{00000000-0005-0000-0000-0000915F0000}"/>
    <cellStyle name="Normal 2 2 9 12" xfId="13340" xr:uid="{00000000-0005-0000-0000-0000925F0000}"/>
    <cellStyle name="Normal 2 2 9 13" xfId="13341" xr:uid="{00000000-0005-0000-0000-0000935F0000}"/>
    <cellStyle name="Normal 2 2 9 14" xfId="13342" xr:uid="{00000000-0005-0000-0000-0000945F0000}"/>
    <cellStyle name="Normal 2 2 9 15" xfId="13343" xr:uid="{00000000-0005-0000-0000-0000955F0000}"/>
    <cellStyle name="Normal 2 2 9 16" xfId="13344" xr:uid="{00000000-0005-0000-0000-0000965F0000}"/>
    <cellStyle name="Normal 2 2 9 17" xfId="13345" xr:uid="{00000000-0005-0000-0000-0000975F0000}"/>
    <cellStyle name="Normal 2 2 9 18" xfId="13346" xr:uid="{00000000-0005-0000-0000-0000985F0000}"/>
    <cellStyle name="Normal 2 2 9 19" xfId="13347" xr:uid="{00000000-0005-0000-0000-0000995F0000}"/>
    <cellStyle name="Normal 2 2 9 2" xfId="13348" xr:uid="{00000000-0005-0000-0000-00009A5F0000}"/>
    <cellStyle name="Normal 2 2 9 2 2" xfId="13349" xr:uid="{00000000-0005-0000-0000-00009B5F0000}"/>
    <cellStyle name="Normal 2 2 9 2 2 10" xfId="13350" xr:uid="{00000000-0005-0000-0000-00009C5F0000}"/>
    <cellStyle name="Normal 2 2 9 2 2 11" xfId="13351" xr:uid="{00000000-0005-0000-0000-00009D5F0000}"/>
    <cellStyle name="Normal 2 2 9 2 2 12" xfId="13352" xr:uid="{00000000-0005-0000-0000-00009E5F0000}"/>
    <cellStyle name="Normal 2 2 9 2 2 13" xfId="13353" xr:uid="{00000000-0005-0000-0000-00009F5F0000}"/>
    <cellStyle name="Normal 2 2 9 2 2 14" xfId="13354" xr:uid="{00000000-0005-0000-0000-0000A05F0000}"/>
    <cellStyle name="Normal 2 2 9 2 2 15" xfId="13355" xr:uid="{00000000-0005-0000-0000-0000A15F0000}"/>
    <cellStyle name="Normal 2 2 9 2 2 16" xfId="13356" xr:uid="{00000000-0005-0000-0000-0000A25F0000}"/>
    <cellStyle name="Normal 2 2 9 2 2 17" xfId="13357" xr:uid="{00000000-0005-0000-0000-0000A35F0000}"/>
    <cellStyle name="Normal 2 2 9 2 2 18" xfId="13358" xr:uid="{00000000-0005-0000-0000-0000A45F0000}"/>
    <cellStyle name="Normal 2 2 9 2 2 19" xfId="13359" xr:uid="{00000000-0005-0000-0000-0000A55F0000}"/>
    <cellStyle name="Normal 2 2 9 2 2 2" xfId="13360" xr:uid="{00000000-0005-0000-0000-0000A65F0000}"/>
    <cellStyle name="Normal 2 2 9 2 2 20" xfId="13361" xr:uid="{00000000-0005-0000-0000-0000A75F0000}"/>
    <cellStyle name="Normal 2 2 9 2 2 21" xfId="13362" xr:uid="{00000000-0005-0000-0000-0000A85F0000}"/>
    <cellStyle name="Normal 2 2 9 2 2 22" xfId="13363" xr:uid="{00000000-0005-0000-0000-0000A95F0000}"/>
    <cellStyle name="Normal 2 2 9 2 2 23" xfId="13364" xr:uid="{00000000-0005-0000-0000-0000AA5F0000}"/>
    <cellStyle name="Normal 2 2 9 2 2 24" xfId="13365" xr:uid="{00000000-0005-0000-0000-0000AB5F0000}"/>
    <cellStyle name="Normal 2 2 9 2 2 25" xfId="13366" xr:uid="{00000000-0005-0000-0000-0000AC5F0000}"/>
    <cellStyle name="Normal 2 2 9 2 2 26" xfId="13367" xr:uid="{00000000-0005-0000-0000-0000AD5F0000}"/>
    <cellStyle name="Normal 2 2 9 2 2 27" xfId="13368" xr:uid="{00000000-0005-0000-0000-0000AE5F0000}"/>
    <cellStyle name="Normal 2 2 9 2 2 28" xfId="13369" xr:uid="{00000000-0005-0000-0000-0000AF5F0000}"/>
    <cellStyle name="Normal 2 2 9 2 2 29" xfId="13370" xr:uid="{00000000-0005-0000-0000-0000B05F0000}"/>
    <cellStyle name="Normal 2 2 9 2 2 3" xfId="13371" xr:uid="{00000000-0005-0000-0000-0000B15F0000}"/>
    <cellStyle name="Normal 2 2 9 2 2 30" xfId="13372" xr:uid="{00000000-0005-0000-0000-0000B25F0000}"/>
    <cellStyle name="Normal 2 2 9 2 2 31" xfId="13373" xr:uid="{00000000-0005-0000-0000-0000B35F0000}"/>
    <cellStyle name="Normal 2 2 9 2 2 4" xfId="13374" xr:uid="{00000000-0005-0000-0000-0000B45F0000}"/>
    <cellStyle name="Normal 2 2 9 2 2 5" xfId="13375" xr:uid="{00000000-0005-0000-0000-0000B55F0000}"/>
    <cellStyle name="Normal 2 2 9 2 2 6" xfId="13376" xr:uid="{00000000-0005-0000-0000-0000B65F0000}"/>
    <cellStyle name="Normal 2 2 9 2 2 7" xfId="13377" xr:uid="{00000000-0005-0000-0000-0000B75F0000}"/>
    <cellStyle name="Normal 2 2 9 2 2 8" xfId="13378" xr:uid="{00000000-0005-0000-0000-0000B85F0000}"/>
    <cellStyle name="Normal 2 2 9 2 2 9" xfId="13379" xr:uid="{00000000-0005-0000-0000-0000B95F0000}"/>
    <cellStyle name="Normal 2 2 9 2 3" xfId="13380" xr:uid="{00000000-0005-0000-0000-0000BA5F0000}"/>
    <cellStyle name="Normal 2 2 9 2 4" xfId="13381" xr:uid="{00000000-0005-0000-0000-0000BB5F0000}"/>
    <cellStyle name="Normal 2 2 9 20" xfId="13382" xr:uid="{00000000-0005-0000-0000-0000BC5F0000}"/>
    <cellStyle name="Normal 2 2 9 21" xfId="13383" xr:uid="{00000000-0005-0000-0000-0000BD5F0000}"/>
    <cellStyle name="Normal 2 2 9 22" xfId="13384" xr:uid="{00000000-0005-0000-0000-0000BE5F0000}"/>
    <cellStyle name="Normal 2 2 9 23" xfId="13385" xr:uid="{00000000-0005-0000-0000-0000BF5F0000}"/>
    <cellStyle name="Normal 2 2 9 24" xfId="13386" xr:uid="{00000000-0005-0000-0000-0000C05F0000}"/>
    <cellStyle name="Normal 2 2 9 25" xfId="13387" xr:uid="{00000000-0005-0000-0000-0000C15F0000}"/>
    <cellStyle name="Normal 2 2 9 26" xfId="13388" xr:uid="{00000000-0005-0000-0000-0000C25F0000}"/>
    <cellStyle name="Normal 2 2 9 27" xfId="13389" xr:uid="{00000000-0005-0000-0000-0000C35F0000}"/>
    <cellStyle name="Normal 2 2 9 28" xfId="13390" xr:uid="{00000000-0005-0000-0000-0000C45F0000}"/>
    <cellStyle name="Normal 2 2 9 29" xfId="13391" xr:uid="{00000000-0005-0000-0000-0000C55F0000}"/>
    <cellStyle name="Normal 2 2 9 3" xfId="13392" xr:uid="{00000000-0005-0000-0000-0000C65F0000}"/>
    <cellStyle name="Normal 2 2 9 30" xfId="13393" xr:uid="{00000000-0005-0000-0000-0000C75F0000}"/>
    <cellStyle name="Normal 2 2 9 31" xfId="13394" xr:uid="{00000000-0005-0000-0000-0000C85F0000}"/>
    <cellStyle name="Normal 2 2 9 32" xfId="13395" xr:uid="{00000000-0005-0000-0000-0000C95F0000}"/>
    <cellStyle name="Normal 2 2 9 4" xfId="13396" xr:uid="{00000000-0005-0000-0000-0000CA5F0000}"/>
    <cellStyle name="Normal 2 2 9 5" xfId="13397" xr:uid="{00000000-0005-0000-0000-0000CB5F0000}"/>
    <cellStyle name="Normal 2 2 9 6" xfId="13398" xr:uid="{00000000-0005-0000-0000-0000CC5F0000}"/>
    <cellStyle name="Normal 2 2 9 7" xfId="13399" xr:uid="{00000000-0005-0000-0000-0000CD5F0000}"/>
    <cellStyle name="Normal 2 2 9 8" xfId="13400" xr:uid="{00000000-0005-0000-0000-0000CE5F0000}"/>
    <cellStyle name="Normal 2 2 9 9" xfId="13401" xr:uid="{00000000-0005-0000-0000-0000CF5F0000}"/>
    <cellStyle name="Normal 2 2 90" xfId="13402" xr:uid="{00000000-0005-0000-0000-0000D05F0000}"/>
    <cellStyle name="Normal 2 2 91" xfId="13403" xr:uid="{00000000-0005-0000-0000-0000D15F0000}"/>
    <cellStyle name="Normal 2 2 92" xfId="13404" xr:uid="{00000000-0005-0000-0000-0000D25F0000}"/>
    <cellStyle name="Normal 2 2 93" xfId="13405" xr:uid="{00000000-0005-0000-0000-0000D35F0000}"/>
    <cellStyle name="Normal 2 2 94" xfId="13406" xr:uid="{00000000-0005-0000-0000-0000D45F0000}"/>
    <cellStyle name="Normal 2 2 95" xfId="13407" xr:uid="{00000000-0005-0000-0000-0000D55F0000}"/>
    <cellStyle name="Normal 2 2 96" xfId="13408" xr:uid="{00000000-0005-0000-0000-0000D65F0000}"/>
    <cellStyle name="Normal 2 2 97" xfId="13409" xr:uid="{00000000-0005-0000-0000-0000D75F0000}"/>
    <cellStyle name="Normal 2 2 98" xfId="13410" xr:uid="{00000000-0005-0000-0000-0000D85F0000}"/>
    <cellStyle name="Normal 2 2 98 10" xfId="13411" xr:uid="{00000000-0005-0000-0000-0000D95F0000}"/>
    <cellStyle name="Normal 2 2 98 10 2" xfId="13412" xr:uid="{00000000-0005-0000-0000-0000DA5F0000}"/>
    <cellStyle name="Normal 2 2 98 11" xfId="13413" xr:uid="{00000000-0005-0000-0000-0000DB5F0000}"/>
    <cellStyle name="Normal 2 2 98 11 2" xfId="13414" xr:uid="{00000000-0005-0000-0000-0000DC5F0000}"/>
    <cellStyle name="Normal 2 2 98 11 2 2" xfId="13415" xr:uid="{00000000-0005-0000-0000-0000DD5F0000}"/>
    <cellStyle name="Normal 2 2 98 11 3" xfId="13416" xr:uid="{00000000-0005-0000-0000-0000DE5F0000}"/>
    <cellStyle name="Normal 2 2 98 12" xfId="13417" xr:uid="{00000000-0005-0000-0000-0000DF5F0000}"/>
    <cellStyle name="Normal 2 2 98 13" xfId="13418" xr:uid="{00000000-0005-0000-0000-0000E05F0000}"/>
    <cellStyle name="Normal 2 2 98 14" xfId="13419" xr:uid="{00000000-0005-0000-0000-0000E15F0000}"/>
    <cellStyle name="Normal 2 2 98 14 2" xfId="13420" xr:uid="{00000000-0005-0000-0000-0000E25F0000}"/>
    <cellStyle name="Normal 2 2 98 15" xfId="13421" xr:uid="{00000000-0005-0000-0000-0000E35F0000}"/>
    <cellStyle name="Normal 2 2 98 16" xfId="13422" xr:uid="{00000000-0005-0000-0000-0000E45F0000}"/>
    <cellStyle name="Normal 2 2 98 17" xfId="13423" xr:uid="{00000000-0005-0000-0000-0000E55F0000}"/>
    <cellStyle name="Normal 2 2 98 18" xfId="13424" xr:uid="{00000000-0005-0000-0000-0000E65F0000}"/>
    <cellStyle name="Normal 2 2 98 19" xfId="13425" xr:uid="{00000000-0005-0000-0000-0000E75F0000}"/>
    <cellStyle name="Normal 2 2 98 2" xfId="13426" xr:uid="{00000000-0005-0000-0000-0000E85F0000}"/>
    <cellStyle name="Normal 2 2 98 2 2" xfId="13427" xr:uid="{00000000-0005-0000-0000-0000E95F0000}"/>
    <cellStyle name="Normal 2 2 98 20" xfId="13428" xr:uid="{00000000-0005-0000-0000-0000EA5F0000}"/>
    <cellStyle name="Normal 2 2 98 21" xfId="13429" xr:uid="{00000000-0005-0000-0000-0000EB5F0000}"/>
    <cellStyle name="Normal 2 2 98 22" xfId="13430" xr:uid="{00000000-0005-0000-0000-0000EC5F0000}"/>
    <cellStyle name="Normal 2 2 98 23" xfId="13431" xr:uid="{00000000-0005-0000-0000-0000ED5F0000}"/>
    <cellStyle name="Normal 2 2 98 24" xfId="13432" xr:uid="{00000000-0005-0000-0000-0000EE5F0000}"/>
    <cellStyle name="Normal 2 2 98 25" xfId="13433" xr:uid="{00000000-0005-0000-0000-0000EF5F0000}"/>
    <cellStyle name="Normal 2 2 98 26" xfId="13434" xr:uid="{00000000-0005-0000-0000-0000F05F0000}"/>
    <cellStyle name="Normal 2 2 98 27" xfId="13435" xr:uid="{00000000-0005-0000-0000-0000F15F0000}"/>
    <cellStyle name="Normal 2 2 98 28" xfId="13436" xr:uid="{00000000-0005-0000-0000-0000F25F0000}"/>
    <cellStyle name="Normal 2 2 98 29" xfId="13437" xr:uid="{00000000-0005-0000-0000-0000F35F0000}"/>
    <cellStyle name="Normal 2 2 98 3" xfId="13438" xr:uid="{00000000-0005-0000-0000-0000F45F0000}"/>
    <cellStyle name="Normal 2 2 98 3 2" xfId="13439" xr:uid="{00000000-0005-0000-0000-0000F55F0000}"/>
    <cellStyle name="Normal 2 2 98 30" xfId="13440" xr:uid="{00000000-0005-0000-0000-0000F65F0000}"/>
    <cellStyle name="Normal 2 2 98 31" xfId="13441" xr:uid="{00000000-0005-0000-0000-0000F75F0000}"/>
    <cellStyle name="Normal 2 2 98 32" xfId="13442" xr:uid="{00000000-0005-0000-0000-0000F85F0000}"/>
    <cellStyle name="Normal 2 2 98 33" xfId="13443" xr:uid="{00000000-0005-0000-0000-0000F95F0000}"/>
    <cellStyle name="Normal 2 2 98 34" xfId="13444" xr:uid="{00000000-0005-0000-0000-0000FA5F0000}"/>
    <cellStyle name="Normal 2 2 98 35" xfId="13445" xr:uid="{00000000-0005-0000-0000-0000FB5F0000}"/>
    <cellStyle name="Normal 2 2 98 36" xfId="13446" xr:uid="{00000000-0005-0000-0000-0000FC5F0000}"/>
    <cellStyle name="Normal 2 2 98 37" xfId="13447" xr:uid="{00000000-0005-0000-0000-0000FD5F0000}"/>
    <cellStyle name="Normal 2 2 98 38" xfId="13448" xr:uid="{00000000-0005-0000-0000-0000FE5F0000}"/>
    <cellStyle name="Normal 2 2 98 39" xfId="13449" xr:uid="{00000000-0005-0000-0000-0000FF5F0000}"/>
    <cellStyle name="Normal 2 2 98 4" xfId="13450" xr:uid="{00000000-0005-0000-0000-000000600000}"/>
    <cellStyle name="Normal 2 2 98 4 2" xfId="13451" xr:uid="{00000000-0005-0000-0000-000001600000}"/>
    <cellStyle name="Normal 2 2 98 40" xfId="13452" xr:uid="{00000000-0005-0000-0000-000002600000}"/>
    <cellStyle name="Normal 2 2 98 5" xfId="13453" xr:uid="{00000000-0005-0000-0000-000003600000}"/>
    <cellStyle name="Normal 2 2 98 5 2" xfId="13454" xr:uid="{00000000-0005-0000-0000-000004600000}"/>
    <cellStyle name="Normal 2 2 98 6" xfId="13455" xr:uid="{00000000-0005-0000-0000-000005600000}"/>
    <cellStyle name="Normal 2 2 98 6 2" xfId="13456" xr:uid="{00000000-0005-0000-0000-000006600000}"/>
    <cellStyle name="Normal 2 2 98 7" xfId="13457" xr:uid="{00000000-0005-0000-0000-000007600000}"/>
    <cellStyle name="Normal 2 2 98 7 2" xfId="13458" xr:uid="{00000000-0005-0000-0000-000008600000}"/>
    <cellStyle name="Normal 2 2 98 8" xfId="13459" xr:uid="{00000000-0005-0000-0000-000009600000}"/>
    <cellStyle name="Normal 2 2 98 8 2" xfId="13460" xr:uid="{00000000-0005-0000-0000-00000A600000}"/>
    <cellStyle name="Normal 2 2 98 9" xfId="13461" xr:uid="{00000000-0005-0000-0000-00000B600000}"/>
    <cellStyle name="Normal 2 2 98 9 2" xfId="13462" xr:uid="{00000000-0005-0000-0000-00000C600000}"/>
    <cellStyle name="Normal 2 2 99" xfId="13463" xr:uid="{00000000-0005-0000-0000-00000D600000}"/>
    <cellStyle name="Normal 2 2 99 10" xfId="13464" xr:uid="{00000000-0005-0000-0000-00000E600000}"/>
    <cellStyle name="Normal 2 2 99 11" xfId="13465" xr:uid="{00000000-0005-0000-0000-00000F600000}"/>
    <cellStyle name="Normal 2 2 99 12" xfId="13466" xr:uid="{00000000-0005-0000-0000-000010600000}"/>
    <cellStyle name="Normal 2 2 99 13" xfId="13467" xr:uid="{00000000-0005-0000-0000-000011600000}"/>
    <cellStyle name="Normal 2 2 99 2" xfId="13468" xr:uid="{00000000-0005-0000-0000-000012600000}"/>
    <cellStyle name="Normal 2 2 99 2 2" xfId="13469" xr:uid="{00000000-0005-0000-0000-000013600000}"/>
    <cellStyle name="Normal 2 2 99 3" xfId="13470" xr:uid="{00000000-0005-0000-0000-000014600000}"/>
    <cellStyle name="Normal 2 2 99 4" xfId="13471" xr:uid="{00000000-0005-0000-0000-000015600000}"/>
    <cellStyle name="Normal 2 2 99 5" xfId="13472" xr:uid="{00000000-0005-0000-0000-000016600000}"/>
    <cellStyle name="Normal 2 2 99 6" xfId="13473" xr:uid="{00000000-0005-0000-0000-000017600000}"/>
    <cellStyle name="Normal 2 2 99 7" xfId="13474" xr:uid="{00000000-0005-0000-0000-000018600000}"/>
    <cellStyle name="Normal 2 2 99 8" xfId="13475" xr:uid="{00000000-0005-0000-0000-000019600000}"/>
    <cellStyle name="Normal 2 2 99 9" xfId="13476" xr:uid="{00000000-0005-0000-0000-00001A600000}"/>
    <cellStyle name="Normal 2 2_232020" xfId="13477" xr:uid="{00000000-0005-0000-0000-00001B600000}"/>
    <cellStyle name="Normal 2 20" xfId="13478" xr:uid="{00000000-0005-0000-0000-00001C600000}"/>
    <cellStyle name="Normal 2 20 10" xfId="13479" xr:uid="{00000000-0005-0000-0000-00001D600000}"/>
    <cellStyle name="Normal 2 20 11" xfId="13480" xr:uid="{00000000-0005-0000-0000-00001E600000}"/>
    <cellStyle name="Normal 2 20 12" xfId="13481" xr:uid="{00000000-0005-0000-0000-00001F600000}"/>
    <cellStyle name="Normal 2 20 13" xfId="13482" xr:uid="{00000000-0005-0000-0000-000020600000}"/>
    <cellStyle name="Normal 2 20 14" xfId="13483" xr:uid="{00000000-0005-0000-0000-000021600000}"/>
    <cellStyle name="Normal 2 20 15" xfId="13484" xr:uid="{00000000-0005-0000-0000-000022600000}"/>
    <cellStyle name="Normal 2 20 16" xfId="13485" xr:uid="{00000000-0005-0000-0000-000023600000}"/>
    <cellStyle name="Normal 2 20 17" xfId="13486" xr:uid="{00000000-0005-0000-0000-000024600000}"/>
    <cellStyle name="Normal 2 20 18" xfId="13487" xr:uid="{00000000-0005-0000-0000-000025600000}"/>
    <cellStyle name="Normal 2 20 19" xfId="13488" xr:uid="{00000000-0005-0000-0000-000026600000}"/>
    <cellStyle name="Normal 2 20 2" xfId="13489" xr:uid="{00000000-0005-0000-0000-000027600000}"/>
    <cellStyle name="Normal 2 20 20" xfId="13490" xr:uid="{00000000-0005-0000-0000-000028600000}"/>
    <cellStyle name="Normal 2 20 21" xfId="13491" xr:uid="{00000000-0005-0000-0000-000029600000}"/>
    <cellStyle name="Normal 2 20 21 2" xfId="13492" xr:uid="{00000000-0005-0000-0000-00002A600000}"/>
    <cellStyle name="Normal 2 20 21 2 2" xfId="13493" xr:uid="{00000000-0005-0000-0000-00002B600000}"/>
    <cellStyle name="Normal 2 20 21 3" xfId="13494" xr:uid="{00000000-0005-0000-0000-00002C600000}"/>
    <cellStyle name="Normal 2 20 22" xfId="13495" xr:uid="{00000000-0005-0000-0000-00002D600000}"/>
    <cellStyle name="Normal 2 20 23" xfId="13496" xr:uid="{00000000-0005-0000-0000-00002E600000}"/>
    <cellStyle name="Normal 2 20 24" xfId="13497" xr:uid="{00000000-0005-0000-0000-00002F600000}"/>
    <cellStyle name="Normal 2 20 24 2" xfId="13498" xr:uid="{00000000-0005-0000-0000-000030600000}"/>
    <cellStyle name="Normal 2 20 25" xfId="13499" xr:uid="{00000000-0005-0000-0000-000031600000}"/>
    <cellStyle name="Normal 2 20 26" xfId="13500" xr:uid="{00000000-0005-0000-0000-000032600000}"/>
    <cellStyle name="Normal 2 20 27" xfId="13501" xr:uid="{00000000-0005-0000-0000-000033600000}"/>
    <cellStyle name="Normal 2 20 28" xfId="13502" xr:uid="{00000000-0005-0000-0000-000034600000}"/>
    <cellStyle name="Normal 2 20 29" xfId="13503" xr:uid="{00000000-0005-0000-0000-000035600000}"/>
    <cellStyle name="Normal 2 20 3" xfId="13504" xr:uid="{00000000-0005-0000-0000-000036600000}"/>
    <cellStyle name="Normal 2 20 30" xfId="13505" xr:uid="{00000000-0005-0000-0000-000037600000}"/>
    <cellStyle name="Normal 2 20 31" xfId="13506" xr:uid="{00000000-0005-0000-0000-000038600000}"/>
    <cellStyle name="Normal 2 20 32" xfId="13507" xr:uid="{00000000-0005-0000-0000-000039600000}"/>
    <cellStyle name="Normal 2 20 33" xfId="13508" xr:uid="{00000000-0005-0000-0000-00003A600000}"/>
    <cellStyle name="Normal 2 20 34" xfId="13509" xr:uid="{00000000-0005-0000-0000-00003B600000}"/>
    <cellStyle name="Normal 2 20 4" xfId="13510" xr:uid="{00000000-0005-0000-0000-00003C600000}"/>
    <cellStyle name="Normal 2 20 5" xfId="13511" xr:uid="{00000000-0005-0000-0000-00003D600000}"/>
    <cellStyle name="Normal 2 20 6" xfId="13512" xr:uid="{00000000-0005-0000-0000-00003E600000}"/>
    <cellStyle name="Normal 2 20 7" xfId="13513" xr:uid="{00000000-0005-0000-0000-00003F600000}"/>
    <cellStyle name="Normal 2 20 8" xfId="13514" xr:uid="{00000000-0005-0000-0000-000040600000}"/>
    <cellStyle name="Normal 2 20 9" xfId="13515" xr:uid="{00000000-0005-0000-0000-000041600000}"/>
    <cellStyle name="Normal 2 21" xfId="13516" xr:uid="{00000000-0005-0000-0000-000042600000}"/>
    <cellStyle name="Normal 2 21 10" xfId="13517" xr:uid="{00000000-0005-0000-0000-000043600000}"/>
    <cellStyle name="Normal 2 21 11" xfId="13518" xr:uid="{00000000-0005-0000-0000-000044600000}"/>
    <cellStyle name="Normal 2 21 12" xfId="13519" xr:uid="{00000000-0005-0000-0000-000045600000}"/>
    <cellStyle name="Normal 2 21 13" xfId="13520" xr:uid="{00000000-0005-0000-0000-000046600000}"/>
    <cellStyle name="Normal 2 21 14" xfId="13521" xr:uid="{00000000-0005-0000-0000-000047600000}"/>
    <cellStyle name="Normal 2 21 15" xfId="13522" xr:uid="{00000000-0005-0000-0000-000048600000}"/>
    <cellStyle name="Normal 2 21 16" xfId="13523" xr:uid="{00000000-0005-0000-0000-000049600000}"/>
    <cellStyle name="Normal 2 21 17" xfId="13524" xr:uid="{00000000-0005-0000-0000-00004A600000}"/>
    <cellStyle name="Normal 2 21 18" xfId="13525" xr:uid="{00000000-0005-0000-0000-00004B600000}"/>
    <cellStyle name="Normal 2 21 19" xfId="13526" xr:uid="{00000000-0005-0000-0000-00004C600000}"/>
    <cellStyle name="Normal 2 21 2" xfId="13527" xr:uid="{00000000-0005-0000-0000-00004D600000}"/>
    <cellStyle name="Normal 2 21 20" xfId="13528" xr:uid="{00000000-0005-0000-0000-00004E600000}"/>
    <cellStyle name="Normal 2 21 21" xfId="13529" xr:uid="{00000000-0005-0000-0000-00004F600000}"/>
    <cellStyle name="Normal 2 21 21 2" xfId="13530" xr:uid="{00000000-0005-0000-0000-000050600000}"/>
    <cellStyle name="Normal 2 21 21 2 2" xfId="13531" xr:uid="{00000000-0005-0000-0000-000051600000}"/>
    <cellStyle name="Normal 2 21 21 3" xfId="13532" xr:uid="{00000000-0005-0000-0000-000052600000}"/>
    <cellStyle name="Normal 2 21 22" xfId="13533" xr:uid="{00000000-0005-0000-0000-000053600000}"/>
    <cellStyle name="Normal 2 21 23" xfId="13534" xr:uid="{00000000-0005-0000-0000-000054600000}"/>
    <cellStyle name="Normal 2 21 24" xfId="13535" xr:uid="{00000000-0005-0000-0000-000055600000}"/>
    <cellStyle name="Normal 2 21 24 2" xfId="13536" xr:uid="{00000000-0005-0000-0000-000056600000}"/>
    <cellStyle name="Normal 2 21 25" xfId="13537" xr:uid="{00000000-0005-0000-0000-000057600000}"/>
    <cellStyle name="Normal 2 21 26" xfId="13538" xr:uid="{00000000-0005-0000-0000-000058600000}"/>
    <cellStyle name="Normal 2 21 27" xfId="13539" xr:uid="{00000000-0005-0000-0000-000059600000}"/>
    <cellStyle name="Normal 2 21 28" xfId="13540" xr:uid="{00000000-0005-0000-0000-00005A600000}"/>
    <cellStyle name="Normal 2 21 29" xfId="13541" xr:uid="{00000000-0005-0000-0000-00005B600000}"/>
    <cellStyle name="Normal 2 21 3" xfId="13542" xr:uid="{00000000-0005-0000-0000-00005C600000}"/>
    <cellStyle name="Normal 2 21 30" xfId="13543" xr:uid="{00000000-0005-0000-0000-00005D600000}"/>
    <cellStyle name="Normal 2 21 31" xfId="13544" xr:uid="{00000000-0005-0000-0000-00005E600000}"/>
    <cellStyle name="Normal 2 21 32" xfId="13545" xr:uid="{00000000-0005-0000-0000-00005F600000}"/>
    <cellStyle name="Normal 2 21 33" xfId="13546" xr:uid="{00000000-0005-0000-0000-000060600000}"/>
    <cellStyle name="Normal 2 21 34" xfId="13547" xr:uid="{00000000-0005-0000-0000-000061600000}"/>
    <cellStyle name="Normal 2 21 4" xfId="13548" xr:uid="{00000000-0005-0000-0000-000062600000}"/>
    <cellStyle name="Normal 2 21 5" xfId="13549" xr:uid="{00000000-0005-0000-0000-000063600000}"/>
    <cellStyle name="Normal 2 21 6" xfId="13550" xr:uid="{00000000-0005-0000-0000-000064600000}"/>
    <cellStyle name="Normal 2 21 7" xfId="13551" xr:uid="{00000000-0005-0000-0000-000065600000}"/>
    <cellStyle name="Normal 2 21 8" xfId="13552" xr:uid="{00000000-0005-0000-0000-000066600000}"/>
    <cellStyle name="Normal 2 21 9" xfId="13553" xr:uid="{00000000-0005-0000-0000-000067600000}"/>
    <cellStyle name="Normal 2 22" xfId="13554" xr:uid="{00000000-0005-0000-0000-000068600000}"/>
    <cellStyle name="Normal 2 22 10" xfId="13555" xr:uid="{00000000-0005-0000-0000-000069600000}"/>
    <cellStyle name="Normal 2 22 11" xfId="13556" xr:uid="{00000000-0005-0000-0000-00006A600000}"/>
    <cellStyle name="Normal 2 22 12" xfId="13557" xr:uid="{00000000-0005-0000-0000-00006B600000}"/>
    <cellStyle name="Normal 2 22 13" xfId="13558" xr:uid="{00000000-0005-0000-0000-00006C600000}"/>
    <cellStyle name="Normal 2 22 14" xfId="13559" xr:uid="{00000000-0005-0000-0000-00006D600000}"/>
    <cellStyle name="Normal 2 22 15" xfId="13560" xr:uid="{00000000-0005-0000-0000-00006E600000}"/>
    <cellStyle name="Normal 2 22 16" xfId="13561" xr:uid="{00000000-0005-0000-0000-00006F600000}"/>
    <cellStyle name="Normal 2 22 17" xfId="13562" xr:uid="{00000000-0005-0000-0000-000070600000}"/>
    <cellStyle name="Normal 2 22 18" xfId="13563" xr:uid="{00000000-0005-0000-0000-000071600000}"/>
    <cellStyle name="Normal 2 22 19" xfId="13564" xr:uid="{00000000-0005-0000-0000-000072600000}"/>
    <cellStyle name="Normal 2 22 2" xfId="13565" xr:uid="{00000000-0005-0000-0000-000073600000}"/>
    <cellStyle name="Normal 2 22 20" xfId="13566" xr:uid="{00000000-0005-0000-0000-000074600000}"/>
    <cellStyle name="Normal 2 22 21" xfId="13567" xr:uid="{00000000-0005-0000-0000-000075600000}"/>
    <cellStyle name="Normal 2 22 21 2" xfId="13568" xr:uid="{00000000-0005-0000-0000-000076600000}"/>
    <cellStyle name="Normal 2 22 21 2 2" xfId="13569" xr:uid="{00000000-0005-0000-0000-000077600000}"/>
    <cellStyle name="Normal 2 22 21 3" xfId="13570" xr:uid="{00000000-0005-0000-0000-000078600000}"/>
    <cellStyle name="Normal 2 22 22" xfId="13571" xr:uid="{00000000-0005-0000-0000-000079600000}"/>
    <cellStyle name="Normal 2 22 23" xfId="13572" xr:uid="{00000000-0005-0000-0000-00007A600000}"/>
    <cellStyle name="Normal 2 22 24" xfId="13573" xr:uid="{00000000-0005-0000-0000-00007B600000}"/>
    <cellStyle name="Normal 2 22 24 2" xfId="13574" xr:uid="{00000000-0005-0000-0000-00007C600000}"/>
    <cellStyle name="Normal 2 22 25" xfId="13575" xr:uid="{00000000-0005-0000-0000-00007D600000}"/>
    <cellStyle name="Normal 2 22 26" xfId="13576" xr:uid="{00000000-0005-0000-0000-00007E600000}"/>
    <cellStyle name="Normal 2 22 27" xfId="13577" xr:uid="{00000000-0005-0000-0000-00007F600000}"/>
    <cellStyle name="Normal 2 22 28" xfId="13578" xr:uid="{00000000-0005-0000-0000-000080600000}"/>
    <cellStyle name="Normal 2 22 29" xfId="13579" xr:uid="{00000000-0005-0000-0000-000081600000}"/>
    <cellStyle name="Normal 2 22 3" xfId="13580" xr:uid="{00000000-0005-0000-0000-000082600000}"/>
    <cellStyle name="Normal 2 22 30" xfId="13581" xr:uid="{00000000-0005-0000-0000-000083600000}"/>
    <cellStyle name="Normal 2 22 31" xfId="13582" xr:uid="{00000000-0005-0000-0000-000084600000}"/>
    <cellStyle name="Normal 2 22 32" xfId="13583" xr:uid="{00000000-0005-0000-0000-000085600000}"/>
    <cellStyle name="Normal 2 22 33" xfId="13584" xr:uid="{00000000-0005-0000-0000-000086600000}"/>
    <cellStyle name="Normal 2 22 34" xfId="13585" xr:uid="{00000000-0005-0000-0000-000087600000}"/>
    <cellStyle name="Normal 2 22 4" xfId="13586" xr:uid="{00000000-0005-0000-0000-000088600000}"/>
    <cellStyle name="Normal 2 22 5" xfId="13587" xr:uid="{00000000-0005-0000-0000-000089600000}"/>
    <cellStyle name="Normal 2 22 6" xfId="13588" xr:uid="{00000000-0005-0000-0000-00008A600000}"/>
    <cellStyle name="Normal 2 22 7" xfId="13589" xr:uid="{00000000-0005-0000-0000-00008B600000}"/>
    <cellStyle name="Normal 2 22 8" xfId="13590" xr:uid="{00000000-0005-0000-0000-00008C600000}"/>
    <cellStyle name="Normal 2 22 9" xfId="13591" xr:uid="{00000000-0005-0000-0000-00008D600000}"/>
    <cellStyle name="Normal 2 23" xfId="13592" xr:uid="{00000000-0005-0000-0000-00008E600000}"/>
    <cellStyle name="Normal 2 23 10" xfId="13593" xr:uid="{00000000-0005-0000-0000-00008F600000}"/>
    <cellStyle name="Normal 2 23 11" xfId="13594" xr:uid="{00000000-0005-0000-0000-000090600000}"/>
    <cellStyle name="Normal 2 23 12" xfId="13595" xr:uid="{00000000-0005-0000-0000-000091600000}"/>
    <cellStyle name="Normal 2 23 13" xfId="13596" xr:uid="{00000000-0005-0000-0000-000092600000}"/>
    <cellStyle name="Normal 2 23 14" xfId="13597" xr:uid="{00000000-0005-0000-0000-000093600000}"/>
    <cellStyle name="Normal 2 23 15" xfId="13598" xr:uid="{00000000-0005-0000-0000-000094600000}"/>
    <cellStyle name="Normal 2 23 16" xfId="13599" xr:uid="{00000000-0005-0000-0000-000095600000}"/>
    <cellStyle name="Normal 2 23 17" xfId="13600" xr:uid="{00000000-0005-0000-0000-000096600000}"/>
    <cellStyle name="Normal 2 23 18" xfId="13601" xr:uid="{00000000-0005-0000-0000-000097600000}"/>
    <cellStyle name="Normal 2 23 19" xfId="13602" xr:uid="{00000000-0005-0000-0000-000098600000}"/>
    <cellStyle name="Normal 2 23 2" xfId="13603" xr:uid="{00000000-0005-0000-0000-000099600000}"/>
    <cellStyle name="Normal 2 23 20" xfId="13604" xr:uid="{00000000-0005-0000-0000-00009A600000}"/>
    <cellStyle name="Normal 2 23 21" xfId="13605" xr:uid="{00000000-0005-0000-0000-00009B600000}"/>
    <cellStyle name="Normal 2 23 21 2" xfId="13606" xr:uid="{00000000-0005-0000-0000-00009C600000}"/>
    <cellStyle name="Normal 2 23 21 2 2" xfId="13607" xr:uid="{00000000-0005-0000-0000-00009D600000}"/>
    <cellStyle name="Normal 2 23 21 3" xfId="13608" xr:uid="{00000000-0005-0000-0000-00009E600000}"/>
    <cellStyle name="Normal 2 23 22" xfId="13609" xr:uid="{00000000-0005-0000-0000-00009F600000}"/>
    <cellStyle name="Normal 2 23 23" xfId="13610" xr:uid="{00000000-0005-0000-0000-0000A0600000}"/>
    <cellStyle name="Normal 2 23 24" xfId="13611" xr:uid="{00000000-0005-0000-0000-0000A1600000}"/>
    <cellStyle name="Normal 2 23 24 2" xfId="13612" xr:uid="{00000000-0005-0000-0000-0000A2600000}"/>
    <cellStyle name="Normal 2 23 25" xfId="13613" xr:uid="{00000000-0005-0000-0000-0000A3600000}"/>
    <cellStyle name="Normal 2 23 26" xfId="13614" xr:uid="{00000000-0005-0000-0000-0000A4600000}"/>
    <cellStyle name="Normal 2 23 27" xfId="13615" xr:uid="{00000000-0005-0000-0000-0000A5600000}"/>
    <cellStyle name="Normal 2 23 28" xfId="13616" xr:uid="{00000000-0005-0000-0000-0000A6600000}"/>
    <cellStyle name="Normal 2 23 29" xfId="13617" xr:uid="{00000000-0005-0000-0000-0000A7600000}"/>
    <cellStyle name="Normal 2 23 3" xfId="13618" xr:uid="{00000000-0005-0000-0000-0000A8600000}"/>
    <cellStyle name="Normal 2 23 30" xfId="13619" xr:uid="{00000000-0005-0000-0000-0000A9600000}"/>
    <cellStyle name="Normal 2 23 31" xfId="13620" xr:uid="{00000000-0005-0000-0000-0000AA600000}"/>
    <cellStyle name="Normal 2 23 32" xfId="13621" xr:uid="{00000000-0005-0000-0000-0000AB600000}"/>
    <cellStyle name="Normal 2 23 33" xfId="13622" xr:uid="{00000000-0005-0000-0000-0000AC600000}"/>
    <cellStyle name="Normal 2 23 34" xfId="13623" xr:uid="{00000000-0005-0000-0000-0000AD600000}"/>
    <cellStyle name="Normal 2 23 4" xfId="13624" xr:uid="{00000000-0005-0000-0000-0000AE600000}"/>
    <cellStyle name="Normal 2 23 5" xfId="13625" xr:uid="{00000000-0005-0000-0000-0000AF600000}"/>
    <cellStyle name="Normal 2 23 6" xfId="13626" xr:uid="{00000000-0005-0000-0000-0000B0600000}"/>
    <cellStyle name="Normal 2 23 7" xfId="13627" xr:uid="{00000000-0005-0000-0000-0000B1600000}"/>
    <cellStyle name="Normal 2 23 8" xfId="13628" xr:uid="{00000000-0005-0000-0000-0000B2600000}"/>
    <cellStyle name="Normal 2 23 9" xfId="13629" xr:uid="{00000000-0005-0000-0000-0000B3600000}"/>
    <cellStyle name="Normal 2 24" xfId="13630" xr:uid="{00000000-0005-0000-0000-0000B4600000}"/>
    <cellStyle name="Normal 2 24 10" xfId="13631" xr:uid="{00000000-0005-0000-0000-0000B5600000}"/>
    <cellStyle name="Normal 2 24 11" xfId="13632" xr:uid="{00000000-0005-0000-0000-0000B6600000}"/>
    <cellStyle name="Normal 2 24 12" xfId="13633" xr:uid="{00000000-0005-0000-0000-0000B7600000}"/>
    <cellStyle name="Normal 2 24 13" xfId="13634" xr:uid="{00000000-0005-0000-0000-0000B8600000}"/>
    <cellStyle name="Normal 2 24 14" xfId="13635" xr:uid="{00000000-0005-0000-0000-0000B9600000}"/>
    <cellStyle name="Normal 2 24 15" xfId="13636" xr:uid="{00000000-0005-0000-0000-0000BA600000}"/>
    <cellStyle name="Normal 2 24 16" xfId="13637" xr:uid="{00000000-0005-0000-0000-0000BB600000}"/>
    <cellStyle name="Normal 2 24 17" xfId="13638" xr:uid="{00000000-0005-0000-0000-0000BC600000}"/>
    <cellStyle name="Normal 2 24 18" xfId="13639" xr:uid="{00000000-0005-0000-0000-0000BD600000}"/>
    <cellStyle name="Normal 2 24 19" xfId="13640" xr:uid="{00000000-0005-0000-0000-0000BE600000}"/>
    <cellStyle name="Normal 2 24 2" xfId="13641" xr:uid="{00000000-0005-0000-0000-0000BF600000}"/>
    <cellStyle name="Normal 2 24 20" xfId="13642" xr:uid="{00000000-0005-0000-0000-0000C0600000}"/>
    <cellStyle name="Normal 2 24 21" xfId="13643" xr:uid="{00000000-0005-0000-0000-0000C1600000}"/>
    <cellStyle name="Normal 2 24 21 2" xfId="13644" xr:uid="{00000000-0005-0000-0000-0000C2600000}"/>
    <cellStyle name="Normal 2 24 21 2 2" xfId="13645" xr:uid="{00000000-0005-0000-0000-0000C3600000}"/>
    <cellStyle name="Normal 2 24 21 3" xfId="13646" xr:uid="{00000000-0005-0000-0000-0000C4600000}"/>
    <cellStyle name="Normal 2 24 22" xfId="13647" xr:uid="{00000000-0005-0000-0000-0000C5600000}"/>
    <cellStyle name="Normal 2 24 23" xfId="13648" xr:uid="{00000000-0005-0000-0000-0000C6600000}"/>
    <cellStyle name="Normal 2 24 24" xfId="13649" xr:uid="{00000000-0005-0000-0000-0000C7600000}"/>
    <cellStyle name="Normal 2 24 24 2" xfId="13650" xr:uid="{00000000-0005-0000-0000-0000C8600000}"/>
    <cellStyle name="Normal 2 24 25" xfId="13651" xr:uid="{00000000-0005-0000-0000-0000C9600000}"/>
    <cellStyle name="Normal 2 24 26" xfId="13652" xr:uid="{00000000-0005-0000-0000-0000CA600000}"/>
    <cellStyle name="Normal 2 24 27" xfId="13653" xr:uid="{00000000-0005-0000-0000-0000CB600000}"/>
    <cellStyle name="Normal 2 24 28" xfId="13654" xr:uid="{00000000-0005-0000-0000-0000CC600000}"/>
    <cellStyle name="Normal 2 24 29" xfId="13655" xr:uid="{00000000-0005-0000-0000-0000CD600000}"/>
    <cellStyle name="Normal 2 24 3" xfId="13656" xr:uid="{00000000-0005-0000-0000-0000CE600000}"/>
    <cellStyle name="Normal 2 24 30" xfId="13657" xr:uid="{00000000-0005-0000-0000-0000CF600000}"/>
    <cellStyle name="Normal 2 24 31" xfId="13658" xr:uid="{00000000-0005-0000-0000-0000D0600000}"/>
    <cellStyle name="Normal 2 24 32" xfId="13659" xr:uid="{00000000-0005-0000-0000-0000D1600000}"/>
    <cellStyle name="Normal 2 24 33" xfId="13660" xr:uid="{00000000-0005-0000-0000-0000D2600000}"/>
    <cellStyle name="Normal 2 24 34" xfId="13661" xr:uid="{00000000-0005-0000-0000-0000D3600000}"/>
    <cellStyle name="Normal 2 24 4" xfId="13662" xr:uid="{00000000-0005-0000-0000-0000D4600000}"/>
    <cellStyle name="Normal 2 24 5" xfId="13663" xr:uid="{00000000-0005-0000-0000-0000D5600000}"/>
    <cellStyle name="Normal 2 24 6" xfId="13664" xr:uid="{00000000-0005-0000-0000-0000D6600000}"/>
    <cellStyle name="Normal 2 24 7" xfId="13665" xr:uid="{00000000-0005-0000-0000-0000D7600000}"/>
    <cellStyle name="Normal 2 24 8" xfId="13666" xr:uid="{00000000-0005-0000-0000-0000D8600000}"/>
    <cellStyle name="Normal 2 24 9" xfId="13667" xr:uid="{00000000-0005-0000-0000-0000D9600000}"/>
    <cellStyle name="Normal 2 25" xfId="13668" xr:uid="{00000000-0005-0000-0000-0000DA600000}"/>
    <cellStyle name="Normal 2 25 10" xfId="13669" xr:uid="{00000000-0005-0000-0000-0000DB600000}"/>
    <cellStyle name="Normal 2 25 11" xfId="13670" xr:uid="{00000000-0005-0000-0000-0000DC600000}"/>
    <cellStyle name="Normal 2 25 12" xfId="13671" xr:uid="{00000000-0005-0000-0000-0000DD600000}"/>
    <cellStyle name="Normal 2 25 13" xfId="13672" xr:uid="{00000000-0005-0000-0000-0000DE600000}"/>
    <cellStyle name="Normal 2 25 14" xfId="13673" xr:uid="{00000000-0005-0000-0000-0000DF600000}"/>
    <cellStyle name="Normal 2 25 15" xfId="13674" xr:uid="{00000000-0005-0000-0000-0000E0600000}"/>
    <cellStyle name="Normal 2 25 16" xfId="13675" xr:uid="{00000000-0005-0000-0000-0000E1600000}"/>
    <cellStyle name="Normal 2 25 17" xfId="13676" xr:uid="{00000000-0005-0000-0000-0000E2600000}"/>
    <cellStyle name="Normal 2 25 18" xfId="13677" xr:uid="{00000000-0005-0000-0000-0000E3600000}"/>
    <cellStyle name="Normal 2 25 19" xfId="13678" xr:uid="{00000000-0005-0000-0000-0000E4600000}"/>
    <cellStyle name="Normal 2 25 2" xfId="13679" xr:uid="{00000000-0005-0000-0000-0000E5600000}"/>
    <cellStyle name="Normal 2 25 20" xfId="13680" xr:uid="{00000000-0005-0000-0000-0000E6600000}"/>
    <cellStyle name="Normal 2 25 21" xfId="13681" xr:uid="{00000000-0005-0000-0000-0000E7600000}"/>
    <cellStyle name="Normal 2 25 21 2" xfId="13682" xr:uid="{00000000-0005-0000-0000-0000E8600000}"/>
    <cellStyle name="Normal 2 25 21 2 2" xfId="13683" xr:uid="{00000000-0005-0000-0000-0000E9600000}"/>
    <cellStyle name="Normal 2 25 21 3" xfId="13684" xr:uid="{00000000-0005-0000-0000-0000EA600000}"/>
    <cellStyle name="Normal 2 25 22" xfId="13685" xr:uid="{00000000-0005-0000-0000-0000EB600000}"/>
    <cellStyle name="Normal 2 25 23" xfId="13686" xr:uid="{00000000-0005-0000-0000-0000EC600000}"/>
    <cellStyle name="Normal 2 25 24" xfId="13687" xr:uid="{00000000-0005-0000-0000-0000ED600000}"/>
    <cellStyle name="Normal 2 25 24 2" xfId="13688" xr:uid="{00000000-0005-0000-0000-0000EE600000}"/>
    <cellStyle name="Normal 2 25 25" xfId="13689" xr:uid="{00000000-0005-0000-0000-0000EF600000}"/>
    <cellStyle name="Normal 2 25 26" xfId="13690" xr:uid="{00000000-0005-0000-0000-0000F0600000}"/>
    <cellStyle name="Normal 2 25 27" xfId="13691" xr:uid="{00000000-0005-0000-0000-0000F1600000}"/>
    <cellStyle name="Normal 2 25 28" xfId="13692" xr:uid="{00000000-0005-0000-0000-0000F2600000}"/>
    <cellStyle name="Normal 2 25 29" xfId="13693" xr:uid="{00000000-0005-0000-0000-0000F3600000}"/>
    <cellStyle name="Normal 2 25 3" xfId="13694" xr:uid="{00000000-0005-0000-0000-0000F4600000}"/>
    <cellStyle name="Normal 2 25 30" xfId="13695" xr:uid="{00000000-0005-0000-0000-0000F5600000}"/>
    <cellStyle name="Normal 2 25 31" xfId="13696" xr:uid="{00000000-0005-0000-0000-0000F6600000}"/>
    <cellStyle name="Normal 2 25 32" xfId="13697" xr:uid="{00000000-0005-0000-0000-0000F7600000}"/>
    <cellStyle name="Normal 2 25 33" xfId="13698" xr:uid="{00000000-0005-0000-0000-0000F8600000}"/>
    <cellStyle name="Normal 2 25 34" xfId="13699" xr:uid="{00000000-0005-0000-0000-0000F9600000}"/>
    <cellStyle name="Normal 2 25 4" xfId="13700" xr:uid="{00000000-0005-0000-0000-0000FA600000}"/>
    <cellStyle name="Normal 2 25 5" xfId="13701" xr:uid="{00000000-0005-0000-0000-0000FB600000}"/>
    <cellStyle name="Normal 2 25 6" xfId="13702" xr:uid="{00000000-0005-0000-0000-0000FC600000}"/>
    <cellStyle name="Normal 2 25 7" xfId="13703" xr:uid="{00000000-0005-0000-0000-0000FD600000}"/>
    <cellStyle name="Normal 2 25 8" xfId="13704" xr:uid="{00000000-0005-0000-0000-0000FE600000}"/>
    <cellStyle name="Normal 2 25 9" xfId="13705" xr:uid="{00000000-0005-0000-0000-0000FF600000}"/>
    <cellStyle name="Normal 2 26" xfId="13706" xr:uid="{00000000-0005-0000-0000-000000610000}"/>
    <cellStyle name="Normal 2 26 10" xfId="13707" xr:uid="{00000000-0005-0000-0000-000001610000}"/>
    <cellStyle name="Normal 2 26 11" xfId="13708" xr:uid="{00000000-0005-0000-0000-000002610000}"/>
    <cellStyle name="Normal 2 26 12" xfId="13709" xr:uid="{00000000-0005-0000-0000-000003610000}"/>
    <cellStyle name="Normal 2 26 13" xfId="13710" xr:uid="{00000000-0005-0000-0000-000004610000}"/>
    <cellStyle name="Normal 2 26 14" xfId="13711" xr:uid="{00000000-0005-0000-0000-000005610000}"/>
    <cellStyle name="Normal 2 26 15" xfId="13712" xr:uid="{00000000-0005-0000-0000-000006610000}"/>
    <cellStyle name="Normal 2 26 16" xfId="13713" xr:uid="{00000000-0005-0000-0000-000007610000}"/>
    <cellStyle name="Normal 2 26 17" xfId="13714" xr:uid="{00000000-0005-0000-0000-000008610000}"/>
    <cellStyle name="Normal 2 26 18" xfId="13715" xr:uid="{00000000-0005-0000-0000-000009610000}"/>
    <cellStyle name="Normal 2 26 19" xfId="13716" xr:uid="{00000000-0005-0000-0000-00000A610000}"/>
    <cellStyle name="Normal 2 26 2" xfId="13717" xr:uid="{00000000-0005-0000-0000-00000B610000}"/>
    <cellStyle name="Normal 2 26 20" xfId="13718" xr:uid="{00000000-0005-0000-0000-00000C610000}"/>
    <cellStyle name="Normal 2 26 21" xfId="13719" xr:uid="{00000000-0005-0000-0000-00000D610000}"/>
    <cellStyle name="Normal 2 26 21 2" xfId="13720" xr:uid="{00000000-0005-0000-0000-00000E610000}"/>
    <cellStyle name="Normal 2 26 21 2 2" xfId="13721" xr:uid="{00000000-0005-0000-0000-00000F610000}"/>
    <cellStyle name="Normal 2 26 21 3" xfId="13722" xr:uid="{00000000-0005-0000-0000-000010610000}"/>
    <cellStyle name="Normal 2 26 22" xfId="13723" xr:uid="{00000000-0005-0000-0000-000011610000}"/>
    <cellStyle name="Normal 2 26 23" xfId="13724" xr:uid="{00000000-0005-0000-0000-000012610000}"/>
    <cellStyle name="Normal 2 26 24" xfId="13725" xr:uid="{00000000-0005-0000-0000-000013610000}"/>
    <cellStyle name="Normal 2 26 24 2" xfId="13726" xr:uid="{00000000-0005-0000-0000-000014610000}"/>
    <cellStyle name="Normal 2 26 25" xfId="13727" xr:uid="{00000000-0005-0000-0000-000015610000}"/>
    <cellStyle name="Normal 2 26 26" xfId="13728" xr:uid="{00000000-0005-0000-0000-000016610000}"/>
    <cellStyle name="Normal 2 26 27" xfId="13729" xr:uid="{00000000-0005-0000-0000-000017610000}"/>
    <cellStyle name="Normal 2 26 28" xfId="13730" xr:uid="{00000000-0005-0000-0000-000018610000}"/>
    <cellStyle name="Normal 2 26 29" xfId="13731" xr:uid="{00000000-0005-0000-0000-000019610000}"/>
    <cellStyle name="Normal 2 26 3" xfId="13732" xr:uid="{00000000-0005-0000-0000-00001A610000}"/>
    <cellStyle name="Normal 2 26 30" xfId="13733" xr:uid="{00000000-0005-0000-0000-00001B610000}"/>
    <cellStyle name="Normal 2 26 31" xfId="13734" xr:uid="{00000000-0005-0000-0000-00001C610000}"/>
    <cellStyle name="Normal 2 26 32" xfId="13735" xr:uid="{00000000-0005-0000-0000-00001D610000}"/>
    <cellStyle name="Normal 2 26 33" xfId="13736" xr:uid="{00000000-0005-0000-0000-00001E610000}"/>
    <cellStyle name="Normal 2 26 34" xfId="13737" xr:uid="{00000000-0005-0000-0000-00001F610000}"/>
    <cellStyle name="Normal 2 26 4" xfId="13738" xr:uid="{00000000-0005-0000-0000-000020610000}"/>
    <cellStyle name="Normal 2 26 5" xfId="13739" xr:uid="{00000000-0005-0000-0000-000021610000}"/>
    <cellStyle name="Normal 2 26 6" xfId="13740" xr:uid="{00000000-0005-0000-0000-000022610000}"/>
    <cellStyle name="Normal 2 26 7" xfId="13741" xr:uid="{00000000-0005-0000-0000-000023610000}"/>
    <cellStyle name="Normal 2 26 8" xfId="13742" xr:uid="{00000000-0005-0000-0000-000024610000}"/>
    <cellStyle name="Normal 2 26 9" xfId="13743" xr:uid="{00000000-0005-0000-0000-000025610000}"/>
    <cellStyle name="Normal 2 27" xfId="13744" xr:uid="{00000000-0005-0000-0000-000026610000}"/>
    <cellStyle name="Normal 2 27 10" xfId="13745" xr:uid="{00000000-0005-0000-0000-000027610000}"/>
    <cellStyle name="Normal 2 27 11" xfId="13746" xr:uid="{00000000-0005-0000-0000-000028610000}"/>
    <cellStyle name="Normal 2 27 12" xfId="13747" xr:uid="{00000000-0005-0000-0000-000029610000}"/>
    <cellStyle name="Normal 2 27 13" xfId="13748" xr:uid="{00000000-0005-0000-0000-00002A610000}"/>
    <cellStyle name="Normal 2 27 14" xfId="13749" xr:uid="{00000000-0005-0000-0000-00002B610000}"/>
    <cellStyle name="Normal 2 27 15" xfId="13750" xr:uid="{00000000-0005-0000-0000-00002C610000}"/>
    <cellStyle name="Normal 2 27 16" xfId="13751" xr:uid="{00000000-0005-0000-0000-00002D610000}"/>
    <cellStyle name="Normal 2 27 17" xfId="13752" xr:uid="{00000000-0005-0000-0000-00002E610000}"/>
    <cellStyle name="Normal 2 27 18" xfId="13753" xr:uid="{00000000-0005-0000-0000-00002F610000}"/>
    <cellStyle name="Normal 2 27 19" xfId="13754" xr:uid="{00000000-0005-0000-0000-000030610000}"/>
    <cellStyle name="Normal 2 27 2" xfId="13755" xr:uid="{00000000-0005-0000-0000-000031610000}"/>
    <cellStyle name="Normal 2 27 20" xfId="13756" xr:uid="{00000000-0005-0000-0000-000032610000}"/>
    <cellStyle name="Normal 2 27 21" xfId="13757" xr:uid="{00000000-0005-0000-0000-000033610000}"/>
    <cellStyle name="Normal 2 27 21 2" xfId="13758" xr:uid="{00000000-0005-0000-0000-000034610000}"/>
    <cellStyle name="Normal 2 27 21 2 2" xfId="13759" xr:uid="{00000000-0005-0000-0000-000035610000}"/>
    <cellStyle name="Normal 2 27 21 3" xfId="13760" xr:uid="{00000000-0005-0000-0000-000036610000}"/>
    <cellStyle name="Normal 2 27 22" xfId="13761" xr:uid="{00000000-0005-0000-0000-000037610000}"/>
    <cellStyle name="Normal 2 27 23" xfId="13762" xr:uid="{00000000-0005-0000-0000-000038610000}"/>
    <cellStyle name="Normal 2 27 24" xfId="13763" xr:uid="{00000000-0005-0000-0000-000039610000}"/>
    <cellStyle name="Normal 2 27 24 2" xfId="13764" xr:uid="{00000000-0005-0000-0000-00003A610000}"/>
    <cellStyle name="Normal 2 27 25" xfId="13765" xr:uid="{00000000-0005-0000-0000-00003B610000}"/>
    <cellStyle name="Normal 2 27 26" xfId="13766" xr:uid="{00000000-0005-0000-0000-00003C610000}"/>
    <cellStyle name="Normal 2 27 27" xfId="13767" xr:uid="{00000000-0005-0000-0000-00003D610000}"/>
    <cellStyle name="Normal 2 27 28" xfId="13768" xr:uid="{00000000-0005-0000-0000-00003E610000}"/>
    <cellStyle name="Normal 2 27 29" xfId="13769" xr:uid="{00000000-0005-0000-0000-00003F610000}"/>
    <cellStyle name="Normal 2 27 3" xfId="13770" xr:uid="{00000000-0005-0000-0000-000040610000}"/>
    <cellStyle name="Normal 2 27 30" xfId="13771" xr:uid="{00000000-0005-0000-0000-000041610000}"/>
    <cellStyle name="Normal 2 27 31" xfId="13772" xr:uid="{00000000-0005-0000-0000-000042610000}"/>
    <cellStyle name="Normal 2 27 32" xfId="13773" xr:uid="{00000000-0005-0000-0000-000043610000}"/>
    <cellStyle name="Normal 2 27 33" xfId="13774" xr:uid="{00000000-0005-0000-0000-000044610000}"/>
    <cellStyle name="Normal 2 27 34" xfId="13775" xr:uid="{00000000-0005-0000-0000-000045610000}"/>
    <cellStyle name="Normal 2 27 4" xfId="13776" xr:uid="{00000000-0005-0000-0000-000046610000}"/>
    <cellStyle name="Normal 2 27 5" xfId="13777" xr:uid="{00000000-0005-0000-0000-000047610000}"/>
    <cellStyle name="Normal 2 27 6" xfId="13778" xr:uid="{00000000-0005-0000-0000-000048610000}"/>
    <cellStyle name="Normal 2 27 7" xfId="13779" xr:uid="{00000000-0005-0000-0000-000049610000}"/>
    <cellStyle name="Normal 2 27 8" xfId="13780" xr:uid="{00000000-0005-0000-0000-00004A610000}"/>
    <cellStyle name="Normal 2 27 9" xfId="13781" xr:uid="{00000000-0005-0000-0000-00004B610000}"/>
    <cellStyle name="Normal 2 28" xfId="13782" xr:uid="{00000000-0005-0000-0000-00004C610000}"/>
    <cellStyle name="Normal 2 28 10" xfId="13783" xr:uid="{00000000-0005-0000-0000-00004D610000}"/>
    <cellStyle name="Normal 2 28 11" xfId="13784" xr:uid="{00000000-0005-0000-0000-00004E610000}"/>
    <cellStyle name="Normal 2 28 12" xfId="13785" xr:uid="{00000000-0005-0000-0000-00004F610000}"/>
    <cellStyle name="Normal 2 28 13" xfId="13786" xr:uid="{00000000-0005-0000-0000-000050610000}"/>
    <cellStyle name="Normal 2 28 14" xfId="13787" xr:uid="{00000000-0005-0000-0000-000051610000}"/>
    <cellStyle name="Normal 2 28 15" xfId="13788" xr:uid="{00000000-0005-0000-0000-000052610000}"/>
    <cellStyle name="Normal 2 28 16" xfId="13789" xr:uid="{00000000-0005-0000-0000-000053610000}"/>
    <cellStyle name="Normal 2 28 17" xfId="13790" xr:uid="{00000000-0005-0000-0000-000054610000}"/>
    <cellStyle name="Normal 2 28 18" xfId="13791" xr:uid="{00000000-0005-0000-0000-000055610000}"/>
    <cellStyle name="Normal 2 28 19" xfId="13792" xr:uid="{00000000-0005-0000-0000-000056610000}"/>
    <cellStyle name="Normal 2 28 2" xfId="13793" xr:uid="{00000000-0005-0000-0000-000057610000}"/>
    <cellStyle name="Normal 2 28 20" xfId="13794" xr:uid="{00000000-0005-0000-0000-000058610000}"/>
    <cellStyle name="Normal 2 28 21" xfId="13795" xr:uid="{00000000-0005-0000-0000-000059610000}"/>
    <cellStyle name="Normal 2 28 21 2" xfId="13796" xr:uid="{00000000-0005-0000-0000-00005A610000}"/>
    <cellStyle name="Normal 2 28 21 2 2" xfId="13797" xr:uid="{00000000-0005-0000-0000-00005B610000}"/>
    <cellStyle name="Normal 2 28 21 3" xfId="13798" xr:uid="{00000000-0005-0000-0000-00005C610000}"/>
    <cellStyle name="Normal 2 28 22" xfId="13799" xr:uid="{00000000-0005-0000-0000-00005D610000}"/>
    <cellStyle name="Normal 2 28 23" xfId="13800" xr:uid="{00000000-0005-0000-0000-00005E610000}"/>
    <cellStyle name="Normal 2 28 24" xfId="13801" xr:uid="{00000000-0005-0000-0000-00005F610000}"/>
    <cellStyle name="Normal 2 28 24 2" xfId="13802" xr:uid="{00000000-0005-0000-0000-000060610000}"/>
    <cellStyle name="Normal 2 28 25" xfId="13803" xr:uid="{00000000-0005-0000-0000-000061610000}"/>
    <cellStyle name="Normal 2 28 26" xfId="13804" xr:uid="{00000000-0005-0000-0000-000062610000}"/>
    <cellStyle name="Normal 2 28 27" xfId="13805" xr:uid="{00000000-0005-0000-0000-000063610000}"/>
    <cellStyle name="Normal 2 28 28" xfId="13806" xr:uid="{00000000-0005-0000-0000-000064610000}"/>
    <cellStyle name="Normal 2 28 29" xfId="13807" xr:uid="{00000000-0005-0000-0000-000065610000}"/>
    <cellStyle name="Normal 2 28 3" xfId="13808" xr:uid="{00000000-0005-0000-0000-000066610000}"/>
    <cellStyle name="Normal 2 28 30" xfId="13809" xr:uid="{00000000-0005-0000-0000-000067610000}"/>
    <cellStyle name="Normal 2 28 31" xfId="13810" xr:uid="{00000000-0005-0000-0000-000068610000}"/>
    <cellStyle name="Normal 2 28 32" xfId="13811" xr:uid="{00000000-0005-0000-0000-000069610000}"/>
    <cellStyle name="Normal 2 28 33" xfId="13812" xr:uid="{00000000-0005-0000-0000-00006A610000}"/>
    <cellStyle name="Normal 2 28 34" xfId="13813" xr:uid="{00000000-0005-0000-0000-00006B610000}"/>
    <cellStyle name="Normal 2 28 4" xfId="13814" xr:uid="{00000000-0005-0000-0000-00006C610000}"/>
    <cellStyle name="Normal 2 28 5" xfId="13815" xr:uid="{00000000-0005-0000-0000-00006D610000}"/>
    <cellStyle name="Normal 2 28 6" xfId="13816" xr:uid="{00000000-0005-0000-0000-00006E610000}"/>
    <cellStyle name="Normal 2 28 7" xfId="13817" xr:uid="{00000000-0005-0000-0000-00006F610000}"/>
    <cellStyle name="Normal 2 28 8" xfId="13818" xr:uid="{00000000-0005-0000-0000-000070610000}"/>
    <cellStyle name="Normal 2 28 9" xfId="13819" xr:uid="{00000000-0005-0000-0000-000071610000}"/>
    <cellStyle name="Normal 2 29" xfId="13820" xr:uid="{00000000-0005-0000-0000-000072610000}"/>
    <cellStyle name="Normal 2 29 10" xfId="13821" xr:uid="{00000000-0005-0000-0000-000073610000}"/>
    <cellStyle name="Normal 2 29 11" xfId="13822" xr:uid="{00000000-0005-0000-0000-000074610000}"/>
    <cellStyle name="Normal 2 29 12" xfId="13823" xr:uid="{00000000-0005-0000-0000-000075610000}"/>
    <cellStyle name="Normal 2 29 13" xfId="13824" xr:uid="{00000000-0005-0000-0000-000076610000}"/>
    <cellStyle name="Normal 2 29 14" xfId="13825" xr:uid="{00000000-0005-0000-0000-000077610000}"/>
    <cellStyle name="Normal 2 29 15" xfId="13826" xr:uid="{00000000-0005-0000-0000-000078610000}"/>
    <cellStyle name="Normal 2 29 16" xfId="13827" xr:uid="{00000000-0005-0000-0000-000079610000}"/>
    <cellStyle name="Normal 2 29 17" xfId="13828" xr:uid="{00000000-0005-0000-0000-00007A610000}"/>
    <cellStyle name="Normal 2 29 18" xfId="13829" xr:uid="{00000000-0005-0000-0000-00007B610000}"/>
    <cellStyle name="Normal 2 29 19" xfId="13830" xr:uid="{00000000-0005-0000-0000-00007C610000}"/>
    <cellStyle name="Normal 2 29 2" xfId="13831" xr:uid="{00000000-0005-0000-0000-00007D610000}"/>
    <cellStyle name="Normal 2 29 20" xfId="13832" xr:uid="{00000000-0005-0000-0000-00007E610000}"/>
    <cellStyle name="Normal 2 29 21" xfId="13833" xr:uid="{00000000-0005-0000-0000-00007F610000}"/>
    <cellStyle name="Normal 2 29 21 2" xfId="13834" xr:uid="{00000000-0005-0000-0000-000080610000}"/>
    <cellStyle name="Normal 2 29 21 2 2" xfId="13835" xr:uid="{00000000-0005-0000-0000-000081610000}"/>
    <cellStyle name="Normal 2 29 21 3" xfId="13836" xr:uid="{00000000-0005-0000-0000-000082610000}"/>
    <cellStyle name="Normal 2 29 22" xfId="13837" xr:uid="{00000000-0005-0000-0000-000083610000}"/>
    <cellStyle name="Normal 2 29 23" xfId="13838" xr:uid="{00000000-0005-0000-0000-000084610000}"/>
    <cellStyle name="Normal 2 29 24" xfId="13839" xr:uid="{00000000-0005-0000-0000-000085610000}"/>
    <cellStyle name="Normal 2 29 24 2" xfId="13840" xr:uid="{00000000-0005-0000-0000-000086610000}"/>
    <cellStyle name="Normal 2 29 25" xfId="13841" xr:uid="{00000000-0005-0000-0000-000087610000}"/>
    <cellStyle name="Normal 2 29 26" xfId="13842" xr:uid="{00000000-0005-0000-0000-000088610000}"/>
    <cellStyle name="Normal 2 29 27" xfId="13843" xr:uid="{00000000-0005-0000-0000-000089610000}"/>
    <cellStyle name="Normal 2 29 28" xfId="13844" xr:uid="{00000000-0005-0000-0000-00008A610000}"/>
    <cellStyle name="Normal 2 29 29" xfId="13845" xr:uid="{00000000-0005-0000-0000-00008B610000}"/>
    <cellStyle name="Normal 2 29 3" xfId="13846" xr:uid="{00000000-0005-0000-0000-00008C610000}"/>
    <cellStyle name="Normal 2 29 30" xfId="13847" xr:uid="{00000000-0005-0000-0000-00008D610000}"/>
    <cellStyle name="Normal 2 29 31" xfId="13848" xr:uid="{00000000-0005-0000-0000-00008E610000}"/>
    <cellStyle name="Normal 2 29 32" xfId="13849" xr:uid="{00000000-0005-0000-0000-00008F610000}"/>
    <cellStyle name="Normal 2 29 33" xfId="13850" xr:uid="{00000000-0005-0000-0000-000090610000}"/>
    <cellStyle name="Normal 2 29 34" xfId="13851" xr:uid="{00000000-0005-0000-0000-000091610000}"/>
    <cellStyle name="Normal 2 29 4" xfId="13852" xr:uid="{00000000-0005-0000-0000-000092610000}"/>
    <cellStyle name="Normal 2 29 5" xfId="13853" xr:uid="{00000000-0005-0000-0000-000093610000}"/>
    <cellStyle name="Normal 2 29 6" xfId="13854" xr:uid="{00000000-0005-0000-0000-000094610000}"/>
    <cellStyle name="Normal 2 29 7" xfId="13855" xr:uid="{00000000-0005-0000-0000-000095610000}"/>
    <cellStyle name="Normal 2 29 8" xfId="13856" xr:uid="{00000000-0005-0000-0000-000096610000}"/>
    <cellStyle name="Normal 2 29 9" xfId="13857" xr:uid="{00000000-0005-0000-0000-000097610000}"/>
    <cellStyle name="Normal 2 3" xfId="13858" xr:uid="{00000000-0005-0000-0000-000098610000}"/>
    <cellStyle name="Normal 2 3 10" xfId="13859" xr:uid="{00000000-0005-0000-0000-000099610000}"/>
    <cellStyle name="Normal 2 3 10 10" xfId="13860" xr:uid="{00000000-0005-0000-0000-00009A610000}"/>
    <cellStyle name="Normal 2 3 10 10 2" xfId="13861" xr:uid="{00000000-0005-0000-0000-00009B610000}"/>
    <cellStyle name="Normal 2 3 10 11" xfId="13862" xr:uid="{00000000-0005-0000-0000-00009C610000}"/>
    <cellStyle name="Normal 2 3 10 11 2" xfId="13863" xr:uid="{00000000-0005-0000-0000-00009D610000}"/>
    <cellStyle name="Normal 2 3 10 11 2 2" xfId="13864" xr:uid="{00000000-0005-0000-0000-00009E610000}"/>
    <cellStyle name="Normal 2 3 10 11 3" xfId="13865" xr:uid="{00000000-0005-0000-0000-00009F610000}"/>
    <cellStyle name="Normal 2 3 10 12" xfId="13866" xr:uid="{00000000-0005-0000-0000-0000A0610000}"/>
    <cellStyle name="Normal 2 3 10 13" xfId="13867" xr:uid="{00000000-0005-0000-0000-0000A1610000}"/>
    <cellStyle name="Normal 2 3 10 14" xfId="13868" xr:uid="{00000000-0005-0000-0000-0000A2610000}"/>
    <cellStyle name="Normal 2 3 10 14 2" xfId="13869" xr:uid="{00000000-0005-0000-0000-0000A3610000}"/>
    <cellStyle name="Normal 2 3 10 15" xfId="13870" xr:uid="{00000000-0005-0000-0000-0000A4610000}"/>
    <cellStyle name="Normal 2 3 10 16" xfId="13871" xr:uid="{00000000-0005-0000-0000-0000A5610000}"/>
    <cellStyle name="Normal 2 3 10 17" xfId="13872" xr:uid="{00000000-0005-0000-0000-0000A6610000}"/>
    <cellStyle name="Normal 2 3 10 18" xfId="13873" xr:uid="{00000000-0005-0000-0000-0000A7610000}"/>
    <cellStyle name="Normal 2 3 10 19" xfId="13874" xr:uid="{00000000-0005-0000-0000-0000A8610000}"/>
    <cellStyle name="Normal 2 3 10 2" xfId="13875" xr:uid="{00000000-0005-0000-0000-0000A9610000}"/>
    <cellStyle name="Normal 2 3 10 2 2" xfId="13876" xr:uid="{00000000-0005-0000-0000-0000AA610000}"/>
    <cellStyle name="Normal 2 3 10 20" xfId="13877" xr:uid="{00000000-0005-0000-0000-0000AB610000}"/>
    <cellStyle name="Normal 2 3 10 21" xfId="13878" xr:uid="{00000000-0005-0000-0000-0000AC610000}"/>
    <cellStyle name="Normal 2 3 10 22" xfId="13879" xr:uid="{00000000-0005-0000-0000-0000AD610000}"/>
    <cellStyle name="Normal 2 3 10 23" xfId="13880" xr:uid="{00000000-0005-0000-0000-0000AE610000}"/>
    <cellStyle name="Normal 2 3 10 24" xfId="13881" xr:uid="{00000000-0005-0000-0000-0000AF610000}"/>
    <cellStyle name="Normal 2 3 10 25" xfId="13882" xr:uid="{00000000-0005-0000-0000-0000B0610000}"/>
    <cellStyle name="Normal 2 3 10 26" xfId="13883" xr:uid="{00000000-0005-0000-0000-0000B1610000}"/>
    <cellStyle name="Normal 2 3 10 27" xfId="13884" xr:uid="{00000000-0005-0000-0000-0000B2610000}"/>
    <cellStyle name="Normal 2 3 10 28" xfId="13885" xr:uid="{00000000-0005-0000-0000-0000B3610000}"/>
    <cellStyle name="Normal 2 3 10 29" xfId="13886" xr:uid="{00000000-0005-0000-0000-0000B4610000}"/>
    <cellStyle name="Normal 2 3 10 3" xfId="13887" xr:uid="{00000000-0005-0000-0000-0000B5610000}"/>
    <cellStyle name="Normal 2 3 10 3 2" xfId="13888" xr:uid="{00000000-0005-0000-0000-0000B6610000}"/>
    <cellStyle name="Normal 2 3 10 30" xfId="13889" xr:uid="{00000000-0005-0000-0000-0000B7610000}"/>
    <cellStyle name="Normal 2 3 10 31" xfId="13890" xr:uid="{00000000-0005-0000-0000-0000B8610000}"/>
    <cellStyle name="Normal 2 3 10 32" xfId="13891" xr:uid="{00000000-0005-0000-0000-0000B9610000}"/>
    <cellStyle name="Normal 2 3 10 33" xfId="13892" xr:uid="{00000000-0005-0000-0000-0000BA610000}"/>
    <cellStyle name="Normal 2 3 10 34" xfId="13893" xr:uid="{00000000-0005-0000-0000-0000BB610000}"/>
    <cellStyle name="Normal 2 3 10 35" xfId="13894" xr:uid="{00000000-0005-0000-0000-0000BC610000}"/>
    <cellStyle name="Normal 2 3 10 36" xfId="13895" xr:uid="{00000000-0005-0000-0000-0000BD610000}"/>
    <cellStyle name="Normal 2 3 10 37" xfId="13896" xr:uid="{00000000-0005-0000-0000-0000BE610000}"/>
    <cellStyle name="Normal 2 3 10 38" xfId="13897" xr:uid="{00000000-0005-0000-0000-0000BF610000}"/>
    <cellStyle name="Normal 2 3 10 39" xfId="13898" xr:uid="{00000000-0005-0000-0000-0000C0610000}"/>
    <cellStyle name="Normal 2 3 10 4" xfId="13899" xr:uid="{00000000-0005-0000-0000-0000C1610000}"/>
    <cellStyle name="Normal 2 3 10 4 2" xfId="13900" xr:uid="{00000000-0005-0000-0000-0000C2610000}"/>
    <cellStyle name="Normal 2 3 10 40" xfId="13901" xr:uid="{00000000-0005-0000-0000-0000C3610000}"/>
    <cellStyle name="Normal 2 3 10 5" xfId="13902" xr:uid="{00000000-0005-0000-0000-0000C4610000}"/>
    <cellStyle name="Normal 2 3 10 5 2" xfId="13903" xr:uid="{00000000-0005-0000-0000-0000C5610000}"/>
    <cellStyle name="Normal 2 3 10 6" xfId="13904" xr:uid="{00000000-0005-0000-0000-0000C6610000}"/>
    <cellStyle name="Normal 2 3 10 6 2" xfId="13905" xr:uid="{00000000-0005-0000-0000-0000C7610000}"/>
    <cellStyle name="Normal 2 3 10 7" xfId="13906" xr:uid="{00000000-0005-0000-0000-0000C8610000}"/>
    <cellStyle name="Normal 2 3 10 7 2" xfId="13907" xr:uid="{00000000-0005-0000-0000-0000C9610000}"/>
    <cellStyle name="Normal 2 3 10 8" xfId="13908" xr:uid="{00000000-0005-0000-0000-0000CA610000}"/>
    <cellStyle name="Normal 2 3 10 8 2" xfId="13909" xr:uid="{00000000-0005-0000-0000-0000CB610000}"/>
    <cellStyle name="Normal 2 3 10 9" xfId="13910" xr:uid="{00000000-0005-0000-0000-0000CC610000}"/>
    <cellStyle name="Normal 2 3 10 9 2" xfId="13911" xr:uid="{00000000-0005-0000-0000-0000CD610000}"/>
    <cellStyle name="Normal 2 3 11" xfId="13912" xr:uid="{00000000-0005-0000-0000-0000CE610000}"/>
    <cellStyle name="Normal 2 3 12" xfId="13913" xr:uid="{00000000-0005-0000-0000-0000CF610000}"/>
    <cellStyle name="Normal 2 3 13" xfId="13914" xr:uid="{00000000-0005-0000-0000-0000D0610000}"/>
    <cellStyle name="Normal 2 3 14" xfId="13915" xr:uid="{00000000-0005-0000-0000-0000D1610000}"/>
    <cellStyle name="Normal 2 3 15" xfId="13916" xr:uid="{00000000-0005-0000-0000-0000D2610000}"/>
    <cellStyle name="Normal 2 3 16" xfId="13917" xr:uid="{00000000-0005-0000-0000-0000D3610000}"/>
    <cellStyle name="Normal 2 3 17" xfId="13918" xr:uid="{00000000-0005-0000-0000-0000D4610000}"/>
    <cellStyle name="Normal 2 3 18" xfId="13919" xr:uid="{00000000-0005-0000-0000-0000D5610000}"/>
    <cellStyle name="Normal 2 3 19" xfId="13920" xr:uid="{00000000-0005-0000-0000-0000D6610000}"/>
    <cellStyle name="Normal 2 3 2" xfId="13921" xr:uid="{00000000-0005-0000-0000-0000D7610000}"/>
    <cellStyle name="Normal 2 3 2 10" xfId="13922" xr:uid="{00000000-0005-0000-0000-0000D8610000}"/>
    <cellStyle name="Normal 2 3 2 10 10" xfId="13923" xr:uid="{00000000-0005-0000-0000-0000D9610000}"/>
    <cellStyle name="Normal 2 3 2 10 11" xfId="13924" xr:uid="{00000000-0005-0000-0000-0000DA610000}"/>
    <cellStyle name="Normal 2 3 2 10 12" xfId="13925" xr:uid="{00000000-0005-0000-0000-0000DB610000}"/>
    <cellStyle name="Normal 2 3 2 10 13" xfId="13926" xr:uid="{00000000-0005-0000-0000-0000DC610000}"/>
    <cellStyle name="Normal 2 3 2 10 14" xfId="13927" xr:uid="{00000000-0005-0000-0000-0000DD610000}"/>
    <cellStyle name="Normal 2 3 2 10 15" xfId="13928" xr:uid="{00000000-0005-0000-0000-0000DE610000}"/>
    <cellStyle name="Normal 2 3 2 10 16" xfId="13929" xr:uid="{00000000-0005-0000-0000-0000DF610000}"/>
    <cellStyle name="Normal 2 3 2 10 17" xfId="13930" xr:uid="{00000000-0005-0000-0000-0000E0610000}"/>
    <cellStyle name="Normal 2 3 2 10 18" xfId="13931" xr:uid="{00000000-0005-0000-0000-0000E1610000}"/>
    <cellStyle name="Normal 2 3 2 10 19" xfId="13932" xr:uid="{00000000-0005-0000-0000-0000E2610000}"/>
    <cellStyle name="Normal 2 3 2 10 2" xfId="13933" xr:uid="{00000000-0005-0000-0000-0000E3610000}"/>
    <cellStyle name="Normal 2 3 2 10 20" xfId="13934" xr:uid="{00000000-0005-0000-0000-0000E4610000}"/>
    <cellStyle name="Normal 2 3 2 10 21" xfId="13935" xr:uid="{00000000-0005-0000-0000-0000E5610000}"/>
    <cellStyle name="Normal 2 3 2 10 22" xfId="13936" xr:uid="{00000000-0005-0000-0000-0000E6610000}"/>
    <cellStyle name="Normal 2 3 2 10 23" xfId="13937" xr:uid="{00000000-0005-0000-0000-0000E7610000}"/>
    <cellStyle name="Normal 2 3 2 10 24" xfId="13938" xr:uid="{00000000-0005-0000-0000-0000E8610000}"/>
    <cellStyle name="Normal 2 3 2 10 25" xfId="13939" xr:uid="{00000000-0005-0000-0000-0000E9610000}"/>
    <cellStyle name="Normal 2 3 2 10 26" xfId="13940" xr:uid="{00000000-0005-0000-0000-0000EA610000}"/>
    <cellStyle name="Normal 2 3 2 10 27" xfId="13941" xr:uid="{00000000-0005-0000-0000-0000EB610000}"/>
    <cellStyle name="Normal 2 3 2 10 28" xfId="13942" xr:uid="{00000000-0005-0000-0000-0000EC610000}"/>
    <cellStyle name="Normal 2 3 2 10 29" xfId="13943" xr:uid="{00000000-0005-0000-0000-0000ED610000}"/>
    <cellStyle name="Normal 2 3 2 10 3" xfId="13944" xr:uid="{00000000-0005-0000-0000-0000EE610000}"/>
    <cellStyle name="Normal 2 3 2 10 30" xfId="13945" xr:uid="{00000000-0005-0000-0000-0000EF610000}"/>
    <cellStyle name="Normal 2 3 2 10 31" xfId="13946" xr:uid="{00000000-0005-0000-0000-0000F0610000}"/>
    <cellStyle name="Normal 2 3 2 10 4" xfId="13947" xr:uid="{00000000-0005-0000-0000-0000F1610000}"/>
    <cellStyle name="Normal 2 3 2 10 5" xfId="13948" xr:uid="{00000000-0005-0000-0000-0000F2610000}"/>
    <cellStyle name="Normal 2 3 2 10 6" xfId="13949" xr:uid="{00000000-0005-0000-0000-0000F3610000}"/>
    <cellStyle name="Normal 2 3 2 10 7" xfId="13950" xr:uid="{00000000-0005-0000-0000-0000F4610000}"/>
    <cellStyle name="Normal 2 3 2 10 8" xfId="13951" xr:uid="{00000000-0005-0000-0000-0000F5610000}"/>
    <cellStyle name="Normal 2 3 2 10 9" xfId="13952" xr:uid="{00000000-0005-0000-0000-0000F6610000}"/>
    <cellStyle name="Normal 2 3 2 11" xfId="13953" xr:uid="{00000000-0005-0000-0000-0000F7610000}"/>
    <cellStyle name="Normal 2 3 2 11 10" xfId="13954" xr:uid="{00000000-0005-0000-0000-0000F8610000}"/>
    <cellStyle name="Normal 2 3 2 11 11" xfId="13955" xr:uid="{00000000-0005-0000-0000-0000F9610000}"/>
    <cellStyle name="Normal 2 3 2 11 12" xfId="13956" xr:uid="{00000000-0005-0000-0000-0000FA610000}"/>
    <cellStyle name="Normal 2 3 2 11 13" xfId="13957" xr:uid="{00000000-0005-0000-0000-0000FB610000}"/>
    <cellStyle name="Normal 2 3 2 11 14" xfId="13958" xr:uid="{00000000-0005-0000-0000-0000FC610000}"/>
    <cellStyle name="Normal 2 3 2 11 15" xfId="13959" xr:uid="{00000000-0005-0000-0000-0000FD610000}"/>
    <cellStyle name="Normal 2 3 2 11 16" xfId="13960" xr:uid="{00000000-0005-0000-0000-0000FE610000}"/>
    <cellStyle name="Normal 2 3 2 11 17" xfId="13961" xr:uid="{00000000-0005-0000-0000-0000FF610000}"/>
    <cellStyle name="Normal 2 3 2 11 18" xfId="13962" xr:uid="{00000000-0005-0000-0000-000000620000}"/>
    <cellStyle name="Normal 2 3 2 11 19" xfId="13963" xr:uid="{00000000-0005-0000-0000-000001620000}"/>
    <cellStyle name="Normal 2 3 2 11 2" xfId="13964" xr:uid="{00000000-0005-0000-0000-000002620000}"/>
    <cellStyle name="Normal 2 3 2 11 20" xfId="13965" xr:uid="{00000000-0005-0000-0000-000003620000}"/>
    <cellStyle name="Normal 2 3 2 11 21" xfId="13966" xr:uid="{00000000-0005-0000-0000-000004620000}"/>
    <cellStyle name="Normal 2 3 2 11 22" xfId="13967" xr:uid="{00000000-0005-0000-0000-000005620000}"/>
    <cellStyle name="Normal 2 3 2 11 23" xfId="13968" xr:uid="{00000000-0005-0000-0000-000006620000}"/>
    <cellStyle name="Normal 2 3 2 11 24" xfId="13969" xr:uid="{00000000-0005-0000-0000-000007620000}"/>
    <cellStyle name="Normal 2 3 2 11 25" xfId="13970" xr:uid="{00000000-0005-0000-0000-000008620000}"/>
    <cellStyle name="Normal 2 3 2 11 26" xfId="13971" xr:uid="{00000000-0005-0000-0000-000009620000}"/>
    <cellStyle name="Normal 2 3 2 11 27" xfId="13972" xr:uid="{00000000-0005-0000-0000-00000A620000}"/>
    <cellStyle name="Normal 2 3 2 11 28" xfId="13973" xr:uid="{00000000-0005-0000-0000-00000B620000}"/>
    <cellStyle name="Normal 2 3 2 11 29" xfId="13974" xr:uid="{00000000-0005-0000-0000-00000C620000}"/>
    <cellStyle name="Normal 2 3 2 11 3" xfId="13975" xr:uid="{00000000-0005-0000-0000-00000D620000}"/>
    <cellStyle name="Normal 2 3 2 11 30" xfId="13976" xr:uid="{00000000-0005-0000-0000-00000E620000}"/>
    <cellStyle name="Normal 2 3 2 11 31" xfId="13977" xr:uid="{00000000-0005-0000-0000-00000F620000}"/>
    <cellStyle name="Normal 2 3 2 11 4" xfId="13978" xr:uid="{00000000-0005-0000-0000-000010620000}"/>
    <cellStyle name="Normal 2 3 2 11 5" xfId="13979" xr:uid="{00000000-0005-0000-0000-000011620000}"/>
    <cellStyle name="Normal 2 3 2 11 6" xfId="13980" xr:uid="{00000000-0005-0000-0000-000012620000}"/>
    <cellStyle name="Normal 2 3 2 11 7" xfId="13981" xr:uid="{00000000-0005-0000-0000-000013620000}"/>
    <cellStyle name="Normal 2 3 2 11 8" xfId="13982" xr:uid="{00000000-0005-0000-0000-000014620000}"/>
    <cellStyle name="Normal 2 3 2 11 9" xfId="13983" xr:uid="{00000000-0005-0000-0000-000015620000}"/>
    <cellStyle name="Normal 2 3 2 12" xfId="13984" xr:uid="{00000000-0005-0000-0000-000016620000}"/>
    <cellStyle name="Normal 2 3 2 12 10" xfId="13985" xr:uid="{00000000-0005-0000-0000-000017620000}"/>
    <cellStyle name="Normal 2 3 2 12 11" xfId="13986" xr:uid="{00000000-0005-0000-0000-000018620000}"/>
    <cellStyle name="Normal 2 3 2 12 12" xfId="13987" xr:uid="{00000000-0005-0000-0000-000019620000}"/>
    <cellStyle name="Normal 2 3 2 12 13" xfId="13988" xr:uid="{00000000-0005-0000-0000-00001A620000}"/>
    <cellStyle name="Normal 2 3 2 12 14" xfId="13989" xr:uid="{00000000-0005-0000-0000-00001B620000}"/>
    <cellStyle name="Normal 2 3 2 12 15" xfId="13990" xr:uid="{00000000-0005-0000-0000-00001C620000}"/>
    <cellStyle name="Normal 2 3 2 12 16" xfId="13991" xr:uid="{00000000-0005-0000-0000-00001D620000}"/>
    <cellStyle name="Normal 2 3 2 12 17" xfId="13992" xr:uid="{00000000-0005-0000-0000-00001E620000}"/>
    <cellStyle name="Normal 2 3 2 12 18" xfId="13993" xr:uid="{00000000-0005-0000-0000-00001F620000}"/>
    <cellStyle name="Normal 2 3 2 12 19" xfId="13994" xr:uid="{00000000-0005-0000-0000-000020620000}"/>
    <cellStyle name="Normal 2 3 2 12 2" xfId="13995" xr:uid="{00000000-0005-0000-0000-000021620000}"/>
    <cellStyle name="Normal 2 3 2 12 20" xfId="13996" xr:uid="{00000000-0005-0000-0000-000022620000}"/>
    <cellStyle name="Normal 2 3 2 12 21" xfId="13997" xr:uid="{00000000-0005-0000-0000-000023620000}"/>
    <cellStyle name="Normal 2 3 2 12 22" xfId="13998" xr:uid="{00000000-0005-0000-0000-000024620000}"/>
    <cellStyle name="Normal 2 3 2 12 23" xfId="13999" xr:uid="{00000000-0005-0000-0000-000025620000}"/>
    <cellStyle name="Normal 2 3 2 12 24" xfId="14000" xr:uid="{00000000-0005-0000-0000-000026620000}"/>
    <cellStyle name="Normal 2 3 2 12 25" xfId="14001" xr:uid="{00000000-0005-0000-0000-000027620000}"/>
    <cellStyle name="Normal 2 3 2 12 26" xfId="14002" xr:uid="{00000000-0005-0000-0000-000028620000}"/>
    <cellStyle name="Normal 2 3 2 12 27" xfId="14003" xr:uid="{00000000-0005-0000-0000-000029620000}"/>
    <cellStyle name="Normal 2 3 2 12 28" xfId="14004" xr:uid="{00000000-0005-0000-0000-00002A620000}"/>
    <cellStyle name="Normal 2 3 2 12 29" xfId="14005" xr:uid="{00000000-0005-0000-0000-00002B620000}"/>
    <cellStyle name="Normal 2 3 2 12 3" xfId="14006" xr:uid="{00000000-0005-0000-0000-00002C620000}"/>
    <cellStyle name="Normal 2 3 2 12 30" xfId="14007" xr:uid="{00000000-0005-0000-0000-00002D620000}"/>
    <cellStyle name="Normal 2 3 2 12 31" xfId="14008" xr:uid="{00000000-0005-0000-0000-00002E620000}"/>
    <cellStyle name="Normal 2 3 2 12 4" xfId="14009" xr:uid="{00000000-0005-0000-0000-00002F620000}"/>
    <cellStyle name="Normal 2 3 2 12 5" xfId="14010" xr:uid="{00000000-0005-0000-0000-000030620000}"/>
    <cellStyle name="Normal 2 3 2 12 6" xfId="14011" xr:uid="{00000000-0005-0000-0000-000031620000}"/>
    <cellStyle name="Normal 2 3 2 12 7" xfId="14012" xr:uid="{00000000-0005-0000-0000-000032620000}"/>
    <cellStyle name="Normal 2 3 2 12 8" xfId="14013" xr:uid="{00000000-0005-0000-0000-000033620000}"/>
    <cellStyle name="Normal 2 3 2 12 9" xfId="14014" xr:uid="{00000000-0005-0000-0000-000034620000}"/>
    <cellStyle name="Normal 2 3 2 13" xfId="14015" xr:uid="{00000000-0005-0000-0000-000035620000}"/>
    <cellStyle name="Normal 2 3 2 14" xfId="14016" xr:uid="{00000000-0005-0000-0000-000036620000}"/>
    <cellStyle name="Normal 2 3 2 14 2" xfId="14017" xr:uid="{00000000-0005-0000-0000-000037620000}"/>
    <cellStyle name="Normal 2 3 2 14 2 2" xfId="14018" xr:uid="{00000000-0005-0000-0000-000038620000}"/>
    <cellStyle name="Normal 2 3 2 14 3" xfId="14019" xr:uid="{00000000-0005-0000-0000-000039620000}"/>
    <cellStyle name="Normal 2 3 2 15" xfId="14020" xr:uid="{00000000-0005-0000-0000-00003A620000}"/>
    <cellStyle name="Normal 2 3 2 16" xfId="14021" xr:uid="{00000000-0005-0000-0000-00003B620000}"/>
    <cellStyle name="Normal 2 3 2 17" xfId="14022" xr:uid="{00000000-0005-0000-0000-00003C620000}"/>
    <cellStyle name="Normal 2 3 2 17 2" xfId="14023" xr:uid="{00000000-0005-0000-0000-00003D620000}"/>
    <cellStyle name="Normal 2 3 2 18" xfId="14024" xr:uid="{00000000-0005-0000-0000-00003E620000}"/>
    <cellStyle name="Normal 2 3 2 19" xfId="14025" xr:uid="{00000000-0005-0000-0000-00003F620000}"/>
    <cellStyle name="Normal 2 3 2 2" xfId="14026" xr:uid="{00000000-0005-0000-0000-000040620000}"/>
    <cellStyle name="Normal 2 3 2 2 10" xfId="14027" xr:uid="{00000000-0005-0000-0000-000041620000}"/>
    <cellStyle name="Normal 2 3 2 2 11" xfId="14028" xr:uid="{00000000-0005-0000-0000-000042620000}"/>
    <cellStyle name="Normal 2 3 2 2 11 2" xfId="14029" xr:uid="{00000000-0005-0000-0000-000043620000}"/>
    <cellStyle name="Normal 2 3 2 2 11 2 2" xfId="14030" xr:uid="{00000000-0005-0000-0000-000044620000}"/>
    <cellStyle name="Normal 2 3 2 2 11 3" xfId="14031" xr:uid="{00000000-0005-0000-0000-000045620000}"/>
    <cellStyle name="Normal 2 3 2 2 12" xfId="14032" xr:uid="{00000000-0005-0000-0000-000046620000}"/>
    <cellStyle name="Normal 2 3 2 2 13" xfId="14033" xr:uid="{00000000-0005-0000-0000-000047620000}"/>
    <cellStyle name="Normal 2 3 2 2 14" xfId="14034" xr:uid="{00000000-0005-0000-0000-000048620000}"/>
    <cellStyle name="Normal 2 3 2 2 14 2" xfId="14035" xr:uid="{00000000-0005-0000-0000-000049620000}"/>
    <cellStyle name="Normal 2 3 2 2 15" xfId="14036" xr:uid="{00000000-0005-0000-0000-00004A620000}"/>
    <cellStyle name="Normal 2 3 2 2 16" xfId="14037" xr:uid="{00000000-0005-0000-0000-00004B620000}"/>
    <cellStyle name="Normal 2 3 2 2 17" xfId="14038" xr:uid="{00000000-0005-0000-0000-00004C620000}"/>
    <cellStyle name="Normal 2 3 2 2 18" xfId="14039" xr:uid="{00000000-0005-0000-0000-00004D620000}"/>
    <cellStyle name="Normal 2 3 2 2 19" xfId="14040" xr:uid="{00000000-0005-0000-0000-00004E620000}"/>
    <cellStyle name="Normal 2 3 2 2 2" xfId="14041" xr:uid="{00000000-0005-0000-0000-00004F620000}"/>
    <cellStyle name="Normal 2 3 2 2 2 10" xfId="14042" xr:uid="{00000000-0005-0000-0000-000050620000}"/>
    <cellStyle name="Normal 2 3 2 2 2 10 10" xfId="14043" xr:uid="{00000000-0005-0000-0000-000051620000}"/>
    <cellStyle name="Normal 2 3 2 2 2 10 11" xfId="14044" xr:uid="{00000000-0005-0000-0000-000052620000}"/>
    <cellStyle name="Normal 2 3 2 2 2 10 12" xfId="14045" xr:uid="{00000000-0005-0000-0000-000053620000}"/>
    <cellStyle name="Normal 2 3 2 2 2 10 13" xfId="14046" xr:uid="{00000000-0005-0000-0000-000054620000}"/>
    <cellStyle name="Normal 2 3 2 2 2 10 14" xfId="14047" xr:uid="{00000000-0005-0000-0000-000055620000}"/>
    <cellStyle name="Normal 2 3 2 2 2 10 15" xfId="14048" xr:uid="{00000000-0005-0000-0000-000056620000}"/>
    <cellStyle name="Normal 2 3 2 2 2 10 16" xfId="14049" xr:uid="{00000000-0005-0000-0000-000057620000}"/>
    <cellStyle name="Normal 2 3 2 2 2 10 17" xfId="14050" xr:uid="{00000000-0005-0000-0000-000058620000}"/>
    <cellStyle name="Normal 2 3 2 2 2 10 18" xfId="14051" xr:uid="{00000000-0005-0000-0000-000059620000}"/>
    <cellStyle name="Normal 2 3 2 2 2 10 19" xfId="14052" xr:uid="{00000000-0005-0000-0000-00005A620000}"/>
    <cellStyle name="Normal 2 3 2 2 2 10 2" xfId="14053" xr:uid="{00000000-0005-0000-0000-00005B620000}"/>
    <cellStyle name="Normal 2 3 2 2 2 10 20" xfId="14054" xr:uid="{00000000-0005-0000-0000-00005C620000}"/>
    <cellStyle name="Normal 2 3 2 2 2 10 21" xfId="14055" xr:uid="{00000000-0005-0000-0000-00005D620000}"/>
    <cellStyle name="Normal 2 3 2 2 2 10 22" xfId="14056" xr:uid="{00000000-0005-0000-0000-00005E620000}"/>
    <cellStyle name="Normal 2 3 2 2 2 10 23" xfId="14057" xr:uid="{00000000-0005-0000-0000-00005F620000}"/>
    <cellStyle name="Normal 2 3 2 2 2 10 24" xfId="14058" xr:uid="{00000000-0005-0000-0000-000060620000}"/>
    <cellStyle name="Normal 2 3 2 2 2 10 25" xfId="14059" xr:uid="{00000000-0005-0000-0000-000061620000}"/>
    <cellStyle name="Normal 2 3 2 2 2 10 26" xfId="14060" xr:uid="{00000000-0005-0000-0000-000062620000}"/>
    <cellStyle name="Normal 2 3 2 2 2 10 27" xfId="14061" xr:uid="{00000000-0005-0000-0000-000063620000}"/>
    <cellStyle name="Normal 2 3 2 2 2 10 28" xfId="14062" xr:uid="{00000000-0005-0000-0000-000064620000}"/>
    <cellStyle name="Normal 2 3 2 2 2 10 29" xfId="14063" xr:uid="{00000000-0005-0000-0000-000065620000}"/>
    <cellStyle name="Normal 2 3 2 2 2 10 3" xfId="14064" xr:uid="{00000000-0005-0000-0000-000066620000}"/>
    <cellStyle name="Normal 2 3 2 2 2 10 30" xfId="14065" xr:uid="{00000000-0005-0000-0000-000067620000}"/>
    <cellStyle name="Normal 2 3 2 2 2 10 31" xfId="14066" xr:uid="{00000000-0005-0000-0000-000068620000}"/>
    <cellStyle name="Normal 2 3 2 2 2 10 4" xfId="14067" xr:uid="{00000000-0005-0000-0000-000069620000}"/>
    <cellStyle name="Normal 2 3 2 2 2 10 5" xfId="14068" xr:uid="{00000000-0005-0000-0000-00006A620000}"/>
    <cellStyle name="Normal 2 3 2 2 2 10 6" xfId="14069" xr:uid="{00000000-0005-0000-0000-00006B620000}"/>
    <cellStyle name="Normal 2 3 2 2 2 10 7" xfId="14070" xr:uid="{00000000-0005-0000-0000-00006C620000}"/>
    <cellStyle name="Normal 2 3 2 2 2 10 8" xfId="14071" xr:uid="{00000000-0005-0000-0000-00006D620000}"/>
    <cellStyle name="Normal 2 3 2 2 2 10 9" xfId="14072" xr:uid="{00000000-0005-0000-0000-00006E620000}"/>
    <cellStyle name="Normal 2 3 2 2 2 11" xfId="14073" xr:uid="{00000000-0005-0000-0000-00006F620000}"/>
    <cellStyle name="Normal 2 3 2 2 2 11 2" xfId="14074" xr:uid="{00000000-0005-0000-0000-000070620000}"/>
    <cellStyle name="Normal 2 3 2 2 2 11 2 2" xfId="14075" xr:uid="{00000000-0005-0000-0000-000071620000}"/>
    <cellStyle name="Normal 2 3 2 2 2 11 3" xfId="14076" xr:uid="{00000000-0005-0000-0000-000072620000}"/>
    <cellStyle name="Normal 2 3 2 2 2 12" xfId="14077" xr:uid="{00000000-0005-0000-0000-000073620000}"/>
    <cellStyle name="Normal 2 3 2 2 2 13" xfId="14078" xr:uid="{00000000-0005-0000-0000-000074620000}"/>
    <cellStyle name="Normal 2 3 2 2 2 14" xfId="14079" xr:uid="{00000000-0005-0000-0000-000075620000}"/>
    <cellStyle name="Normal 2 3 2 2 2 14 2" xfId="14080" xr:uid="{00000000-0005-0000-0000-000076620000}"/>
    <cellStyle name="Normal 2 3 2 2 2 15" xfId="14081" xr:uid="{00000000-0005-0000-0000-000077620000}"/>
    <cellStyle name="Normal 2 3 2 2 2 16" xfId="14082" xr:uid="{00000000-0005-0000-0000-000078620000}"/>
    <cellStyle name="Normal 2 3 2 2 2 17" xfId="14083" xr:uid="{00000000-0005-0000-0000-000079620000}"/>
    <cellStyle name="Normal 2 3 2 2 2 18" xfId="14084" xr:uid="{00000000-0005-0000-0000-00007A620000}"/>
    <cellStyle name="Normal 2 3 2 2 2 19" xfId="14085" xr:uid="{00000000-0005-0000-0000-00007B620000}"/>
    <cellStyle name="Normal 2 3 2 2 2 2" xfId="14086" xr:uid="{00000000-0005-0000-0000-00007C620000}"/>
    <cellStyle name="Normal 2 3 2 2 2 2 10" xfId="14087" xr:uid="{00000000-0005-0000-0000-00007D620000}"/>
    <cellStyle name="Normal 2 3 2 2 2 2 10 2" xfId="14088" xr:uid="{00000000-0005-0000-0000-00007E620000}"/>
    <cellStyle name="Normal 2 3 2 2 2 2 10 2 2" xfId="14089" xr:uid="{00000000-0005-0000-0000-00007F620000}"/>
    <cellStyle name="Normal 2 3 2 2 2 2 10 3" xfId="14090" xr:uid="{00000000-0005-0000-0000-000080620000}"/>
    <cellStyle name="Normal 2 3 2 2 2 2 11" xfId="14091" xr:uid="{00000000-0005-0000-0000-000081620000}"/>
    <cellStyle name="Normal 2 3 2 2 2 2 12" xfId="14092" xr:uid="{00000000-0005-0000-0000-000082620000}"/>
    <cellStyle name="Normal 2 3 2 2 2 2 13" xfId="14093" xr:uid="{00000000-0005-0000-0000-000083620000}"/>
    <cellStyle name="Normal 2 3 2 2 2 2 13 2" xfId="14094" xr:uid="{00000000-0005-0000-0000-000084620000}"/>
    <cellStyle name="Normal 2 3 2 2 2 2 14" xfId="14095" xr:uid="{00000000-0005-0000-0000-000085620000}"/>
    <cellStyle name="Normal 2 3 2 2 2 2 15" xfId="14096" xr:uid="{00000000-0005-0000-0000-000086620000}"/>
    <cellStyle name="Normal 2 3 2 2 2 2 16" xfId="14097" xr:uid="{00000000-0005-0000-0000-000087620000}"/>
    <cellStyle name="Normal 2 3 2 2 2 2 17" xfId="14098" xr:uid="{00000000-0005-0000-0000-000088620000}"/>
    <cellStyle name="Normal 2 3 2 2 2 2 18" xfId="14099" xr:uid="{00000000-0005-0000-0000-000089620000}"/>
    <cellStyle name="Normal 2 3 2 2 2 2 19" xfId="14100" xr:uid="{00000000-0005-0000-0000-00008A620000}"/>
    <cellStyle name="Normal 2 3 2 2 2 2 2" xfId="14101" xr:uid="{00000000-0005-0000-0000-00008B620000}"/>
    <cellStyle name="Normal 2 3 2 2 2 2 2 10" xfId="14102" xr:uid="{00000000-0005-0000-0000-00008C620000}"/>
    <cellStyle name="Normal 2 3 2 2 2 2 2 10 2" xfId="14103" xr:uid="{00000000-0005-0000-0000-00008D620000}"/>
    <cellStyle name="Normal 2 3 2 2 2 2 2 10 2 2" xfId="14104" xr:uid="{00000000-0005-0000-0000-00008E620000}"/>
    <cellStyle name="Normal 2 3 2 2 2 2 2 10 3" xfId="14105" xr:uid="{00000000-0005-0000-0000-00008F620000}"/>
    <cellStyle name="Normal 2 3 2 2 2 2 2 11" xfId="14106" xr:uid="{00000000-0005-0000-0000-000090620000}"/>
    <cellStyle name="Normal 2 3 2 2 2 2 2 12" xfId="14107" xr:uid="{00000000-0005-0000-0000-000091620000}"/>
    <cellStyle name="Normal 2 3 2 2 2 2 2 13" xfId="14108" xr:uid="{00000000-0005-0000-0000-000092620000}"/>
    <cellStyle name="Normal 2 3 2 2 2 2 2 13 2" xfId="14109" xr:uid="{00000000-0005-0000-0000-000093620000}"/>
    <cellStyle name="Normal 2 3 2 2 2 2 2 14" xfId="14110" xr:uid="{00000000-0005-0000-0000-000094620000}"/>
    <cellStyle name="Normal 2 3 2 2 2 2 2 15" xfId="14111" xr:uid="{00000000-0005-0000-0000-000095620000}"/>
    <cellStyle name="Normal 2 3 2 2 2 2 2 16" xfId="14112" xr:uid="{00000000-0005-0000-0000-000096620000}"/>
    <cellStyle name="Normal 2 3 2 2 2 2 2 17" xfId="14113" xr:uid="{00000000-0005-0000-0000-000097620000}"/>
    <cellStyle name="Normal 2 3 2 2 2 2 2 18" xfId="14114" xr:uid="{00000000-0005-0000-0000-000098620000}"/>
    <cellStyle name="Normal 2 3 2 2 2 2 2 19" xfId="14115" xr:uid="{00000000-0005-0000-0000-000099620000}"/>
    <cellStyle name="Normal 2 3 2 2 2 2 2 2" xfId="14116" xr:uid="{00000000-0005-0000-0000-00009A620000}"/>
    <cellStyle name="Normal 2 3 2 2 2 2 2 2 10" xfId="14117" xr:uid="{00000000-0005-0000-0000-00009B620000}"/>
    <cellStyle name="Normal 2 3 2 2 2 2 2 2 11" xfId="14118" xr:uid="{00000000-0005-0000-0000-00009C620000}"/>
    <cellStyle name="Normal 2 3 2 2 2 2 2 2 12" xfId="14119" xr:uid="{00000000-0005-0000-0000-00009D620000}"/>
    <cellStyle name="Normal 2 3 2 2 2 2 2 2 13" xfId="14120" xr:uid="{00000000-0005-0000-0000-00009E620000}"/>
    <cellStyle name="Normal 2 3 2 2 2 2 2 2 14" xfId="14121" xr:uid="{00000000-0005-0000-0000-00009F620000}"/>
    <cellStyle name="Normal 2 3 2 2 2 2 2 2 15" xfId="14122" xr:uid="{00000000-0005-0000-0000-0000A0620000}"/>
    <cellStyle name="Normal 2 3 2 2 2 2 2 2 16" xfId="14123" xr:uid="{00000000-0005-0000-0000-0000A1620000}"/>
    <cellStyle name="Normal 2 3 2 2 2 2 2 2 17" xfId="14124" xr:uid="{00000000-0005-0000-0000-0000A2620000}"/>
    <cellStyle name="Normal 2 3 2 2 2 2 2 2 18" xfId="14125" xr:uid="{00000000-0005-0000-0000-0000A3620000}"/>
    <cellStyle name="Normal 2 3 2 2 2 2 2 2 19" xfId="14126" xr:uid="{00000000-0005-0000-0000-0000A4620000}"/>
    <cellStyle name="Normal 2 3 2 2 2 2 2 2 2" xfId="14127" xr:uid="{00000000-0005-0000-0000-0000A5620000}"/>
    <cellStyle name="Normal 2 3 2 2 2 2 2 2 2 10" xfId="14128" xr:uid="{00000000-0005-0000-0000-0000A6620000}"/>
    <cellStyle name="Normal 2 3 2 2 2 2 2 2 2 11" xfId="14129" xr:uid="{00000000-0005-0000-0000-0000A7620000}"/>
    <cellStyle name="Normal 2 3 2 2 2 2 2 2 2 12" xfId="14130" xr:uid="{00000000-0005-0000-0000-0000A8620000}"/>
    <cellStyle name="Normal 2 3 2 2 2 2 2 2 2 13" xfId="14131" xr:uid="{00000000-0005-0000-0000-0000A9620000}"/>
    <cellStyle name="Normal 2 3 2 2 2 2 2 2 2 14" xfId="14132" xr:uid="{00000000-0005-0000-0000-0000AA620000}"/>
    <cellStyle name="Normal 2 3 2 2 2 2 2 2 2 15" xfId="14133" xr:uid="{00000000-0005-0000-0000-0000AB620000}"/>
    <cellStyle name="Normal 2 3 2 2 2 2 2 2 2 16" xfId="14134" xr:uid="{00000000-0005-0000-0000-0000AC620000}"/>
    <cellStyle name="Normal 2 3 2 2 2 2 2 2 2 17" xfId="14135" xr:uid="{00000000-0005-0000-0000-0000AD620000}"/>
    <cellStyle name="Normal 2 3 2 2 2 2 2 2 2 18" xfId="14136" xr:uid="{00000000-0005-0000-0000-0000AE620000}"/>
    <cellStyle name="Normal 2 3 2 2 2 2 2 2 2 19" xfId="14137" xr:uid="{00000000-0005-0000-0000-0000AF620000}"/>
    <cellStyle name="Normal 2 3 2 2 2 2 2 2 2 2" xfId="14138" xr:uid="{00000000-0005-0000-0000-0000B0620000}"/>
    <cellStyle name="Normal 2 3 2 2 2 2 2 2 2 2 10" xfId="14139" xr:uid="{00000000-0005-0000-0000-0000B1620000}"/>
    <cellStyle name="Normal 2 3 2 2 2 2 2 2 2 2 11" xfId="14140" xr:uid="{00000000-0005-0000-0000-0000B2620000}"/>
    <cellStyle name="Normal 2 3 2 2 2 2 2 2 2 2 12" xfId="14141" xr:uid="{00000000-0005-0000-0000-0000B3620000}"/>
    <cellStyle name="Normal 2 3 2 2 2 2 2 2 2 2 13" xfId="14142" xr:uid="{00000000-0005-0000-0000-0000B4620000}"/>
    <cellStyle name="Normal 2 3 2 2 2 2 2 2 2 2 14" xfId="14143" xr:uid="{00000000-0005-0000-0000-0000B5620000}"/>
    <cellStyle name="Normal 2 3 2 2 2 2 2 2 2 2 15" xfId="14144" xr:uid="{00000000-0005-0000-0000-0000B6620000}"/>
    <cellStyle name="Normal 2 3 2 2 2 2 2 2 2 2 16" xfId="14145" xr:uid="{00000000-0005-0000-0000-0000B7620000}"/>
    <cellStyle name="Normal 2 3 2 2 2 2 2 2 2 2 17" xfId="14146" xr:uid="{00000000-0005-0000-0000-0000B8620000}"/>
    <cellStyle name="Normal 2 3 2 2 2 2 2 2 2 2 18" xfId="14147" xr:uid="{00000000-0005-0000-0000-0000B9620000}"/>
    <cellStyle name="Normal 2 3 2 2 2 2 2 2 2 2 19" xfId="14148" xr:uid="{00000000-0005-0000-0000-0000BA620000}"/>
    <cellStyle name="Normal 2 3 2 2 2 2 2 2 2 2 2" xfId="14149" xr:uid="{00000000-0005-0000-0000-0000BB620000}"/>
    <cellStyle name="Normal 2 3 2 2 2 2 2 2 2 2 2 2" xfId="14150" xr:uid="{00000000-0005-0000-0000-0000BC620000}"/>
    <cellStyle name="Normal 2 3 2 2 2 2 2 2 2 2 2 2 2" xfId="14151" xr:uid="{00000000-0005-0000-0000-0000BD620000}"/>
    <cellStyle name="Normal 2 3 2 2 2 2 2 2 2 2 2 3" xfId="14152" xr:uid="{00000000-0005-0000-0000-0000BE620000}"/>
    <cellStyle name="Normal 2 3 2 2 2 2 2 2 2 2 20" xfId="14153" xr:uid="{00000000-0005-0000-0000-0000BF620000}"/>
    <cellStyle name="Normal 2 3 2 2 2 2 2 2 2 2 21" xfId="14154" xr:uid="{00000000-0005-0000-0000-0000C0620000}"/>
    <cellStyle name="Normal 2 3 2 2 2 2 2 2 2 2 22" xfId="14155" xr:uid="{00000000-0005-0000-0000-0000C1620000}"/>
    <cellStyle name="Normal 2 3 2 2 2 2 2 2 2 2 23" xfId="14156" xr:uid="{00000000-0005-0000-0000-0000C2620000}"/>
    <cellStyle name="Normal 2 3 2 2 2 2 2 2 2 2 24" xfId="14157" xr:uid="{00000000-0005-0000-0000-0000C3620000}"/>
    <cellStyle name="Normal 2 3 2 2 2 2 2 2 2 2 25" xfId="14158" xr:uid="{00000000-0005-0000-0000-0000C4620000}"/>
    <cellStyle name="Normal 2 3 2 2 2 2 2 2 2 2 26" xfId="14159" xr:uid="{00000000-0005-0000-0000-0000C5620000}"/>
    <cellStyle name="Normal 2 3 2 2 2 2 2 2 2 2 27" xfId="14160" xr:uid="{00000000-0005-0000-0000-0000C6620000}"/>
    <cellStyle name="Normal 2 3 2 2 2 2 2 2 2 2 28" xfId="14161" xr:uid="{00000000-0005-0000-0000-0000C7620000}"/>
    <cellStyle name="Normal 2 3 2 2 2 2 2 2 2 2 29" xfId="14162" xr:uid="{00000000-0005-0000-0000-0000C8620000}"/>
    <cellStyle name="Normal 2 3 2 2 2 2 2 2 2 2 3" xfId="14163" xr:uid="{00000000-0005-0000-0000-0000C9620000}"/>
    <cellStyle name="Normal 2 3 2 2 2 2 2 2 2 2 30" xfId="14164" xr:uid="{00000000-0005-0000-0000-0000CA620000}"/>
    <cellStyle name="Normal 2 3 2 2 2 2 2 2 2 2 31" xfId="14165" xr:uid="{00000000-0005-0000-0000-0000CB620000}"/>
    <cellStyle name="Normal 2 3 2 2 2 2 2 2 2 2 4" xfId="14166" xr:uid="{00000000-0005-0000-0000-0000CC620000}"/>
    <cellStyle name="Normal 2 3 2 2 2 2 2 2 2 2 5" xfId="14167" xr:uid="{00000000-0005-0000-0000-0000CD620000}"/>
    <cellStyle name="Normal 2 3 2 2 2 2 2 2 2 2 5 2" xfId="14168" xr:uid="{00000000-0005-0000-0000-0000CE620000}"/>
    <cellStyle name="Normal 2 3 2 2 2 2 2 2 2 2 6" xfId="14169" xr:uid="{00000000-0005-0000-0000-0000CF620000}"/>
    <cellStyle name="Normal 2 3 2 2 2 2 2 2 2 2 7" xfId="14170" xr:uid="{00000000-0005-0000-0000-0000D0620000}"/>
    <cellStyle name="Normal 2 3 2 2 2 2 2 2 2 2 8" xfId="14171" xr:uid="{00000000-0005-0000-0000-0000D1620000}"/>
    <cellStyle name="Normal 2 3 2 2 2 2 2 2 2 2 9" xfId="14172" xr:uid="{00000000-0005-0000-0000-0000D2620000}"/>
    <cellStyle name="Normal 2 3 2 2 2 2 2 2 2 20" xfId="14173" xr:uid="{00000000-0005-0000-0000-0000D3620000}"/>
    <cellStyle name="Normal 2 3 2 2 2 2 2 2 2 21" xfId="14174" xr:uid="{00000000-0005-0000-0000-0000D4620000}"/>
    <cellStyle name="Normal 2 3 2 2 2 2 2 2 2 22" xfId="14175" xr:uid="{00000000-0005-0000-0000-0000D5620000}"/>
    <cellStyle name="Normal 2 3 2 2 2 2 2 2 2 23" xfId="14176" xr:uid="{00000000-0005-0000-0000-0000D6620000}"/>
    <cellStyle name="Normal 2 3 2 2 2 2 2 2 2 24" xfId="14177" xr:uid="{00000000-0005-0000-0000-0000D7620000}"/>
    <cellStyle name="Normal 2 3 2 2 2 2 2 2 2 25" xfId="14178" xr:uid="{00000000-0005-0000-0000-0000D8620000}"/>
    <cellStyle name="Normal 2 3 2 2 2 2 2 2 2 26" xfId="14179" xr:uid="{00000000-0005-0000-0000-0000D9620000}"/>
    <cellStyle name="Normal 2 3 2 2 2 2 2 2 2 27" xfId="14180" xr:uid="{00000000-0005-0000-0000-0000DA620000}"/>
    <cellStyle name="Normal 2 3 2 2 2 2 2 2 2 28" xfId="14181" xr:uid="{00000000-0005-0000-0000-0000DB620000}"/>
    <cellStyle name="Normal 2 3 2 2 2 2 2 2 2 29" xfId="14182" xr:uid="{00000000-0005-0000-0000-0000DC620000}"/>
    <cellStyle name="Normal 2 3 2 2 2 2 2 2 2 3" xfId="14183" xr:uid="{00000000-0005-0000-0000-0000DD620000}"/>
    <cellStyle name="Normal 2 3 2 2 2 2 2 2 2 3 2" xfId="14184" xr:uid="{00000000-0005-0000-0000-0000DE620000}"/>
    <cellStyle name="Normal 2 3 2 2 2 2 2 2 2 3 2 2" xfId="14185" xr:uid="{00000000-0005-0000-0000-0000DF620000}"/>
    <cellStyle name="Normal 2 3 2 2 2 2 2 2 2 3 3" xfId="14186" xr:uid="{00000000-0005-0000-0000-0000E0620000}"/>
    <cellStyle name="Normal 2 3 2 2 2 2 2 2 2 30" xfId="14187" xr:uid="{00000000-0005-0000-0000-0000E1620000}"/>
    <cellStyle name="Normal 2 3 2 2 2 2 2 2 2 31" xfId="14188" xr:uid="{00000000-0005-0000-0000-0000E2620000}"/>
    <cellStyle name="Normal 2 3 2 2 2 2 2 2 2 4" xfId="14189" xr:uid="{00000000-0005-0000-0000-0000E3620000}"/>
    <cellStyle name="Normal 2 3 2 2 2 2 2 2 2 5" xfId="14190" xr:uid="{00000000-0005-0000-0000-0000E4620000}"/>
    <cellStyle name="Normal 2 3 2 2 2 2 2 2 2 5 2" xfId="14191" xr:uid="{00000000-0005-0000-0000-0000E5620000}"/>
    <cellStyle name="Normal 2 3 2 2 2 2 2 2 2 6" xfId="14192" xr:uid="{00000000-0005-0000-0000-0000E6620000}"/>
    <cellStyle name="Normal 2 3 2 2 2 2 2 2 2 7" xfId="14193" xr:uid="{00000000-0005-0000-0000-0000E7620000}"/>
    <cellStyle name="Normal 2 3 2 2 2 2 2 2 2 8" xfId="14194" xr:uid="{00000000-0005-0000-0000-0000E8620000}"/>
    <cellStyle name="Normal 2 3 2 2 2 2 2 2 2 9" xfId="14195" xr:uid="{00000000-0005-0000-0000-0000E9620000}"/>
    <cellStyle name="Normal 2 3 2 2 2 2 2 2 20" xfId="14196" xr:uid="{00000000-0005-0000-0000-0000EA620000}"/>
    <cellStyle name="Normal 2 3 2 2 2 2 2 2 21" xfId="14197" xr:uid="{00000000-0005-0000-0000-0000EB620000}"/>
    <cellStyle name="Normal 2 3 2 2 2 2 2 2 22" xfId="14198" xr:uid="{00000000-0005-0000-0000-0000EC620000}"/>
    <cellStyle name="Normal 2 3 2 2 2 2 2 2 23" xfId="14199" xr:uid="{00000000-0005-0000-0000-0000ED620000}"/>
    <cellStyle name="Normal 2 3 2 2 2 2 2 2 24" xfId="14200" xr:uid="{00000000-0005-0000-0000-0000EE620000}"/>
    <cellStyle name="Normal 2 3 2 2 2 2 2 2 25" xfId="14201" xr:uid="{00000000-0005-0000-0000-0000EF620000}"/>
    <cellStyle name="Normal 2 3 2 2 2 2 2 2 26" xfId="14202" xr:uid="{00000000-0005-0000-0000-0000F0620000}"/>
    <cellStyle name="Normal 2 3 2 2 2 2 2 2 27" xfId="14203" xr:uid="{00000000-0005-0000-0000-0000F1620000}"/>
    <cellStyle name="Normal 2 3 2 2 2 2 2 2 28" xfId="14204" xr:uid="{00000000-0005-0000-0000-0000F2620000}"/>
    <cellStyle name="Normal 2 3 2 2 2 2 2 2 29" xfId="14205" xr:uid="{00000000-0005-0000-0000-0000F3620000}"/>
    <cellStyle name="Normal 2 3 2 2 2 2 2 2 3" xfId="14206" xr:uid="{00000000-0005-0000-0000-0000F4620000}"/>
    <cellStyle name="Normal 2 3 2 2 2 2 2 2 3 2" xfId="14207" xr:uid="{00000000-0005-0000-0000-0000F5620000}"/>
    <cellStyle name="Normal 2 3 2 2 2 2 2 2 3 2 2" xfId="14208" xr:uid="{00000000-0005-0000-0000-0000F6620000}"/>
    <cellStyle name="Normal 2 3 2 2 2 2 2 2 3 3" xfId="14209" xr:uid="{00000000-0005-0000-0000-0000F7620000}"/>
    <cellStyle name="Normal 2 3 2 2 2 2 2 2 30" xfId="14210" xr:uid="{00000000-0005-0000-0000-0000F8620000}"/>
    <cellStyle name="Normal 2 3 2 2 2 2 2 2 31" xfId="14211" xr:uid="{00000000-0005-0000-0000-0000F9620000}"/>
    <cellStyle name="Normal 2 3 2 2 2 2 2 2 32" xfId="14212" xr:uid="{00000000-0005-0000-0000-0000FA620000}"/>
    <cellStyle name="Normal 2 3 2 2 2 2 2 2 4" xfId="14213" xr:uid="{00000000-0005-0000-0000-0000FB620000}"/>
    <cellStyle name="Normal 2 3 2 2 2 2 2 2 5" xfId="14214" xr:uid="{00000000-0005-0000-0000-0000FC620000}"/>
    <cellStyle name="Normal 2 3 2 2 2 2 2 2 6" xfId="14215" xr:uid="{00000000-0005-0000-0000-0000FD620000}"/>
    <cellStyle name="Normal 2 3 2 2 2 2 2 2 6 2" xfId="14216" xr:uid="{00000000-0005-0000-0000-0000FE620000}"/>
    <cellStyle name="Normal 2 3 2 2 2 2 2 2 7" xfId="14217" xr:uid="{00000000-0005-0000-0000-0000FF620000}"/>
    <cellStyle name="Normal 2 3 2 2 2 2 2 2 8" xfId="14218" xr:uid="{00000000-0005-0000-0000-000000630000}"/>
    <cellStyle name="Normal 2 3 2 2 2 2 2 2 9" xfId="14219" xr:uid="{00000000-0005-0000-0000-000001630000}"/>
    <cellStyle name="Normal 2 3 2 2 2 2 2 20" xfId="14220" xr:uid="{00000000-0005-0000-0000-000002630000}"/>
    <cellStyle name="Normal 2 3 2 2 2 2 2 21" xfId="14221" xr:uid="{00000000-0005-0000-0000-000003630000}"/>
    <cellStyle name="Normal 2 3 2 2 2 2 2 22" xfId="14222" xr:uid="{00000000-0005-0000-0000-000004630000}"/>
    <cellStyle name="Normal 2 3 2 2 2 2 2 23" xfId="14223" xr:uid="{00000000-0005-0000-0000-000005630000}"/>
    <cellStyle name="Normal 2 3 2 2 2 2 2 24" xfId="14224" xr:uid="{00000000-0005-0000-0000-000006630000}"/>
    <cellStyle name="Normal 2 3 2 2 2 2 2 25" xfId="14225" xr:uid="{00000000-0005-0000-0000-000007630000}"/>
    <cellStyle name="Normal 2 3 2 2 2 2 2 26" xfId="14226" xr:uid="{00000000-0005-0000-0000-000008630000}"/>
    <cellStyle name="Normal 2 3 2 2 2 2 2 27" xfId="14227" xr:uid="{00000000-0005-0000-0000-000009630000}"/>
    <cellStyle name="Normal 2 3 2 2 2 2 2 28" xfId="14228" xr:uid="{00000000-0005-0000-0000-00000A630000}"/>
    <cellStyle name="Normal 2 3 2 2 2 2 2 29" xfId="14229" xr:uid="{00000000-0005-0000-0000-00000B630000}"/>
    <cellStyle name="Normal 2 3 2 2 2 2 2 3" xfId="14230" xr:uid="{00000000-0005-0000-0000-00000C630000}"/>
    <cellStyle name="Normal 2 3 2 2 2 2 2 3 10" xfId="14231" xr:uid="{00000000-0005-0000-0000-00000D630000}"/>
    <cellStyle name="Normal 2 3 2 2 2 2 2 3 11" xfId="14232" xr:uid="{00000000-0005-0000-0000-00000E630000}"/>
    <cellStyle name="Normal 2 3 2 2 2 2 2 3 12" xfId="14233" xr:uid="{00000000-0005-0000-0000-00000F630000}"/>
    <cellStyle name="Normal 2 3 2 2 2 2 2 3 13" xfId="14234" xr:uid="{00000000-0005-0000-0000-000010630000}"/>
    <cellStyle name="Normal 2 3 2 2 2 2 2 3 14" xfId="14235" xr:uid="{00000000-0005-0000-0000-000011630000}"/>
    <cellStyle name="Normal 2 3 2 2 2 2 2 3 15" xfId="14236" xr:uid="{00000000-0005-0000-0000-000012630000}"/>
    <cellStyle name="Normal 2 3 2 2 2 2 2 3 16" xfId="14237" xr:uid="{00000000-0005-0000-0000-000013630000}"/>
    <cellStyle name="Normal 2 3 2 2 2 2 2 3 17" xfId="14238" xr:uid="{00000000-0005-0000-0000-000014630000}"/>
    <cellStyle name="Normal 2 3 2 2 2 2 2 3 18" xfId="14239" xr:uid="{00000000-0005-0000-0000-000015630000}"/>
    <cellStyle name="Normal 2 3 2 2 2 2 2 3 19" xfId="14240" xr:uid="{00000000-0005-0000-0000-000016630000}"/>
    <cellStyle name="Normal 2 3 2 2 2 2 2 3 2" xfId="14241" xr:uid="{00000000-0005-0000-0000-000017630000}"/>
    <cellStyle name="Normal 2 3 2 2 2 2 2 3 20" xfId="14242" xr:uid="{00000000-0005-0000-0000-000018630000}"/>
    <cellStyle name="Normal 2 3 2 2 2 2 2 3 21" xfId="14243" xr:uid="{00000000-0005-0000-0000-000019630000}"/>
    <cellStyle name="Normal 2 3 2 2 2 2 2 3 22" xfId="14244" xr:uid="{00000000-0005-0000-0000-00001A630000}"/>
    <cellStyle name="Normal 2 3 2 2 2 2 2 3 23" xfId="14245" xr:uid="{00000000-0005-0000-0000-00001B630000}"/>
    <cellStyle name="Normal 2 3 2 2 2 2 2 3 24" xfId="14246" xr:uid="{00000000-0005-0000-0000-00001C630000}"/>
    <cellStyle name="Normal 2 3 2 2 2 2 2 3 25" xfId="14247" xr:uid="{00000000-0005-0000-0000-00001D630000}"/>
    <cellStyle name="Normal 2 3 2 2 2 2 2 3 26" xfId="14248" xr:uid="{00000000-0005-0000-0000-00001E630000}"/>
    <cellStyle name="Normal 2 3 2 2 2 2 2 3 27" xfId="14249" xr:uid="{00000000-0005-0000-0000-00001F630000}"/>
    <cellStyle name="Normal 2 3 2 2 2 2 2 3 28" xfId="14250" xr:uid="{00000000-0005-0000-0000-000020630000}"/>
    <cellStyle name="Normal 2 3 2 2 2 2 2 3 29" xfId="14251" xr:uid="{00000000-0005-0000-0000-000021630000}"/>
    <cellStyle name="Normal 2 3 2 2 2 2 2 3 3" xfId="14252" xr:uid="{00000000-0005-0000-0000-000022630000}"/>
    <cellStyle name="Normal 2 3 2 2 2 2 2 3 30" xfId="14253" xr:uid="{00000000-0005-0000-0000-000023630000}"/>
    <cellStyle name="Normal 2 3 2 2 2 2 2 3 31" xfId="14254" xr:uid="{00000000-0005-0000-0000-000024630000}"/>
    <cellStyle name="Normal 2 3 2 2 2 2 2 3 4" xfId="14255" xr:uid="{00000000-0005-0000-0000-000025630000}"/>
    <cellStyle name="Normal 2 3 2 2 2 2 2 3 5" xfId="14256" xr:uid="{00000000-0005-0000-0000-000026630000}"/>
    <cellStyle name="Normal 2 3 2 2 2 2 2 3 6" xfId="14257" xr:uid="{00000000-0005-0000-0000-000027630000}"/>
    <cellStyle name="Normal 2 3 2 2 2 2 2 3 7" xfId="14258" xr:uid="{00000000-0005-0000-0000-000028630000}"/>
    <cellStyle name="Normal 2 3 2 2 2 2 2 3 8" xfId="14259" xr:uid="{00000000-0005-0000-0000-000029630000}"/>
    <cellStyle name="Normal 2 3 2 2 2 2 2 3 9" xfId="14260" xr:uid="{00000000-0005-0000-0000-00002A630000}"/>
    <cellStyle name="Normal 2 3 2 2 2 2 2 30" xfId="14261" xr:uid="{00000000-0005-0000-0000-00002B630000}"/>
    <cellStyle name="Normal 2 3 2 2 2 2 2 31" xfId="14262" xr:uid="{00000000-0005-0000-0000-00002C630000}"/>
    <cellStyle name="Normal 2 3 2 2 2 2 2 32" xfId="14263" xr:uid="{00000000-0005-0000-0000-00002D630000}"/>
    <cellStyle name="Normal 2 3 2 2 2 2 2 33" xfId="14264" xr:uid="{00000000-0005-0000-0000-00002E630000}"/>
    <cellStyle name="Normal 2 3 2 2 2 2 2 34" xfId="14265" xr:uid="{00000000-0005-0000-0000-00002F630000}"/>
    <cellStyle name="Normal 2 3 2 2 2 2 2 35" xfId="14266" xr:uid="{00000000-0005-0000-0000-000030630000}"/>
    <cellStyle name="Normal 2 3 2 2 2 2 2 36" xfId="14267" xr:uid="{00000000-0005-0000-0000-000031630000}"/>
    <cellStyle name="Normal 2 3 2 2 2 2 2 37" xfId="14268" xr:uid="{00000000-0005-0000-0000-000032630000}"/>
    <cellStyle name="Normal 2 3 2 2 2 2 2 38" xfId="14269" xr:uid="{00000000-0005-0000-0000-000033630000}"/>
    <cellStyle name="Normal 2 3 2 2 2 2 2 39" xfId="14270" xr:uid="{00000000-0005-0000-0000-000034630000}"/>
    <cellStyle name="Normal 2 3 2 2 2 2 2 4" xfId="14271" xr:uid="{00000000-0005-0000-0000-000035630000}"/>
    <cellStyle name="Normal 2 3 2 2 2 2 2 4 10" xfId="14272" xr:uid="{00000000-0005-0000-0000-000036630000}"/>
    <cellStyle name="Normal 2 3 2 2 2 2 2 4 11" xfId="14273" xr:uid="{00000000-0005-0000-0000-000037630000}"/>
    <cellStyle name="Normal 2 3 2 2 2 2 2 4 12" xfId="14274" xr:uid="{00000000-0005-0000-0000-000038630000}"/>
    <cellStyle name="Normal 2 3 2 2 2 2 2 4 13" xfId="14275" xr:uid="{00000000-0005-0000-0000-000039630000}"/>
    <cellStyle name="Normal 2 3 2 2 2 2 2 4 14" xfId="14276" xr:uid="{00000000-0005-0000-0000-00003A630000}"/>
    <cellStyle name="Normal 2 3 2 2 2 2 2 4 15" xfId="14277" xr:uid="{00000000-0005-0000-0000-00003B630000}"/>
    <cellStyle name="Normal 2 3 2 2 2 2 2 4 16" xfId="14278" xr:uid="{00000000-0005-0000-0000-00003C630000}"/>
    <cellStyle name="Normal 2 3 2 2 2 2 2 4 17" xfId="14279" xr:uid="{00000000-0005-0000-0000-00003D630000}"/>
    <cellStyle name="Normal 2 3 2 2 2 2 2 4 18" xfId="14280" xr:uid="{00000000-0005-0000-0000-00003E630000}"/>
    <cellStyle name="Normal 2 3 2 2 2 2 2 4 19" xfId="14281" xr:uid="{00000000-0005-0000-0000-00003F630000}"/>
    <cellStyle name="Normal 2 3 2 2 2 2 2 4 2" xfId="14282" xr:uid="{00000000-0005-0000-0000-000040630000}"/>
    <cellStyle name="Normal 2 3 2 2 2 2 2 4 20" xfId="14283" xr:uid="{00000000-0005-0000-0000-000041630000}"/>
    <cellStyle name="Normal 2 3 2 2 2 2 2 4 21" xfId="14284" xr:uid="{00000000-0005-0000-0000-000042630000}"/>
    <cellStyle name="Normal 2 3 2 2 2 2 2 4 22" xfId="14285" xr:uid="{00000000-0005-0000-0000-000043630000}"/>
    <cellStyle name="Normal 2 3 2 2 2 2 2 4 23" xfId="14286" xr:uid="{00000000-0005-0000-0000-000044630000}"/>
    <cellStyle name="Normal 2 3 2 2 2 2 2 4 24" xfId="14287" xr:uid="{00000000-0005-0000-0000-000045630000}"/>
    <cellStyle name="Normal 2 3 2 2 2 2 2 4 25" xfId="14288" xr:uid="{00000000-0005-0000-0000-000046630000}"/>
    <cellStyle name="Normal 2 3 2 2 2 2 2 4 26" xfId="14289" xr:uid="{00000000-0005-0000-0000-000047630000}"/>
    <cellStyle name="Normal 2 3 2 2 2 2 2 4 27" xfId="14290" xr:uid="{00000000-0005-0000-0000-000048630000}"/>
    <cellStyle name="Normal 2 3 2 2 2 2 2 4 28" xfId="14291" xr:uid="{00000000-0005-0000-0000-000049630000}"/>
    <cellStyle name="Normal 2 3 2 2 2 2 2 4 29" xfId="14292" xr:uid="{00000000-0005-0000-0000-00004A630000}"/>
    <cellStyle name="Normal 2 3 2 2 2 2 2 4 3" xfId="14293" xr:uid="{00000000-0005-0000-0000-00004B630000}"/>
    <cellStyle name="Normal 2 3 2 2 2 2 2 4 30" xfId="14294" xr:uid="{00000000-0005-0000-0000-00004C630000}"/>
    <cellStyle name="Normal 2 3 2 2 2 2 2 4 31" xfId="14295" xr:uid="{00000000-0005-0000-0000-00004D630000}"/>
    <cellStyle name="Normal 2 3 2 2 2 2 2 4 4" xfId="14296" xr:uid="{00000000-0005-0000-0000-00004E630000}"/>
    <cellStyle name="Normal 2 3 2 2 2 2 2 4 5" xfId="14297" xr:uid="{00000000-0005-0000-0000-00004F630000}"/>
    <cellStyle name="Normal 2 3 2 2 2 2 2 4 6" xfId="14298" xr:uid="{00000000-0005-0000-0000-000050630000}"/>
    <cellStyle name="Normal 2 3 2 2 2 2 2 4 7" xfId="14299" xr:uid="{00000000-0005-0000-0000-000051630000}"/>
    <cellStyle name="Normal 2 3 2 2 2 2 2 4 8" xfId="14300" xr:uid="{00000000-0005-0000-0000-000052630000}"/>
    <cellStyle name="Normal 2 3 2 2 2 2 2 4 9" xfId="14301" xr:uid="{00000000-0005-0000-0000-000053630000}"/>
    <cellStyle name="Normal 2 3 2 2 2 2 2 5" xfId="14302" xr:uid="{00000000-0005-0000-0000-000054630000}"/>
    <cellStyle name="Normal 2 3 2 2 2 2 2 5 10" xfId="14303" xr:uid="{00000000-0005-0000-0000-000055630000}"/>
    <cellStyle name="Normal 2 3 2 2 2 2 2 5 11" xfId="14304" xr:uid="{00000000-0005-0000-0000-000056630000}"/>
    <cellStyle name="Normal 2 3 2 2 2 2 2 5 12" xfId="14305" xr:uid="{00000000-0005-0000-0000-000057630000}"/>
    <cellStyle name="Normal 2 3 2 2 2 2 2 5 13" xfId="14306" xr:uid="{00000000-0005-0000-0000-000058630000}"/>
    <cellStyle name="Normal 2 3 2 2 2 2 2 5 14" xfId="14307" xr:uid="{00000000-0005-0000-0000-000059630000}"/>
    <cellStyle name="Normal 2 3 2 2 2 2 2 5 15" xfId="14308" xr:uid="{00000000-0005-0000-0000-00005A630000}"/>
    <cellStyle name="Normal 2 3 2 2 2 2 2 5 16" xfId="14309" xr:uid="{00000000-0005-0000-0000-00005B630000}"/>
    <cellStyle name="Normal 2 3 2 2 2 2 2 5 17" xfId="14310" xr:uid="{00000000-0005-0000-0000-00005C630000}"/>
    <cellStyle name="Normal 2 3 2 2 2 2 2 5 18" xfId="14311" xr:uid="{00000000-0005-0000-0000-00005D630000}"/>
    <cellStyle name="Normal 2 3 2 2 2 2 2 5 19" xfId="14312" xr:uid="{00000000-0005-0000-0000-00005E630000}"/>
    <cellStyle name="Normal 2 3 2 2 2 2 2 5 2" xfId="14313" xr:uid="{00000000-0005-0000-0000-00005F630000}"/>
    <cellStyle name="Normal 2 3 2 2 2 2 2 5 20" xfId="14314" xr:uid="{00000000-0005-0000-0000-000060630000}"/>
    <cellStyle name="Normal 2 3 2 2 2 2 2 5 21" xfId="14315" xr:uid="{00000000-0005-0000-0000-000061630000}"/>
    <cellStyle name="Normal 2 3 2 2 2 2 2 5 22" xfId="14316" xr:uid="{00000000-0005-0000-0000-000062630000}"/>
    <cellStyle name="Normal 2 3 2 2 2 2 2 5 23" xfId="14317" xr:uid="{00000000-0005-0000-0000-000063630000}"/>
    <cellStyle name="Normal 2 3 2 2 2 2 2 5 24" xfId="14318" xr:uid="{00000000-0005-0000-0000-000064630000}"/>
    <cellStyle name="Normal 2 3 2 2 2 2 2 5 25" xfId="14319" xr:uid="{00000000-0005-0000-0000-000065630000}"/>
    <cellStyle name="Normal 2 3 2 2 2 2 2 5 26" xfId="14320" xr:uid="{00000000-0005-0000-0000-000066630000}"/>
    <cellStyle name="Normal 2 3 2 2 2 2 2 5 27" xfId="14321" xr:uid="{00000000-0005-0000-0000-000067630000}"/>
    <cellStyle name="Normal 2 3 2 2 2 2 2 5 28" xfId="14322" xr:uid="{00000000-0005-0000-0000-000068630000}"/>
    <cellStyle name="Normal 2 3 2 2 2 2 2 5 29" xfId="14323" xr:uid="{00000000-0005-0000-0000-000069630000}"/>
    <cellStyle name="Normal 2 3 2 2 2 2 2 5 3" xfId="14324" xr:uid="{00000000-0005-0000-0000-00006A630000}"/>
    <cellStyle name="Normal 2 3 2 2 2 2 2 5 30" xfId="14325" xr:uid="{00000000-0005-0000-0000-00006B630000}"/>
    <cellStyle name="Normal 2 3 2 2 2 2 2 5 31" xfId="14326" xr:uid="{00000000-0005-0000-0000-00006C630000}"/>
    <cellStyle name="Normal 2 3 2 2 2 2 2 5 4" xfId="14327" xr:uid="{00000000-0005-0000-0000-00006D630000}"/>
    <cellStyle name="Normal 2 3 2 2 2 2 2 5 5" xfId="14328" xr:uid="{00000000-0005-0000-0000-00006E630000}"/>
    <cellStyle name="Normal 2 3 2 2 2 2 2 5 6" xfId="14329" xr:uid="{00000000-0005-0000-0000-00006F630000}"/>
    <cellStyle name="Normal 2 3 2 2 2 2 2 5 7" xfId="14330" xr:uid="{00000000-0005-0000-0000-000070630000}"/>
    <cellStyle name="Normal 2 3 2 2 2 2 2 5 8" xfId="14331" xr:uid="{00000000-0005-0000-0000-000071630000}"/>
    <cellStyle name="Normal 2 3 2 2 2 2 2 5 9" xfId="14332" xr:uid="{00000000-0005-0000-0000-000072630000}"/>
    <cellStyle name="Normal 2 3 2 2 2 2 2 6" xfId="14333" xr:uid="{00000000-0005-0000-0000-000073630000}"/>
    <cellStyle name="Normal 2 3 2 2 2 2 2 6 10" xfId="14334" xr:uid="{00000000-0005-0000-0000-000074630000}"/>
    <cellStyle name="Normal 2 3 2 2 2 2 2 6 11" xfId="14335" xr:uid="{00000000-0005-0000-0000-000075630000}"/>
    <cellStyle name="Normal 2 3 2 2 2 2 2 6 12" xfId="14336" xr:uid="{00000000-0005-0000-0000-000076630000}"/>
    <cellStyle name="Normal 2 3 2 2 2 2 2 6 13" xfId="14337" xr:uid="{00000000-0005-0000-0000-000077630000}"/>
    <cellStyle name="Normal 2 3 2 2 2 2 2 6 14" xfId="14338" xr:uid="{00000000-0005-0000-0000-000078630000}"/>
    <cellStyle name="Normal 2 3 2 2 2 2 2 6 15" xfId="14339" xr:uid="{00000000-0005-0000-0000-000079630000}"/>
    <cellStyle name="Normal 2 3 2 2 2 2 2 6 16" xfId="14340" xr:uid="{00000000-0005-0000-0000-00007A630000}"/>
    <cellStyle name="Normal 2 3 2 2 2 2 2 6 17" xfId="14341" xr:uid="{00000000-0005-0000-0000-00007B630000}"/>
    <cellStyle name="Normal 2 3 2 2 2 2 2 6 18" xfId="14342" xr:uid="{00000000-0005-0000-0000-00007C630000}"/>
    <cellStyle name="Normal 2 3 2 2 2 2 2 6 19" xfId="14343" xr:uid="{00000000-0005-0000-0000-00007D630000}"/>
    <cellStyle name="Normal 2 3 2 2 2 2 2 6 2" xfId="14344" xr:uid="{00000000-0005-0000-0000-00007E630000}"/>
    <cellStyle name="Normal 2 3 2 2 2 2 2 6 20" xfId="14345" xr:uid="{00000000-0005-0000-0000-00007F630000}"/>
    <cellStyle name="Normal 2 3 2 2 2 2 2 6 21" xfId="14346" xr:uid="{00000000-0005-0000-0000-000080630000}"/>
    <cellStyle name="Normal 2 3 2 2 2 2 2 6 22" xfId="14347" xr:uid="{00000000-0005-0000-0000-000081630000}"/>
    <cellStyle name="Normal 2 3 2 2 2 2 2 6 23" xfId="14348" xr:uid="{00000000-0005-0000-0000-000082630000}"/>
    <cellStyle name="Normal 2 3 2 2 2 2 2 6 24" xfId="14349" xr:uid="{00000000-0005-0000-0000-000083630000}"/>
    <cellStyle name="Normal 2 3 2 2 2 2 2 6 25" xfId="14350" xr:uid="{00000000-0005-0000-0000-000084630000}"/>
    <cellStyle name="Normal 2 3 2 2 2 2 2 6 26" xfId="14351" xr:uid="{00000000-0005-0000-0000-000085630000}"/>
    <cellStyle name="Normal 2 3 2 2 2 2 2 6 27" xfId="14352" xr:uid="{00000000-0005-0000-0000-000086630000}"/>
    <cellStyle name="Normal 2 3 2 2 2 2 2 6 28" xfId="14353" xr:uid="{00000000-0005-0000-0000-000087630000}"/>
    <cellStyle name="Normal 2 3 2 2 2 2 2 6 29" xfId="14354" xr:uid="{00000000-0005-0000-0000-000088630000}"/>
    <cellStyle name="Normal 2 3 2 2 2 2 2 6 3" xfId="14355" xr:uid="{00000000-0005-0000-0000-000089630000}"/>
    <cellStyle name="Normal 2 3 2 2 2 2 2 6 30" xfId="14356" xr:uid="{00000000-0005-0000-0000-00008A630000}"/>
    <cellStyle name="Normal 2 3 2 2 2 2 2 6 31" xfId="14357" xr:uid="{00000000-0005-0000-0000-00008B630000}"/>
    <cellStyle name="Normal 2 3 2 2 2 2 2 6 4" xfId="14358" xr:uid="{00000000-0005-0000-0000-00008C630000}"/>
    <cellStyle name="Normal 2 3 2 2 2 2 2 6 5" xfId="14359" xr:uid="{00000000-0005-0000-0000-00008D630000}"/>
    <cellStyle name="Normal 2 3 2 2 2 2 2 6 6" xfId="14360" xr:uid="{00000000-0005-0000-0000-00008E630000}"/>
    <cellStyle name="Normal 2 3 2 2 2 2 2 6 7" xfId="14361" xr:uid="{00000000-0005-0000-0000-00008F630000}"/>
    <cellStyle name="Normal 2 3 2 2 2 2 2 6 8" xfId="14362" xr:uid="{00000000-0005-0000-0000-000090630000}"/>
    <cellStyle name="Normal 2 3 2 2 2 2 2 6 9" xfId="14363" xr:uid="{00000000-0005-0000-0000-000091630000}"/>
    <cellStyle name="Normal 2 3 2 2 2 2 2 7" xfId="14364" xr:uid="{00000000-0005-0000-0000-000092630000}"/>
    <cellStyle name="Normal 2 3 2 2 2 2 2 7 10" xfId="14365" xr:uid="{00000000-0005-0000-0000-000093630000}"/>
    <cellStyle name="Normal 2 3 2 2 2 2 2 7 11" xfId="14366" xr:uid="{00000000-0005-0000-0000-000094630000}"/>
    <cellStyle name="Normal 2 3 2 2 2 2 2 7 12" xfId="14367" xr:uid="{00000000-0005-0000-0000-000095630000}"/>
    <cellStyle name="Normal 2 3 2 2 2 2 2 7 13" xfId="14368" xr:uid="{00000000-0005-0000-0000-000096630000}"/>
    <cellStyle name="Normal 2 3 2 2 2 2 2 7 14" xfId="14369" xr:uid="{00000000-0005-0000-0000-000097630000}"/>
    <cellStyle name="Normal 2 3 2 2 2 2 2 7 15" xfId="14370" xr:uid="{00000000-0005-0000-0000-000098630000}"/>
    <cellStyle name="Normal 2 3 2 2 2 2 2 7 16" xfId="14371" xr:uid="{00000000-0005-0000-0000-000099630000}"/>
    <cellStyle name="Normal 2 3 2 2 2 2 2 7 17" xfId="14372" xr:uid="{00000000-0005-0000-0000-00009A630000}"/>
    <cellStyle name="Normal 2 3 2 2 2 2 2 7 18" xfId="14373" xr:uid="{00000000-0005-0000-0000-00009B630000}"/>
    <cellStyle name="Normal 2 3 2 2 2 2 2 7 19" xfId="14374" xr:uid="{00000000-0005-0000-0000-00009C630000}"/>
    <cellStyle name="Normal 2 3 2 2 2 2 2 7 2" xfId="14375" xr:uid="{00000000-0005-0000-0000-00009D630000}"/>
    <cellStyle name="Normal 2 3 2 2 2 2 2 7 20" xfId="14376" xr:uid="{00000000-0005-0000-0000-00009E630000}"/>
    <cellStyle name="Normal 2 3 2 2 2 2 2 7 21" xfId="14377" xr:uid="{00000000-0005-0000-0000-00009F630000}"/>
    <cellStyle name="Normal 2 3 2 2 2 2 2 7 22" xfId="14378" xr:uid="{00000000-0005-0000-0000-0000A0630000}"/>
    <cellStyle name="Normal 2 3 2 2 2 2 2 7 23" xfId="14379" xr:uid="{00000000-0005-0000-0000-0000A1630000}"/>
    <cellStyle name="Normal 2 3 2 2 2 2 2 7 24" xfId="14380" xr:uid="{00000000-0005-0000-0000-0000A2630000}"/>
    <cellStyle name="Normal 2 3 2 2 2 2 2 7 25" xfId="14381" xr:uid="{00000000-0005-0000-0000-0000A3630000}"/>
    <cellStyle name="Normal 2 3 2 2 2 2 2 7 26" xfId="14382" xr:uid="{00000000-0005-0000-0000-0000A4630000}"/>
    <cellStyle name="Normal 2 3 2 2 2 2 2 7 27" xfId="14383" xr:uid="{00000000-0005-0000-0000-0000A5630000}"/>
    <cellStyle name="Normal 2 3 2 2 2 2 2 7 28" xfId="14384" xr:uid="{00000000-0005-0000-0000-0000A6630000}"/>
    <cellStyle name="Normal 2 3 2 2 2 2 2 7 29" xfId="14385" xr:uid="{00000000-0005-0000-0000-0000A7630000}"/>
    <cellStyle name="Normal 2 3 2 2 2 2 2 7 3" xfId="14386" xr:uid="{00000000-0005-0000-0000-0000A8630000}"/>
    <cellStyle name="Normal 2 3 2 2 2 2 2 7 30" xfId="14387" xr:uid="{00000000-0005-0000-0000-0000A9630000}"/>
    <cellStyle name="Normal 2 3 2 2 2 2 2 7 31" xfId="14388" xr:uid="{00000000-0005-0000-0000-0000AA630000}"/>
    <cellStyle name="Normal 2 3 2 2 2 2 2 7 4" xfId="14389" xr:uid="{00000000-0005-0000-0000-0000AB630000}"/>
    <cellStyle name="Normal 2 3 2 2 2 2 2 7 5" xfId="14390" xr:uid="{00000000-0005-0000-0000-0000AC630000}"/>
    <cellStyle name="Normal 2 3 2 2 2 2 2 7 6" xfId="14391" xr:uid="{00000000-0005-0000-0000-0000AD630000}"/>
    <cellStyle name="Normal 2 3 2 2 2 2 2 7 7" xfId="14392" xr:uid="{00000000-0005-0000-0000-0000AE630000}"/>
    <cellStyle name="Normal 2 3 2 2 2 2 2 7 8" xfId="14393" xr:uid="{00000000-0005-0000-0000-0000AF630000}"/>
    <cellStyle name="Normal 2 3 2 2 2 2 2 7 9" xfId="14394" xr:uid="{00000000-0005-0000-0000-0000B0630000}"/>
    <cellStyle name="Normal 2 3 2 2 2 2 2 8" xfId="14395" xr:uid="{00000000-0005-0000-0000-0000B1630000}"/>
    <cellStyle name="Normal 2 3 2 2 2 2 2 8 10" xfId="14396" xr:uid="{00000000-0005-0000-0000-0000B2630000}"/>
    <cellStyle name="Normal 2 3 2 2 2 2 2 8 11" xfId="14397" xr:uid="{00000000-0005-0000-0000-0000B3630000}"/>
    <cellStyle name="Normal 2 3 2 2 2 2 2 8 12" xfId="14398" xr:uid="{00000000-0005-0000-0000-0000B4630000}"/>
    <cellStyle name="Normal 2 3 2 2 2 2 2 8 13" xfId="14399" xr:uid="{00000000-0005-0000-0000-0000B5630000}"/>
    <cellStyle name="Normal 2 3 2 2 2 2 2 8 14" xfId="14400" xr:uid="{00000000-0005-0000-0000-0000B6630000}"/>
    <cellStyle name="Normal 2 3 2 2 2 2 2 8 15" xfId="14401" xr:uid="{00000000-0005-0000-0000-0000B7630000}"/>
    <cellStyle name="Normal 2 3 2 2 2 2 2 8 16" xfId="14402" xr:uid="{00000000-0005-0000-0000-0000B8630000}"/>
    <cellStyle name="Normal 2 3 2 2 2 2 2 8 17" xfId="14403" xr:uid="{00000000-0005-0000-0000-0000B9630000}"/>
    <cellStyle name="Normal 2 3 2 2 2 2 2 8 18" xfId="14404" xr:uid="{00000000-0005-0000-0000-0000BA630000}"/>
    <cellStyle name="Normal 2 3 2 2 2 2 2 8 19" xfId="14405" xr:uid="{00000000-0005-0000-0000-0000BB630000}"/>
    <cellStyle name="Normal 2 3 2 2 2 2 2 8 2" xfId="14406" xr:uid="{00000000-0005-0000-0000-0000BC630000}"/>
    <cellStyle name="Normal 2 3 2 2 2 2 2 8 20" xfId="14407" xr:uid="{00000000-0005-0000-0000-0000BD630000}"/>
    <cellStyle name="Normal 2 3 2 2 2 2 2 8 21" xfId="14408" xr:uid="{00000000-0005-0000-0000-0000BE630000}"/>
    <cellStyle name="Normal 2 3 2 2 2 2 2 8 22" xfId="14409" xr:uid="{00000000-0005-0000-0000-0000BF630000}"/>
    <cellStyle name="Normal 2 3 2 2 2 2 2 8 23" xfId="14410" xr:uid="{00000000-0005-0000-0000-0000C0630000}"/>
    <cellStyle name="Normal 2 3 2 2 2 2 2 8 24" xfId="14411" xr:uid="{00000000-0005-0000-0000-0000C1630000}"/>
    <cellStyle name="Normal 2 3 2 2 2 2 2 8 25" xfId="14412" xr:uid="{00000000-0005-0000-0000-0000C2630000}"/>
    <cellStyle name="Normal 2 3 2 2 2 2 2 8 26" xfId="14413" xr:uid="{00000000-0005-0000-0000-0000C3630000}"/>
    <cellStyle name="Normal 2 3 2 2 2 2 2 8 27" xfId="14414" xr:uid="{00000000-0005-0000-0000-0000C4630000}"/>
    <cellStyle name="Normal 2 3 2 2 2 2 2 8 28" xfId="14415" xr:uid="{00000000-0005-0000-0000-0000C5630000}"/>
    <cellStyle name="Normal 2 3 2 2 2 2 2 8 29" xfId="14416" xr:uid="{00000000-0005-0000-0000-0000C6630000}"/>
    <cellStyle name="Normal 2 3 2 2 2 2 2 8 3" xfId="14417" xr:uid="{00000000-0005-0000-0000-0000C7630000}"/>
    <cellStyle name="Normal 2 3 2 2 2 2 2 8 30" xfId="14418" xr:uid="{00000000-0005-0000-0000-0000C8630000}"/>
    <cellStyle name="Normal 2 3 2 2 2 2 2 8 31" xfId="14419" xr:uid="{00000000-0005-0000-0000-0000C9630000}"/>
    <cellStyle name="Normal 2 3 2 2 2 2 2 8 4" xfId="14420" xr:uid="{00000000-0005-0000-0000-0000CA630000}"/>
    <cellStyle name="Normal 2 3 2 2 2 2 2 8 5" xfId="14421" xr:uid="{00000000-0005-0000-0000-0000CB630000}"/>
    <cellStyle name="Normal 2 3 2 2 2 2 2 8 6" xfId="14422" xr:uid="{00000000-0005-0000-0000-0000CC630000}"/>
    <cellStyle name="Normal 2 3 2 2 2 2 2 8 7" xfId="14423" xr:uid="{00000000-0005-0000-0000-0000CD630000}"/>
    <cellStyle name="Normal 2 3 2 2 2 2 2 8 8" xfId="14424" xr:uid="{00000000-0005-0000-0000-0000CE630000}"/>
    <cellStyle name="Normal 2 3 2 2 2 2 2 8 9" xfId="14425" xr:uid="{00000000-0005-0000-0000-0000CF630000}"/>
    <cellStyle name="Normal 2 3 2 2 2 2 2 9" xfId="14426" xr:uid="{00000000-0005-0000-0000-0000D0630000}"/>
    <cellStyle name="Normal 2 3 2 2 2 2 2 9 10" xfId="14427" xr:uid="{00000000-0005-0000-0000-0000D1630000}"/>
    <cellStyle name="Normal 2 3 2 2 2 2 2 9 11" xfId="14428" xr:uid="{00000000-0005-0000-0000-0000D2630000}"/>
    <cellStyle name="Normal 2 3 2 2 2 2 2 9 12" xfId="14429" xr:uid="{00000000-0005-0000-0000-0000D3630000}"/>
    <cellStyle name="Normal 2 3 2 2 2 2 2 9 13" xfId="14430" xr:uid="{00000000-0005-0000-0000-0000D4630000}"/>
    <cellStyle name="Normal 2 3 2 2 2 2 2 9 14" xfId="14431" xr:uid="{00000000-0005-0000-0000-0000D5630000}"/>
    <cellStyle name="Normal 2 3 2 2 2 2 2 9 15" xfId="14432" xr:uid="{00000000-0005-0000-0000-0000D6630000}"/>
    <cellStyle name="Normal 2 3 2 2 2 2 2 9 16" xfId="14433" xr:uid="{00000000-0005-0000-0000-0000D7630000}"/>
    <cellStyle name="Normal 2 3 2 2 2 2 2 9 17" xfId="14434" xr:uid="{00000000-0005-0000-0000-0000D8630000}"/>
    <cellStyle name="Normal 2 3 2 2 2 2 2 9 18" xfId="14435" xr:uid="{00000000-0005-0000-0000-0000D9630000}"/>
    <cellStyle name="Normal 2 3 2 2 2 2 2 9 19" xfId="14436" xr:uid="{00000000-0005-0000-0000-0000DA630000}"/>
    <cellStyle name="Normal 2 3 2 2 2 2 2 9 2" xfId="14437" xr:uid="{00000000-0005-0000-0000-0000DB630000}"/>
    <cellStyle name="Normal 2 3 2 2 2 2 2 9 20" xfId="14438" xr:uid="{00000000-0005-0000-0000-0000DC630000}"/>
    <cellStyle name="Normal 2 3 2 2 2 2 2 9 21" xfId="14439" xr:uid="{00000000-0005-0000-0000-0000DD630000}"/>
    <cellStyle name="Normal 2 3 2 2 2 2 2 9 22" xfId="14440" xr:uid="{00000000-0005-0000-0000-0000DE630000}"/>
    <cellStyle name="Normal 2 3 2 2 2 2 2 9 23" xfId="14441" xr:uid="{00000000-0005-0000-0000-0000DF630000}"/>
    <cellStyle name="Normal 2 3 2 2 2 2 2 9 24" xfId="14442" xr:uid="{00000000-0005-0000-0000-0000E0630000}"/>
    <cellStyle name="Normal 2 3 2 2 2 2 2 9 25" xfId="14443" xr:uid="{00000000-0005-0000-0000-0000E1630000}"/>
    <cellStyle name="Normal 2 3 2 2 2 2 2 9 26" xfId="14444" xr:uid="{00000000-0005-0000-0000-0000E2630000}"/>
    <cellStyle name="Normal 2 3 2 2 2 2 2 9 27" xfId="14445" xr:uid="{00000000-0005-0000-0000-0000E3630000}"/>
    <cellStyle name="Normal 2 3 2 2 2 2 2 9 28" xfId="14446" xr:uid="{00000000-0005-0000-0000-0000E4630000}"/>
    <cellStyle name="Normal 2 3 2 2 2 2 2 9 29" xfId="14447" xr:uid="{00000000-0005-0000-0000-0000E5630000}"/>
    <cellStyle name="Normal 2 3 2 2 2 2 2 9 3" xfId="14448" xr:uid="{00000000-0005-0000-0000-0000E6630000}"/>
    <cellStyle name="Normal 2 3 2 2 2 2 2 9 30" xfId="14449" xr:uid="{00000000-0005-0000-0000-0000E7630000}"/>
    <cellStyle name="Normal 2 3 2 2 2 2 2 9 31" xfId="14450" xr:uid="{00000000-0005-0000-0000-0000E8630000}"/>
    <cellStyle name="Normal 2 3 2 2 2 2 2 9 4" xfId="14451" xr:uid="{00000000-0005-0000-0000-0000E9630000}"/>
    <cellStyle name="Normal 2 3 2 2 2 2 2 9 5" xfId="14452" xr:uid="{00000000-0005-0000-0000-0000EA630000}"/>
    <cellStyle name="Normal 2 3 2 2 2 2 2 9 6" xfId="14453" xr:uid="{00000000-0005-0000-0000-0000EB630000}"/>
    <cellStyle name="Normal 2 3 2 2 2 2 2 9 7" xfId="14454" xr:uid="{00000000-0005-0000-0000-0000EC630000}"/>
    <cellStyle name="Normal 2 3 2 2 2 2 2 9 8" xfId="14455" xr:uid="{00000000-0005-0000-0000-0000ED630000}"/>
    <cellStyle name="Normal 2 3 2 2 2 2 2 9 9" xfId="14456" xr:uid="{00000000-0005-0000-0000-0000EE630000}"/>
    <cellStyle name="Normal 2 3 2 2 2 2 20" xfId="14457" xr:uid="{00000000-0005-0000-0000-0000EF630000}"/>
    <cellStyle name="Normal 2 3 2 2 2 2 21" xfId="14458" xr:uid="{00000000-0005-0000-0000-0000F0630000}"/>
    <cellStyle name="Normal 2 3 2 2 2 2 22" xfId="14459" xr:uid="{00000000-0005-0000-0000-0000F1630000}"/>
    <cellStyle name="Normal 2 3 2 2 2 2 23" xfId="14460" xr:uid="{00000000-0005-0000-0000-0000F2630000}"/>
    <cellStyle name="Normal 2 3 2 2 2 2 24" xfId="14461" xr:uid="{00000000-0005-0000-0000-0000F3630000}"/>
    <cellStyle name="Normal 2 3 2 2 2 2 25" xfId="14462" xr:uid="{00000000-0005-0000-0000-0000F4630000}"/>
    <cellStyle name="Normal 2 3 2 2 2 2 26" xfId="14463" xr:uid="{00000000-0005-0000-0000-0000F5630000}"/>
    <cellStyle name="Normal 2 3 2 2 2 2 27" xfId="14464" xr:uid="{00000000-0005-0000-0000-0000F6630000}"/>
    <cellStyle name="Normal 2 3 2 2 2 2 28" xfId="14465" xr:uid="{00000000-0005-0000-0000-0000F7630000}"/>
    <cellStyle name="Normal 2 3 2 2 2 2 29" xfId="14466" xr:uid="{00000000-0005-0000-0000-0000F8630000}"/>
    <cellStyle name="Normal 2 3 2 2 2 2 3" xfId="14467" xr:uid="{00000000-0005-0000-0000-0000F9630000}"/>
    <cellStyle name="Normal 2 3 2 2 2 2 30" xfId="14468" xr:uid="{00000000-0005-0000-0000-0000FA630000}"/>
    <cellStyle name="Normal 2 3 2 2 2 2 31" xfId="14469" xr:uid="{00000000-0005-0000-0000-0000FB630000}"/>
    <cellStyle name="Normal 2 3 2 2 2 2 32" xfId="14470" xr:uid="{00000000-0005-0000-0000-0000FC630000}"/>
    <cellStyle name="Normal 2 3 2 2 2 2 33" xfId="14471" xr:uid="{00000000-0005-0000-0000-0000FD630000}"/>
    <cellStyle name="Normal 2 3 2 2 2 2 34" xfId="14472" xr:uid="{00000000-0005-0000-0000-0000FE630000}"/>
    <cellStyle name="Normal 2 3 2 2 2 2 35" xfId="14473" xr:uid="{00000000-0005-0000-0000-0000FF630000}"/>
    <cellStyle name="Normal 2 3 2 2 2 2 36" xfId="14474" xr:uid="{00000000-0005-0000-0000-000000640000}"/>
    <cellStyle name="Normal 2 3 2 2 2 2 37" xfId="14475" xr:uid="{00000000-0005-0000-0000-000001640000}"/>
    <cellStyle name="Normal 2 3 2 2 2 2 38" xfId="14476" xr:uid="{00000000-0005-0000-0000-000002640000}"/>
    <cellStyle name="Normal 2 3 2 2 2 2 39" xfId="14477" xr:uid="{00000000-0005-0000-0000-000003640000}"/>
    <cellStyle name="Normal 2 3 2 2 2 2 4" xfId="14478" xr:uid="{00000000-0005-0000-0000-000004640000}"/>
    <cellStyle name="Normal 2 3 2 2 2 2 5" xfId="14479" xr:uid="{00000000-0005-0000-0000-000005640000}"/>
    <cellStyle name="Normal 2 3 2 2 2 2 6" xfId="14480" xr:uid="{00000000-0005-0000-0000-000006640000}"/>
    <cellStyle name="Normal 2 3 2 2 2 2 7" xfId="14481" xr:uid="{00000000-0005-0000-0000-000007640000}"/>
    <cellStyle name="Normal 2 3 2 2 2 2 8" xfId="14482" xr:uid="{00000000-0005-0000-0000-000008640000}"/>
    <cellStyle name="Normal 2 3 2 2 2 2 9" xfId="14483" xr:uid="{00000000-0005-0000-0000-000009640000}"/>
    <cellStyle name="Normal 2 3 2 2 2 20" xfId="14484" xr:uid="{00000000-0005-0000-0000-00000A640000}"/>
    <cellStyle name="Normal 2 3 2 2 2 21" xfId="14485" xr:uid="{00000000-0005-0000-0000-00000B640000}"/>
    <cellStyle name="Normal 2 3 2 2 2 22" xfId="14486" xr:uid="{00000000-0005-0000-0000-00000C640000}"/>
    <cellStyle name="Normal 2 3 2 2 2 23" xfId="14487" xr:uid="{00000000-0005-0000-0000-00000D640000}"/>
    <cellStyle name="Normal 2 3 2 2 2 24" xfId="14488" xr:uid="{00000000-0005-0000-0000-00000E640000}"/>
    <cellStyle name="Normal 2 3 2 2 2 25" xfId="14489" xr:uid="{00000000-0005-0000-0000-00000F640000}"/>
    <cellStyle name="Normal 2 3 2 2 2 26" xfId="14490" xr:uid="{00000000-0005-0000-0000-000010640000}"/>
    <cellStyle name="Normal 2 3 2 2 2 27" xfId="14491" xr:uid="{00000000-0005-0000-0000-000011640000}"/>
    <cellStyle name="Normal 2 3 2 2 2 28" xfId="14492" xr:uid="{00000000-0005-0000-0000-000012640000}"/>
    <cellStyle name="Normal 2 3 2 2 2 29" xfId="14493" xr:uid="{00000000-0005-0000-0000-000013640000}"/>
    <cellStyle name="Normal 2 3 2 2 2 3" xfId="14494" xr:uid="{00000000-0005-0000-0000-000014640000}"/>
    <cellStyle name="Normal 2 3 2 2 2 3 10" xfId="14495" xr:uid="{00000000-0005-0000-0000-000015640000}"/>
    <cellStyle name="Normal 2 3 2 2 2 3 11" xfId="14496" xr:uid="{00000000-0005-0000-0000-000016640000}"/>
    <cellStyle name="Normal 2 3 2 2 2 3 12" xfId="14497" xr:uid="{00000000-0005-0000-0000-000017640000}"/>
    <cellStyle name="Normal 2 3 2 2 2 3 13" xfId="14498" xr:uid="{00000000-0005-0000-0000-000018640000}"/>
    <cellStyle name="Normal 2 3 2 2 2 3 14" xfId="14499" xr:uid="{00000000-0005-0000-0000-000019640000}"/>
    <cellStyle name="Normal 2 3 2 2 2 3 15" xfId="14500" xr:uid="{00000000-0005-0000-0000-00001A640000}"/>
    <cellStyle name="Normal 2 3 2 2 2 3 16" xfId="14501" xr:uid="{00000000-0005-0000-0000-00001B640000}"/>
    <cellStyle name="Normal 2 3 2 2 2 3 17" xfId="14502" xr:uid="{00000000-0005-0000-0000-00001C640000}"/>
    <cellStyle name="Normal 2 3 2 2 2 3 18" xfId="14503" xr:uid="{00000000-0005-0000-0000-00001D640000}"/>
    <cellStyle name="Normal 2 3 2 2 2 3 19" xfId="14504" xr:uid="{00000000-0005-0000-0000-00001E640000}"/>
    <cellStyle name="Normal 2 3 2 2 2 3 2" xfId="14505" xr:uid="{00000000-0005-0000-0000-00001F640000}"/>
    <cellStyle name="Normal 2 3 2 2 2 3 20" xfId="14506" xr:uid="{00000000-0005-0000-0000-000020640000}"/>
    <cellStyle name="Normal 2 3 2 2 2 3 21" xfId="14507" xr:uid="{00000000-0005-0000-0000-000021640000}"/>
    <cellStyle name="Normal 2 3 2 2 2 3 22" xfId="14508" xr:uid="{00000000-0005-0000-0000-000022640000}"/>
    <cellStyle name="Normal 2 3 2 2 2 3 23" xfId="14509" xr:uid="{00000000-0005-0000-0000-000023640000}"/>
    <cellStyle name="Normal 2 3 2 2 2 3 24" xfId="14510" xr:uid="{00000000-0005-0000-0000-000024640000}"/>
    <cellStyle name="Normal 2 3 2 2 2 3 25" xfId="14511" xr:uid="{00000000-0005-0000-0000-000025640000}"/>
    <cellStyle name="Normal 2 3 2 2 2 3 26" xfId="14512" xr:uid="{00000000-0005-0000-0000-000026640000}"/>
    <cellStyle name="Normal 2 3 2 2 2 3 27" xfId="14513" xr:uid="{00000000-0005-0000-0000-000027640000}"/>
    <cellStyle name="Normal 2 3 2 2 2 3 28" xfId="14514" xr:uid="{00000000-0005-0000-0000-000028640000}"/>
    <cellStyle name="Normal 2 3 2 2 2 3 29" xfId="14515" xr:uid="{00000000-0005-0000-0000-000029640000}"/>
    <cellStyle name="Normal 2 3 2 2 2 3 3" xfId="14516" xr:uid="{00000000-0005-0000-0000-00002A640000}"/>
    <cellStyle name="Normal 2 3 2 2 2 3 30" xfId="14517" xr:uid="{00000000-0005-0000-0000-00002B640000}"/>
    <cellStyle name="Normal 2 3 2 2 2 3 31" xfId="14518" xr:uid="{00000000-0005-0000-0000-00002C640000}"/>
    <cellStyle name="Normal 2 3 2 2 2 3 4" xfId="14519" xr:uid="{00000000-0005-0000-0000-00002D640000}"/>
    <cellStyle name="Normal 2 3 2 2 2 3 5" xfId="14520" xr:uid="{00000000-0005-0000-0000-00002E640000}"/>
    <cellStyle name="Normal 2 3 2 2 2 3 6" xfId="14521" xr:uid="{00000000-0005-0000-0000-00002F640000}"/>
    <cellStyle name="Normal 2 3 2 2 2 3 7" xfId="14522" xr:uid="{00000000-0005-0000-0000-000030640000}"/>
    <cellStyle name="Normal 2 3 2 2 2 3 8" xfId="14523" xr:uid="{00000000-0005-0000-0000-000031640000}"/>
    <cellStyle name="Normal 2 3 2 2 2 3 9" xfId="14524" xr:uid="{00000000-0005-0000-0000-000032640000}"/>
    <cellStyle name="Normal 2 3 2 2 2 30" xfId="14525" xr:uid="{00000000-0005-0000-0000-000033640000}"/>
    <cellStyle name="Normal 2 3 2 2 2 31" xfId="14526" xr:uid="{00000000-0005-0000-0000-000034640000}"/>
    <cellStyle name="Normal 2 3 2 2 2 32" xfId="14527" xr:uid="{00000000-0005-0000-0000-000035640000}"/>
    <cellStyle name="Normal 2 3 2 2 2 33" xfId="14528" xr:uid="{00000000-0005-0000-0000-000036640000}"/>
    <cellStyle name="Normal 2 3 2 2 2 34" xfId="14529" xr:uid="{00000000-0005-0000-0000-000037640000}"/>
    <cellStyle name="Normal 2 3 2 2 2 35" xfId="14530" xr:uid="{00000000-0005-0000-0000-000038640000}"/>
    <cellStyle name="Normal 2 3 2 2 2 36" xfId="14531" xr:uid="{00000000-0005-0000-0000-000039640000}"/>
    <cellStyle name="Normal 2 3 2 2 2 37" xfId="14532" xr:uid="{00000000-0005-0000-0000-00003A640000}"/>
    <cellStyle name="Normal 2 3 2 2 2 38" xfId="14533" xr:uid="{00000000-0005-0000-0000-00003B640000}"/>
    <cellStyle name="Normal 2 3 2 2 2 39" xfId="14534" xr:uid="{00000000-0005-0000-0000-00003C640000}"/>
    <cellStyle name="Normal 2 3 2 2 2 4" xfId="14535" xr:uid="{00000000-0005-0000-0000-00003D640000}"/>
    <cellStyle name="Normal 2 3 2 2 2 4 10" xfId="14536" xr:uid="{00000000-0005-0000-0000-00003E640000}"/>
    <cellStyle name="Normal 2 3 2 2 2 4 11" xfId="14537" xr:uid="{00000000-0005-0000-0000-00003F640000}"/>
    <cellStyle name="Normal 2 3 2 2 2 4 12" xfId="14538" xr:uid="{00000000-0005-0000-0000-000040640000}"/>
    <cellStyle name="Normal 2 3 2 2 2 4 13" xfId="14539" xr:uid="{00000000-0005-0000-0000-000041640000}"/>
    <cellStyle name="Normal 2 3 2 2 2 4 14" xfId="14540" xr:uid="{00000000-0005-0000-0000-000042640000}"/>
    <cellStyle name="Normal 2 3 2 2 2 4 15" xfId="14541" xr:uid="{00000000-0005-0000-0000-000043640000}"/>
    <cellStyle name="Normal 2 3 2 2 2 4 16" xfId="14542" xr:uid="{00000000-0005-0000-0000-000044640000}"/>
    <cellStyle name="Normal 2 3 2 2 2 4 17" xfId="14543" xr:uid="{00000000-0005-0000-0000-000045640000}"/>
    <cellStyle name="Normal 2 3 2 2 2 4 18" xfId="14544" xr:uid="{00000000-0005-0000-0000-000046640000}"/>
    <cellStyle name="Normal 2 3 2 2 2 4 19" xfId="14545" xr:uid="{00000000-0005-0000-0000-000047640000}"/>
    <cellStyle name="Normal 2 3 2 2 2 4 2" xfId="14546" xr:uid="{00000000-0005-0000-0000-000048640000}"/>
    <cellStyle name="Normal 2 3 2 2 2 4 20" xfId="14547" xr:uid="{00000000-0005-0000-0000-000049640000}"/>
    <cellStyle name="Normal 2 3 2 2 2 4 21" xfId="14548" xr:uid="{00000000-0005-0000-0000-00004A640000}"/>
    <cellStyle name="Normal 2 3 2 2 2 4 22" xfId="14549" xr:uid="{00000000-0005-0000-0000-00004B640000}"/>
    <cellStyle name="Normal 2 3 2 2 2 4 23" xfId="14550" xr:uid="{00000000-0005-0000-0000-00004C640000}"/>
    <cellStyle name="Normal 2 3 2 2 2 4 24" xfId="14551" xr:uid="{00000000-0005-0000-0000-00004D640000}"/>
    <cellStyle name="Normal 2 3 2 2 2 4 25" xfId="14552" xr:uid="{00000000-0005-0000-0000-00004E640000}"/>
    <cellStyle name="Normal 2 3 2 2 2 4 26" xfId="14553" xr:uid="{00000000-0005-0000-0000-00004F640000}"/>
    <cellStyle name="Normal 2 3 2 2 2 4 27" xfId="14554" xr:uid="{00000000-0005-0000-0000-000050640000}"/>
    <cellStyle name="Normal 2 3 2 2 2 4 28" xfId="14555" xr:uid="{00000000-0005-0000-0000-000051640000}"/>
    <cellStyle name="Normal 2 3 2 2 2 4 29" xfId="14556" xr:uid="{00000000-0005-0000-0000-000052640000}"/>
    <cellStyle name="Normal 2 3 2 2 2 4 3" xfId="14557" xr:uid="{00000000-0005-0000-0000-000053640000}"/>
    <cellStyle name="Normal 2 3 2 2 2 4 30" xfId="14558" xr:uid="{00000000-0005-0000-0000-000054640000}"/>
    <cellStyle name="Normal 2 3 2 2 2 4 31" xfId="14559" xr:uid="{00000000-0005-0000-0000-000055640000}"/>
    <cellStyle name="Normal 2 3 2 2 2 4 4" xfId="14560" xr:uid="{00000000-0005-0000-0000-000056640000}"/>
    <cellStyle name="Normal 2 3 2 2 2 4 5" xfId="14561" xr:uid="{00000000-0005-0000-0000-000057640000}"/>
    <cellStyle name="Normal 2 3 2 2 2 4 6" xfId="14562" xr:uid="{00000000-0005-0000-0000-000058640000}"/>
    <cellStyle name="Normal 2 3 2 2 2 4 7" xfId="14563" xr:uid="{00000000-0005-0000-0000-000059640000}"/>
    <cellStyle name="Normal 2 3 2 2 2 4 8" xfId="14564" xr:uid="{00000000-0005-0000-0000-00005A640000}"/>
    <cellStyle name="Normal 2 3 2 2 2 4 9" xfId="14565" xr:uid="{00000000-0005-0000-0000-00005B640000}"/>
    <cellStyle name="Normal 2 3 2 2 2 40" xfId="14566" xr:uid="{00000000-0005-0000-0000-00005C640000}"/>
    <cellStyle name="Normal 2 3 2 2 2 5" xfId="14567" xr:uid="{00000000-0005-0000-0000-00005D640000}"/>
    <cellStyle name="Normal 2 3 2 2 2 5 10" xfId="14568" xr:uid="{00000000-0005-0000-0000-00005E640000}"/>
    <cellStyle name="Normal 2 3 2 2 2 5 11" xfId="14569" xr:uid="{00000000-0005-0000-0000-00005F640000}"/>
    <cellStyle name="Normal 2 3 2 2 2 5 12" xfId="14570" xr:uid="{00000000-0005-0000-0000-000060640000}"/>
    <cellStyle name="Normal 2 3 2 2 2 5 13" xfId="14571" xr:uid="{00000000-0005-0000-0000-000061640000}"/>
    <cellStyle name="Normal 2 3 2 2 2 5 14" xfId="14572" xr:uid="{00000000-0005-0000-0000-000062640000}"/>
    <cellStyle name="Normal 2 3 2 2 2 5 15" xfId="14573" xr:uid="{00000000-0005-0000-0000-000063640000}"/>
    <cellStyle name="Normal 2 3 2 2 2 5 16" xfId="14574" xr:uid="{00000000-0005-0000-0000-000064640000}"/>
    <cellStyle name="Normal 2 3 2 2 2 5 17" xfId="14575" xr:uid="{00000000-0005-0000-0000-000065640000}"/>
    <cellStyle name="Normal 2 3 2 2 2 5 18" xfId="14576" xr:uid="{00000000-0005-0000-0000-000066640000}"/>
    <cellStyle name="Normal 2 3 2 2 2 5 19" xfId="14577" xr:uid="{00000000-0005-0000-0000-000067640000}"/>
    <cellStyle name="Normal 2 3 2 2 2 5 2" xfId="14578" xr:uid="{00000000-0005-0000-0000-000068640000}"/>
    <cellStyle name="Normal 2 3 2 2 2 5 20" xfId="14579" xr:uid="{00000000-0005-0000-0000-000069640000}"/>
    <cellStyle name="Normal 2 3 2 2 2 5 21" xfId="14580" xr:uid="{00000000-0005-0000-0000-00006A640000}"/>
    <cellStyle name="Normal 2 3 2 2 2 5 22" xfId="14581" xr:uid="{00000000-0005-0000-0000-00006B640000}"/>
    <cellStyle name="Normal 2 3 2 2 2 5 23" xfId="14582" xr:uid="{00000000-0005-0000-0000-00006C640000}"/>
    <cellStyle name="Normal 2 3 2 2 2 5 24" xfId="14583" xr:uid="{00000000-0005-0000-0000-00006D640000}"/>
    <cellStyle name="Normal 2 3 2 2 2 5 25" xfId="14584" xr:uid="{00000000-0005-0000-0000-00006E640000}"/>
    <cellStyle name="Normal 2 3 2 2 2 5 26" xfId="14585" xr:uid="{00000000-0005-0000-0000-00006F640000}"/>
    <cellStyle name="Normal 2 3 2 2 2 5 27" xfId="14586" xr:uid="{00000000-0005-0000-0000-000070640000}"/>
    <cellStyle name="Normal 2 3 2 2 2 5 28" xfId="14587" xr:uid="{00000000-0005-0000-0000-000071640000}"/>
    <cellStyle name="Normal 2 3 2 2 2 5 29" xfId="14588" xr:uid="{00000000-0005-0000-0000-000072640000}"/>
    <cellStyle name="Normal 2 3 2 2 2 5 3" xfId="14589" xr:uid="{00000000-0005-0000-0000-000073640000}"/>
    <cellStyle name="Normal 2 3 2 2 2 5 30" xfId="14590" xr:uid="{00000000-0005-0000-0000-000074640000}"/>
    <cellStyle name="Normal 2 3 2 2 2 5 31" xfId="14591" xr:uid="{00000000-0005-0000-0000-000075640000}"/>
    <cellStyle name="Normal 2 3 2 2 2 5 4" xfId="14592" xr:uid="{00000000-0005-0000-0000-000076640000}"/>
    <cellStyle name="Normal 2 3 2 2 2 5 5" xfId="14593" xr:uid="{00000000-0005-0000-0000-000077640000}"/>
    <cellStyle name="Normal 2 3 2 2 2 5 6" xfId="14594" xr:uid="{00000000-0005-0000-0000-000078640000}"/>
    <cellStyle name="Normal 2 3 2 2 2 5 7" xfId="14595" xr:uid="{00000000-0005-0000-0000-000079640000}"/>
    <cellStyle name="Normal 2 3 2 2 2 5 8" xfId="14596" xr:uid="{00000000-0005-0000-0000-00007A640000}"/>
    <cellStyle name="Normal 2 3 2 2 2 5 9" xfId="14597" xr:uid="{00000000-0005-0000-0000-00007B640000}"/>
    <cellStyle name="Normal 2 3 2 2 2 6" xfId="14598" xr:uid="{00000000-0005-0000-0000-00007C640000}"/>
    <cellStyle name="Normal 2 3 2 2 2 6 10" xfId="14599" xr:uid="{00000000-0005-0000-0000-00007D640000}"/>
    <cellStyle name="Normal 2 3 2 2 2 6 11" xfId="14600" xr:uid="{00000000-0005-0000-0000-00007E640000}"/>
    <cellStyle name="Normal 2 3 2 2 2 6 12" xfId="14601" xr:uid="{00000000-0005-0000-0000-00007F640000}"/>
    <cellStyle name="Normal 2 3 2 2 2 6 13" xfId="14602" xr:uid="{00000000-0005-0000-0000-000080640000}"/>
    <cellStyle name="Normal 2 3 2 2 2 6 14" xfId="14603" xr:uid="{00000000-0005-0000-0000-000081640000}"/>
    <cellStyle name="Normal 2 3 2 2 2 6 15" xfId="14604" xr:uid="{00000000-0005-0000-0000-000082640000}"/>
    <cellStyle name="Normal 2 3 2 2 2 6 16" xfId="14605" xr:uid="{00000000-0005-0000-0000-000083640000}"/>
    <cellStyle name="Normal 2 3 2 2 2 6 17" xfId="14606" xr:uid="{00000000-0005-0000-0000-000084640000}"/>
    <cellStyle name="Normal 2 3 2 2 2 6 18" xfId="14607" xr:uid="{00000000-0005-0000-0000-000085640000}"/>
    <cellStyle name="Normal 2 3 2 2 2 6 19" xfId="14608" xr:uid="{00000000-0005-0000-0000-000086640000}"/>
    <cellStyle name="Normal 2 3 2 2 2 6 2" xfId="14609" xr:uid="{00000000-0005-0000-0000-000087640000}"/>
    <cellStyle name="Normal 2 3 2 2 2 6 20" xfId="14610" xr:uid="{00000000-0005-0000-0000-000088640000}"/>
    <cellStyle name="Normal 2 3 2 2 2 6 21" xfId="14611" xr:uid="{00000000-0005-0000-0000-000089640000}"/>
    <cellStyle name="Normal 2 3 2 2 2 6 22" xfId="14612" xr:uid="{00000000-0005-0000-0000-00008A640000}"/>
    <cellStyle name="Normal 2 3 2 2 2 6 23" xfId="14613" xr:uid="{00000000-0005-0000-0000-00008B640000}"/>
    <cellStyle name="Normal 2 3 2 2 2 6 24" xfId="14614" xr:uid="{00000000-0005-0000-0000-00008C640000}"/>
    <cellStyle name="Normal 2 3 2 2 2 6 25" xfId="14615" xr:uid="{00000000-0005-0000-0000-00008D640000}"/>
    <cellStyle name="Normal 2 3 2 2 2 6 26" xfId="14616" xr:uid="{00000000-0005-0000-0000-00008E640000}"/>
    <cellStyle name="Normal 2 3 2 2 2 6 27" xfId="14617" xr:uid="{00000000-0005-0000-0000-00008F640000}"/>
    <cellStyle name="Normal 2 3 2 2 2 6 28" xfId="14618" xr:uid="{00000000-0005-0000-0000-000090640000}"/>
    <cellStyle name="Normal 2 3 2 2 2 6 29" xfId="14619" xr:uid="{00000000-0005-0000-0000-000091640000}"/>
    <cellStyle name="Normal 2 3 2 2 2 6 3" xfId="14620" xr:uid="{00000000-0005-0000-0000-000092640000}"/>
    <cellStyle name="Normal 2 3 2 2 2 6 30" xfId="14621" xr:uid="{00000000-0005-0000-0000-000093640000}"/>
    <cellStyle name="Normal 2 3 2 2 2 6 31" xfId="14622" xr:uid="{00000000-0005-0000-0000-000094640000}"/>
    <cellStyle name="Normal 2 3 2 2 2 6 4" xfId="14623" xr:uid="{00000000-0005-0000-0000-000095640000}"/>
    <cellStyle name="Normal 2 3 2 2 2 6 5" xfId="14624" xr:uid="{00000000-0005-0000-0000-000096640000}"/>
    <cellStyle name="Normal 2 3 2 2 2 6 6" xfId="14625" xr:uid="{00000000-0005-0000-0000-000097640000}"/>
    <cellStyle name="Normal 2 3 2 2 2 6 7" xfId="14626" xr:uid="{00000000-0005-0000-0000-000098640000}"/>
    <cellStyle name="Normal 2 3 2 2 2 6 8" xfId="14627" xr:uid="{00000000-0005-0000-0000-000099640000}"/>
    <cellStyle name="Normal 2 3 2 2 2 6 9" xfId="14628" xr:uid="{00000000-0005-0000-0000-00009A640000}"/>
    <cellStyle name="Normal 2 3 2 2 2 7" xfId="14629" xr:uid="{00000000-0005-0000-0000-00009B640000}"/>
    <cellStyle name="Normal 2 3 2 2 2 7 10" xfId="14630" xr:uid="{00000000-0005-0000-0000-00009C640000}"/>
    <cellStyle name="Normal 2 3 2 2 2 7 11" xfId="14631" xr:uid="{00000000-0005-0000-0000-00009D640000}"/>
    <cellStyle name="Normal 2 3 2 2 2 7 12" xfId="14632" xr:uid="{00000000-0005-0000-0000-00009E640000}"/>
    <cellStyle name="Normal 2 3 2 2 2 7 13" xfId="14633" xr:uid="{00000000-0005-0000-0000-00009F640000}"/>
    <cellStyle name="Normal 2 3 2 2 2 7 14" xfId="14634" xr:uid="{00000000-0005-0000-0000-0000A0640000}"/>
    <cellStyle name="Normal 2 3 2 2 2 7 15" xfId="14635" xr:uid="{00000000-0005-0000-0000-0000A1640000}"/>
    <cellStyle name="Normal 2 3 2 2 2 7 16" xfId="14636" xr:uid="{00000000-0005-0000-0000-0000A2640000}"/>
    <cellStyle name="Normal 2 3 2 2 2 7 17" xfId="14637" xr:uid="{00000000-0005-0000-0000-0000A3640000}"/>
    <cellStyle name="Normal 2 3 2 2 2 7 18" xfId="14638" xr:uid="{00000000-0005-0000-0000-0000A4640000}"/>
    <cellStyle name="Normal 2 3 2 2 2 7 19" xfId="14639" xr:uid="{00000000-0005-0000-0000-0000A5640000}"/>
    <cellStyle name="Normal 2 3 2 2 2 7 2" xfId="14640" xr:uid="{00000000-0005-0000-0000-0000A6640000}"/>
    <cellStyle name="Normal 2 3 2 2 2 7 20" xfId="14641" xr:uid="{00000000-0005-0000-0000-0000A7640000}"/>
    <cellStyle name="Normal 2 3 2 2 2 7 21" xfId="14642" xr:uid="{00000000-0005-0000-0000-0000A8640000}"/>
    <cellStyle name="Normal 2 3 2 2 2 7 22" xfId="14643" xr:uid="{00000000-0005-0000-0000-0000A9640000}"/>
    <cellStyle name="Normal 2 3 2 2 2 7 23" xfId="14644" xr:uid="{00000000-0005-0000-0000-0000AA640000}"/>
    <cellStyle name="Normal 2 3 2 2 2 7 24" xfId="14645" xr:uid="{00000000-0005-0000-0000-0000AB640000}"/>
    <cellStyle name="Normal 2 3 2 2 2 7 25" xfId="14646" xr:uid="{00000000-0005-0000-0000-0000AC640000}"/>
    <cellStyle name="Normal 2 3 2 2 2 7 26" xfId="14647" xr:uid="{00000000-0005-0000-0000-0000AD640000}"/>
    <cellStyle name="Normal 2 3 2 2 2 7 27" xfId="14648" xr:uid="{00000000-0005-0000-0000-0000AE640000}"/>
    <cellStyle name="Normal 2 3 2 2 2 7 28" xfId="14649" xr:uid="{00000000-0005-0000-0000-0000AF640000}"/>
    <cellStyle name="Normal 2 3 2 2 2 7 29" xfId="14650" xr:uid="{00000000-0005-0000-0000-0000B0640000}"/>
    <cellStyle name="Normal 2 3 2 2 2 7 3" xfId="14651" xr:uid="{00000000-0005-0000-0000-0000B1640000}"/>
    <cellStyle name="Normal 2 3 2 2 2 7 30" xfId="14652" xr:uid="{00000000-0005-0000-0000-0000B2640000}"/>
    <cellStyle name="Normal 2 3 2 2 2 7 31" xfId="14653" xr:uid="{00000000-0005-0000-0000-0000B3640000}"/>
    <cellStyle name="Normal 2 3 2 2 2 7 4" xfId="14654" xr:uid="{00000000-0005-0000-0000-0000B4640000}"/>
    <cellStyle name="Normal 2 3 2 2 2 7 5" xfId="14655" xr:uid="{00000000-0005-0000-0000-0000B5640000}"/>
    <cellStyle name="Normal 2 3 2 2 2 7 6" xfId="14656" xr:uid="{00000000-0005-0000-0000-0000B6640000}"/>
    <cellStyle name="Normal 2 3 2 2 2 7 7" xfId="14657" xr:uid="{00000000-0005-0000-0000-0000B7640000}"/>
    <cellStyle name="Normal 2 3 2 2 2 7 8" xfId="14658" xr:uid="{00000000-0005-0000-0000-0000B8640000}"/>
    <cellStyle name="Normal 2 3 2 2 2 7 9" xfId="14659" xr:uid="{00000000-0005-0000-0000-0000B9640000}"/>
    <cellStyle name="Normal 2 3 2 2 2 8" xfId="14660" xr:uid="{00000000-0005-0000-0000-0000BA640000}"/>
    <cellStyle name="Normal 2 3 2 2 2 8 10" xfId="14661" xr:uid="{00000000-0005-0000-0000-0000BB640000}"/>
    <cellStyle name="Normal 2 3 2 2 2 8 11" xfId="14662" xr:uid="{00000000-0005-0000-0000-0000BC640000}"/>
    <cellStyle name="Normal 2 3 2 2 2 8 12" xfId="14663" xr:uid="{00000000-0005-0000-0000-0000BD640000}"/>
    <cellStyle name="Normal 2 3 2 2 2 8 13" xfId="14664" xr:uid="{00000000-0005-0000-0000-0000BE640000}"/>
    <cellStyle name="Normal 2 3 2 2 2 8 14" xfId="14665" xr:uid="{00000000-0005-0000-0000-0000BF640000}"/>
    <cellStyle name="Normal 2 3 2 2 2 8 15" xfId="14666" xr:uid="{00000000-0005-0000-0000-0000C0640000}"/>
    <cellStyle name="Normal 2 3 2 2 2 8 16" xfId="14667" xr:uid="{00000000-0005-0000-0000-0000C1640000}"/>
    <cellStyle name="Normal 2 3 2 2 2 8 17" xfId="14668" xr:uid="{00000000-0005-0000-0000-0000C2640000}"/>
    <cellStyle name="Normal 2 3 2 2 2 8 18" xfId="14669" xr:uid="{00000000-0005-0000-0000-0000C3640000}"/>
    <cellStyle name="Normal 2 3 2 2 2 8 19" xfId="14670" xr:uid="{00000000-0005-0000-0000-0000C4640000}"/>
    <cellStyle name="Normal 2 3 2 2 2 8 2" xfId="14671" xr:uid="{00000000-0005-0000-0000-0000C5640000}"/>
    <cellStyle name="Normal 2 3 2 2 2 8 20" xfId="14672" xr:uid="{00000000-0005-0000-0000-0000C6640000}"/>
    <cellStyle name="Normal 2 3 2 2 2 8 21" xfId="14673" xr:uid="{00000000-0005-0000-0000-0000C7640000}"/>
    <cellStyle name="Normal 2 3 2 2 2 8 22" xfId="14674" xr:uid="{00000000-0005-0000-0000-0000C8640000}"/>
    <cellStyle name="Normal 2 3 2 2 2 8 23" xfId="14675" xr:uid="{00000000-0005-0000-0000-0000C9640000}"/>
    <cellStyle name="Normal 2 3 2 2 2 8 24" xfId="14676" xr:uid="{00000000-0005-0000-0000-0000CA640000}"/>
    <cellStyle name="Normal 2 3 2 2 2 8 25" xfId="14677" xr:uid="{00000000-0005-0000-0000-0000CB640000}"/>
    <cellStyle name="Normal 2 3 2 2 2 8 26" xfId="14678" xr:uid="{00000000-0005-0000-0000-0000CC640000}"/>
    <cellStyle name="Normal 2 3 2 2 2 8 27" xfId="14679" xr:uid="{00000000-0005-0000-0000-0000CD640000}"/>
    <cellStyle name="Normal 2 3 2 2 2 8 28" xfId="14680" xr:uid="{00000000-0005-0000-0000-0000CE640000}"/>
    <cellStyle name="Normal 2 3 2 2 2 8 29" xfId="14681" xr:uid="{00000000-0005-0000-0000-0000CF640000}"/>
    <cellStyle name="Normal 2 3 2 2 2 8 3" xfId="14682" xr:uid="{00000000-0005-0000-0000-0000D0640000}"/>
    <cellStyle name="Normal 2 3 2 2 2 8 30" xfId="14683" xr:uid="{00000000-0005-0000-0000-0000D1640000}"/>
    <cellStyle name="Normal 2 3 2 2 2 8 31" xfId="14684" xr:uid="{00000000-0005-0000-0000-0000D2640000}"/>
    <cellStyle name="Normal 2 3 2 2 2 8 4" xfId="14685" xr:uid="{00000000-0005-0000-0000-0000D3640000}"/>
    <cellStyle name="Normal 2 3 2 2 2 8 5" xfId="14686" xr:uid="{00000000-0005-0000-0000-0000D4640000}"/>
    <cellStyle name="Normal 2 3 2 2 2 8 6" xfId="14687" xr:uid="{00000000-0005-0000-0000-0000D5640000}"/>
    <cellStyle name="Normal 2 3 2 2 2 8 7" xfId="14688" xr:uid="{00000000-0005-0000-0000-0000D6640000}"/>
    <cellStyle name="Normal 2 3 2 2 2 8 8" xfId="14689" xr:uid="{00000000-0005-0000-0000-0000D7640000}"/>
    <cellStyle name="Normal 2 3 2 2 2 8 9" xfId="14690" xr:uid="{00000000-0005-0000-0000-0000D8640000}"/>
    <cellStyle name="Normal 2 3 2 2 2 9" xfId="14691" xr:uid="{00000000-0005-0000-0000-0000D9640000}"/>
    <cellStyle name="Normal 2 3 2 2 2 9 10" xfId="14692" xr:uid="{00000000-0005-0000-0000-0000DA640000}"/>
    <cellStyle name="Normal 2 3 2 2 2 9 11" xfId="14693" xr:uid="{00000000-0005-0000-0000-0000DB640000}"/>
    <cellStyle name="Normal 2 3 2 2 2 9 12" xfId="14694" xr:uid="{00000000-0005-0000-0000-0000DC640000}"/>
    <cellStyle name="Normal 2 3 2 2 2 9 13" xfId="14695" xr:uid="{00000000-0005-0000-0000-0000DD640000}"/>
    <cellStyle name="Normal 2 3 2 2 2 9 14" xfId="14696" xr:uid="{00000000-0005-0000-0000-0000DE640000}"/>
    <cellStyle name="Normal 2 3 2 2 2 9 15" xfId="14697" xr:uid="{00000000-0005-0000-0000-0000DF640000}"/>
    <cellStyle name="Normal 2 3 2 2 2 9 16" xfId="14698" xr:uid="{00000000-0005-0000-0000-0000E0640000}"/>
    <cellStyle name="Normal 2 3 2 2 2 9 17" xfId="14699" xr:uid="{00000000-0005-0000-0000-0000E1640000}"/>
    <cellStyle name="Normal 2 3 2 2 2 9 18" xfId="14700" xr:uid="{00000000-0005-0000-0000-0000E2640000}"/>
    <cellStyle name="Normal 2 3 2 2 2 9 19" xfId="14701" xr:uid="{00000000-0005-0000-0000-0000E3640000}"/>
    <cellStyle name="Normal 2 3 2 2 2 9 2" xfId="14702" xr:uid="{00000000-0005-0000-0000-0000E4640000}"/>
    <cellStyle name="Normal 2 3 2 2 2 9 20" xfId="14703" xr:uid="{00000000-0005-0000-0000-0000E5640000}"/>
    <cellStyle name="Normal 2 3 2 2 2 9 21" xfId="14704" xr:uid="{00000000-0005-0000-0000-0000E6640000}"/>
    <cellStyle name="Normal 2 3 2 2 2 9 22" xfId="14705" xr:uid="{00000000-0005-0000-0000-0000E7640000}"/>
    <cellStyle name="Normal 2 3 2 2 2 9 23" xfId="14706" xr:uid="{00000000-0005-0000-0000-0000E8640000}"/>
    <cellStyle name="Normal 2 3 2 2 2 9 24" xfId="14707" xr:uid="{00000000-0005-0000-0000-0000E9640000}"/>
    <cellStyle name="Normal 2 3 2 2 2 9 25" xfId="14708" xr:uid="{00000000-0005-0000-0000-0000EA640000}"/>
    <cellStyle name="Normal 2 3 2 2 2 9 26" xfId="14709" xr:uid="{00000000-0005-0000-0000-0000EB640000}"/>
    <cellStyle name="Normal 2 3 2 2 2 9 27" xfId="14710" xr:uid="{00000000-0005-0000-0000-0000EC640000}"/>
    <cellStyle name="Normal 2 3 2 2 2 9 28" xfId="14711" xr:uid="{00000000-0005-0000-0000-0000ED640000}"/>
    <cellStyle name="Normal 2 3 2 2 2 9 29" xfId="14712" xr:uid="{00000000-0005-0000-0000-0000EE640000}"/>
    <cellStyle name="Normal 2 3 2 2 2 9 3" xfId="14713" xr:uid="{00000000-0005-0000-0000-0000EF640000}"/>
    <cellStyle name="Normal 2 3 2 2 2 9 30" xfId="14714" xr:uid="{00000000-0005-0000-0000-0000F0640000}"/>
    <cellStyle name="Normal 2 3 2 2 2 9 31" xfId="14715" xr:uid="{00000000-0005-0000-0000-0000F1640000}"/>
    <cellStyle name="Normal 2 3 2 2 2 9 4" xfId="14716" xr:uid="{00000000-0005-0000-0000-0000F2640000}"/>
    <cellStyle name="Normal 2 3 2 2 2 9 5" xfId="14717" xr:uid="{00000000-0005-0000-0000-0000F3640000}"/>
    <cellStyle name="Normal 2 3 2 2 2 9 6" xfId="14718" xr:uid="{00000000-0005-0000-0000-0000F4640000}"/>
    <cellStyle name="Normal 2 3 2 2 2 9 7" xfId="14719" xr:uid="{00000000-0005-0000-0000-0000F5640000}"/>
    <cellStyle name="Normal 2 3 2 2 2 9 8" xfId="14720" xr:uid="{00000000-0005-0000-0000-0000F6640000}"/>
    <cellStyle name="Normal 2 3 2 2 2 9 9" xfId="14721" xr:uid="{00000000-0005-0000-0000-0000F7640000}"/>
    <cellStyle name="Normal 2 3 2 2 20" xfId="14722" xr:uid="{00000000-0005-0000-0000-0000F8640000}"/>
    <cellStyle name="Normal 2 3 2 2 21" xfId="14723" xr:uid="{00000000-0005-0000-0000-0000F9640000}"/>
    <cellStyle name="Normal 2 3 2 2 22" xfId="14724" xr:uid="{00000000-0005-0000-0000-0000FA640000}"/>
    <cellStyle name="Normal 2 3 2 2 23" xfId="14725" xr:uid="{00000000-0005-0000-0000-0000FB640000}"/>
    <cellStyle name="Normal 2 3 2 2 24" xfId="14726" xr:uid="{00000000-0005-0000-0000-0000FC640000}"/>
    <cellStyle name="Normal 2 3 2 2 25" xfId="14727" xr:uid="{00000000-0005-0000-0000-0000FD640000}"/>
    <cellStyle name="Normal 2 3 2 2 26" xfId="14728" xr:uid="{00000000-0005-0000-0000-0000FE640000}"/>
    <cellStyle name="Normal 2 3 2 2 27" xfId="14729" xr:uid="{00000000-0005-0000-0000-0000FF640000}"/>
    <cellStyle name="Normal 2 3 2 2 28" xfId="14730" xr:uid="{00000000-0005-0000-0000-000000650000}"/>
    <cellStyle name="Normal 2 3 2 2 29" xfId="14731" xr:uid="{00000000-0005-0000-0000-000001650000}"/>
    <cellStyle name="Normal 2 3 2 2 3" xfId="14732" xr:uid="{00000000-0005-0000-0000-000002650000}"/>
    <cellStyle name="Normal 2 3 2 2 3 2" xfId="14733" xr:uid="{00000000-0005-0000-0000-000003650000}"/>
    <cellStyle name="Normal 2 3 2 2 3 2 10" xfId="14734" xr:uid="{00000000-0005-0000-0000-000004650000}"/>
    <cellStyle name="Normal 2 3 2 2 3 2 11" xfId="14735" xr:uid="{00000000-0005-0000-0000-000005650000}"/>
    <cellStyle name="Normal 2 3 2 2 3 2 12" xfId="14736" xr:uid="{00000000-0005-0000-0000-000006650000}"/>
    <cellStyle name="Normal 2 3 2 2 3 2 13" xfId="14737" xr:uid="{00000000-0005-0000-0000-000007650000}"/>
    <cellStyle name="Normal 2 3 2 2 3 2 14" xfId="14738" xr:uid="{00000000-0005-0000-0000-000008650000}"/>
    <cellStyle name="Normal 2 3 2 2 3 2 15" xfId="14739" xr:uid="{00000000-0005-0000-0000-000009650000}"/>
    <cellStyle name="Normal 2 3 2 2 3 2 16" xfId="14740" xr:uid="{00000000-0005-0000-0000-00000A650000}"/>
    <cellStyle name="Normal 2 3 2 2 3 2 17" xfId="14741" xr:uid="{00000000-0005-0000-0000-00000B650000}"/>
    <cellStyle name="Normal 2 3 2 2 3 2 18" xfId="14742" xr:uid="{00000000-0005-0000-0000-00000C650000}"/>
    <cellStyle name="Normal 2 3 2 2 3 2 19" xfId="14743" xr:uid="{00000000-0005-0000-0000-00000D650000}"/>
    <cellStyle name="Normal 2 3 2 2 3 2 2" xfId="14744" xr:uid="{00000000-0005-0000-0000-00000E650000}"/>
    <cellStyle name="Normal 2 3 2 2 3 2 20" xfId="14745" xr:uid="{00000000-0005-0000-0000-00000F650000}"/>
    <cellStyle name="Normal 2 3 2 2 3 2 21" xfId="14746" xr:uid="{00000000-0005-0000-0000-000010650000}"/>
    <cellStyle name="Normal 2 3 2 2 3 2 22" xfId="14747" xr:uid="{00000000-0005-0000-0000-000011650000}"/>
    <cellStyle name="Normal 2 3 2 2 3 2 23" xfId="14748" xr:uid="{00000000-0005-0000-0000-000012650000}"/>
    <cellStyle name="Normal 2 3 2 2 3 2 24" xfId="14749" xr:uid="{00000000-0005-0000-0000-000013650000}"/>
    <cellStyle name="Normal 2 3 2 2 3 2 25" xfId="14750" xr:uid="{00000000-0005-0000-0000-000014650000}"/>
    <cellStyle name="Normal 2 3 2 2 3 2 26" xfId="14751" xr:uid="{00000000-0005-0000-0000-000015650000}"/>
    <cellStyle name="Normal 2 3 2 2 3 2 27" xfId="14752" xr:uid="{00000000-0005-0000-0000-000016650000}"/>
    <cellStyle name="Normal 2 3 2 2 3 2 28" xfId="14753" xr:uid="{00000000-0005-0000-0000-000017650000}"/>
    <cellStyle name="Normal 2 3 2 2 3 2 29" xfId="14754" xr:uid="{00000000-0005-0000-0000-000018650000}"/>
    <cellStyle name="Normal 2 3 2 2 3 2 3" xfId="14755" xr:uid="{00000000-0005-0000-0000-000019650000}"/>
    <cellStyle name="Normal 2 3 2 2 3 2 30" xfId="14756" xr:uid="{00000000-0005-0000-0000-00001A650000}"/>
    <cellStyle name="Normal 2 3 2 2 3 2 31" xfId="14757" xr:uid="{00000000-0005-0000-0000-00001B650000}"/>
    <cellStyle name="Normal 2 3 2 2 3 2 4" xfId="14758" xr:uid="{00000000-0005-0000-0000-00001C650000}"/>
    <cellStyle name="Normal 2 3 2 2 3 2 5" xfId="14759" xr:uid="{00000000-0005-0000-0000-00001D650000}"/>
    <cellStyle name="Normal 2 3 2 2 3 2 6" xfId="14760" xr:uid="{00000000-0005-0000-0000-00001E650000}"/>
    <cellStyle name="Normal 2 3 2 2 3 2 7" xfId="14761" xr:uid="{00000000-0005-0000-0000-00001F650000}"/>
    <cellStyle name="Normal 2 3 2 2 3 2 8" xfId="14762" xr:uid="{00000000-0005-0000-0000-000020650000}"/>
    <cellStyle name="Normal 2 3 2 2 3 2 9" xfId="14763" xr:uid="{00000000-0005-0000-0000-000021650000}"/>
    <cellStyle name="Normal 2 3 2 2 3 3" xfId="14764" xr:uid="{00000000-0005-0000-0000-000022650000}"/>
    <cellStyle name="Normal 2 3 2 2 3 3 10" xfId="14765" xr:uid="{00000000-0005-0000-0000-000023650000}"/>
    <cellStyle name="Normal 2 3 2 2 3 3 11" xfId="14766" xr:uid="{00000000-0005-0000-0000-000024650000}"/>
    <cellStyle name="Normal 2 3 2 2 3 3 12" xfId="14767" xr:uid="{00000000-0005-0000-0000-000025650000}"/>
    <cellStyle name="Normal 2 3 2 2 3 3 13" xfId="14768" xr:uid="{00000000-0005-0000-0000-000026650000}"/>
    <cellStyle name="Normal 2 3 2 2 3 3 14" xfId="14769" xr:uid="{00000000-0005-0000-0000-000027650000}"/>
    <cellStyle name="Normal 2 3 2 2 3 3 15" xfId="14770" xr:uid="{00000000-0005-0000-0000-000028650000}"/>
    <cellStyle name="Normal 2 3 2 2 3 3 16" xfId="14771" xr:uid="{00000000-0005-0000-0000-000029650000}"/>
    <cellStyle name="Normal 2 3 2 2 3 3 17" xfId="14772" xr:uid="{00000000-0005-0000-0000-00002A650000}"/>
    <cellStyle name="Normal 2 3 2 2 3 3 18" xfId="14773" xr:uid="{00000000-0005-0000-0000-00002B650000}"/>
    <cellStyle name="Normal 2 3 2 2 3 3 19" xfId="14774" xr:uid="{00000000-0005-0000-0000-00002C650000}"/>
    <cellStyle name="Normal 2 3 2 2 3 3 2" xfId="14775" xr:uid="{00000000-0005-0000-0000-00002D650000}"/>
    <cellStyle name="Normal 2 3 2 2 3 3 20" xfId="14776" xr:uid="{00000000-0005-0000-0000-00002E650000}"/>
    <cellStyle name="Normal 2 3 2 2 3 3 21" xfId="14777" xr:uid="{00000000-0005-0000-0000-00002F650000}"/>
    <cellStyle name="Normal 2 3 2 2 3 3 22" xfId="14778" xr:uid="{00000000-0005-0000-0000-000030650000}"/>
    <cellStyle name="Normal 2 3 2 2 3 3 23" xfId="14779" xr:uid="{00000000-0005-0000-0000-000031650000}"/>
    <cellStyle name="Normal 2 3 2 2 3 3 24" xfId="14780" xr:uid="{00000000-0005-0000-0000-000032650000}"/>
    <cellStyle name="Normal 2 3 2 2 3 3 25" xfId="14781" xr:uid="{00000000-0005-0000-0000-000033650000}"/>
    <cellStyle name="Normal 2 3 2 2 3 3 26" xfId="14782" xr:uid="{00000000-0005-0000-0000-000034650000}"/>
    <cellStyle name="Normal 2 3 2 2 3 3 27" xfId="14783" xr:uid="{00000000-0005-0000-0000-000035650000}"/>
    <cellStyle name="Normal 2 3 2 2 3 3 28" xfId="14784" xr:uid="{00000000-0005-0000-0000-000036650000}"/>
    <cellStyle name="Normal 2 3 2 2 3 3 29" xfId="14785" xr:uid="{00000000-0005-0000-0000-000037650000}"/>
    <cellStyle name="Normal 2 3 2 2 3 3 3" xfId="14786" xr:uid="{00000000-0005-0000-0000-000038650000}"/>
    <cellStyle name="Normal 2 3 2 2 3 3 30" xfId="14787" xr:uid="{00000000-0005-0000-0000-000039650000}"/>
    <cellStyle name="Normal 2 3 2 2 3 3 31" xfId="14788" xr:uid="{00000000-0005-0000-0000-00003A650000}"/>
    <cellStyle name="Normal 2 3 2 2 3 3 4" xfId="14789" xr:uid="{00000000-0005-0000-0000-00003B650000}"/>
    <cellStyle name="Normal 2 3 2 2 3 3 5" xfId="14790" xr:uid="{00000000-0005-0000-0000-00003C650000}"/>
    <cellStyle name="Normal 2 3 2 2 3 3 6" xfId="14791" xr:uid="{00000000-0005-0000-0000-00003D650000}"/>
    <cellStyle name="Normal 2 3 2 2 3 3 7" xfId="14792" xr:uid="{00000000-0005-0000-0000-00003E650000}"/>
    <cellStyle name="Normal 2 3 2 2 3 3 8" xfId="14793" xr:uid="{00000000-0005-0000-0000-00003F650000}"/>
    <cellStyle name="Normal 2 3 2 2 3 3 9" xfId="14794" xr:uid="{00000000-0005-0000-0000-000040650000}"/>
    <cellStyle name="Normal 2 3 2 2 3 4" xfId="14795" xr:uid="{00000000-0005-0000-0000-000041650000}"/>
    <cellStyle name="Normal 2 3 2 2 3 4 10" xfId="14796" xr:uid="{00000000-0005-0000-0000-000042650000}"/>
    <cellStyle name="Normal 2 3 2 2 3 4 11" xfId="14797" xr:uid="{00000000-0005-0000-0000-000043650000}"/>
    <cellStyle name="Normal 2 3 2 2 3 4 12" xfId="14798" xr:uid="{00000000-0005-0000-0000-000044650000}"/>
    <cellStyle name="Normal 2 3 2 2 3 4 13" xfId="14799" xr:uid="{00000000-0005-0000-0000-000045650000}"/>
    <cellStyle name="Normal 2 3 2 2 3 4 14" xfId="14800" xr:uid="{00000000-0005-0000-0000-000046650000}"/>
    <cellStyle name="Normal 2 3 2 2 3 4 15" xfId="14801" xr:uid="{00000000-0005-0000-0000-000047650000}"/>
    <cellStyle name="Normal 2 3 2 2 3 4 16" xfId="14802" xr:uid="{00000000-0005-0000-0000-000048650000}"/>
    <cellStyle name="Normal 2 3 2 2 3 4 17" xfId="14803" xr:uid="{00000000-0005-0000-0000-000049650000}"/>
    <cellStyle name="Normal 2 3 2 2 3 4 18" xfId="14804" xr:uid="{00000000-0005-0000-0000-00004A650000}"/>
    <cellStyle name="Normal 2 3 2 2 3 4 19" xfId="14805" xr:uid="{00000000-0005-0000-0000-00004B650000}"/>
    <cellStyle name="Normal 2 3 2 2 3 4 2" xfId="14806" xr:uid="{00000000-0005-0000-0000-00004C650000}"/>
    <cellStyle name="Normal 2 3 2 2 3 4 20" xfId="14807" xr:uid="{00000000-0005-0000-0000-00004D650000}"/>
    <cellStyle name="Normal 2 3 2 2 3 4 21" xfId="14808" xr:uid="{00000000-0005-0000-0000-00004E650000}"/>
    <cellStyle name="Normal 2 3 2 2 3 4 22" xfId="14809" xr:uid="{00000000-0005-0000-0000-00004F650000}"/>
    <cellStyle name="Normal 2 3 2 2 3 4 23" xfId="14810" xr:uid="{00000000-0005-0000-0000-000050650000}"/>
    <cellStyle name="Normal 2 3 2 2 3 4 24" xfId="14811" xr:uid="{00000000-0005-0000-0000-000051650000}"/>
    <cellStyle name="Normal 2 3 2 2 3 4 25" xfId="14812" xr:uid="{00000000-0005-0000-0000-000052650000}"/>
    <cellStyle name="Normal 2 3 2 2 3 4 26" xfId="14813" xr:uid="{00000000-0005-0000-0000-000053650000}"/>
    <cellStyle name="Normal 2 3 2 2 3 4 27" xfId="14814" xr:uid="{00000000-0005-0000-0000-000054650000}"/>
    <cellStyle name="Normal 2 3 2 2 3 4 28" xfId="14815" xr:uid="{00000000-0005-0000-0000-000055650000}"/>
    <cellStyle name="Normal 2 3 2 2 3 4 29" xfId="14816" xr:uid="{00000000-0005-0000-0000-000056650000}"/>
    <cellStyle name="Normal 2 3 2 2 3 4 3" xfId="14817" xr:uid="{00000000-0005-0000-0000-000057650000}"/>
    <cellStyle name="Normal 2 3 2 2 3 4 30" xfId="14818" xr:uid="{00000000-0005-0000-0000-000058650000}"/>
    <cellStyle name="Normal 2 3 2 2 3 4 31" xfId="14819" xr:uid="{00000000-0005-0000-0000-000059650000}"/>
    <cellStyle name="Normal 2 3 2 2 3 4 4" xfId="14820" xr:uid="{00000000-0005-0000-0000-00005A650000}"/>
    <cellStyle name="Normal 2 3 2 2 3 4 5" xfId="14821" xr:uid="{00000000-0005-0000-0000-00005B650000}"/>
    <cellStyle name="Normal 2 3 2 2 3 4 6" xfId="14822" xr:uid="{00000000-0005-0000-0000-00005C650000}"/>
    <cellStyle name="Normal 2 3 2 2 3 4 7" xfId="14823" xr:uid="{00000000-0005-0000-0000-00005D650000}"/>
    <cellStyle name="Normal 2 3 2 2 3 4 8" xfId="14824" xr:uid="{00000000-0005-0000-0000-00005E650000}"/>
    <cellStyle name="Normal 2 3 2 2 3 4 9" xfId="14825" xr:uid="{00000000-0005-0000-0000-00005F650000}"/>
    <cellStyle name="Normal 2 3 2 2 3 5" xfId="14826" xr:uid="{00000000-0005-0000-0000-000060650000}"/>
    <cellStyle name="Normal 2 3 2 2 3 5 10" xfId="14827" xr:uid="{00000000-0005-0000-0000-000061650000}"/>
    <cellStyle name="Normal 2 3 2 2 3 5 11" xfId="14828" xr:uid="{00000000-0005-0000-0000-000062650000}"/>
    <cellStyle name="Normal 2 3 2 2 3 5 12" xfId="14829" xr:uid="{00000000-0005-0000-0000-000063650000}"/>
    <cellStyle name="Normal 2 3 2 2 3 5 13" xfId="14830" xr:uid="{00000000-0005-0000-0000-000064650000}"/>
    <cellStyle name="Normal 2 3 2 2 3 5 14" xfId="14831" xr:uid="{00000000-0005-0000-0000-000065650000}"/>
    <cellStyle name="Normal 2 3 2 2 3 5 15" xfId="14832" xr:uid="{00000000-0005-0000-0000-000066650000}"/>
    <cellStyle name="Normal 2 3 2 2 3 5 16" xfId="14833" xr:uid="{00000000-0005-0000-0000-000067650000}"/>
    <cellStyle name="Normal 2 3 2 2 3 5 17" xfId="14834" xr:uid="{00000000-0005-0000-0000-000068650000}"/>
    <cellStyle name="Normal 2 3 2 2 3 5 18" xfId="14835" xr:uid="{00000000-0005-0000-0000-000069650000}"/>
    <cellStyle name="Normal 2 3 2 2 3 5 19" xfId="14836" xr:uid="{00000000-0005-0000-0000-00006A650000}"/>
    <cellStyle name="Normal 2 3 2 2 3 5 2" xfId="14837" xr:uid="{00000000-0005-0000-0000-00006B650000}"/>
    <cellStyle name="Normal 2 3 2 2 3 5 20" xfId="14838" xr:uid="{00000000-0005-0000-0000-00006C650000}"/>
    <cellStyle name="Normal 2 3 2 2 3 5 21" xfId="14839" xr:uid="{00000000-0005-0000-0000-00006D650000}"/>
    <cellStyle name="Normal 2 3 2 2 3 5 22" xfId="14840" xr:uid="{00000000-0005-0000-0000-00006E650000}"/>
    <cellStyle name="Normal 2 3 2 2 3 5 23" xfId="14841" xr:uid="{00000000-0005-0000-0000-00006F650000}"/>
    <cellStyle name="Normal 2 3 2 2 3 5 24" xfId="14842" xr:uid="{00000000-0005-0000-0000-000070650000}"/>
    <cellStyle name="Normal 2 3 2 2 3 5 25" xfId="14843" xr:uid="{00000000-0005-0000-0000-000071650000}"/>
    <cellStyle name="Normal 2 3 2 2 3 5 26" xfId="14844" xr:uid="{00000000-0005-0000-0000-000072650000}"/>
    <cellStyle name="Normal 2 3 2 2 3 5 27" xfId="14845" xr:uid="{00000000-0005-0000-0000-000073650000}"/>
    <cellStyle name="Normal 2 3 2 2 3 5 28" xfId="14846" xr:uid="{00000000-0005-0000-0000-000074650000}"/>
    <cellStyle name="Normal 2 3 2 2 3 5 29" xfId="14847" xr:uid="{00000000-0005-0000-0000-000075650000}"/>
    <cellStyle name="Normal 2 3 2 2 3 5 3" xfId="14848" xr:uid="{00000000-0005-0000-0000-000076650000}"/>
    <cellStyle name="Normal 2 3 2 2 3 5 30" xfId="14849" xr:uid="{00000000-0005-0000-0000-000077650000}"/>
    <cellStyle name="Normal 2 3 2 2 3 5 31" xfId="14850" xr:uid="{00000000-0005-0000-0000-000078650000}"/>
    <cellStyle name="Normal 2 3 2 2 3 5 4" xfId="14851" xr:uid="{00000000-0005-0000-0000-000079650000}"/>
    <cellStyle name="Normal 2 3 2 2 3 5 5" xfId="14852" xr:uid="{00000000-0005-0000-0000-00007A650000}"/>
    <cellStyle name="Normal 2 3 2 2 3 5 6" xfId="14853" xr:uid="{00000000-0005-0000-0000-00007B650000}"/>
    <cellStyle name="Normal 2 3 2 2 3 5 7" xfId="14854" xr:uid="{00000000-0005-0000-0000-00007C650000}"/>
    <cellStyle name="Normal 2 3 2 2 3 5 8" xfId="14855" xr:uid="{00000000-0005-0000-0000-00007D650000}"/>
    <cellStyle name="Normal 2 3 2 2 3 5 9" xfId="14856" xr:uid="{00000000-0005-0000-0000-00007E650000}"/>
    <cellStyle name="Normal 2 3 2 2 3 6" xfId="14857" xr:uid="{00000000-0005-0000-0000-00007F650000}"/>
    <cellStyle name="Normal 2 3 2 2 3 6 10" xfId="14858" xr:uid="{00000000-0005-0000-0000-000080650000}"/>
    <cellStyle name="Normal 2 3 2 2 3 6 11" xfId="14859" xr:uid="{00000000-0005-0000-0000-000081650000}"/>
    <cellStyle name="Normal 2 3 2 2 3 6 12" xfId="14860" xr:uid="{00000000-0005-0000-0000-000082650000}"/>
    <cellStyle name="Normal 2 3 2 2 3 6 13" xfId="14861" xr:uid="{00000000-0005-0000-0000-000083650000}"/>
    <cellStyle name="Normal 2 3 2 2 3 6 14" xfId="14862" xr:uid="{00000000-0005-0000-0000-000084650000}"/>
    <cellStyle name="Normal 2 3 2 2 3 6 15" xfId="14863" xr:uid="{00000000-0005-0000-0000-000085650000}"/>
    <cellStyle name="Normal 2 3 2 2 3 6 16" xfId="14864" xr:uid="{00000000-0005-0000-0000-000086650000}"/>
    <cellStyle name="Normal 2 3 2 2 3 6 17" xfId="14865" xr:uid="{00000000-0005-0000-0000-000087650000}"/>
    <cellStyle name="Normal 2 3 2 2 3 6 18" xfId="14866" xr:uid="{00000000-0005-0000-0000-000088650000}"/>
    <cellStyle name="Normal 2 3 2 2 3 6 19" xfId="14867" xr:uid="{00000000-0005-0000-0000-000089650000}"/>
    <cellStyle name="Normal 2 3 2 2 3 6 2" xfId="14868" xr:uid="{00000000-0005-0000-0000-00008A650000}"/>
    <cellStyle name="Normal 2 3 2 2 3 6 20" xfId="14869" xr:uid="{00000000-0005-0000-0000-00008B650000}"/>
    <cellStyle name="Normal 2 3 2 2 3 6 21" xfId="14870" xr:uid="{00000000-0005-0000-0000-00008C650000}"/>
    <cellStyle name="Normal 2 3 2 2 3 6 22" xfId="14871" xr:uid="{00000000-0005-0000-0000-00008D650000}"/>
    <cellStyle name="Normal 2 3 2 2 3 6 23" xfId="14872" xr:uid="{00000000-0005-0000-0000-00008E650000}"/>
    <cellStyle name="Normal 2 3 2 2 3 6 24" xfId="14873" xr:uid="{00000000-0005-0000-0000-00008F650000}"/>
    <cellStyle name="Normal 2 3 2 2 3 6 25" xfId="14874" xr:uid="{00000000-0005-0000-0000-000090650000}"/>
    <cellStyle name="Normal 2 3 2 2 3 6 26" xfId="14875" xr:uid="{00000000-0005-0000-0000-000091650000}"/>
    <cellStyle name="Normal 2 3 2 2 3 6 27" xfId="14876" xr:uid="{00000000-0005-0000-0000-000092650000}"/>
    <cellStyle name="Normal 2 3 2 2 3 6 28" xfId="14877" xr:uid="{00000000-0005-0000-0000-000093650000}"/>
    <cellStyle name="Normal 2 3 2 2 3 6 29" xfId="14878" xr:uid="{00000000-0005-0000-0000-000094650000}"/>
    <cellStyle name="Normal 2 3 2 2 3 6 3" xfId="14879" xr:uid="{00000000-0005-0000-0000-000095650000}"/>
    <cellStyle name="Normal 2 3 2 2 3 6 30" xfId="14880" xr:uid="{00000000-0005-0000-0000-000096650000}"/>
    <cellStyle name="Normal 2 3 2 2 3 6 31" xfId="14881" xr:uid="{00000000-0005-0000-0000-000097650000}"/>
    <cellStyle name="Normal 2 3 2 2 3 6 4" xfId="14882" xr:uid="{00000000-0005-0000-0000-000098650000}"/>
    <cellStyle name="Normal 2 3 2 2 3 6 5" xfId="14883" xr:uid="{00000000-0005-0000-0000-000099650000}"/>
    <cellStyle name="Normal 2 3 2 2 3 6 6" xfId="14884" xr:uid="{00000000-0005-0000-0000-00009A650000}"/>
    <cellStyle name="Normal 2 3 2 2 3 6 7" xfId="14885" xr:uid="{00000000-0005-0000-0000-00009B650000}"/>
    <cellStyle name="Normal 2 3 2 2 3 6 8" xfId="14886" xr:uid="{00000000-0005-0000-0000-00009C650000}"/>
    <cellStyle name="Normal 2 3 2 2 3 6 9" xfId="14887" xr:uid="{00000000-0005-0000-0000-00009D650000}"/>
    <cellStyle name="Normal 2 3 2 2 3 7" xfId="14888" xr:uid="{00000000-0005-0000-0000-00009E650000}"/>
    <cellStyle name="Normal 2 3 2 2 3 7 10" xfId="14889" xr:uid="{00000000-0005-0000-0000-00009F650000}"/>
    <cellStyle name="Normal 2 3 2 2 3 7 11" xfId="14890" xr:uid="{00000000-0005-0000-0000-0000A0650000}"/>
    <cellStyle name="Normal 2 3 2 2 3 7 12" xfId="14891" xr:uid="{00000000-0005-0000-0000-0000A1650000}"/>
    <cellStyle name="Normal 2 3 2 2 3 7 13" xfId="14892" xr:uid="{00000000-0005-0000-0000-0000A2650000}"/>
    <cellStyle name="Normal 2 3 2 2 3 7 14" xfId="14893" xr:uid="{00000000-0005-0000-0000-0000A3650000}"/>
    <cellStyle name="Normal 2 3 2 2 3 7 15" xfId="14894" xr:uid="{00000000-0005-0000-0000-0000A4650000}"/>
    <cellStyle name="Normal 2 3 2 2 3 7 16" xfId="14895" xr:uid="{00000000-0005-0000-0000-0000A5650000}"/>
    <cellStyle name="Normal 2 3 2 2 3 7 17" xfId="14896" xr:uid="{00000000-0005-0000-0000-0000A6650000}"/>
    <cellStyle name="Normal 2 3 2 2 3 7 18" xfId="14897" xr:uid="{00000000-0005-0000-0000-0000A7650000}"/>
    <cellStyle name="Normal 2 3 2 2 3 7 19" xfId="14898" xr:uid="{00000000-0005-0000-0000-0000A8650000}"/>
    <cellStyle name="Normal 2 3 2 2 3 7 2" xfId="14899" xr:uid="{00000000-0005-0000-0000-0000A9650000}"/>
    <cellStyle name="Normal 2 3 2 2 3 7 20" xfId="14900" xr:uid="{00000000-0005-0000-0000-0000AA650000}"/>
    <cellStyle name="Normal 2 3 2 2 3 7 21" xfId="14901" xr:uid="{00000000-0005-0000-0000-0000AB650000}"/>
    <cellStyle name="Normal 2 3 2 2 3 7 22" xfId="14902" xr:uid="{00000000-0005-0000-0000-0000AC650000}"/>
    <cellStyle name="Normal 2 3 2 2 3 7 23" xfId="14903" xr:uid="{00000000-0005-0000-0000-0000AD650000}"/>
    <cellStyle name="Normal 2 3 2 2 3 7 24" xfId="14904" xr:uid="{00000000-0005-0000-0000-0000AE650000}"/>
    <cellStyle name="Normal 2 3 2 2 3 7 25" xfId="14905" xr:uid="{00000000-0005-0000-0000-0000AF650000}"/>
    <cellStyle name="Normal 2 3 2 2 3 7 26" xfId="14906" xr:uid="{00000000-0005-0000-0000-0000B0650000}"/>
    <cellStyle name="Normal 2 3 2 2 3 7 27" xfId="14907" xr:uid="{00000000-0005-0000-0000-0000B1650000}"/>
    <cellStyle name="Normal 2 3 2 2 3 7 28" xfId="14908" xr:uid="{00000000-0005-0000-0000-0000B2650000}"/>
    <cellStyle name="Normal 2 3 2 2 3 7 29" xfId="14909" xr:uid="{00000000-0005-0000-0000-0000B3650000}"/>
    <cellStyle name="Normal 2 3 2 2 3 7 3" xfId="14910" xr:uid="{00000000-0005-0000-0000-0000B4650000}"/>
    <cellStyle name="Normal 2 3 2 2 3 7 30" xfId="14911" xr:uid="{00000000-0005-0000-0000-0000B5650000}"/>
    <cellStyle name="Normal 2 3 2 2 3 7 31" xfId="14912" xr:uid="{00000000-0005-0000-0000-0000B6650000}"/>
    <cellStyle name="Normal 2 3 2 2 3 7 4" xfId="14913" xr:uid="{00000000-0005-0000-0000-0000B7650000}"/>
    <cellStyle name="Normal 2 3 2 2 3 7 5" xfId="14914" xr:uid="{00000000-0005-0000-0000-0000B8650000}"/>
    <cellStyle name="Normal 2 3 2 2 3 7 6" xfId="14915" xr:uid="{00000000-0005-0000-0000-0000B9650000}"/>
    <cellStyle name="Normal 2 3 2 2 3 7 7" xfId="14916" xr:uid="{00000000-0005-0000-0000-0000BA650000}"/>
    <cellStyle name="Normal 2 3 2 2 3 7 8" xfId="14917" xr:uid="{00000000-0005-0000-0000-0000BB650000}"/>
    <cellStyle name="Normal 2 3 2 2 3 7 9" xfId="14918" xr:uid="{00000000-0005-0000-0000-0000BC650000}"/>
    <cellStyle name="Normal 2 3 2 2 3 8" xfId="14919" xr:uid="{00000000-0005-0000-0000-0000BD650000}"/>
    <cellStyle name="Normal 2 3 2 2 3 8 10" xfId="14920" xr:uid="{00000000-0005-0000-0000-0000BE650000}"/>
    <cellStyle name="Normal 2 3 2 2 3 8 11" xfId="14921" xr:uid="{00000000-0005-0000-0000-0000BF650000}"/>
    <cellStyle name="Normal 2 3 2 2 3 8 12" xfId="14922" xr:uid="{00000000-0005-0000-0000-0000C0650000}"/>
    <cellStyle name="Normal 2 3 2 2 3 8 13" xfId="14923" xr:uid="{00000000-0005-0000-0000-0000C1650000}"/>
    <cellStyle name="Normal 2 3 2 2 3 8 14" xfId="14924" xr:uid="{00000000-0005-0000-0000-0000C2650000}"/>
    <cellStyle name="Normal 2 3 2 2 3 8 15" xfId="14925" xr:uid="{00000000-0005-0000-0000-0000C3650000}"/>
    <cellStyle name="Normal 2 3 2 2 3 8 16" xfId="14926" xr:uid="{00000000-0005-0000-0000-0000C4650000}"/>
    <cellStyle name="Normal 2 3 2 2 3 8 17" xfId="14927" xr:uid="{00000000-0005-0000-0000-0000C5650000}"/>
    <cellStyle name="Normal 2 3 2 2 3 8 18" xfId="14928" xr:uid="{00000000-0005-0000-0000-0000C6650000}"/>
    <cellStyle name="Normal 2 3 2 2 3 8 19" xfId="14929" xr:uid="{00000000-0005-0000-0000-0000C7650000}"/>
    <cellStyle name="Normal 2 3 2 2 3 8 2" xfId="14930" xr:uid="{00000000-0005-0000-0000-0000C8650000}"/>
    <cellStyle name="Normal 2 3 2 2 3 8 20" xfId="14931" xr:uid="{00000000-0005-0000-0000-0000C9650000}"/>
    <cellStyle name="Normal 2 3 2 2 3 8 21" xfId="14932" xr:uid="{00000000-0005-0000-0000-0000CA650000}"/>
    <cellStyle name="Normal 2 3 2 2 3 8 22" xfId="14933" xr:uid="{00000000-0005-0000-0000-0000CB650000}"/>
    <cellStyle name="Normal 2 3 2 2 3 8 23" xfId="14934" xr:uid="{00000000-0005-0000-0000-0000CC650000}"/>
    <cellStyle name="Normal 2 3 2 2 3 8 24" xfId="14935" xr:uid="{00000000-0005-0000-0000-0000CD650000}"/>
    <cellStyle name="Normal 2 3 2 2 3 8 25" xfId="14936" xr:uid="{00000000-0005-0000-0000-0000CE650000}"/>
    <cellStyle name="Normal 2 3 2 2 3 8 26" xfId="14937" xr:uid="{00000000-0005-0000-0000-0000CF650000}"/>
    <cellStyle name="Normal 2 3 2 2 3 8 27" xfId="14938" xr:uid="{00000000-0005-0000-0000-0000D0650000}"/>
    <cellStyle name="Normal 2 3 2 2 3 8 28" xfId="14939" xr:uid="{00000000-0005-0000-0000-0000D1650000}"/>
    <cellStyle name="Normal 2 3 2 2 3 8 29" xfId="14940" xr:uid="{00000000-0005-0000-0000-0000D2650000}"/>
    <cellStyle name="Normal 2 3 2 2 3 8 3" xfId="14941" xr:uid="{00000000-0005-0000-0000-0000D3650000}"/>
    <cellStyle name="Normal 2 3 2 2 3 8 30" xfId="14942" xr:uid="{00000000-0005-0000-0000-0000D4650000}"/>
    <cellStyle name="Normal 2 3 2 2 3 8 31" xfId="14943" xr:uid="{00000000-0005-0000-0000-0000D5650000}"/>
    <cellStyle name="Normal 2 3 2 2 3 8 4" xfId="14944" xr:uid="{00000000-0005-0000-0000-0000D6650000}"/>
    <cellStyle name="Normal 2 3 2 2 3 8 5" xfId="14945" xr:uid="{00000000-0005-0000-0000-0000D7650000}"/>
    <cellStyle name="Normal 2 3 2 2 3 8 6" xfId="14946" xr:uid="{00000000-0005-0000-0000-0000D8650000}"/>
    <cellStyle name="Normal 2 3 2 2 3 8 7" xfId="14947" xr:uid="{00000000-0005-0000-0000-0000D9650000}"/>
    <cellStyle name="Normal 2 3 2 2 3 8 8" xfId="14948" xr:uid="{00000000-0005-0000-0000-0000DA650000}"/>
    <cellStyle name="Normal 2 3 2 2 3 8 9" xfId="14949" xr:uid="{00000000-0005-0000-0000-0000DB650000}"/>
    <cellStyle name="Normal 2 3 2 2 3 9" xfId="14950" xr:uid="{00000000-0005-0000-0000-0000DC650000}"/>
    <cellStyle name="Normal 2 3 2 2 3 9 10" xfId="14951" xr:uid="{00000000-0005-0000-0000-0000DD650000}"/>
    <cellStyle name="Normal 2 3 2 2 3 9 11" xfId="14952" xr:uid="{00000000-0005-0000-0000-0000DE650000}"/>
    <cellStyle name="Normal 2 3 2 2 3 9 12" xfId="14953" xr:uid="{00000000-0005-0000-0000-0000DF650000}"/>
    <cellStyle name="Normal 2 3 2 2 3 9 13" xfId="14954" xr:uid="{00000000-0005-0000-0000-0000E0650000}"/>
    <cellStyle name="Normal 2 3 2 2 3 9 14" xfId="14955" xr:uid="{00000000-0005-0000-0000-0000E1650000}"/>
    <cellStyle name="Normal 2 3 2 2 3 9 15" xfId="14956" xr:uid="{00000000-0005-0000-0000-0000E2650000}"/>
    <cellStyle name="Normal 2 3 2 2 3 9 16" xfId="14957" xr:uid="{00000000-0005-0000-0000-0000E3650000}"/>
    <cellStyle name="Normal 2 3 2 2 3 9 17" xfId="14958" xr:uid="{00000000-0005-0000-0000-0000E4650000}"/>
    <cellStyle name="Normal 2 3 2 2 3 9 18" xfId="14959" xr:uid="{00000000-0005-0000-0000-0000E5650000}"/>
    <cellStyle name="Normal 2 3 2 2 3 9 19" xfId="14960" xr:uid="{00000000-0005-0000-0000-0000E6650000}"/>
    <cellStyle name="Normal 2 3 2 2 3 9 2" xfId="14961" xr:uid="{00000000-0005-0000-0000-0000E7650000}"/>
    <cellStyle name="Normal 2 3 2 2 3 9 20" xfId="14962" xr:uid="{00000000-0005-0000-0000-0000E8650000}"/>
    <cellStyle name="Normal 2 3 2 2 3 9 21" xfId="14963" xr:uid="{00000000-0005-0000-0000-0000E9650000}"/>
    <cellStyle name="Normal 2 3 2 2 3 9 22" xfId="14964" xr:uid="{00000000-0005-0000-0000-0000EA650000}"/>
    <cellStyle name="Normal 2 3 2 2 3 9 23" xfId="14965" xr:uid="{00000000-0005-0000-0000-0000EB650000}"/>
    <cellStyle name="Normal 2 3 2 2 3 9 24" xfId="14966" xr:uid="{00000000-0005-0000-0000-0000EC650000}"/>
    <cellStyle name="Normal 2 3 2 2 3 9 25" xfId="14967" xr:uid="{00000000-0005-0000-0000-0000ED650000}"/>
    <cellStyle name="Normal 2 3 2 2 3 9 26" xfId="14968" xr:uid="{00000000-0005-0000-0000-0000EE650000}"/>
    <cellStyle name="Normal 2 3 2 2 3 9 27" xfId="14969" xr:uid="{00000000-0005-0000-0000-0000EF650000}"/>
    <cellStyle name="Normal 2 3 2 2 3 9 28" xfId="14970" xr:uid="{00000000-0005-0000-0000-0000F0650000}"/>
    <cellStyle name="Normal 2 3 2 2 3 9 29" xfId="14971" xr:uid="{00000000-0005-0000-0000-0000F1650000}"/>
    <cellStyle name="Normal 2 3 2 2 3 9 3" xfId="14972" xr:uid="{00000000-0005-0000-0000-0000F2650000}"/>
    <cellStyle name="Normal 2 3 2 2 3 9 30" xfId="14973" xr:uid="{00000000-0005-0000-0000-0000F3650000}"/>
    <cellStyle name="Normal 2 3 2 2 3 9 31" xfId="14974" xr:uid="{00000000-0005-0000-0000-0000F4650000}"/>
    <cellStyle name="Normal 2 3 2 2 3 9 4" xfId="14975" xr:uid="{00000000-0005-0000-0000-0000F5650000}"/>
    <cellStyle name="Normal 2 3 2 2 3 9 5" xfId="14976" xr:uid="{00000000-0005-0000-0000-0000F6650000}"/>
    <cellStyle name="Normal 2 3 2 2 3 9 6" xfId="14977" xr:uid="{00000000-0005-0000-0000-0000F7650000}"/>
    <cellStyle name="Normal 2 3 2 2 3 9 7" xfId="14978" xr:uid="{00000000-0005-0000-0000-0000F8650000}"/>
    <cellStyle name="Normal 2 3 2 2 3 9 8" xfId="14979" xr:uid="{00000000-0005-0000-0000-0000F9650000}"/>
    <cellStyle name="Normal 2 3 2 2 3 9 9" xfId="14980" xr:uid="{00000000-0005-0000-0000-0000FA650000}"/>
    <cellStyle name="Normal 2 3 2 2 30" xfId="14981" xr:uid="{00000000-0005-0000-0000-0000FB650000}"/>
    <cellStyle name="Normal 2 3 2 2 31" xfId="14982" xr:uid="{00000000-0005-0000-0000-0000FC650000}"/>
    <cellStyle name="Normal 2 3 2 2 32" xfId="14983" xr:uid="{00000000-0005-0000-0000-0000FD650000}"/>
    <cellStyle name="Normal 2 3 2 2 33" xfId="14984" xr:uid="{00000000-0005-0000-0000-0000FE650000}"/>
    <cellStyle name="Normal 2 3 2 2 34" xfId="14985" xr:uid="{00000000-0005-0000-0000-0000FF650000}"/>
    <cellStyle name="Normal 2 3 2 2 35" xfId="14986" xr:uid="{00000000-0005-0000-0000-000000660000}"/>
    <cellStyle name="Normal 2 3 2 2 36" xfId="14987" xr:uid="{00000000-0005-0000-0000-000001660000}"/>
    <cellStyle name="Normal 2 3 2 2 37" xfId="14988" xr:uid="{00000000-0005-0000-0000-000002660000}"/>
    <cellStyle name="Normal 2 3 2 2 38" xfId="14989" xr:uid="{00000000-0005-0000-0000-000003660000}"/>
    <cellStyle name="Normal 2 3 2 2 39" xfId="14990" xr:uid="{00000000-0005-0000-0000-000004660000}"/>
    <cellStyle name="Normal 2 3 2 2 4" xfId="14991" xr:uid="{00000000-0005-0000-0000-000005660000}"/>
    <cellStyle name="Normal 2 3 2 2 40" xfId="14992" xr:uid="{00000000-0005-0000-0000-000006660000}"/>
    <cellStyle name="Normal 2 3 2 2 5" xfId="14993" xr:uid="{00000000-0005-0000-0000-000007660000}"/>
    <cellStyle name="Normal 2 3 2 2 6" xfId="14994" xr:uid="{00000000-0005-0000-0000-000008660000}"/>
    <cellStyle name="Normal 2 3 2 2 7" xfId="14995" xr:uid="{00000000-0005-0000-0000-000009660000}"/>
    <cellStyle name="Normal 2 3 2 2 8" xfId="14996" xr:uid="{00000000-0005-0000-0000-00000A660000}"/>
    <cellStyle name="Normal 2 3 2 2 9" xfId="14997" xr:uid="{00000000-0005-0000-0000-00000B660000}"/>
    <cellStyle name="Normal 2 3 2 20" xfId="14998" xr:uid="{00000000-0005-0000-0000-00000C660000}"/>
    <cellStyle name="Normal 2 3 2 21" xfId="14999" xr:uid="{00000000-0005-0000-0000-00000D660000}"/>
    <cellStyle name="Normal 2 3 2 22" xfId="15000" xr:uid="{00000000-0005-0000-0000-00000E660000}"/>
    <cellStyle name="Normal 2 3 2 23" xfId="15001" xr:uid="{00000000-0005-0000-0000-00000F660000}"/>
    <cellStyle name="Normal 2 3 2 24" xfId="15002" xr:uid="{00000000-0005-0000-0000-000010660000}"/>
    <cellStyle name="Normal 2 3 2 25" xfId="15003" xr:uid="{00000000-0005-0000-0000-000011660000}"/>
    <cellStyle name="Normal 2 3 2 26" xfId="15004" xr:uid="{00000000-0005-0000-0000-000012660000}"/>
    <cellStyle name="Normal 2 3 2 27" xfId="15005" xr:uid="{00000000-0005-0000-0000-000013660000}"/>
    <cellStyle name="Normal 2 3 2 28" xfId="15006" xr:uid="{00000000-0005-0000-0000-000014660000}"/>
    <cellStyle name="Normal 2 3 2 29" xfId="15007" xr:uid="{00000000-0005-0000-0000-000015660000}"/>
    <cellStyle name="Normal 2 3 2 3" xfId="15008" xr:uid="{00000000-0005-0000-0000-000016660000}"/>
    <cellStyle name="Normal 2 3 2 3 10" xfId="15009" xr:uid="{00000000-0005-0000-0000-000017660000}"/>
    <cellStyle name="Normal 2 3 2 3 11" xfId="15010" xr:uid="{00000000-0005-0000-0000-000018660000}"/>
    <cellStyle name="Normal 2 3 2 3 12" xfId="15011" xr:uid="{00000000-0005-0000-0000-000019660000}"/>
    <cellStyle name="Normal 2 3 2 3 13" xfId="15012" xr:uid="{00000000-0005-0000-0000-00001A660000}"/>
    <cellStyle name="Normal 2 3 2 3 14" xfId="15013" xr:uid="{00000000-0005-0000-0000-00001B660000}"/>
    <cellStyle name="Normal 2 3 2 3 15" xfId="15014" xr:uid="{00000000-0005-0000-0000-00001C660000}"/>
    <cellStyle name="Normal 2 3 2 3 16" xfId="15015" xr:uid="{00000000-0005-0000-0000-00001D660000}"/>
    <cellStyle name="Normal 2 3 2 3 17" xfId="15016" xr:uid="{00000000-0005-0000-0000-00001E660000}"/>
    <cellStyle name="Normal 2 3 2 3 18" xfId="15017" xr:uid="{00000000-0005-0000-0000-00001F660000}"/>
    <cellStyle name="Normal 2 3 2 3 19" xfId="15018" xr:uid="{00000000-0005-0000-0000-000020660000}"/>
    <cellStyle name="Normal 2 3 2 3 2" xfId="15019" xr:uid="{00000000-0005-0000-0000-000021660000}"/>
    <cellStyle name="Normal 2 3 2 3 20" xfId="15020" xr:uid="{00000000-0005-0000-0000-000022660000}"/>
    <cellStyle name="Normal 2 3 2 3 21" xfId="15021" xr:uid="{00000000-0005-0000-0000-000023660000}"/>
    <cellStyle name="Normal 2 3 2 3 22" xfId="15022" xr:uid="{00000000-0005-0000-0000-000024660000}"/>
    <cellStyle name="Normal 2 3 2 3 23" xfId="15023" xr:uid="{00000000-0005-0000-0000-000025660000}"/>
    <cellStyle name="Normal 2 3 2 3 24" xfId="15024" xr:uid="{00000000-0005-0000-0000-000026660000}"/>
    <cellStyle name="Normal 2 3 2 3 25" xfId="15025" xr:uid="{00000000-0005-0000-0000-000027660000}"/>
    <cellStyle name="Normal 2 3 2 3 26" xfId="15026" xr:uid="{00000000-0005-0000-0000-000028660000}"/>
    <cellStyle name="Normal 2 3 2 3 27" xfId="15027" xr:uid="{00000000-0005-0000-0000-000029660000}"/>
    <cellStyle name="Normal 2 3 2 3 28" xfId="15028" xr:uid="{00000000-0005-0000-0000-00002A660000}"/>
    <cellStyle name="Normal 2 3 2 3 29" xfId="15029" xr:uid="{00000000-0005-0000-0000-00002B660000}"/>
    <cellStyle name="Normal 2 3 2 3 3" xfId="15030" xr:uid="{00000000-0005-0000-0000-00002C660000}"/>
    <cellStyle name="Normal 2 3 2 3 30" xfId="15031" xr:uid="{00000000-0005-0000-0000-00002D660000}"/>
    <cellStyle name="Normal 2 3 2 3 31" xfId="15032" xr:uid="{00000000-0005-0000-0000-00002E660000}"/>
    <cellStyle name="Normal 2 3 2 3 4" xfId="15033" xr:uid="{00000000-0005-0000-0000-00002F660000}"/>
    <cellStyle name="Normal 2 3 2 3 5" xfId="15034" xr:uid="{00000000-0005-0000-0000-000030660000}"/>
    <cellStyle name="Normal 2 3 2 3 6" xfId="15035" xr:uid="{00000000-0005-0000-0000-000031660000}"/>
    <cellStyle name="Normal 2 3 2 3 7" xfId="15036" xr:uid="{00000000-0005-0000-0000-000032660000}"/>
    <cellStyle name="Normal 2 3 2 3 8" xfId="15037" xr:uid="{00000000-0005-0000-0000-000033660000}"/>
    <cellStyle name="Normal 2 3 2 3 9" xfId="15038" xr:uid="{00000000-0005-0000-0000-000034660000}"/>
    <cellStyle name="Normal 2 3 2 30" xfId="15039" xr:uid="{00000000-0005-0000-0000-000035660000}"/>
    <cellStyle name="Normal 2 3 2 31" xfId="15040" xr:uid="{00000000-0005-0000-0000-000036660000}"/>
    <cellStyle name="Normal 2 3 2 32" xfId="15041" xr:uid="{00000000-0005-0000-0000-000037660000}"/>
    <cellStyle name="Normal 2 3 2 33" xfId="15042" xr:uid="{00000000-0005-0000-0000-000038660000}"/>
    <cellStyle name="Normal 2 3 2 34" xfId="15043" xr:uid="{00000000-0005-0000-0000-000039660000}"/>
    <cellStyle name="Normal 2 3 2 35" xfId="15044" xr:uid="{00000000-0005-0000-0000-00003A660000}"/>
    <cellStyle name="Normal 2 3 2 36" xfId="15045" xr:uid="{00000000-0005-0000-0000-00003B660000}"/>
    <cellStyle name="Normal 2 3 2 37" xfId="15046" xr:uid="{00000000-0005-0000-0000-00003C660000}"/>
    <cellStyle name="Normal 2 3 2 38" xfId="15047" xr:uid="{00000000-0005-0000-0000-00003D660000}"/>
    <cellStyle name="Normal 2 3 2 39" xfId="15048" xr:uid="{00000000-0005-0000-0000-00003E660000}"/>
    <cellStyle name="Normal 2 3 2 4" xfId="15049" xr:uid="{00000000-0005-0000-0000-00003F660000}"/>
    <cellStyle name="Normal 2 3 2 4 10" xfId="15050" xr:uid="{00000000-0005-0000-0000-000040660000}"/>
    <cellStyle name="Normal 2 3 2 4 11" xfId="15051" xr:uid="{00000000-0005-0000-0000-000041660000}"/>
    <cellStyle name="Normal 2 3 2 4 12" xfId="15052" xr:uid="{00000000-0005-0000-0000-000042660000}"/>
    <cellStyle name="Normal 2 3 2 4 13" xfId="15053" xr:uid="{00000000-0005-0000-0000-000043660000}"/>
    <cellStyle name="Normal 2 3 2 4 14" xfId="15054" xr:uid="{00000000-0005-0000-0000-000044660000}"/>
    <cellStyle name="Normal 2 3 2 4 15" xfId="15055" xr:uid="{00000000-0005-0000-0000-000045660000}"/>
    <cellStyle name="Normal 2 3 2 4 16" xfId="15056" xr:uid="{00000000-0005-0000-0000-000046660000}"/>
    <cellStyle name="Normal 2 3 2 4 17" xfId="15057" xr:uid="{00000000-0005-0000-0000-000047660000}"/>
    <cellStyle name="Normal 2 3 2 4 18" xfId="15058" xr:uid="{00000000-0005-0000-0000-000048660000}"/>
    <cellStyle name="Normal 2 3 2 4 19" xfId="15059" xr:uid="{00000000-0005-0000-0000-000049660000}"/>
    <cellStyle name="Normal 2 3 2 4 2" xfId="15060" xr:uid="{00000000-0005-0000-0000-00004A660000}"/>
    <cellStyle name="Normal 2 3 2 4 2 2" xfId="15061" xr:uid="{00000000-0005-0000-0000-00004B660000}"/>
    <cellStyle name="Normal 2 3 2 4 2 2 10" xfId="15062" xr:uid="{00000000-0005-0000-0000-00004C660000}"/>
    <cellStyle name="Normal 2 3 2 4 2 2 11" xfId="15063" xr:uid="{00000000-0005-0000-0000-00004D660000}"/>
    <cellStyle name="Normal 2 3 2 4 2 2 12" xfId="15064" xr:uid="{00000000-0005-0000-0000-00004E660000}"/>
    <cellStyle name="Normal 2 3 2 4 2 2 13" xfId="15065" xr:uid="{00000000-0005-0000-0000-00004F660000}"/>
    <cellStyle name="Normal 2 3 2 4 2 2 14" xfId="15066" xr:uid="{00000000-0005-0000-0000-000050660000}"/>
    <cellStyle name="Normal 2 3 2 4 2 2 15" xfId="15067" xr:uid="{00000000-0005-0000-0000-000051660000}"/>
    <cellStyle name="Normal 2 3 2 4 2 2 16" xfId="15068" xr:uid="{00000000-0005-0000-0000-000052660000}"/>
    <cellStyle name="Normal 2 3 2 4 2 2 17" xfId="15069" xr:uid="{00000000-0005-0000-0000-000053660000}"/>
    <cellStyle name="Normal 2 3 2 4 2 2 18" xfId="15070" xr:uid="{00000000-0005-0000-0000-000054660000}"/>
    <cellStyle name="Normal 2 3 2 4 2 2 19" xfId="15071" xr:uid="{00000000-0005-0000-0000-000055660000}"/>
    <cellStyle name="Normal 2 3 2 4 2 2 2" xfId="15072" xr:uid="{00000000-0005-0000-0000-000056660000}"/>
    <cellStyle name="Normal 2 3 2 4 2 2 20" xfId="15073" xr:uid="{00000000-0005-0000-0000-000057660000}"/>
    <cellStyle name="Normal 2 3 2 4 2 2 21" xfId="15074" xr:uid="{00000000-0005-0000-0000-000058660000}"/>
    <cellStyle name="Normal 2 3 2 4 2 2 22" xfId="15075" xr:uid="{00000000-0005-0000-0000-000059660000}"/>
    <cellStyle name="Normal 2 3 2 4 2 2 23" xfId="15076" xr:uid="{00000000-0005-0000-0000-00005A660000}"/>
    <cellStyle name="Normal 2 3 2 4 2 2 24" xfId="15077" xr:uid="{00000000-0005-0000-0000-00005B660000}"/>
    <cellStyle name="Normal 2 3 2 4 2 2 25" xfId="15078" xr:uid="{00000000-0005-0000-0000-00005C660000}"/>
    <cellStyle name="Normal 2 3 2 4 2 2 26" xfId="15079" xr:uid="{00000000-0005-0000-0000-00005D660000}"/>
    <cellStyle name="Normal 2 3 2 4 2 2 27" xfId="15080" xr:uid="{00000000-0005-0000-0000-00005E660000}"/>
    <cellStyle name="Normal 2 3 2 4 2 2 28" xfId="15081" xr:uid="{00000000-0005-0000-0000-00005F660000}"/>
    <cellStyle name="Normal 2 3 2 4 2 2 29" xfId="15082" xr:uid="{00000000-0005-0000-0000-000060660000}"/>
    <cellStyle name="Normal 2 3 2 4 2 2 3" xfId="15083" xr:uid="{00000000-0005-0000-0000-000061660000}"/>
    <cellStyle name="Normal 2 3 2 4 2 2 30" xfId="15084" xr:uid="{00000000-0005-0000-0000-000062660000}"/>
    <cellStyle name="Normal 2 3 2 4 2 2 31" xfId="15085" xr:uid="{00000000-0005-0000-0000-000063660000}"/>
    <cellStyle name="Normal 2 3 2 4 2 2 4" xfId="15086" xr:uid="{00000000-0005-0000-0000-000064660000}"/>
    <cellStyle name="Normal 2 3 2 4 2 2 5" xfId="15087" xr:uid="{00000000-0005-0000-0000-000065660000}"/>
    <cellStyle name="Normal 2 3 2 4 2 2 6" xfId="15088" xr:uid="{00000000-0005-0000-0000-000066660000}"/>
    <cellStyle name="Normal 2 3 2 4 2 2 7" xfId="15089" xr:uid="{00000000-0005-0000-0000-000067660000}"/>
    <cellStyle name="Normal 2 3 2 4 2 2 8" xfId="15090" xr:uid="{00000000-0005-0000-0000-000068660000}"/>
    <cellStyle name="Normal 2 3 2 4 2 2 9" xfId="15091" xr:uid="{00000000-0005-0000-0000-000069660000}"/>
    <cellStyle name="Normal 2 3 2 4 2 3" xfId="15092" xr:uid="{00000000-0005-0000-0000-00006A660000}"/>
    <cellStyle name="Normal 2 3 2 4 2 3 10" xfId="15093" xr:uid="{00000000-0005-0000-0000-00006B660000}"/>
    <cellStyle name="Normal 2 3 2 4 2 3 11" xfId="15094" xr:uid="{00000000-0005-0000-0000-00006C660000}"/>
    <cellStyle name="Normal 2 3 2 4 2 3 12" xfId="15095" xr:uid="{00000000-0005-0000-0000-00006D660000}"/>
    <cellStyle name="Normal 2 3 2 4 2 3 13" xfId="15096" xr:uid="{00000000-0005-0000-0000-00006E660000}"/>
    <cellStyle name="Normal 2 3 2 4 2 3 14" xfId="15097" xr:uid="{00000000-0005-0000-0000-00006F660000}"/>
    <cellStyle name="Normal 2 3 2 4 2 3 15" xfId="15098" xr:uid="{00000000-0005-0000-0000-000070660000}"/>
    <cellStyle name="Normal 2 3 2 4 2 3 16" xfId="15099" xr:uid="{00000000-0005-0000-0000-000071660000}"/>
    <cellStyle name="Normal 2 3 2 4 2 3 17" xfId="15100" xr:uid="{00000000-0005-0000-0000-000072660000}"/>
    <cellStyle name="Normal 2 3 2 4 2 3 18" xfId="15101" xr:uid="{00000000-0005-0000-0000-000073660000}"/>
    <cellStyle name="Normal 2 3 2 4 2 3 19" xfId="15102" xr:uid="{00000000-0005-0000-0000-000074660000}"/>
    <cellStyle name="Normal 2 3 2 4 2 3 2" xfId="15103" xr:uid="{00000000-0005-0000-0000-000075660000}"/>
    <cellStyle name="Normal 2 3 2 4 2 3 20" xfId="15104" xr:uid="{00000000-0005-0000-0000-000076660000}"/>
    <cellStyle name="Normal 2 3 2 4 2 3 21" xfId="15105" xr:uid="{00000000-0005-0000-0000-000077660000}"/>
    <cellStyle name="Normal 2 3 2 4 2 3 22" xfId="15106" xr:uid="{00000000-0005-0000-0000-000078660000}"/>
    <cellStyle name="Normal 2 3 2 4 2 3 23" xfId="15107" xr:uid="{00000000-0005-0000-0000-000079660000}"/>
    <cellStyle name="Normal 2 3 2 4 2 3 24" xfId="15108" xr:uid="{00000000-0005-0000-0000-00007A660000}"/>
    <cellStyle name="Normal 2 3 2 4 2 3 25" xfId="15109" xr:uid="{00000000-0005-0000-0000-00007B660000}"/>
    <cellStyle name="Normal 2 3 2 4 2 3 26" xfId="15110" xr:uid="{00000000-0005-0000-0000-00007C660000}"/>
    <cellStyle name="Normal 2 3 2 4 2 3 27" xfId="15111" xr:uid="{00000000-0005-0000-0000-00007D660000}"/>
    <cellStyle name="Normal 2 3 2 4 2 3 28" xfId="15112" xr:uid="{00000000-0005-0000-0000-00007E660000}"/>
    <cellStyle name="Normal 2 3 2 4 2 3 29" xfId="15113" xr:uid="{00000000-0005-0000-0000-00007F660000}"/>
    <cellStyle name="Normal 2 3 2 4 2 3 3" xfId="15114" xr:uid="{00000000-0005-0000-0000-000080660000}"/>
    <cellStyle name="Normal 2 3 2 4 2 3 30" xfId="15115" xr:uid="{00000000-0005-0000-0000-000081660000}"/>
    <cellStyle name="Normal 2 3 2 4 2 3 31" xfId="15116" xr:uid="{00000000-0005-0000-0000-000082660000}"/>
    <cellStyle name="Normal 2 3 2 4 2 3 4" xfId="15117" xr:uid="{00000000-0005-0000-0000-000083660000}"/>
    <cellStyle name="Normal 2 3 2 4 2 3 5" xfId="15118" xr:uid="{00000000-0005-0000-0000-000084660000}"/>
    <cellStyle name="Normal 2 3 2 4 2 3 6" xfId="15119" xr:uid="{00000000-0005-0000-0000-000085660000}"/>
    <cellStyle name="Normal 2 3 2 4 2 3 7" xfId="15120" xr:uid="{00000000-0005-0000-0000-000086660000}"/>
    <cellStyle name="Normal 2 3 2 4 2 3 8" xfId="15121" xr:uid="{00000000-0005-0000-0000-000087660000}"/>
    <cellStyle name="Normal 2 3 2 4 2 3 9" xfId="15122" xr:uid="{00000000-0005-0000-0000-000088660000}"/>
    <cellStyle name="Normal 2 3 2 4 2 4" xfId="15123" xr:uid="{00000000-0005-0000-0000-000089660000}"/>
    <cellStyle name="Normal 2 3 2 4 2 4 10" xfId="15124" xr:uid="{00000000-0005-0000-0000-00008A660000}"/>
    <cellStyle name="Normal 2 3 2 4 2 4 11" xfId="15125" xr:uid="{00000000-0005-0000-0000-00008B660000}"/>
    <cellStyle name="Normal 2 3 2 4 2 4 12" xfId="15126" xr:uid="{00000000-0005-0000-0000-00008C660000}"/>
    <cellStyle name="Normal 2 3 2 4 2 4 13" xfId="15127" xr:uid="{00000000-0005-0000-0000-00008D660000}"/>
    <cellStyle name="Normal 2 3 2 4 2 4 14" xfId="15128" xr:uid="{00000000-0005-0000-0000-00008E660000}"/>
    <cellStyle name="Normal 2 3 2 4 2 4 15" xfId="15129" xr:uid="{00000000-0005-0000-0000-00008F660000}"/>
    <cellStyle name="Normal 2 3 2 4 2 4 16" xfId="15130" xr:uid="{00000000-0005-0000-0000-000090660000}"/>
    <cellStyle name="Normal 2 3 2 4 2 4 17" xfId="15131" xr:uid="{00000000-0005-0000-0000-000091660000}"/>
    <cellStyle name="Normal 2 3 2 4 2 4 18" xfId="15132" xr:uid="{00000000-0005-0000-0000-000092660000}"/>
    <cellStyle name="Normal 2 3 2 4 2 4 19" xfId="15133" xr:uid="{00000000-0005-0000-0000-000093660000}"/>
    <cellStyle name="Normal 2 3 2 4 2 4 2" xfId="15134" xr:uid="{00000000-0005-0000-0000-000094660000}"/>
    <cellStyle name="Normal 2 3 2 4 2 4 20" xfId="15135" xr:uid="{00000000-0005-0000-0000-000095660000}"/>
    <cellStyle name="Normal 2 3 2 4 2 4 21" xfId="15136" xr:uid="{00000000-0005-0000-0000-000096660000}"/>
    <cellStyle name="Normal 2 3 2 4 2 4 22" xfId="15137" xr:uid="{00000000-0005-0000-0000-000097660000}"/>
    <cellStyle name="Normal 2 3 2 4 2 4 23" xfId="15138" xr:uid="{00000000-0005-0000-0000-000098660000}"/>
    <cellStyle name="Normal 2 3 2 4 2 4 24" xfId="15139" xr:uid="{00000000-0005-0000-0000-000099660000}"/>
    <cellStyle name="Normal 2 3 2 4 2 4 25" xfId="15140" xr:uid="{00000000-0005-0000-0000-00009A660000}"/>
    <cellStyle name="Normal 2 3 2 4 2 4 26" xfId="15141" xr:uid="{00000000-0005-0000-0000-00009B660000}"/>
    <cellStyle name="Normal 2 3 2 4 2 4 27" xfId="15142" xr:uid="{00000000-0005-0000-0000-00009C660000}"/>
    <cellStyle name="Normal 2 3 2 4 2 4 28" xfId="15143" xr:uid="{00000000-0005-0000-0000-00009D660000}"/>
    <cellStyle name="Normal 2 3 2 4 2 4 29" xfId="15144" xr:uid="{00000000-0005-0000-0000-00009E660000}"/>
    <cellStyle name="Normal 2 3 2 4 2 4 3" xfId="15145" xr:uid="{00000000-0005-0000-0000-00009F660000}"/>
    <cellStyle name="Normal 2 3 2 4 2 4 30" xfId="15146" xr:uid="{00000000-0005-0000-0000-0000A0660000}"/>
    <cellStyle name="Normal 2 3 2 4 2 4 31" xfId="15147" xr:uid="{00000000-0005-0000-0000-0000A1660000}"/>
    <cellStyle name="Normal 2 3 2 4 2 4 4" xfId="15148" xr:uid="{00000000-0005-0000-0000-0000A2660000}"/>
    <cellStyle name="Normal 2 3 2 4 2 4 5" xfId="15149" xr:uid="{00000000-0005-0000-0000-0000A3660000}"/>
    <cellStyle name="Normal 2 3 2 4 2 4 6" xfId="15150" xr:uid="{00000000-0005-0000-0000-0000A4660000}"/>
    <cellStyle name="Normal 2 3 2 4 2 4 7" xfId="15151" xr:uid="{00000000-0005-0000-0000-0000A5660000}"/>
    <cellStyle name="Normal 2 3 2 4 2 4 8" xfId="15152" xr:uid="{00000000-0005-0000-0000-0000A6660000}"/>
    <cellStyle name="Normal 2 3 2 4 2 4 9" xfId="15153" xr:uid="{00000000-0005-0000-0000-0000A7660000}"/>
    <cellStyle name="Normal 2 3 2 4 2 5" xfId="15154" xr:uid="{00000000-0005-0000-0000-0000A8660000}"/>
    <cellStyle name="Normal 2 3 2 4 2 5 10" xfId="15155" xr:uid="{00000000-0005-0000-0000-0000A9660000}"/>
    <cellStyle name="Normal 2 3 2 4 2 5 11" xfId="15156" xr:uid="{00000000-0005-0000-0000-0000AA660000}"/>
    <cellStyle name="Normal 2 3 2 4 2 5 12" xfId="15157" xr:uid="{00000000-0005-0000-0000-0000AB660000}"/>
    <cellStyle name="Normal 2 3 2 4 2 5 13" xfId="15158" xr:uid="{00000000-0005-0000-0000-0000AC660000}"/>
    <cellStyle name="Normal 2 3 2 4 2 5 14" xfId="15159" xr:uid="{00000000-0005-0000-0000-0000AD660000}"/>
    <cellStyle name="Normal 2 3 2 4 2 5 15" xfId="15160" xr:uid="{00000000-0005-0000-0000-0000AE660000}"/>
    <cellStyle name="Normal 2 3 2 4 2 5 16" xfId="15161" xr:uid="{00000000-0005-0000-0000-0000AF660000}"/>
    <cellStyle name="Normal 2 3 2 4 2 5 17" xfId="15162" xr:uid="{00000000-0005-0000-0000-0000B0660000}"/>
    <cellStyle name="Normal 2 3 2 4 2 5 18" xfId="15163" xr:uid="{00000000-0005-0000-0000-0000B1660000}"/>
    <cellStyle name="Normal 2 3 2 4 2 5 19" xfId="15164" xr:uid="{00000000-0005-0000-0000-0000B2660000}"/>
    <cellStyle name="Normal 2 3 2 4 2 5 2" xfId="15165" xr:uid="{00000000-0005-0000-0000-0000B3660000}"/>
    <cellStyle name="Normal 2 3 2 4 2 5 20" xfId="15166" xr:uid="{00000000-0005-0000-0000-0000B4660000}"/>
    <cellStyle name="Normal 2 3 2 4 2 5 21" xfId="15167" xr:uid="{00000000-0005-0000-0000-0000B5660000}"/>
    <cellStyle name="Normal 2 3 2 4 2 5 22" xfId="15168" xr:uid="{00000000-0005-0000-0000-0000B6660000}"/>
    <cellStyle name="Normal 2 3 2 4 2 5 23" xfId="15169" xr:uid="{00000000-0005-0000-0000-0000B7660000}"/>
    <cellStyle name="Normal 2 3 2 4 2 5 24" xfId="15170" xr:uid="{00000000-0005-0000-0000-0000B8660000}"/>
    <cellStyle name="Normal 2 3 2 4 2 5 25" xfId="15171" xr:uid="{00000000-0005-0000-0000-0000B9660000}"/>
    <cellStyle name="Normal 2 3 2 4 2 5 26" xfId="15172" xr:uid="{00000000-0005-0000-0000-0000BA660000}"/>
    <cellStyle name="Normal 2 3 2 4 2 5 27" xfId="15173" xr:uid="{00000000-0005-0000-0000-0000BB660000}"/>
    <cellStyle name="Normal 2 3 2 4 2 5 28" xfId="15174" xr:uid="{00000000-0005-0000-0000-0000BC660000}"/>
    <cellStyle name="Normal 2 3 2 4 2 5 29" xfId="15175" xr:uid="{00000000-0005-0000-0000-0000BD660000}"/>
    <cellStyle name="Normal 2 3 2 4 2 5 3" xfId="15176" xr:uid="{00000000-0005-0000-0000-0000BE660000}"/>
    <cellStyle name="Normal 2 3 2 4 2 5 30" xfId="15177" xr:uid="{00000000-0005-0000-0000-0000BF660000}"/>
    <cellStyle name="Normal 2 3 2 4 2 5 31" xfId="15178" xr:uid="{00000000-0005-0000-0000-0000C0660000}"/>
    <cellStyle name="Normal 2 3 2 4 2 5 4" xfId="15179" xr:uid="{00000000-0005-0000-0000-0000C1660000}"/>
    <cellStyle name="Normal 2 3 2 4 2 5 5" xfId="15180" xr:uid="{00000000-0005-0000-0000-0000C2660000}"/>
    <cellStyle name="Normal 2 3 2 4 2 5 6" xfId="15181" xr:uid="{00000000-0005-0000-0000-0000C3660000}"/>
    <cellStyle name="Normal 2 3 2 4 2 5 7" xfId="15182" xr:uid="{00000000-0005-0000-0000-0000C4660000}"/>
    <cellStyle name="Normal 2 3 2 4 2 5 8" xfId="15183" xr:uid="{00000000-0005-0000-0000-0000C5660000}"/>
    <cellStyle name="Normal 2 3 2 4 2 5 9" xfId="15184" xr:uid="{00000000-0005-0000-0000-0000C6660000}"/>
    <cellStyle name="Normal 2 3 2 4 2 6" xfId="15185" xr:uid="{00000000-0005-0000-0000-0000C7660000}"/>
    <cellStyle name="Normal 2 3 2 4 2 6 10" xfId="15186" xr:uid="{00000000-0005-0000-0000-0000C8660000}"/>
    <cellStyle name="Normal 2 3 2 4 2 6 11" xfId="15187" xr:uid="{00000000-0005-0000-0000-0000C9660000}"/>
    <cellStyle name="Normal 2 3 2 4 2 6 12" xfId="15188" xr:uid="{00000000-0005-0000-0000-0000CA660000}"/>
    <cellStyle name="Normal 2 3 2 4 2 6 13" xfId="15189" xr:uid="{00000000-0005-0000-0000-0000CB660000}"/>
    <cellStyle name="Normal 2 3 2 4 2 6 14" xfId="15190" xr:uid="{00000000-0005-0000-0000-0000CC660000}"/>
    <cellStyle name="Normal 2 3 2 4 2 6 15" xfId="15191" xr:uid="{00000000-0005-0000-0000-0000CD660000}"/>
    <cellStyle name="Normal 2 3 2 4 2 6 16" xfId="15192" xr:uid="{00000000-0005-0000-0000-0000CE660000}"/>
    <cellStyle name="Normal 2 3 2 4 2 6 17" xfId="15193" xr:uid="{00000000-0005-0000-0000-0000CF660000}"/>
    <cellStyle name="Normal 2 3 2 4 2 6 18" xfId="15194" xr:uid="{00000000-0005-0000-0000-0000D0660000}"/>
    <cellStyle name="Normal 2 3 2 4 2 6 19" xfId="15195" xr:uid="{00000000-0005-0000-0000-0000D1660000}"/>
    <cellStyle name="Normal 2 3 2 4 2 6 2" xfId="15196" xr:uid="{00000000-0005-0000-0000-0000D2660000}"/>
    <cellStyle name="Normal 2 3 2 4 2 6 20" xfId="15197" xr:uid="{00000000-0005-0000-0000-0000D3660000}"/>
    <cellStyle name="Normal 2 3 2 4 2 6 21" xfId="15198" xr:uid="{00000000-0005-0000-0000-0000D4660000}"/>
    <cellStyle name="Normal 2 3 2 4 2 6 22" xfId="15199" xr:uid="{00000000-0005-0000-0000-0000D5660000}"/>
    <cellStyle name="Normal 2 3 2 4 2 6 23" xfId="15200" xr:uid="{00000000-0005-0000-0000-0000D6660000}"/>
    <cellStyle name="Normal 2 3 2 4 2 6 24" xfId="15201" xr:uid="{00000000-0005-0000-0000-0000D7660000}"/>
    <cellStyle name="Normal 2 3 2 4 2 6 25" xfId="15202" xr:uid="{00000000-0005-0000-0000-0000D8660000}"/>
    <cellStyle name="Normal 2 3 2 4 2 6 26" xfId="15203" xr:uid="{00000000-0005-0000-0000-0000D9660000}"/>
    <cellStyle name="Normal 2 3 2 4 2 6 27" xfId="15204" xr:uid="{00000000-0005-0000-0000-0000DA660000}"/>
    <cellStyle name="Normal 2 3 2 4 2 6 28" xfId="15205" xr:uid="{00000000-0005-0000-0000-0000DB660000}"/>
    <cellStyle name="Normal 2 3 2 4 2 6 29" xfId="15206" xr:uid="{00000000-0005-0000-0000-0000DC660000}"/>
    <cellStyle name="Normal 2 3 2 4 2 6 3" xfId="15207" xr:uid="{00000000-0005-0000-0000-0000DD660000}"/>
    <cellStyle name="Normal 2 3 2 4 2 6 30" xfId="15208" xr:uid="{00000000-0005-0000-0000-0000DE660000}"/>
    <cellStyle name="Normal 2 3 2 4 2 6 31" xfId="15209" xr:uid="{00000000-0005-0000-0000-0000DF660000}"/>
    <cellStyle name="Normal 2 3 2 4 2 6 4" xfId="15210" xr:uid="{00000000-0005-0000-0000-0000E0660000}"/>
    <cellStyle name="Normal 2 3 2 4 2 6 5" xfId="15211" xr:uid="{00000000-0005-0000-0000-0000E1660000}"/>
    <cellStyle name="Normal 2 3 2 4 2 6 6" xfId="15212" xr:uid="{00000000-0005-0000-0000-0000E2660000}"/>
    <cellStyle name="Normal 2 3 2 4 2 6 7" xfId="15213" xr:uid="{00000000-0005-0000-0000-0000E3660000}"/>
    <cellStyle name="Normal 2 3 2 4 2 6 8" xfId="15214" xr:uid="{00000000-0005-0000-0000-0000E4660000}"/>
    <cellStyle name="Normal 2 3 2 4 2 6 9" xfId="15215" xr:uid="{00000000-0005-0000-0000-0000E5660000}"/>
    <cellStyle name="Normal 2 3 2 4 2 7" xfId="15216" xr:uid="{00000000-0005-0000-0000-0000E6660000}"/>
    <cellStyle name="Normal 2 3 2 4 2 7 10" xfId="15217" xr:uid="{00000000-0005-0000-0000-0000E7660000}"/>
    <cellStyle name="Normal 2 3 2 4 2 7 11" xfId="15218" xr:uid="{00000000-0005-0000-0000-0000E8660000}"/>
    <cellStyle name="Normal 2 3 2 4 2 7 12" xfId="15219" xr:uid="{00000000-0005-0000-0000-0000E9660000}"/>
    <cellStyle name="Normal 2 3 2 4 2 7 13" xfId="15220" xr:uid="{00000000-0005-0000-0000-0000EA660000}"/>
    <cellStyle name="Normal 2 3 2 4 2 7 14" xfId="15221" xr:uid="{00000000-0005-0000-0000-0000EB660000}"/>
    <cellStyle name="Normal 2 3 2 4 2 7 15" xfId="15222" xr:uid="{00000000-0005-0000-0000-0000EC660000}"/>
    <cellStyle name="Normal 2 3 2 4 2 7 16" xfId="15223" xr:uid="{00000000-0005-0000-0000-0000ED660000}"/>
    <cellStyle name="Normal 2 3 2 4 2 7 17" xfId="15224" xr:uid="{00000000-0005-0000-0000-0000EE660000}"/>
    <cellStyle name="Normal 2 3 2 4 2 7 18" xfId="15225" xr:uid="{00000000-0005-0000-0000-0000EF660000}"/>
    <cellStyle name="Normal 2 3 2 4 2 7 19" xfId="15226" xr:uid="{00000000-0005-0000-0000-0000F0660000}"/>
    <cellStyle name="Normal 2 3 2 4 2 7 2" xfId="15227" xr:uid="{00000000-0005-0000-0000-0000F1660000}"/>
    <cellStyle name="Normal 2 3 2 4 2 7 20" xfId="15228" xr:uid="{00000000-0005-0000-0000-0000F2660000}"/>
    <cellStyle name="Normal 2 3 2 4 2 7 21" xfId="15229" xr:uid="{00000000-0005-0000-0000-0000F3660000}"/>
    <cellStyle name="Normal 2 3 2 4 2 7 22" xfId="15230" xr:uid="{00000000-0005-0000-0000-0000F4660000}"/>
    <cellStyle name="Normal 2 3 2 4 2 7 23" xfId="15231" xr:uid="{00000000-0005-0000-0000-0000F5660000}"/>
    <cellStyle name="Normal 2 3 2 4 2 7 24" xfId="15232" xr:uid="{00000000-0005-0000-0000-0000F6660000}"/>
    <cellStyle name="Normal 2 3 2 4 2 7 25" xfId="15233" xr:uid="{00000000-0005-0000-0000-0000F7660000}"/>
    <cellStyle name="Normal 2 3 2 4 2 7 26" xfId="15234" xr:uid="{00000000-0005-0000-0000-0000F8660000}"/>
    <cellStyle name="Normal 2 3 2 4 2 7 27" xfId="15235" xr:uid="{00000000-0005-0000-0000-0000F9660000}"/>
    <cellStyle name="Normal 2 3 2 4 2 7 28" xfId="15236" xr:uid="{00000000-0005-0000-0000-0000FA660000}"/>
    <cellStyle name="Normal 2 3 2 4 2 7 29" xfId="15237" xr:uid="{00000000-0005-0000-0000-0000FB660000}"/>
    <cellStyle name="Normal 2 3 2 4 2 7 3" xfId="15238" xr:uid="{00000000-0005-0000-0000-0000FC660000}"/>
    <cellStyle name="Normal 2 3 2 4 2 7 30" xfId="15239" xr:uid="{00000000-0005-0000-0000-0000FD660000}"/>
    <cellStyle name="Normal 2 3 2 4 2 7 31" xfId="15240" xr:uid="{00000000-0005-0000-0000-0000FE660000}"/>
    <cellStyle name="Normal 2 3 2 4 2 7 4" xfId="15241" xr:uid="{00000000-0005-0000-0000-0000FF660000}"/>
    <cellStyle name="Normal 2 3 2 4 2 7 5" xfId="15242" xr:uid="{00000000-0005-0000-0000-000000670000}"/>
    <cellStyle name="Normal 2 3 2 4 2 7 6" xfId="15243" xr:uid="{00000000-0005-0000-0000-000001670000}"/>
    <cellStyle name="Normal 2 3 2 4 2 7 7" xfId="15244" xr:uid="{00000000-0005-0000-0000-000002670000}"/>
    <cellStyle name="Normal 2 3 2 4 2 7 8" xfId="15245" xr:uid="{00000000-0005-0000-0000-000003670000}"/>
    <cellStyle name="Normal 2 3 2 4 2 7 9" xfId="15246" xr:uid="{00000000-0005-0000-0000-000004670000}"/>
    <cellStyle name="Normal 2 3 2 4 2 8" xfId="15247" xr:uid="{00000000-0005-0000-0000-000005670000}"/>
    <cellStyle name="Normal 2 3 2 4 2 8 10" xfId="15248" xr:uid="{00000000-0005-0000-0000-000006670000}"/>
    <cellStyle name="Normal 2 3 2 4 2 8 11" xfId="15249" xr:uid="{00000000-0005-0000-0000-000007670000}"/>
    <cellStyle name="Normal 2 3 2 4 2 8 12" xfId="15250" xr:uid="{00000000-0005-0000-0000-000008670000}"/>
    <cellStyle name="Normal 2 3 2 4 2 8 13" xfId="15251" xr:uid="{00000000-0005-0000-0000-000009670000}"/>
    <cellStyle name="Normal 2 3 2 4 2 8 14" xfId="15252" xr:uid="{00000000-0005-0000-0000-00000A670000}"/>
    <cellStyle name="Normal 2 3 2 4 2 8 15" xfId="15253" xr:uid="{00000000-0005-0000-0000-00000B670000}"/>
    <cellStyle name="Normal 2 3 2 4 2 8 16" xfId="15254" xr:uid="{00000000-0005-0000-0000-00000C670000}"/>
    <cellStyle name="Normal 2 3 2 4 2 8 17" xfId="15255" xr:uid="{00000000-0005-0000-0000-00000D670000}"/>
    <cellStyle name="Normal 2 3 2 4 2 8 18" xfId="15256" xr:uid="{00000000-0005-0000-0000-00000E670000}"/>
    <cellStyle name="Normal 2 3 2 4 2 8 19" xfId="15257" xr:uid="{00000000-0005-0000-0000-00000F670000}"/>
    <cellStyle name="Normal 2 3 2 4 2 8 2" xfId="15258" xr:uid="{00000000-0005-0000-0000-000010670000}"/>
    <cellStyle name="Normal 2 3 2 4 2 8 20" xfId="15259" xr:uid="{00000000-0005-0000-0000-000011670000}"/>
    <cellStyle name="Normal 2 3 2 4 2 8 21" xfId="15260" xr:uid="{00000000-0005-0000-0000-000012670000}"/>
    <cellStyle name="Normal 2 3 2 4 2 8 22" xfId="15261" xr:uid="{00000000-0005-0000-0000-000013670000}"/>
    <cellStyle name="Normal 2 3 2 4 2 8 23" xfId="15262" xr:uid="{00000000-0005-0000-0000-000014670000}"/>
    <cellStyle name="Normal 2 3 2 4 2 8 24" xfId="15263" xr:uid="{00000000-0005-0000-0000-000015670000}"/>
    <cellStyle name="Normal 2 3 2 4 2 8 25" xfId="15264" xr:uid="{00000000-0005-0000-0000-000016670000}"/>
    <cellStyle name="Normal 2 3 2 4 2 8 26" xfId="15265" xr:uid="{00000000-0005-0000-0000-000017670000}"/>
    <cellStyle name="Normal 2 3 2 4 2 8 27" xfId="15266" xr:uid="{00000000-0005-0000-0000-000018670000}"/>
    <cellStyle name="Normal 2 3 2 4 2 8 28" xfId="15267" xr:uid="{00000000-0005-0000-0000-000019670000}"/>
    <cellStyle name="Normal 2 3 2 4 2 8 29" xfId="15268" xr:uid="{00000000-0005-0000-0000-00001A670000}"/>
    <cellStyle name="Normal 2 3 2 4 2 8 3" xfId="15269" xr:uid="{00000000-0005-0000-0000-00001B670000}"/>
    <cellStyle name="Normal 2 3 2 4 2 8 30" xfId="15270" xr:uid="{00000000-0005-0000-0000-00001C670000}"/>
    <cellStyle name="Normal 2 3 2 4 2 8 31" xfId="15271" xr:uid="{00000000-0005-0000-0000-00001D670000}"/>
    <cellStyle name="Normal 2 3 2 4 2 8 4" xfId="15272" xr:uid="{00000000-0005-0000-0000-00001E670000}"/>
    <cellStyle name="Normal 2 3 2 4 2 8 5" xfId="15273" xr:uid="{00000000-0005-0000-0000-00001F670000}"/>
    <cellStyle name="Normal 2 3 2 4 2 8 6" xfId="15274" xr:uid="{00000000-0005-0000-0000-000020670000}"/>
    <cellStyle name="Normal 2 3 2 4 2 8 7" xfId="15275" xr:uid="{00000000-0005-0000-0000-000021670000}"/>
    <cellStyle name="Normal 2 3 2 4 2 8 8" xfId="15276" xr:uid="{00000000-0005-0000-0000-000022670000}"/>
    <cellStyle name="Normal 2 3 2 4 2 8 9" xfId="15277" xr:uid="{00000000-0005-0000-0000-000023670000}"/>
    <cellStyle name="Normal 2 3 2 4 2 9" xfId="15278" xr:uid="{00000000-0005-0000-0000-000024670000}"/>
    <cellStyle name="Normal 2 3 2 4 2 9 10" xfId="15279" xr:uid="{00000000-0005-0000-0000-000025670000}"/>
    <cellStyle name="Normal 2 3 2 4 2 9 11" xfId="15280" xr:uid="{00000000-0005-0000-0000-000026670000}"/>
    <cellStyle name="Normal 2 3 2 4 2 9 12" xfId="15281" xr:uid="{00000000-0005-0000-0000-000027670000}"/>
    <cellStyle name="Normal 2 3 2 4 2 9 13" xfId="15282" xr:uid="{00000000-0005-0000-0000-000028670000}"/>
    <cellStyle name="Normal 2 3 2 4 2 9 14" xfId="15283" xr:uid="{00000000-0005-0000-0000-000029670000}"/>
    <cellStyle name="Normal 2 3 2 4 2 9 15" xfId="15284" xr:uid="{00000000-0005-0000-0000-00002A670000}"/>
    <cellStyle name="Normal 2 3 2 4 2 9 16" xfId="15285" xr:uid="{00000000-0005-0000-0000-00002B670000}"/>
    <cellStyle name="Normal 2 3 2 4 2 9 17" xfId="15286" xr:uid="{00000000-0005-0000-0000-00002C670000}"/>
    <cellStyle name="Normal 2 3 2 4 2 9 18" xfId="15287" xr:uid="{00000000-0005-0000-0000-00002D670000}"/>
    <cellStyle name="Normal 2 3 2 4 2 9 19" xfId="15288" xr:uid="{00000000-0005-0000-0000-00002E670000}"/>
    <cellStyle name="Normal 2 3 2 4 2 9 2" xfId="15289" xr:uid="{00000000-0005-0000-0000-00002F670000}"/>
    <cellStyle name="Normal 2 3 2 4 2 9 20" xfId="15290" xr:uid="{00000000-0005-0000-0000-000030670000}"/>
    <cellStyle name="Normal 2 3 2 4 2 9 21" xfId="15291" xr:uid="{00000000-0005-0000-0000-000031670000}"/>
    <cellStyle name="Normal 2 3 2 4 2 9 22" xfId="15292" xr:uid="{00000000-0005-0000-0000-000032670000}"/>
    <cellStyle name="Normal 2 3 2 4 2 9 23" xfId="15293" xr:uid="{00000000-0005-0000-0000-000033670000}"/>
    <cellStyle name="Normal 2 3 2 4 2 9 24" xfId="15294" xr:uid="{00000000-0005-0000-0000-000034670000}"/>
    <cellStyle name="Normal 2 3 2 4 2 9 25" xfId="15295" xr:uid="{00000000-0005-0000-0000-000035670000}"/>
    <cellStyle name="Normal 2 3 2 4 2 9 26" xfId="15296" xr:uid="{00000000-0005-0000-0000-000036670000}"/>
    <cellStyle name="Normal 2 3 2 4 2 9 27" xfId="15297" xr:uid="{00000000-0005-0000-0000-000037670000}"/>
    <cellStyle name="Normal 2 3 2 4 2 9 28" xfId="15298" xr:uid="{00000000-0005-0000-0000-000038670000}"/>
    <cellStyle name="Normal 2 3 2 4 2 9 29" xfId="15299" xr:uid="{00000000-0005-0000-0000-000039670000}"/>
    <cellStyle name="Normal 2 3 2 4 2 9 3" xfId="15300" xr:uid="{00000000-0005-0000-0000-00003A670000}"/>
    <cellStyle name="Normal 2 3 2 4 2 9 30" xfId="15301" xr:uid="{00000000-0005-0000-0000-00003B670000}"/>
    <cellStyle name="Normal 2 3 2 4 2 9 31" xfId="15302" xr:uid="{00000000-0005-0000-0000-00003C670000}"/>
    <cellStyle name="Normal 2 3 2 4 2 9 4" xfId="15303" xr:uid="{00000000-0005-0000-0000-00003D670000}"/>
    <cellStyle name="Normal 2 3 2 4 2 9 5" xfId="15304" xr:uid="{00000000-0005-0000-0000-00003E670000}"/>
    <cellStyle name="Normal 2 3 2 4 2 9 6" xfId="15305" xr:uid="{00000000-0005-0000-0000-00003F670000}"/>
    <cellStyle name="Normal 2 3 2 4 2 9 7" xfId="15306" xr:uid="{00000000-0005-0000-0000-000040670000}"/>
    <cellStyle name="Normal 2 3 2 4 2 9 8" xfId="15307" xr:uid="{00000000-0005-0000-0000-000041670000}"/>
    <cellStyle name="Normal 2 3 2 4 2 9 9" xfId="15308" xr:uid="{00000000-0005-0000-0000-000042670000}"/>
    <cellStyle name="Normal 2 3 2 4 20" xfId="15309" xr:uid="{00000000-0005-0000-0000-000043670000}"/>
    <cellStyle name="Normal 2 3 2 4 21" xfId="15310" xr:uid="{00000000-0005-0000-0000-000044670000}"/>
    <cellStyle name="Normal 2 3 2 4 22" xfId="15311" xr:uid="{00000000-0005-0000-0000-000045670000}"/>
    <cellStyle name="Normal 2 3 2 4 23" xfId="15312" xr:uid="{00000000-0005-0000-0000-000046670000}"/>
    <cellStyle name="Normal 2 3 2 4 24" xfId="15313" xr:uid="{00000000-0005-0000-0000-000047670000}"/>
    <cellStyle name="Normal 2 3 2 4 25" xfId="15314" xr:uid="{00000000-0005-0000-0000-000048670000}"/>
    <cellStyle name="Normal 2 3 2 4 26" xfId="15315" xr:uid="{00000000-0005-0000-0000-000049670000}"/>
    <cellStyle name="Normal 2 3 2 4 27" xfId="15316" xr:uid="{00000000-0005-0000-0000-00004A670000}"/>
    <cellStyle name="Normal 2 3 2 4 28" xfId="15317" xr:uid="{00000000-0005-0000-0000-00004B670000}"/>
    <cellStyle name="Normal 2 3 2 4 29" xfId="15318" xr:uid="{00000000-0005-0000-0000-00004C670000}"/>
    <cellStyle name="Normal 2 3 2 4 3" xfId="15319" xr:uid="{00000000-0005-0000-0000-00004D670000}"/>
    <cellStyle name="Normal 2 3 2 4 30" xfId="15320" xr:uid="{00000000-0005-0000-0000-00004E670000}"/>
    <cellStyle name="Normal 2 3 2 4 31" xfId="15321" xr:uid="{00000000-0005-0000-0000-00004F670000}"/>
    <cellStyle name="Normal 2 3 2 4 32" xfId="15322" xr:uid="{00000000-0005-0000-0000-000050670000}"/>
    <cellStyle name="Normal 2 3 2 4 33" xfId="15323" xr:uid="{00000000-0005-0000-0000-000051670000}"/>
    <cellStyle name="Normal 2 3 2 4 34" xfId="15324" xr:uid="{00000000-0005-0000-0000-000052670000}"/>
    <cellStyle name="Normal 2 3 2 4 35" xfId="15325" xr:uid="{00000000-0005-0000-0000-000053670000}"/>
    <cellStyle name="Normal 2 3 2 4 36" xfId="15326" xr:uid="{00000000-0005-0000-0000-000054670000}"/>
    <cellStyle name="Normal 2 3 2 4 37" xfId="15327" xr:uid="{00000000-0005-0000-0000-000055670000}"/>
    <cellStyle name="Normal 2 3 2 4 38" xfId="15328" xr:uid="{00000000-0005-0000-0000-000056670000}"/>
    <cellStyle name="Normal 2 3 2 4 39" xfId="15329" xr:uid="{00000000-0005-0000-0000-000057670000}"/>
    <cellStyle name="Normal 2 3 2 4 4" xfId="15330" xr:uid="{00000000-0005-0000-0000-000058670000}"/>
    <cellStyle name="Normal 2 3 2 4 5" xfId="15331" xr:uid="{00000000-0005-0000-0000-000059670000}"/>
    <cellStyle name="Normal 2 3 2 4 6" xfId="15332" xr:uid="{00000000-0005-0000-0000-00005A670000}"/>
    <cellStyle name="Normal 2 3 2 4 7" xfId="15333" xr:uid="{00000000-0005-0000-0000-00005B670000}"/>
    <cellStyle name="Normal 2 3 2 4 8" xfId="15334" xr:uid="{00000000-0005-0000-0000-00005C670000}"/>
    <cellStyle name="Normal 2 3 2 4 9" xfId="15335" xr:uid="{00000000-0005-0000-0000-00005D670000}"/>
    <cellStyle name="Normal 2 3 2 40" xfId="15336" xr:uid="{00000000-0005-0000-0000-00005E670000}"/>
    <cellStyle name="Normal 2 3 2 41" xfId="15337" xr:uid="{00000000-0005-0000-0000-00005F670000}"/>
    <cellStyle name="Normal 2 3 2 42" xfId="15338" xr:uid="{00000000-0005-0000-0000-000060670000}"/>
    <cellStyle name="Normal 2 3 2 43" xfId="15339" xr:uid="{00000000-0005-0000-0000-000061670000}"/>
    <cellStyle name="Normal 2 3 2 5" xfId="15340" xr:uid="{00000000-0005-0000-0000-000062670000}"/>
    <cellStyle name="Normal 2 3 2 5 10" xfId="15341" xr:uid="{00000000-0005-0000-0000-000063670000}"/>
    <cellStyle name="Normal 2 3 2 5 11" xfId="15342" xr:uid="{00000000-0005-0000-0000-000064670000}"/>
    <cellStyle name="Normal 2 3 2 5 12" xfId="15343" xr:uid="{00000000-0005-0000-0000-000065670000}"/>
    <cellStyle name="Normal 2 3 2 5 13" xfId="15344" xr:uid="{00000000-0005-0000-0000-000066670000}"/>
    <cellStyle name="Normal 2 3 2 5 14" xfId="15345" xr:uid="{00000000-0005-0000-0000-000067670000}"/>
    <cellStyle name="Normal 2 3 2 5 15" xfId="15346" xr:uid="{00000000-0005-0000-0000-000068670000}"/>
    <cellStyle name="Normal 2 3 2 5 16" xfId="15347" xr:uid="{00000000-0005-0000-0000-000069670000}"/>
    <cellStyle name="Normal 2 3 2 5 17" xfId="15348" xr:uid="{00000000-0005-0000-0000-00006A670000}"/>
    <cellStyle name="Normal 2 3 2 5 18" xfId="15349" xr:uid="{00000000-0005-0000-0000-00006B670000}"/>
    <cellStyle name="Normal 2 3 2 5 19" xfId="15350" xr:uid="{00000000-0005-0000-0000-00006C670000}"/>
    <cellStyle name="Normal 2 3 2 5 2" xfId="15351" xr:uid="{00000000-0005-0000-0000-00006D670000}"/>
    <cellStyle name="Normal 2 3 2 5 20" xfId="15352" xr:uid="{00000000-0005-0000-0000-00006E670000}"/>
    <cellStyle name="Normal 2 3 2 5 21" xfId="15353" xr:uid="{00000000-0005-0000-0000-00006F670000}"/>
    <cellStyle name="Normal 2 3 2 5 22" xfId="15354" xr:uid="{00000000-0005-0000-0000-000070670000}"/>
    <cellStyle name="Normal 2 3 2 5 23" xfId="15355" xr:uid="{00000000-0005-0000-0000-000071670000}"/>
    <cellStyle name="Normal 2 3 2 5 24" xfId="15356" xr:uid="{00000000-0005-0000-0000-000072670000}"/>
    <cellStyle name="Normal 2 3 2 5 25" xfId="15357" xr:uid="{00000000-0005-0000-0000-000073670000}"/>
    <cellStyle name="Normal 2 3 2 5 26" xfId="15358" xr:uid="{00000000-0005-0000-0000-000074670000}"/>
    <cellStyle name="Normal 2 3 2 5 27" xfId="15359" xr:uid="{00000000-0005-0000-0000-000075670000}"/>
    <cellStyle name="Normal 2 3 2 5 28" xfId="15360" xr:uid="{00000000-0005-0000-0000-000076670000}"/>
    <cellStyle name="Normal 2 3 2 5 29" xfId="15361" xr:uid="{00000000-0005-0000-0000-000077670000}"/>
    <cellStyle name="Normal 2 3 2 5 3" xfId="15362" xr:uid="{00000000-0005-0000-0000-000078670000}"/>
    <cellStyle name="Normal 2 3 2 5 30" xfId="15363" xr:uid="{00000000-0005-0000-0000-000079670000}"/>
    <cellStyle name="Normal 2 3 2 5 31" xfId="15364" xr:uid="{00000000-0005-0000-0000-00007A670000}"/>
    <cellStyle name="Normal 2 3 2 5 4" xfId="15365" xr:uid="{00000000-0005-0000-0000-00007B670000}"/>
    <cellStyle name="Normal 2 3 2 5 5" xfId="15366" xr:uid="{00000000-0005-0000-0000-00007C670000}"/>
    <cellStyle name="Normal 2 3 2 5 6" xfId="15367" xr:uid="{00000000-0005-0000-0000-00007D670000}"/>
    <cellStyle name="Normal 2 3 2 5 7" xfId="15368" xr:uid="{00000000-0005-0000-0000-00007E670000}"/>
    <cellStyle name="Normal 2 3 2 5 8" xfId="15369" xr:uid="{00000000-0005-0000-0000-00007F670000}"/>
    <cellStyle name="Normal 2 3 2 5 9" xfId="15370" xr:uid="{00000000-0005-0000-0000-000080670000}"/>
    <cellStyle name="Normal 2 3 2 6" xfId="15371" xr:uid="{00000000-0005-0000-0000-000081670000}"/>
    <cellStyle name="Normal 2 3 2 6 10" xfId="15372" xr:uid="{00000000-0005-0000-0000-000082670000}"/>
    <cellStyle name="Normal 2 3 2 6 11" xfId="15373" xr:uid="{00000000-0005-0000-0000-000083670000}"/>
    <cellStyle name="Normal 2 3 2 6 12" xfId="15374" xr:uid="{00000000-0005-0000-0000-000084670000}"/>
    <cellStyle name="Normal 2 3 2 6 13" xfId="15375" xr:uid="{00000000-0005-0000-0000-000085670000}"/>
    <cellStyle name="Normal 2 3 2 6 14" xfId="15376" xr:uid="{00000000-0005-0000-0000-000086670000}"/>
    <cellStyle name="Normal 2 3 2 6 15" xfId="15377" xr:uid="{00000000-0005-0000-0000-000087670000}"/>
    <cellStyle name="Normal 2 3 2 6 16" xfId="15378" xr:uid="{00000000-0005-0000-0000-000088670000}"/>
    <cellStyle name="Normal 2 3 2 6 17" xfId="15379" xr:uid="{00000000-0005-0000-0000-000089670000}"/>
    <cellStyle name="Normal 2 3 2 6 18" xfId="15380" xr:uid="{00000000-0005-0000-0000-00008A670000}"/>
    <cellStyle name="Normal 2 3 2 6 19" xfId="15381" xr:uid="{00000000-0005-0000-0000-00008B670000}"/>
    <cellStyle name="Normal 2 3 2 6 2" xfId="15382" xr:uid="{00000000-0005-0000-0000-00008C670000}"/>
    <cellStyle name="Normal 2 3 2 6 20" xfId="15383" xr:uid="{00000000-0005-0000-0000-00008D670000}"/>
    <cellStyle name="Normal 2 3 2 6 21" xfId="15384" xr:uid="{00000000-0005-0000-0000-00008E670000}"/>
    <cellStyle name="Normal 2 3 2 6 22" xfId="15385" xr:uid="{00000000-0005-0000-0000-00008F670000}"/>
    <cellStyle name="Normal 2 3 2 6 23" xfId="15386" xr:uid="{00000000-0005-0000-0000-000090670000}"/>
    <cellStyle name="Normal 2 3 2 6 24" xfId="15387" xr:uid="{00000000-0005-0000-0000-000091670000}"/>
    <cellStyle name="Normal 2 3 2 6 25" xfId="15388" xr:uid="{00000000-0005-0000-0000-000092670000}"/>
    <cellStyle name="Normal 2 3 2 6 26" xfId="15389" xr:uid="{00000000-0005-0000-0000-000093670000}"/>
    <cellStyle name="Normal 2 3 2 6 27" xfId="15390" xr:uid="{00000000-0005-0000-0000-000094670000}"/>
    <cellStyle name="Normal 2 3 2 6 28" xfId="15391" xr:uid="{00000000-0005-0000-0000-000095670000}"/>
    <cellStyle name="Normal 2 3 2 6 29" xfId="15392" xr:uid="{00000000-0005-0000-0000-000096670000}"/>
    <cellStyle name="Normal 2 3 2 6 3" xfId="15393" xr:uid="{00000000-0005-0000-0000-000097670000}"/>
    <cellStyle name="Normal 2 3 2 6 30" xfId="15394" xr:uid="{00000000-0005-0000-0000-000098670000}"/>
    <cellStyle name="Normal 2 3 2 6 31" xfId="15395" xr:uid="{00000000-0005-0000-0000-000099670000}"/>
    <cellStyle name="Normal 2 3 2 6 4" xfId="15396" xr:uid="{00000000-0005-0000-0000-00009A670000}"/>
    <cellStyle name="Normal 2 3 2 6 5" xfId="15397" xr:uid="{00000000-0005-0000-0000-00009B670000}"/>
    <cellStyle name="Normal 2 3 2 6 6" xfId="15398" xr:uid="{00000000-0005-0000-0000-00009C670000}"/>
    <cellStyle name="Normal 2 3 2 6 7" xfId="15399" xr:uid="{00000000-0005-0000-0000-00009D670000}"/>
    <cellStyle name="Normal 2 3 2 6 8" xfId="15400" xr:uid="{00000000-0005-0000-0000-00009E670000}"/>
    <cellStyle name="Normal 2 3 2 6 9" xfId="15401" xr:uid="{00000000-0005-0000-0000-00009F670000}"/>
    <cellStyle name="Normal 2 3 2 7" xfId="15402" xr:uid="{00000000-0005-0000-0000-0000A0670000}"/>
    <cellStyle name="Normal 2 3 2 7 10" xfId="15403" xr:uid="{00000000-0005-0000-0000-0000A1670000}"/>
    <cellStyle name="Normal 2 3 2 7 11" xfId="15404" xr:uid="{00000000-0005-0000-0000-0000A2670000}"/>
    <cellStyle name="Normal 2 3 2 7 12" xfId="15405" xr:uid="{00000000-0005-0000-0000-0000A3670000}"/>
    <cellStyle name="Normal 2 3 2 7 13" xfId="15406" xr:uid="{00000000-0005-0000-0000-0000A4670000}"/>
    <cellStyle name="Normal 2 3 2 7 14" xfId="15407" xr:uid="{00000000-0005-0000-0000-0000A5670000}"/>
    <cellStyle name="Normal 2 3 2 7 15" xfId="15408" xr:uid="{00000000-0005-0000-0000-0000A6670000}"/>
    <cellStyle name="Normal 2 3 2 7 16" xfId="15409" xr:uid="{00000000-0005-0000-0000-0000A7670000}"/>
    <cellStyle name="Normal 2 3 2 7 17" xfId="15410" xr:uid="{00000000-0005-0000-0000-0000A8670000}"/>
    <cellStyle name="Normal 2 3 2 7 18" xfId="15411" xr:uid="{00000000-0005-0000-0000-0000A9670000}"/>
    <cellStyle name="Normal 2 3 2 7 19" xfId="15412" xr:uid="{00000000-0005-0000-0000-0000AA670000}"/>
    <cellStyle name="Normal 2 3 2 7 2" xfId="15413" xr:uid="{00000000-0005-0000-0000-0000AB670000}"/>
    <cellStyle name="Normal 2 3 2 7 20" xfId="15414" xr:uid="{00000000-0005-0000-0000-0000AC670000}"/>
    <cellStyle name="Normal 2 3 2 7 21" xfId="15415" xr:uid="{00000000-0005-0000-0000-0000AD670000}"/>
    <cellStyle name="Normal 2 3 2 7 22" xfId="15416" xr:uid="{00000000-0005-0000-0000-0000AE670000}"/>
    <cellStyle name="Normal 2 3 2 7 23" xfId="15417" xr:uid="{00000000-0005-0000-0000-0000AF670000}"/>
    <cellStyle name="Normal 2 3 2 7 24" xfId="15418" xr:uid="{00000000-0005-0000-0000-0000B0670000}"/>
    <cellStyle name="Normal 2 3 2 7 25" xfId="15419" xr:uid="{00000000-0005-0000-0000-0000B1670000}"/>
    <cellStyle name="Normal 2 3 2 7 26" xfId="15420" xr:uid="{00000000-0005-0000-0000-0000B2670000}"/>
    <cellStyle name="Normal 2 3 2 7 27" xfId="15421" xr:uid="{00000000-0005-0000-0000-0000B3670000}"/>
    <cellStyle name="Normal 2 3 2 7 28" xfId="15422" xr:uid="{00000000-0005-0000-0000-0000B4670000}"/>
    <cellStyle name="Normal 2 3 2 7 29" xfId="15423" xr:uid="{00000000-0005-0000-0000-0000B5670000}"/>
    <cellStyle name="Normal 2 3 2 7 3" xfId="15424" xr:uid="{00000000-0005-0000-0000-0000B6670000}"/>
    <cellStyle name="Normal 2 3 2 7 30" xfId="15425" xr:uid="{00000000-0005-0000-0000-0000B7670000}"/>
    <cellStyle name="Normal 2 3 2 7 31" xfId="15426" xr:uid="{00000000-0005-0000-0000-0000B8670000}"/>
    <cellStyle name="Normal 2 3 2 7 4" xfId="15427" xr:uid="{00000000-0005-0000-0000-0000B9670000}"/>
    <cellStyle name="Normal 2 3 2 7 5" xfId="15428" xr:uid="{00000000-0005-0000-0000-0000BA670000}"/>
    <cellStyle name="Normal 2 3 2 7 6" xfId="15429" xr:uid="{00000000-0005-0000-0000-0000BB670000}"/>
    <cellStyle name="Normal 2 3 2 7 7" xfId="15430" xr:uid="{00000000-0005-0000-0000-0000BC670000}"/>
    <cellStyle name="Normal 2 3 2 7 8" xfId="15431" xr:uid="{00000000-0005-0000-0000-0000BD670000}"/>
    <cellStyle name="Normal 2 3 2 7 9" xfId="15432" xr:uid="{00000000-0005-0000-0000-0000BE670000}"/>
    <cellStyle name="Normal 2 3 2 8" xfId="15433" xr:uid="{00000000-0005-0000-0000-0000BF670000}"/>
    <cellStyle name="Normal 2 3 2 8 10" xfId="15434" xr:uid="{00000000-0005-0000-0000-0000C0670000}"/>
    <cellStyle name="Normal 2 3 2 8 11" xfId="15435" xr:uid="{00000000-0005-0000-0000-0000C1670000}"/>
    <cellStyle name="Normal 2 3 2 8 12" xfId="15436" xr:uid="{00000000-0005-0000-0000-0000C2670000}"/>
    <cellStyle name="Normal 2 3 2 8 13" xfId="15437" xr:uid="{00000000-0005-0000-0000-0000C3670000}"/>
    <cellStyle name="Normal 2 3 2 8 14" xfId="15438" xr:uid="{00000000-0005-0000-0000-0000C4670000}"/>
    <cellStyle name="Normal 2 3 2 8 15" xfId="15439" xr:uid="{00000000-0005-0000-0000-0000C5670000}"/>
    <cellStyle name="Normal 2 3 2 8 16" xfId="15440" xr:uid="{00000000-0005-0000-0000-0000C6670000}"/>
    <cellStyle name="Normal 2 3 2 8 17" xfId="15441" xr:uid="{00000000-0005-0000-0000-0000C7670000}"/>
    <cellStyle name="Normal 2 3 2 8 18" xfId="15442" xr:uid="{00000000-0005-0000-0000-0000C8670000}"/>
    <cellStyle name="Normal 2 3 2 8 19" xfId="15443" xr:uid="{00000000-0005-0000-0000-0000C9670000}"/>
    <cellStyle name="Normal 2 3 2 8 2" xfId="15444" xr:uid="{00000000-0005-0000-0000-0000CA670000}"/>
    <cellStyle name="Normal 2 3 2 8 20" xfId="15445" xr:uid="{00000000-0005-0000-0000-0000CB670000}"/>
    <cellStyle name="Normal 2 3 2 8 21" xfId="15446" xr:uid="{00000000-0005-0000-0000-0000CC670000}"/>
    <cellStyle name="Normal 2 3 2 8 22" xfId="15447" xr:uid="{00000000-0005-0000-0000-0000CD670000}"/>
    <cellStyle name="Normal 2 3 2 8 23" xfId="15448" xr:uid="{00000000-0005-0000-0000-0000CE670000}"/>
    <cellStyle name="Normal 2 3 2 8 24" xfId="15449" xr:uid="{00000000-0005-0000-0000-0000CF670000}"/>
    <cellStyle name="Normal 2 3 2 8 25" xfId="15450" xr:uid="{00000000-0005-0000-0000-0000D0670000}"/>
    <cellStyle name="Normal 2 3 2 8 26" xfId="15451" xr:uid="{00000000-0005-0000-0000-0000D1670000}"/>
    <cellStyle name="Normal 2 3 2 8 27" xfId="15452" xr:uid="{00000000-0005-0000-0000-0000D2670000}"/>
    <cellStyle name="Normal 2 3 2 8 28" xfId="15453" xr:uid="{00000000-0005-0000-0000-0000D3670000}"/>
    <cellStyle name="Normal 2 3 2 8 29" xfId="15454" xr:uid="{00000000-0005-0000-0000-0000D4670000}"/>
    <cellStyle name="Normal 2 3 2 8 3" xfId="15455" xr:uid="{00000000-0005-0000-0000-0000D5670000}"/>
    <cellStyle name="Normal 2 3 2 8 30" xfId="15456" xr:uid="{00000000-0005-0000-0000-0000D6670000}"/>
    <cellStyle name="Normal 2 3 2 8 31" xfId="15457" xr:uid="{00000000-0005-0000-0000-0000D7670000}"/>
    <cellStyle name="Normal 2 3 2 8 4" xfId="15458" xr:uid="{00000000-0005-0000-0000-0000D8670000}"/>
    <cellStyle name="Normal 2 3 2 8 5" xfId="15459" xr:uid="{00000000-0005-0000-0000-0000D9670000}"/>
    <cellStyle name="Normal 2 3 2 8 6" xfId="15460" xr:uid="{00000000-0005-0000-0000-0000DA670000}"/>
    <cellStyle name="Normal 2 3 2 8 7" xfId="15461" xr:uid="{00000000-0005-0000-0000-0000DB670000}"/>
    <cellStyle name="Normal 2 3 2 8 8" xfId="15462" xr:uid="{00000000-0005-0000-0000-0000DC670000}"/>
    <cellStyle name="Normal 2 3 2 8 9" xfId="15463" xr:uid="{00000000-0005-0000-0000-0000DD670000}"/>
    <cellStyle name="Normal 2 3 2 9" xfId="15464" xr:uid="{00000000-0005-0000-0000-0000DE670000}"/>
    <cellStyle name="Normal 2 3 2 9 10" xfId="15465" xr:uid="{00000000-0005-0000-0000-0000DF670000}"/>
    <cellStyle name="Normal 2 3 2 9 11" xfId="15466" xr:uid="{00000000-0005-0000-0000-0000E0670000}"/>
    <cellStyle name="Normal 2 3 2 9 12" xfId="15467" xr:uid="{00000000-0005-0000-0000-0000E1670000}"/>
    <cellStyle name="Normal 2 3 2 9 13" xfId="15468" xr:uid="{00000000-0005-0000-0000-0000E2670000}"/>
    <cellStyle name="Normal 2 3 2 9 14" xfId="15469" xr:uid="{00000000-0005-0000-0000-0000E3670000}"/>
    <cellStyle name="Normal 2 3 2 9 15" xfId="15470" xr:uid="{00000000-0005-0000-0000-0000E4670000}"/>
    <cellStyle name="Normal 2 3 2 9 16" xfId="15471" xr:uid="{00000000-0005-0000-0000-0000E5670000}"/>
    <cellStyle name="Normal 2 3 2 9 17" xfId="15472" xr:uid="{00000000-0005-0000-0000-0000E6670000}"/>
    <cellStyle name="Normal 2 3 2 9 18" xfId="15473" xr:uid="{00000000-0005-0000-0000-0000E7670000}"/>
    <cellStyle name="Normal 2 3 2 9 19" xfId="15474" xr:uid="{00000000-0005-0000-0000-0000E8670000}"/>
    <cellStyle name="Normal 2 3 2 9 2" xfId="15475" xr:uid="{00000000-0005-0000-0000-0000E9670000}"/>
    <cellStyle name="Normal 2 3 2 9 20" xfId="15476" xr:uid="{00000000-0005-0000-0000-0000EA670000}"/>
    <cellStyle name="Normal 2 3 2 9 21" xfId="15477" xr:uid="{00000000-0005-0000-0000-0000EB670000}"/>
    <cellStyle name="Normal 2 3 2 9 22" xfId="15478" xr:uid="{00000000-0005-0000-0000-0000EC670000}"/>
    <cellStyle name="Normal 2 3 2 9 23" xfId="15479" xr:uid="{00000000-0005-0000-0000-0000ED670000}"/>
    <cellStyle name="Normal 2 3 2 9 24" xfId="15480" xr:uid="{00000000-0005-0000-0000-0000EE670000}"/>
    <cellStyle name="Normal 2 3 2 9 25" xfId="15481" xr:uid="{00000000-0005-0000-0000-0000EF670000}"/>
    <cellStyle name="Normal 2 3 2 9 26" xfId="15482" xr:uid="{00000000-0005-0000-0000-0000F0670000}"/>
    <cellStyle name="Normal 2 3 2 9 27" xfId="15483" xr:uid="{00000000-0005-0000-0000-0000F1670000}"/>
    <cellStyle name="Normal 2 3 2 9 28" xfId="15484" xr:uid="{00000000-0005-0000-0000-0000F2670000}"/>
    <cellStyle name="Normal 2 3 2 9 29" xfId="15485" xr:uid="{00000000-0005-0000-0000-0000F3670000}"/>
    <cellStyle name="Normal 2 3 2 9 3" xfId="15486" xr:uid="{00000000-0005-0000-0000-0000F4670000}"/>
    <cellStyle name="Normal 2 3 2 9 30" xfId="15487" xr:uid="{00000000-0005-0000-0000-0000F5670000}"/>
    <cellStyle name="Normal 2 3 2 9 31" xfId="15488" xr:uid="{00000000-0005-0000-0000-0000F6670000}"/>
    <cellStyle name="Normal 2 3 2 9 4" xfId="15489" xr:uid="{00000000-0005-0000-0000-0000F7670000}"/>
    <cellStyle name="Normal 2 3 2 9 5" xfId="15490" xr:uid="{00000000-0005-0000-0000-0000F8670000}"/>
    <cellStyle name="Normal 2 3 2 9 6" xfId="15491" xr:uid="{00000000-0005-0000-0000-0000F9670000}"/>
    <cellStyle name="Normal 2 3 2 9 7" xfId="15492" xr:uid="{00000000-0005-0000-0000-0000FA670000}"/>
    <cellStyle name="Normal 2 3 2 9 8" xfId="15493" xr:uid="{00000000-0005-0000-0000-0000FB670000}"/>
    <cellStyle name="Normal 2 3 2 9 9" xfId="15494" xr:uid="{00000000-0005-0000-0000-0000FC670000}"/>
    <cellStyle name="Normal 2 3 20" xfId="15495" xr:uid="{00000000-0005-0000-0000-0000FD670000}"/>
    <cellStyle name="Normal 2 3 21" xfId="15496" xr:uid="{00000000-0005-0000-0000-0000FE670000}"/>
    <cellStyle name="Normal 2 3 22" xfId="15497" xr:uid="{00000000-0005-0000-0000-0000FF670000}"/>
    <cellStyle name="Normal 2 3 23" xfId="15498" xr:uid="{00000000-0005-0000-0000-000000680000}"/>
    <cellStyle name="Normal 2 3 24" xfId="15499" xr:uid="{00000000-0005-0000-0000-000001680000}"/>
    <cellStyle name="Normal 2 3 25" xfId="15500" xr:uid="{00000000-0005-0000-0000-000002680000}"/>
    <cellStyle name="Normal 2 3 26" xfId="15501" xr:uid="{00000000-0005-0000-0000-000003680000}"/>
    <cellStyle name="Normal 2 3 27" xfId="15502" xr:uid="{00000000-0005-0000-0000-000004680000}"/>
    <cellStyle name="Normal 2 3 28" xfId="15503" xr:uid="{00000000-0005-0000-0000-000005680000}"/>
    <cellStyle name="Normal 2 3 29" xfId="15504" xr:uid="{00000000-0005-0000-0000-000006680000}"/>
    <cellStyle name="Normal 2 3 3" xfId="15505" xr:uid="{00000000-0005-0000-0000-000007680000}"/>
    <cellStyle name="Normal 2 3 3 10" xfId="15506" xr:uid="{00000000-0005-0000-0000-000008680000}"/>
    <cellStyle name="Normal 2 3 3 10 10" xfId="15507" xr:uid="{00000000-0005-0000-0000-000009680000}"/>
    <cellStyle name="Normal 2 3 3 10 11" xfId="15508" xr:uid="{00000000-0005-0000-0000-00000A680000}"/>
    <cellStyle name="Normal 2 3 3 10 12" xfId="15509" xr:uid="{00000000-0005-0000-0000-00000B680000}"/>
    <cellStyle name="Normal 2 3 3 10 13" xfId="15510" xr:uid="{00000000-0005-0000-0000-00000C680000}"/>
    <cellStyle name="Normal 2 3 3 10 14" xfId="15511" xr:uid="{00000000-0005-0000-0000-00000D680000}"/>
    <cellStyle name="Normal 2 3 3 10 15" xfId="15512" xr:uid="{00000000-0005-0000-0000-00000E680000}"/>
    <cellStyle name="Normal 2 3 3 10 16" xfId="15513" xr:uid="{00000000-0005-0000-0000-00000F680000}"/>
    <cellStyle name="Normal 2 3 3 10 17" xfId="15514" xr:uid="{00000000-0005-0000-0000-000010680000}"/>
    <cellStyle name="Normal 2 3 3 10 18" xfId="15515" xr:uid="{00000000-0005-0000-0000-000011680000}"/>
    <cellStyle name="Normal 2 3 3 10 19" xfId="15516" xr:uid="{00000000-0005-0000-0000-000012680000}"/>
    <cellStyle name="Normal 2 3 3 10 2" xfId="15517" xr:uid="{00000000-0005-0000-0000-000013680000}"/>
    <cellStyle name="Normal 2 3 3 10 20" xfId="15518" xr:uid="{00000000-0005-0000-0000-000014680000}"/>
    <cellStyle name="Normal 2 3 3 10 21" xfId="15519" xr:uid="{00000000-0005-0000-0000-000015680000}"/>
    <cellStyle name="Normal 2 3 3 10 22" xfId="15520" xr:uid="{00000000-0005-0000-0000-000016680000}"/>
    <cellStyle name="Normal 2 3 3 10 23" xfId="15521" xr:uid="{00000000-0005-0000-0000-000017680000}"/>
    <cellStyle name="Normal 2 3 3 10 24" xfId="15522" xr:uid="{00000000-0005-0000-0000-000018680000}"/>
    <cellStyle name="Normal 2 3 3 10 25" xfId="15523" xr:uid="{00000000-0005-0000-0000-000019680000}"/>
    <cellStyle name="Normal 2 3 3 10 26" xfId="15524" xr:uid="{00000000-0005-0000-0000-00001A680000}"/>
    <cellStyle name="Normal 2 3 3 10 27" xfId="15525" xr:uid="{00000000-0005-0000-0000-00001B680000}"/>
    <cellStyle name="Normal 2 3 3 10 28" xfId="15526" xr:uid="{00000000-0005-0000-0000-00001C680000}"/>
    <cellStyle name="Normal 2 3 3 10 29" xfId="15527" xr:uid="{00000000-0005-0000-0000-00001D680000}"/>
    <cellStyle name="Normal 2 3 3 10 3" xfId="15528" xr:uid="{00000000-0005-0000-0000-00001E680000}"/>
    <cellStyle name="Normal 2 3 3 10 30" xfId="15529" xr:uid="{00000000-0005-0000-0000-00001F680000}"/>
    <cellStyle name="Normal 2 3 3 10 31" xfId="15530" xr:uid="{00000000-0005-0000-0000-000020680000}"/>
    <cellStyle name="Normal 2 3 3 10 4" xfId="15531" xr:uid="{00000000-0005-0000-0000-000021680000}"/>
    <cellStyle name="Normal 2 3 3 10 5" xfId="15532" xr:uid="{00000000-0005-0000-0000-000022680000}"/>
    <cellStyle name="Normal 2 3 3 10 6" xfId="15533" xr:uid="{00000000-0005-0000-0000-000023680000}"/>
    <cellStyle name="Normal 2 3 3 10 7" xfId="15534" xr:uid="{00000000-0005-0000-0000-000024680000}"/>
    <cellStyle name="Normal 2 3 3 10 8" xfId="15535" xr:uid="{00000000-0005-0000-0000-000025680000}"/>
    <cellStyle name="Normal 2 3 3 10 9" xfId="15536" xr:uid="{00000000-0005-0000-0000-000026680000}"/>
    <cellStyle name="Normal 2 3 3 11" xfId="15537" xr:uid="{00000000-0005-0000-0000-000027680000}"/>
    <cellStyle name="Normal 2 3 3 11 10" xfId="15538" xr:uid="{00000000-0005-0000-0000-000028680000}"/>
    <cellStyle name="Normal 2 3 3 11 11" xfId="15539" xr:uid="{00000000-0005-0000-0000-000029680000}"/>
    <cellStyle name="Normal 2 3 3 11 12" xfId="15540" xr:uid="{00000000-0005-0000-0000-00002A680000}"/>
    <cellStyle name="Normal 2 3 3 11 13" xfId="15541" xr:uid="{00000000-0005-0000-0000-00002B680000}"/>
    <cellStyle name="Normal 2 3 3 11 14" xfId="15542" xr:uid="{00000000-0005-0000-0000-00002C680000}"/>
    <cellStyle name="Normal 2 3 3 11 15" xfId="15543" xr:uid="{00000000-0005-0000-0000-00002D680000}"/>
    <cellStyle name="Normal 2 3 3 11 16" xfId="15544" xr:uid="{00000000-0005-0000-0000-00002E680000}"/>
    <cellStyle name="Normal 2 3 3 11 17" xfId="15545" xr:uid="{00000000-0005-0000-0000-00002F680000}"/>
    <cellStyle name="Normal 2 3 3 11 18" xfId="15546" xr:uid="{00000000-0005-0000-0000-000030680000}"/>
    <cellStyle name="Normal 2 3 3 11 19" xfId="15547" xr:uid="{00000000-0005-0000-0000-000031680000}"/>
    <cellStyle name="Normal 2 3 3 11 2" xfId="15548" xr:uid="{00000000-0005-0000-0000-000032680000}"/>
    <cellStyle name="Normal 2 3 3 11 20" xfId="15549" xr:uid="{00000000-0005-0000-0000-000033680000}"/>
    <cellStyle name="Normal 2 3 3 11 21" xfId="15550" xr:uid="{00000000-0005-0000-0000-000034680000}"/>
    <cellStyle name="Normal 2 3 3 11 22" xfId="15551" xr:uid="{00000000-0005-0000-0000-000035680000}"/>
    <cellStyle name="Normal 2 3 3 11 23" xfId="15552" xr:uid="{00000000-0005-0000-0000-000036680000}"/>
    <cellStyle name="Normal 2 3 3 11 24" xfId="15553" xr:uid="{00000000-0005-0000-0000-000037680000}"/>
    <cellStyle name="Normal 2 3 3 11 25" xfId="15554" xr:uid="{00000000-0005-0000-0000-000038680000}"/>
    <cellStyle name="Normal 2 3 3 11 26" xfId="15555" xr:uid="{00000000-0005-0000-0000-000039680000}"/>
    <cellStyle name="Normal 2 3 3 11 27" xfId="15556" xr:uid="{00000000-0005-0000-0000-00003A680000}"/>
    <cellStyle name="Normal 2 3 3 11 28" xfId="15557" xr:uid="{00000000-0005-0000-0000-00003B680000}"/>
    <cellStyle name="Normal 2 3 3 11 29" xfId="15558" xr:uid="{00000000-0005-0000-0000-00003C680000}"/>
    <cellStyle name="Normal 2 3 3 11 3" xfId="15559" xr:uid="{00000000-0005-0000-0000-00003D680000}"/>
    <cellStyle name="Normal 2 3 3 11 30" xfId="15560" xr:uid="{00000000-0005-0000-0000-00003E680000}"/>
    <cellStyle name="Normal 2 3 3 11 31" xfId="15561" xr:uid="{00000000-0005-0000-0000-00003F680000}"/>
    <cellStyle name="Normal 2 3 3 11 4" xfId="15562" xr:uid="{00000000-0005-0000-0000-000040680000}"/>
    <cellStyle name="Normal 2 3 3 11 5" xfId="15563" xr:uid="{00000000-0005-0000-0000-000041680000}"/>
    <cellStyle name="Normal 2 3 3 11 6" xfId="15564" xr:uid="{00000000-0005-0000-0000-000042680000}"/>
    <cellStyle name="Normal 2 3 3 11 7" xfId="15565" xr:uid="{00000000-0005-0000-0000-000043680000}"/>
    <cellStyle name="Normal 2 3 3 11 8" xfId="15566" xr:uid="{00000000-0005-0000-0000-000044680000}"/>
    <cellStyle name="Normal 2 3 3 11 9" xfId="15567" xr:uid="{00000000-0005-0000-0000-000045680000}"/>
    <cellStyle name="Normal 2 3 3 12" xfId="15568" xr:uid="{00000000-0005-0000-0000-000046680000}"/>
    <cellStyle name="Normal 2 3 3 13" xfId="15569" xr:uid="{00000000-0005-0000-0000-000047680000}"/>
    <cellStyle name="Normal 2 3 3 2" xfId="15570" xr:uid="{00000000-0005-0000-0000-000048680000}"/>
    <cellStyle name="Normal 2 3 3 2 10" xfId="15571" xr:uid="{00000000-0005-0000-0000-000049680000}"/>
    <cellStyle name="Normal 2 3 3 2 11" xfId="15572" xr:uid="{00000000-0005-0000-0000-00004A680000}"/>
    <cellStyle name="Normal 2 3 3 2 12" xfId="15573" xr:uid="{00000000-0005-0000-0000-00004B680000}"/>
    <cellStyle name="Normal 2 3 3 2 13" xfId="15574" xr:uid="{00000000-0005-0000-0000-00004C680000}"/>
    <cellStyle name="Normal 2 3 3 2 14" xfId="15575" xr:uid="{00000000-0005-0000-0000-00004D680000}"/>
    <cellStyle name="Normal 2 3 3 2 15" xfId="15576" xr:uid="{00000000-0005-0000-0000-00004E680000}"/>
    <cellStyle name="Normal 2 3 3 2 16" xfId="15577" xr:uid="{00000000-0005-0000-0000-00004F680000}"/>
    <cellStyle name="Normal 2 3 3 2 17" xfId="15578" xr:uid="{00000000-0005-0000-0000-000050680000}"/>
    <cellStyle name="Normal 2 3 3 2 18" xfId="15579" xr:uid="{00000000-0005-0000-0000-000051680000}"/>
    <cellStyle name="Normal 2 3 3 2 19" xfId="15580" xr:uid="{00000000-0005-0000-0000-000052680000}"/>
    <cellStyle name="Normal 2 3 3 2 2" xfId="15581" xr:uid="{00000000-0005-0000-0000-000053680000}"/>
    <cellStyle name="Normal 2 3 3 2 2 2" xfId="15582" xr:uid="{00000000-0005-0000-0000-000054680000}"/>
    <cellStyle name="Normal 2 3 3 2 2 2 10" xfId="15583" xr:uid="{00000000-0005-0000-0000-000055680000}"/>
    <cellStyle name="Normal 2 3 3 2 2 2 11" xfId="15584" xr:uid="{00000000-0005-0000-0000-000056680000}"/>
    <cellStyle name="Normal 2 3 3 2 2 2 12" xfId="15585" xr:uid="{00000000-0005-0000-0000-000057680000}"/>
    <cellStyle name="Normal 2 3 3 2 2 2 13" xfId="15586" xr:uid="{00000000-0005-0000-0000-000058680000}"/>
    <cellStyle name="Normal 2 3 3 2 2 2 14" xfId="15587" xr:uid="{00000000-0005-0000-0000-000059680000}"/>
    <cellStyle name="Normal 2 3 3 2 2 2 15" xfId="15588" xr:uid="{00000000-0005-0000-0000-00005A680000}"/>
    <cellStyle name="Normal 2 3 3 2 2 2 16" xfId="15589" xr:uid="{00000000-0005-0000-0000-00005B680000}"/>
    <cellStyle name="Normal 2 3 3 2 2 2 17" xfId="15590" xr:uid="{00000000-0005-0000-0000-00005C680000}"/>
    <cellStyle name="Normal 2 3 3 2 2 2 18" xfId="15591" xr:uid="{00000000-0005-0000-0000-00005D680000}"/>
    <cellStyle name="Normal 2 3 3 2 2 2 19" xfId="15592" xr:uid="{00000000-0005-0000-0000-00005E680000}"/>
    <cellStyle name="Normal 2 3 3 2 2 2 2" xfId="15593" xr:uid="{00000000-0005-0000-0000-00005F680000}"/>
    <cellStyle name="Normal 2 3 3 2 2 2 20" xfId="15594" xr:uid="{00000000-0005-0000-0000-000060680000}"/>
    <cellStyle name="Normal 2 3 3 2 2 2 21" xfId="15595" xr:uid="{00000000-0005-0000-0000-000061680000}"/>
    <cellStyle name="Normal 2 3 3 2 2 2 22" xfId="15596" xr:uid="{00000000-0005-0000-0000-000062680000}"/>
    <cellStyle name="Normal 2 3 3 2 2 2 23" xfId="15597" xr:uid="{00000000-0005-0000-0000-000063680000}"/>
    <cellStyle name="Normal 2 3 3 2 2 2 24" xfId="15598" xr:uid="{00000000-0005-0000-0000-000064680000}"/>
    <cellStyle name="Normal 2 3 3 2 2 2 25" xfId="15599" xr:uid="{00000000-0005-0000-0000-000065680000}"/>
    <cellStyle name="Normal 2 3 3 2 2 2 26" xfId="15600" xr:uid="{00000000-0005-0000-0000-000066680000}"/>
    <cellStyle name="Normal 2 3 3 2 2 2 27" xfId="15601" xr:uid="{00000000-0005-0000-0000-000067680000}"/>
    <cellStyle name="Normal 2 3 3 2 2 2 28" xfId="15602" xr:uid="{00000000-0005-0000-0000-000068680000}"/>
    <cellStyle name="Normal 2 3 3 2 2 2 29" xfId="15603" xr:uid="{00000000-0005-0000-0000-000069680000}"/>
    <cellStyle name="Normal 2 3 3 2 2 2 3" xfId="15604" xr:uid="{00000000-0005-0000-0000-00006A680000}"/>
    <cellStyle name="Normal 2 3 3 2 2 2 30" xfId="15605" xr:uid="{00000000-0005-0000-0000-00006B680000}"/>
    <cellStyle name="Normal 2 3 3 2 2 2 31" xfId="15606" xr:uid="{00000000-0005-0000-0000-00006C680000}"/>
    <cellStyle name="Normal 2 3 3 2 2 2 32" xfId="15607" xr:uid="{00000000-0005-0000-0000-00006D680000}"/>
    <cellStyle name="Normal 2 3 3 2 2 2 33" xfId="15608" xr:uid="{00000000-0005-0000-0000-00006E680000}"/>
    <cellStyle name="Normal 2 3 3 2 2 2 34" xfId="15609" xr:uid="{00000000-0005-0000-0000-00006F680000}"/>
    <cellStyle name="Normal 2 3 3 2 2 2 35" xfId="15610" xr:uid="{00000000-0005-0000-0000-000070680000}"/>
    <cellStyle name="Normal 2 3 3 2 2 2 36" xfId="15611" xr:uid="{00000000-0005-0000-0000-000071680000}"/>
    <cellStyle name="Normal 2 3 3 2 2 2 37" xfId="15612" xr:uid="{00000000-0005-0000-0000-000072680000}"/>
    <cellStyle name="Normal 2 3 3 2 2 2 38" xfId="15613" xr:uid="{00000000-0005-0000-0000-000073680000}"/>
    <cellStyle name="Normal 2 3 3 2 2 2 39" xfId="15614" xr:uid="{00000000-0005-0000-0000-000074680000}"/>
    <cellStyle name="Normal 2 3 3 2 2 2 4" xfId="15615" xr:uid="{00000000-0005-0000-0000-000075680000}"/>
    <cellStyle name="Normal 2 3 3 2 2 2 5" xfId="15616" xr:uid="{00000000-0005-0000-0000-000076680000}"/>
    <cellStyle name="Normal 2 3 3 2 2 2 6" xfId="15617" xr:uid="{00000000-0005-0000-0000-000077680000}"/>
    <cellStyle name="Normal 2 3 3 2 2 2 7" xfId="15618" xr:uid="{00000000-0005-0000-0000-000078680000}"/>
    <cellStyle name="Normal 2 3 3 2 2 2 8" xfId="15619" xr:uid="{00000000-0005-0000-0000-000079680000}"/>
    <cellStyle name="Normal 2 3 3 2 2 2 9" xfId="15620" xr:uid="{00000000-0005-0000-0000-00007A680000}"/>
    <cellStyle name="Normal 2 3 3 2 2 3" xfId="15621" xr:uid="{00000000-0005-0000-0000-00007B680000}"/>
    <cellStyle name="Normal 2 3 3 2 2 3 10" xfId="15622" xr:uid="{00000000-0005-0000-0000-00007C680000}"/>
    <cellStyle name="Normal 2 3 3 2 2 3 11" xfId="15623" xr:uid="{00000000-0005-0000-0000-00007D680000}"/>
    <cellStyle name="Normal 2 3 3 2 2 3 12" xfId="15624" xr:uid="{00000000-0005-0000-0000-00007E680000}"/>
    <cellStyle name="Normal 2 3 3 2 2 3 13" xfId="15625" xr:uid="{00000000-0005-0000-0000-00007F680000}"/>
    <cellStyle name="Normal 2 3 3 2 2 3 14" xfId="15626" xr:uid="{00000000-0005-0000-0000-000080680000}"/>
    <cellStyle name="Normal 2 3 3 2 2 3 15" xfId="15627" xr:uid="{00000000-0005-0000-0000-000081680000}"/>
    <cellStyle name="Normal 2 3 3 2 2 3 16" xfId="15628" xr:uid="{00000000-0005-0000-0000-000082680000}"/>
    <cellStyle name="Normal 2 3 3 2 2 3 17" xfId="15629" xr:uid="{00000000-0005-0000-0000-000083680000}"/>
    <cellStyle name="Normal 2 3 3 2 2 3 18" xfId="15630" xr:uid="{00000000-0005-0000-0000-000084680000}"/>
    <cellStyle name="Normal 2 3 3 2 2 3 19" xfId="15631" xr:uid="{00000000-0005-0000-0000-000085680000}"/>
    <cellStyle name="Normal 2 3 3 2 2 3 2" xfId="15632" xr:uid="{00000000-0005-0000-0000-000086680000}"/>
    <cellStyle name="Normal 2 3 3 2 2 3 20" xfId="15633" xr:uid="{00000000-0005-0000-0000-000087680000}"/>
    <cellStyle name="Normal 2 3 3 2 2 3 21" xfId="15634" xr:uid="{00000000-0005-0000-0000-000088680000}"/>
    <cellStyle name="Normal 2 3 3 2 2 3 22" xfId="15635" xr:uid="{00000000-0005-0000-0000-000089680000}"/>
    <cellStyle name="Normal 2 3 3 2 2 3 23" xfId="15636" xr:uid="{00000000-0005-0000-0000-00008A680000}"/>
    <cellStyle name="Normal 2 3 3 2 2 3 24" xfId="15637" xr:uid="{00000000-0005-0000-0000-00008B680000}"/>
    <cellStyle name="Normal 2 3 3 2 2 3 25" xfId="15638" xr:uid="{00000000-0005-0000-0000-00008C680000}"/>
    <cellStyle name="Normal 2 3 3 2 2 3 26" xfId="15639" xr:uid="{00000000-0005-0000-0000-00008D680000}"/>
    <cellStyle name="Normal 2 3 3 2 2 3 27" xfId="15640" xr:uid="{00000000-0005-0000-0000-00008E680000}"/>
    <cellStyle name="Normal 2 3 3 2 2 3 28" xfId="15641" xr:uid="{00000000-0005-0000-0000-00008F680000}"/>
    <cellStyle name="Normal 2 3 3 2 2 3 29" xfId="15642" xr:uid="{00000000-0005-0000-0000-000090680000}"/>
    <cellStyle name="Normal 2 3 3 2 2 3 3" xfId="15643" xr:uid="{00000000-0005-0000-0000-000091680000}"/>
    <cellStyle name="Normal 2 3 3 2 2 3 30" xfId="15644" xr:uid="{00000000-0005-0000-0000-000092680000}"/>
    <cellStyle name="Normal 2 3 3 2 2 3 31" xfId="15645" xr:uid="{00000000-0005-0000-0000-000093680000}"/>
    <cellStyle name="Normal 2 3 3 2 2 3 4" xfId="15646" xr:uid="{00000000-0005-0000-0000-000094680000}"/>
    <cellStyle name="Normal 2 3 3 2 2 3 5" xfId="15647" xr:uid="{00000000-0005-0000-0000-000095680000}"/>
    <cellStyle name="Normal 2 3 3 2 2 3 6" xfId="15648" xr:uid="{00000000-0005-0000-0000-000096680000}"/>
    <cellStyle name="Normal 2 3 3 2 2 3 7" xfId="15649" xr:uid="{00000000-0005-0000-0000-000097680000}"/>
    <cellStyle name="Normal 2 3 3 2 2 3 8" xfId="15650" xr:uid="{00000000-0005-0000-0000-000098680000}"/>
    <cellStyle name="Normal 2 3 3 2 2 3 9" xfId="15651" xr:uid="{00000000-0005-0000-0000-000099680000}"/>
    <cellStyle name="Normal 2 3 3 2 2 4" xfId="15652" xr:uid="{00000000-0005-0000-0000-00009A680000}"/>
    <cellStyle name="Normal 2 3 3 2 2 4 10" xfId="15653" xr:uid="{00000000-0005-0000-0000-00009B680000}"/>
    <cellStyle name="Normal 2 3 3 2 2 4 11" xfId="15654" xr:uid="{00000000-0005-0000-0000-00009C680000}"/>
    <cellStyle name="Normal 2 3 3 2 2 4 12" xfId="15655" xr:uid="{00000000-0005-0000-0000-00009D680000}"/>
    <cellStyle name="Normal 2 3 3 2 2 4 13" xfId="15656" xr:uid="{00000000-0005-0000-0000-00009E680000}"/>
    <cellStyle name="Normal 2 3 3 2 2 4 14" xfId="15657" xr:uid="{00000000-0005-0000-0000-00009F680000}"/>
    <cellStyle name="Normal 2 3 3 2 2 4 15" xfId="15658" xr:uid="{00000000-0005-0000-0000-0000A0680000}"/>
    <cellStyle name="Normal 2 3 3 2 2 4 16" xfId="15659" xr:uid="{00000000-0005-0000-0000-0000A1680000}"/>
    <cellStyle name="Normal 2 3 3 2 2 4 17" xfId="15660" xr:uid="{00000000-0005-0000-0000-0000A2680000}"/>
    <cellStyle name="Normal 2 3 3 2 2 4 18" xfId="15661" xr:uid="{00000000-0005-0000-0000-0000A3680000}"/>
    <cellStyle name="Normal 2 3 3 2 2 4 19" xfId="15662" xr:uid="{00000000-0005-0000-0000-0000A4680000}"/>
    <cellStyle name="Normal 2 3 3 2 2 4 2" xfId="15663" xr:uid="{00000000-0005-0000-0000-0000A5680000}"/>
    <cellStyle name="Normal 2 3 3 2 2 4 20" xfId="15664" xr:uid="{00000000-0005-0000-0000-0000A6680000}"/>
    <cellStyle name="Normal 2 3 3 2 2 4 21" xfId="15665" xr:uid="{00000000-0005-0000-0000-0000A7680000}"/>
    <cellStyle name="Normal 2 3 3 2 2 4 22" xfId="15666" xr:uid="{00000000-0005-0000-0000-0000A8680000}"/>
    <cellStyle name="Normal 2 3 3 2 2 4 23" xfId="15667" xr:uid="{00000000-0005-0000-0000-0000A9680000}"/>
    <cellStyle name="Normal 2 3 3 2 2 4 24" xfId="15668" xr:uid="{00000000-0005-0000-0000-0000AA680000}"/>
    <cellStyle name="Normal 2 3 3 2 2 4 25" xfId="15669" xr:uid="{00000000-0005-0000-0000-0000AB680000}"/>
    <cellStyle name="Normal 2 3 3 2 2 4 26" xfId="15670" xr:uid="{00000000-0005-0000-0000-0000AC680000}"/>
    <cellStyle name="Normal 2 3 3 2 2 4 27" xfId="15671" xr:uid="{00000000-0005-0000-0000-0000AD680000}"/>
    <cellStyle name="Normal 2 3 3 2 2 4 28" xfId="15672" xr:uid="{00000000-0005-0000-0000-0000AE680000}"/>
    <cellStyle name="Normal 2 3 3 2 2 4 29" xfId="15673" xr:uid="{00000000-0005-0000-0000-0000AF680000}"/>
    <cellStyle name="Normal 2 3 3 2 2 4 3" xfId="15674" xr:uid="{00000000-0005-0000-0000-0000B0680000}"/>
    <cellStyle name="Normal 2 3 3 2 2 4 30" xfId="15675" xr:uid="{00000000-0005-0000-0000-0000B1680000}"/>
    <cellStyle name="Normal 2 3 3 2 2 4 31" xfId="15676" xr:uid="{00000000-0005-0000-0000-0000B2680000}"/>
    <cellStyle name="Normal 2 3 3 2 2 4 4" xfId="15677" xr:uid="{00000000-0005-0000-0000-0000B3680000}"/>
    <cellStyle name="Normal 2 3 3 2 2 4 5" xfId="15678" xr:uid="{00000000-0005-0000-0000-0000B4680000}"/>
    <cellStyle name="Normal 2 3 3 2 2 4 6" xfId="15679" xr:uid="{00000000-0005-0000-0000-0000B5680000}"/>
    <cellStyle name="Normal 2 3 3 2 2 4 7" xfId="15680" xr:uid="{00000000-0005-0000-0000-0000B6680000}"/>
    <cellStyle name="Normal 2 3 3 2 2 4 8" xfId="15681" xr:uid="{00000000-0005-0000-0000-0000B7680000}"/>
    <cellStyle name="Normal 2 3 3 2 2 4 9" xfId="15682" xr:uid="{00000000-0005-0000-0000-0000B8680000}"/>
    <cellStyle name="Normal 2 3 3 2 2 5" xfId="15683" xr:uid="{00000000-0005-0000-0000-0000B9680000}"/>
    <cellStyle name="Normal 2 3 3 2 2 5 10" xfId="15684" xr:uid="{00000000-0005-0000-0000-0000BA680000}"/>
    <cellStyle name="Normal 2 3 3 2 2 5 11" xfId="15685" xr:uid="{00000000-0005-0000-0000-0000BB680000}"/>
    <cellStyle name="Normal 2 3 3 2 2 5 12" xfId="15686" xr:uid="{00000000-0005-0000-0000-0000BC680000}"/>
    <cellStyle name="Normal 2 3 3 2 2 5 13" xfId="15687" xr:uid="{00000000-0005-0000-0000-0000BD680000}"/>
    <cellStyle name="Normal 2 3 3 2 2 5 14" xfId="15688" xr:uid="{00000000-0005-0000-0000-0000BE680000}"/>
    <cellStyle name="Normal 2 3 3 2 2 5 15" xfId="15689" xr:uid="{00000000-0005-0000-0000-0000BF680000}"/>
    <cellStyle name="Normal 2 3 3 2 2 5 16" xfId="15690" xr:uid="{00000000-0005-0000-0000-0000C0680000}"/>
    <cellStyle name="Normal 2 3 3 2 2 5 17" xfId="15691" xr:uid="{00000000-0005-0000-0000-0000C1680000}"/>
    <cellStyle name="Normal 2 3 3 2 2 5 18" xfId="15692" xr:uid="{00000000-0005-0000-0000-0000C2680000}"/>
    <cellStyle name="Normal 2 3 3 2 2 5 19" xfId="15693" xr:uid="{00000000-0005-0000-0000-0000C3680000}"/>
    <cellStyle name="Normal 2 3 3 2 2 5 2" xfId="15694" xr:uid="{00000000-0005-0000-0000-0000C4680000}"/>
    <cellStyle name="Normal 2 3 3 2 2 5 20" xfId="15695" xr:uid="{00000000-0005-0000-0000-0000C5680000}"/>
    <cellStyle name="Normal 2 3 3 2 2 5 21" xfId="15696" xr:uid="{00000000-0005-0000-0000-0000C6680000}"/>
    <cellStyle name="Normal 2 3 3 2 2 5 22" xfId="15697" xr:uid="{00000000-0005-0000-0000-0000C7680000}"/>
    <cellStyle name="Normal 2 3 3 2 2 5 23" xfId="15698" xr:uid="{00000000-0005-0000-0000-0000C8680000}"/>
    <cellStyle name="Normal 2 3 3 2 2 5 24" xfId="15699" xr:uid="{00000000-0005-0000-0000-0000C9680000}"/>
    <cellStyle name="Normal 2 3 3 2 2 5 25" xfId="15700" xr:uid="{00000000-0005-0000-0000-0000CA680000}"/>
    <cellStyle name="Normal 2 3 3 2 2 5 26" xfId="15701" xr:uid="{00000000-0005-0000-0000-0000CB680000}"/>
    <cellStyle name="Normal 2 3 3 2 2 5 27" xfId="15702" xr:uid="{00000000-0005-0000-0000-0000CC680000}"/>
    <cellStyle name="Normal 2 3 3 2 2 5 28" xfId="15703" xr:uid="{00000000-0005-0000-0000-0000CD680000}"/>
    <cellStyle name="Normal 2 3 3 2 2 5 29" xfId="15704" xr:uid="{00000000-0005-0000-0000-0000CE680000}"/>
    <cellStyle name="Normal 2 3 3 2 2 5 3" xfId="15705" xr:uid="{00000000-0005-0000-0000-0000CF680000}"/>
    <cellStyle name="Normal 2 3 3 2 2 5 30" xfId="15706" xr:uid="{00000000-0005-0000-0000-0000D0680000}"/>
    <cellStyle name="Normal 2 3 3 2 2 5 31" xfId="15707" xr:uid="{00000000-0005-0000-0000-0000D1680000}"/>
    <cellStyle name="Normal 2 3 3 2 2 5 4" xfId="15708" xr:uid="{00000000-0005-0000-0000-0000D2680000}"/>
    <cellStyle name="Normal 2 3 3 2 2 5 5" xfId="15709" xr:uid="{00000000-0005-0000-0000-0000D3680000}"/>
    <cellStyle name="Normal 2 3 3 2 2 5 6" xfId="15710" xr:uid="{00000000-0005-0000-0000-0000D4680000}"/>
    <cellStyle name="Normal 2 3 3 2 2 5 7" xfId="15711" xr:uid="{00000000-0005-0000-0000-0000D5680000}"/>
    <cellStyle name="Normal 2 3 3 2 2 5 8" xfId="15712" xr:uid="{00000000-0005-0000-0000-0000D6680000}"/>
    <cellStyle name="Normal 2 3 3 2 2 5 9" xfId="15713" xr:uid="{00000000-0005-0000-0000-0000D7680000}"/>
    <cellStyle name="Normal 2 3 3 2 2 6" xfId="15714" xr:uid="{00000000-0005-0000-0000-0000D8680000}"/>
    <cellStyle name="Normal 2 3 3 2 2 6 10" xfId="15715" xr:uid="{00000000-0005-0000-0000-0000D9680000}"/>
    <cellStyle name="Normal 2 3 3 2 2 6 11" xfId="15716" xr:uid="{00000000-0005-0000-0000-0000DA680000}"/>
    <cellStyle name="Normal 2 3 3 2 2 6 12" xfId="15717" xr:uid="{00000000-0005-0000-0000-0000DB680000}"/>
    <cellStyle name="Normal 2 3 3 2 2 6 13" xfId="15718" xr:uid="{00000000-0005-0000-0000-0000DC680000}"/>
    <cellStyle name="Normal 2 3 3 2 2 6 14" xfId="15719" xr:uid="{00000000-0005-0000-0000-0000DD680000}"/>
    <cellStyle name="Normal 2 3 3 2 2 6 15" xfId="15720" xr:uid="{00000000-0005-0000-0000-0000DE680000}"/>
    <cellStyle name="Normal 2 3 3 2 2 6 16" xfId="15721" xr:uid="{00000000-0005-0000-0000-0000DF680000}"/>
    <cellStyle name="Normal 2 3 3 2 2 6 17" xfId="15722" xr:uid="{00000000-0005-0000-0000-0000E0680000}"/>
    <cellStyle name="Normal 2 3 3 2 2 6 18" xfId="15723" xr:uid="{00000000-0005-0000-0000-0000E1680000}"/>
    <cellStyle name="Normal 2 3 3 2 2 6 19" xfId="15724" xr:uid="{00000000-0005-0000-0000-0000E2680000}"/>
    <cellStyle name="Normal 2 3 3 2 2 6 2" xfId="15725" xr:uid="{00000000-0005-0000-0000-0000E3680000}"/>
    <cellStyle name="Normal 2 3 3 2 2 6 20" xfId="15726" xr:uid="{00000000-0005-0000-0000-0000E4680000}"/>
    <cellStyle name="Normal 2 3 3 2 2 6 21" xfId="15727" xr:uid="{00000000-0005-0000-0000-0000E5680000}"/>
    <cellStyle name="Normal 2 3 3 2 2 6 22" xfId="15728" xr:uid="{00000000-0005-0000-0000-0000E6680000}"/>
    <cellStyle name="Normal 2 3 3 2 2 6 23" xfId="15729" xr:uid="{00000000-0005-0000-0000-0000E7680000}"/>
    <cellStyle name="Normal 2 3 3 2 2 6 24" xfId="15730" xr:uid="{00000000-0005-0000-0000-0000E8680000}"/>
    <cellStyle name="Normal 2 3 3 2 2 6 25" xfId="15731" xr:uid="{00000000-0005-0000-0000-0000E9680000}"/>
    <cellStyle name="Normal 2 3 3 2 2 6 26" xfId="15732" xr:uid="{00000000-0005-0000-0000-0000EA680000}"/>
    <cellStyle name="Normal 2 3 3 2 2 6 27" xfId="15733" xr:uid="{00000000-0005-0000-0000-0000EB680000}"/>
    <cellStyle name="Normal 2 3 3 2 2 6 28" xfId="15734" xr:uid="{00000000-0005-0000-0000-0000EC680000}"/>
    <cellStyle name="Normal 2 3 3 2 2 6 29" xfId="15735" xr:uid="{00000000-0005-0000-0000-0000ED680000}"/>
    <cellStyle name="Normal 2 3 3 2 2 6 3" xfId="15736" xr:uid="{00000000-0005-0000-0000-0000EE680000}"/>
    <cellStyle name="Normal 2 3 3 2 2 6 30" xfId="15737" xr:uid="{00000000-0005-0000-0000-0000EF680000}"/>
    <cellStyle name="Normal 2 3 3 2 2 6 31" xfId="15738" xr:uid="{00000000-0005-0000-0000-0000F0680000}"/>
    <cellStyle name="Normal 2 3 3 2 2 6 4" xfId="15739" xr:uid="{00000000-0005-0000-0000-0000F1680000}"/>
    <cellStyle name="Normal 2 3 3 2 2 6 5" xfId="15740" xr:uid="{00000000-0005-0000-0000-0000F2680000}"/>
    <cellStyle name="Normal 2 3 3 2 2 6 6" xfId="15741" xr:uid="{00000000-0005-0000-0000-0000F3680000}"/>
    <cellStyle name="Normal 2 3 3 2 2 6 7" xfId="15742" xr:uid="{00000000-0005-0000-0000-0000F4680000}"/>
    <cellStyle name="Normal 2 3 3 2 2 6 8" xfId="15743" xr:uid="{00000000-0005-0000-0000-0000F5680000}"/>
    <cellStyle name="Normal 2 3 3 2 2 6 9" xfId="15744" xr:uid="{00000000-0005-0000-0000-0000F6680000}"/>
    <cellStyle name="Normal 2 3 3 2 2 7" xfId="15745" xr:uid="{00000000-0005-0000-0000-0000F7680000}"/>
    <cellStyle name="Normal 2 3 3 2 2 7 10" xfId="15746" xr:uid="{00000000-0005-0000-0000-0000F8680000}"/>
    <cellStyle name="Normal 2 3 3 2 2 7 11" xfId="15747" xr:uid="{00000000-0005-0000-0000-0000F9680000}"/>
    <cellStyle name="Normal 2 3 3 2 2 7 12" xfId="15748" xr:uid="{00000000-0005-0000-0000-0000FA680000}"/>
    <cellStyle name="Normal 2 3 3 2 2 7 13" xfId="15749" xr:uid="{00000000-0005-0000-0000-0000FB680000}"/>
    <cellStyle name="Normal 2 3 3 2 2 7 14" xfId="15750" xr:uid="{00000000-0005-0000-0000-0000FC680000}"/>
    <cellStyle name="Normal 2 3 3 2 2 7 15" xfId="15751" xr:uid="{00000000-0005-0000-0000-0000FD680000}"/>
    <cellStyle name="Normal 2 3 3 2 2 7 16" xfId="15752" xr:uid="{00000000-0005-0000-0000-0000FE680000}"/>
    <cellStyle name="Normal 2 3 3 2 2 7 17" xfId="15753" xr:uid="{00000000-0005-0000-0000-0000FF680000}"/>
    <cellStyle name="Normal 2 3 3 2 2 7 18" xfId="15754" xr:uid="{00000000-0005-0000-0000-000000690000}"/>
    <cellStyle name="Normal 2 3 3 2 2 7 19" xfId="15755" xr:uid="{00000000-0005-0000-0000-000001690000}"/>
    <cellStyle name="Normal 2 3 3 2 2 7 2" xfId="15756" xr:uid="{00000000-0005-0000-0000-000002690000}"/>
    <cellStyle name="Normal 2 3 3 2 2 7 20" xfId="15757" xr:uid="{00000000-0005-0000-0000-000003690000}"/>
    <cellStyle name="Normal 2 3 3 2 2 7 21" xfId="15758" xr:uid="{00000000-0005-0000-0000-000004690000}"/>
    <cellStyle name="Normal 2 3 3 2 2 7 22" xfId="15759" xr:uid="{00000000-0005-0000-0000-000005690000}"/>
    <cellStyle name="Normal 2 3 3 2 2 7 23" xfId="15760" xr:uid="{00000000-0005-0000-0000-000006690000}"/>
    <cellStyle name="Normal 2 3 3 2 2 7 24" xfId="15761" xr:uid="{00000000-0005-0000-0000-000007690000}"/>
    <cellStyle name="Normal 2 3 3 2 2 7 25" xfId="15762" xr:uid="{00000000-0005-0000-0000-000008690000}"/>
    <cellStyle name="Normal 2 3 3 2 2 7 26" xfId="15763" xr:uid="{00000000-0005-0000-0000-000009690000}"/>
    <cellStyle name="Normal 2 3 3 2 2 7 27" xfId="15764" xr:uid="{00000000-0005-0000-0000-00000A690000}"/>
    <cellStyle name="Normal 2 3 3 2 2 7 28" xfId="15765" xr:uid="{00000000-0005-0000-0000-00000B690000}"/>
    <cellStyle name="Normal 2 3 3 2 2 7 29" xfId="15766" xr:uid="{00000000-0005-0000-0000-00000C690000}"/>
    <cellStyle name="Normal 2 3 3 2 2 7 3" xfId="15767" xr:uid="{00000000-0005-0000-0000-00000D690000}"/>
    <cellStyle name="Normal 2 3 3 2 2 7 30" xfId="15768" xr:uid="{00000000-0005-0000-0000-00000E690000}"/>
    <cellStyle name="Normal 2 3 3 2 2 7 31" xfId="15769" xr:uid="{00000000-0005-0000-0000-00000F690000}"/>
    <cellStyle name="Normal 2 3 3 2 2 7 4" xfId="15770" xr:uid="{00000000-0005-0000-0000-000010690000}"/>
    <cellStyle name="Normal 2 3 3 2 2 7 5" xfId="15771" xr:uid="{00000000-0005-0000-0000-000011690000}"/>
    <cellStyle name="Normal 2 3 3 2 2 7 6" xfId="15772" xr:uid="{00000000-0005-0000-0000-000012690000}"/>
    <cellStyle name="Normal 2 3 3 2 2 7 7" xfId="15773" xr:uid="{00000000-0005-0000-0000-000013690000}"/>
    <cellStyle name="Normal 2 3 3 2 2 7 8" xfId="15774" xr:uid="{00000000-0005-0000-0000-000014690000}"/>
    <cellStyle name="Normal 2 3 3 2 2 7 9" xfId="15775" xr:uid="{00000000-0005-0000-0000-000015690000}"/>
    <cellStyle name="Normal 2 3 3 2 2 8" xfId="15776" xr:uid="{00000000-0005-0000-0000-000016690000}"/>
    <cellStyle name="Normal 2 3 3 2 2 8 10" xfId="15777" xr:uid="{00000000-0005-0000-0000-000017690000}"/>
    <cellStyle name="Normal 2 3 3 2 2 8 11" xfId="15778" xr:uid="{00000000-0005-0000-0000-000018690000}"/>
    <cellStyle name="Normal 2 3 3 2 2 8 12" xfId="15779" xr:uid="{00000000-0005-0000-0000-000019690000}"/>
    <cellStyle name="Normal 2 3 3 2 2 8 13" xfId="15780" xr:uid="{00000000-0005-0000-0000-00001A690000}"/>
    <cellStyle name="Normal 2 3 3 2 2 8 14" xfId="15781" xr:uid="{00000000-0005-0000-0000-00001B690000}"/>
    <cellStyle name="Normal 2 3 3 2 2 8 15" xfId="15782" xr:uid="{00000000-0005-0000-0000-00001C690000}"/>
    <cellStyle name="Normal 2 3 3 2 2 8 16" xfId="15783" xr:uid="{00000000-0005-0000-0000-00001D690000}"/>
    <cellStyle name="Normal 2 3 3 2 2 8 17" xfId="15784" xr:uid="{00000000-0005-0000-0000-00001E690000}"/>
    <cellStyle name="Normal 2 3 3 2 2 8 18" xfId="15785" xr:uid="{00000000-0005-0000-0000-00001F690000}"/>
    <cellStyle name="Normal 2 3 3 2 2 8 19" xfId="15786" xr:uid="{00000000-0005-0000-0000-000020690000}"/>
    <cellStyle name="Normal 2 3 3 2 2 8 2" xfId="15787" xr:uid="{00000000-0005-0000-0000-000021690000}"/>
    <cellStyle name="Normal 2 3 3 2 2 8 20" xfId="15788" xr:uid="{00000000-0005-0000-0000-000022690000}"/>
    <cellStyle name="Normal 2 3 3 2 2 8 21" xfId="15789" xr:uid="{00000000-0005-0000-0000-000023690000}"/>
    <cellStyle name="Normal 2 3 3 2 2 8 22" xfId="15790" xr:uid="{00000000-0005-0000-0000-000024690000}"/>
    <cellStyle name="Normal 2 3 3 2 2 8 23" xfId="15791" xr:uid="{00000000-0005-0000-0000-000025690000}"/>
    <cellStyle name="Normal 2 3 3 2 2 8 24" xfId="15792" xr:uid="{00000000-0005-0000-0000-000026690000}"/>
    <cellStyle name="Normal 2 3 3 2 2 8 25" xfId="15793" xr:uid="{00000000-0005-0000-0000-000027690000}"/>
    <cellStyle name="Normal 2 3 3 2 2 8 26" xfId="15794" xr:uid="{00000000-0005-0000-0000-000028690000}"/>
    <cellStyle name="Normal 2 3 3 2 2 8 27" xfId="15795" xr:uid="{00000000-0005-0000-0000-000029690000}"/>
    <cellStyle name="Normal 2 3 3 2 2 8 28" xfId="15796" xr:uid="{00000000-0005-0000-0000-00002A690000}"/>
    <cellStyle name="Normal 2 3 3 2 2 8 29" xfId="15797" xr:uid="{00000000-0005-0000-0000-00002B690000}"/>
    <cellStyle name="Normal 2 3 3 2 2 8 3" xfId="15798" xr:uid="{00000000-0005-0000-0000-00002C690000}"/>
    <cellStyle name="Normal 2 3 3 2 2 8 30" xfId="15799" xr:uid="{00000000-0005-0000-0000-00002D690000}"/>
    <cellStyle name="Normal 2 3 3 2 2 8 31" xfId="15800" xr:uid="{00000000-0005-0000-0000-00002E690000}"/>
    <cellStyle name="Normal 2 3 3 2 2 8 4" xfId="15801" xr:uid="{00000000-0005-0000-0000-00002F690000}"/>
    <cellStyle name="Normal 2 3 3 2 2 8 5" xfId="15802" xr:uid="{00000000-0005-0000-0000-000030690000}"/>
    <cellStyle name="Normal 2 3 3 2 2 8 6" xfId="15803" xr:uid="{00000000-0005-0000-0000-000031690000}"/>
    <cellStyle name="Normal 2 3 3 2 2 8 7" xfId="15804" xr:uid="{00000000-0005-0000-0000-000032690000}"/>
    <cellStyle name="Normal 2 3 3 2 2 8 8" xfId="15805" xr:uid="{00000000-0005-0000-0000-000033690000}"/>
    <cellStyle name="Normal 2 3 3 2 2 8 9" xfId="15806" xr:uid="{00000000-0005-0000-0000-000034690000}"/>
    <cellStyle name="Normal 2 3 3 2 2 9" xfId="15807" xr:uid="{00000000-0005-0000-0000-000035690000}"/>
    <cellStyle name="Normal 2 3 3 2 2 9 10" xfId="15808" xr:uid="{00000000-0005-0000-0000-000036690000}"/>
    <cellStyle name="Normal 2 3 3 2 2 9 11" xfId="15809" xr:uid="{00000000-0005-0000-0000-000037690000}"/>
    <cellStyle name="Normal 2 3 3 2 2 9 12" xfId="15810" xr:uid="{00000000-0005-0000-0000-000038690000}"/>
    <cellStyle name="Normal 2 3 3 2 2 9 13" xfId="15811" xr:uid="{00000000-0005-0000-0000-000039690000}"/>
    <cellStyle name="Normal 2 3 3 2 2 9 14" xfId="15812" xr:uid="{00000000-0005-0000-0000-00003A690000}"/>
    <cellStyle name="Normal 2 3 3 2 2 9 15" xfId="15813" xr:uid="{00000000-0005-0000-0000-00003B690000}"/>
    <cellStyle name="Normal 2 3 3 2 2 9 16" xfId="15814" xr:uid="{00000000-0005-0000-0000-00003C690000}"/>
    <cellStyle name="Normal 2 3 3 2 2 9 17" xfId="15815" xr:uid="{00000000-0005-0000-0000-00003D690000}"/>
    <cellStyle name="Normal 2 3 3 2 2 9 18" xfId="15816" xr:uid="{00000000-0005-0000-0000-00003E690000}"/>
    <cellStyle name="Normal 2 3 3 2 2 9 19" xfId="15817" xr:uid="{00000000-0005-0000-0000-00003F690000}"/>
    <cellStyle name="Normal 2 3 3 2 2 9 2" xfId="15818" xr:uid="{00000000-0005-0000-0000-000040690000}"/>
    <cellStyle name="Normal 2 3 3 2 2 9 20" xfId="15819" xr:uid="{00000000-0005-0000-0000-000041690000}"/>
    <cellStyle name="Normal 2 3 3 2 2 9 21" xfId="15820" xr:uid="{00000000-0005-0000-0000-000042690000}"/>
    <cellStyle name="Normal 2 3 3 2 2 9 22" xfId="15821" xr:uid="{00000000-0005-0000-0000-000043690000}"/>
    <cellStyle name="Normal 2 3 3 2 2 9 23" xfId="15822" xr:uid="{00000000-0005-0000-0000-000044690000}"/>
    <cellStyle name="Normal 2 3 3 2 2 9 24" xfId="15823" xr:uid="{00000000-0005-0000-0000-000045690000}"/>
    <cellStyle name="Normal 2 3 3 2 2 9 25" xfId="15824" xr:uid="{00000000-0005-0000-0000-000046690000}"/>
    <cellStyle name="Normal 2 3 3 2 2 9 26" xfId="15825" xr:uid="{00000000-0005-0000-0000-000047690000}"/>
    <cellStyle name="Normal 2 3 3 2 2 9 27" xfId="15826" xr:uid="{00000000-0005-0000-0000-000048690000}"/>
    <cellStyle name="Normal 2 3 3 2 2 9 28" xfId="15827" xr:uid="{00000000-0005-0000-0000-000049690000}"/>
    <cellStyle name="Normal 2 3 3 2 2 9 29" xfId="15828" xr:uid="{00000000-0005-0000-0000-00004A690000}"/>
    <cellStyle name="Normal 2 3 3 2 2 9 3" xfId="15829" xr:uid="{00000000-0005-0000-0000-00004B690000}"/>
    <cellStyle name="Normal 2 3 3 2 2 9 30" xfId="15830" xr:uid="{00000000-0005-0000-0000-00004C690000}"/>
    <cellStyle name="Normal 2 3 3 2 2 9 31" xfId="15831" xr:uid="{00000000-0005-0000-0000-00004D690000}"/>
    <cellStyle name="Normal 2 3 3 2 2 9 4" xfId="15832" xr:uid="{00000000-0005-0000-0000-00004E690000}"/>
    <cellStyle name="Normal 2 3 3 2 2 9 5" xfId="15833" xr:uid="{00000000-0005-0000-0000-00004F690000}"/>
    <cellStyle name="Normal 2 3 3 2 2 9 6" xfId="15834" xr:uid="{00000000-0005-0000-0000-000050690000}"/>
    <cellStyle name="Normal 2 3 3 2 2 9 7" xfId="15835" xr:uid="{00000000-0005-0000-0000-000051690000}"/>
    <cellStyle name="Normal 2 3 3 2 2 9 8" xfId="15836" xr:uid="{00000000-0005-0000-0000-000052690000}"/>
    <cellStyle name="Normal 2 3 3 2 2 9 9" xfId="15837" xr:uid="{00000000-0005-0000-0000-000053690000}"/>
    <cellStyle name="Normal 2 3 3 2 20" xfId="15838" xr:uid="{00000000-0005-0000-0000-000054690000}"/>
    <cellStyle name="Normal 2 3 3 2 21" xfId="15839" xr:uid="{00000000-0005-0000-0000-000055690000}"/>
    <cellStyle name="Normal 2 3 3 2 22" xfId="15840" xr:uid="{00000000-0005-0000-0000-000056690000}"/>
    <cellStyle name="Normal 2 3 3 2 23" xfId="15841" xr:uid="{00000000-0005-0000-0000-000057690000}"/>
    <cellStyle name="Normal 2 3 3 2 24" xfId="15842" xr:uid="{00000000-0005-0000-0000-000058690000}"/>
    <cellStyle name="Normal 2 3 3 2 25" xfId="15843" xr:uid="{00000000-0005-0000-0000-000059690000}"/>
    <cellStyle name="Normal 2 3 3 2 26" xfId="15844" xr:uid="{00000000-0005-0000-0000-00005A690000}"/>
    <cellStyle name="Normal 2 3 3 2 27" xfId="15845" xr:uid="{00000000-0005-0000-0000-00005B690000}"/>
    <cellStyle name="Normal 2 3 3 2 28" xfId="15846" xr:uid="{00000000-0005-0000-0000-00005C690000}"/>
    <cellStyle name="Normal 2 3 3 2 29" xfId="15847" xr:uid="{00000000-0005-0000-0000-00005D690000}"/>
    <cellStyle name="Normal 2 3 3 2 3" xfId="15848" xr:uid="{00000000-0005-0000-0000-00005E690000}"/>
    <cellStyle name="Normal 2 3 3 2 30" xfId="15849" xr:uid="{00000000-0005-0000-0000-00005F690000}"/>
    <cellStyle name="Normal 2 3 3 2 31" xfId="15850" xr:uid="{00000000-0005-0000-0000-000060690000}"/>
    <cellStyle name="Normal 2 3 3 2 32" xfId="15851" xr:uid="{00000000-0005-0000-0000-000061690000}"/>
    <cellStyle name="Normal 2 3 3 2 33" xfId="15852" xr:uid="{00000000-0005-0000-0000-000062690000}"/>
    <cellStyle name="Normal 2 3 3 2 34" xfId="15853" xr:uid="{00000000-0005-0000-0000-000063690000}"/>
    <cellStyle name="Normal 2 3 3 2 35" xfId="15854" xr:uid="{00000000-0005-0000-0000-000064690000}"/>
    <cellStyle name="Normal 2 3 3 2 36" xfId="15855" xr:uid="{00000000-0005-0000-0000-000065690000}"/>
    <cellStyle name="Normal 2 3 3 2 37" xfId="15856" xr:uid="{00000000-0005-0000-0000-000066690000}"/>
    <cellStyle name="Normal 2 3 3 2 38" xfId="15857" xr:uid="{00000000-0005-0000-0000-000067690000}"/>
    <cellStyle name="Normal 2 3 3 2 39" xfId="15858" xr:uid="{00000000-0005-0000-0000-000068690000}"/>
    <cellStyle name="Normal 2 3 3 2 4" xfId="15859" xr:uid="{00000000-0005-0000-0000-000069690000}"/>
    <cellStyle name="Normal 2 3 3 2 40" xfId="15860" xr:uid="{00000000-0005-0000-0000-00006A690000}"/>
    <cellStyle name="Normal 2 3 3 2 5" xfId="15861" xr:uid="{00000000-0005-0000-0000-00006B690000}"/>
    <cellStyle name="Normal 2 3 3 2 6" xfId="15862" xr:uid="{00000000-0005-0000-0000-00006C690000}"/>
    <cellStyle name="Normal 2 3 3 2 7" xfId="15863" xr:uid="{00000000-0005-0000-0000-00006D690000}"/>
    <cellStyle name="Normal 2 3 3 2 8" xfId="15864" xr:uid="{00000000-0005-0000-0000-00006E690000}"/>
    <cellStyle name="Normal 2 3 3 2 9" xfId="15865" xr:uid="{00000000-0005-0000-0000-00006F690000}"/>
    <cellStyle name="Normal 2 3 3 3" xfId="15866" xr:uid="{00000000-0005-0000-0000-000070690000}"/>
    <cellStyle name="Normal 2 3 3 3 10" xfId="15867" xr:uid="{00000000-0005-0000-0000-000071690000}"/>
    <cellStyle name="Normal 2 3 3 3 11" xfId="15868" xr:uid="{00000000-0005-0000-0000-000072690000}"/>
    <cellStyle name="Normal 2 3 3 3 12" xfId="15869" xr:uid="{00000000-0005-0000-0000-000073690000}"/>
    <cellStyle name="Normal 2 3 3 3 13" xfId="15870" xr:uid="{00000000-0005-0000-0000-000074690000}"/>
    <cellStyle name="Normal 2 3 3 3 14" xfId="15871" xr:uid="{00000000-0005-0000-0000-000075690000}"/>
    <cellStyle name="Normal 2 3 3 3 15" xfId="15872" xr:uid="{00000000-0005-0000-0000-000076690000}"/>
    <cellStyle name="Normal 2 3 3 3 16" xfId="15873" xr:uid="{00000000-0005-0000-0000-000077690000}"/>
    <cellStyle name="Normal 2 3 3 3 17" xfId="15874" xr:uid="{00000000-0005-0000-0000-000078690000}"/>
    <cellStyle name="Normal 2 3 3 3 18" xfId="15875" xr:uid="{00000000-0005-0000-0000-000079690000}"/>
    <cellStyle name="Normal 2 3 3 3 19" xfId="15876" xr:uid="{00000000-0005-0000-0000-00007A690000}"/>
    <cellStyle name="Normal 2 3 3 3 2" xfId="15877" xr:uid="{00000000-0005-0000-0000-00007B690000}"/>
    <cellStyle name="Normal 2 3 3 3 20" xfId="15878" xr:uid="{00000000-0005-0000-0000-00007C690000}"/>
    <cellStyle name="Normal 2 3 3 3 21" xfId="15879" xr:uid="{00000000-0005-0000-0000-00007D690000}"/>
    <cellStyle name="Normal 2 3 3 3 22" xfId="15880" xr:uid="{00000000-0005-0000-0000-00007E690000}"/>
    <cellStyle name="Normal 2 3 3 3 23" xfId="15881" xr:uid="{00000000-0005-0000-0000-00007F690000}"/>
    <cellStyle name="Normal 2 3 3 3 24" xfId="15882" xr:uid="{00000000-0005-0000-0000-000080690000}"/>
    <cellStyle name="Normal 2 3 3 3 25" xfId="15883" xr:uid="{00000000-0005-0000-0000-000081690000}"/>
    <cellStyle name="Normal 2 3 3 3 26" xfId="15884" xr:uid="{00000000-0005-0000-0000-000082690000}"/>
    <cellStyle name="Normal 2 3 3 3 27" xfId="15885" xr:uid="{00000000-0005-0000-0000-000083690000}"/>
    <cellStyle name="Normal 2 3 3 3 28" xfId="15886" xr:uid="{00000000-0005-0000-0000-000084690000}"/>
    <cellStyle name="Normal 2 3 3 3 29" xfId="15887" xr:uid="{00000000-0005-0000-0000-000085690000}"/>
    <cellStyle name="Normal 2 3 3 3 3" xfId="15888" xr:uid="{00000000-0005-0000-0000-000086690000}"/>
    <cellStyle name="Normal 2 3 3 3 30" xfId="15889" xr:uid="{00000000-0005-0000-0000-000087690000}"/>
    <cellStyle name="Normal 2 3 3 3 31" xfId="15890" xr:uid="{00000000-0005-0000-0000-000088690000}"/>
    <cellStyle name="Normal 2 3 3 3 32" xfId="15891" xr:uid="{00000000-0005-0000-0000-000089690000}"/>
    <cellStyle name="Normal 2 3 3 3 33" xfId="15892" xr:uid="{00000000-0005-0000-0000-00008A690000}"/>
    <cellStyle name="Normal 2 3 3 3 34" xfId="15893" xr:uid="{00000000-0005-0000-0000-00008B690000}"/>
    <cellStyle name="Normal 2 3 3 3 35" xfId="15894" xr:uid="{00000000-0005-0000-0000-00008C690000}"/>
    <cellStyle name="Normal 2 3 3 3 36" xfId="15895" xr:uid="{00000000-0005-0000-0000-00008D690000}"/>
    <cellStyle name="Normal 2 3 3 3 37" xfId="15896" xr:uid="{00000000-0005-0000-0000-00008E690000}"/>
    <cellStyle name="Normal 2 3 3 3 38" xfId="15897" xr:uid="{00000000-0005-0000-0000-00008F690000}"/>
    <cellStyle name="Normal 2 3 3 3 39" xfId="15898" xr:uid="{00000000-0005-0000-0000-000090690000}"/>
    <cellStyle name="Normal 2 3 3 3 4" xfId="15899" xr:uid="{00000000-0005-0000-0000-000091690000}"/>
    <cellStyle name="Normal 2 3 3 3 5" xfId="15900" xr:uid="{00000000-0005-0000-0000-000092690000}"/>
    <cellStyle name="Normal 2 3 3 3 6" xfId="15901" xr:uid="{00000000-0005-0000-0000-000093690000}"/>
    <cellStyle name="Normal 2 3 3 3 7" xfId="15902" xr:uid="{00000000-0005-0000-0000-000094690000}"/>
    <cellStyle name="Normal 2 3 3 3 8" xfId="15903" xr:uid="{00000000-0005-0000-0000-000095690000}"/>
    <cellStyle name="Normal 2 3 3 3 9" xfId="15904" xr:uid="{00000000-0005-0000-0000-000096690000}"/>
    <cellStyle name="Normal 2 3 3 4" xfId="15905" xr:uid="{00000000-0005-0000-0000-000097690000}"/>
    <cellStyle name="Normal 2 3 3 4 10" xfId="15906" xr:uid="{00000000-0005-0000-0000-000098690000}"/>
    <cellStyle name="Normal 2 3 3 4 11" xfId="15907" xr:uid="{00000000-0005-0000-0000-000099690000}"/>
    <cellStyle name="Normal 2 3 3 4 12" xfId="15908" xr:uid="{00000000-0005-0000-0000-00009A690000}"/>
    <cellStyle name="Normal 2 3 3 4 13" xfId="15909" xr:uid="{00000000-0005-0000-0000-00009B690000}"/>
    <cellStyle name="Normal 2 3 3 4 14" xfId="15910" xr:uid="{00000000-0005-0000-0000-00009C690000}"/>
    <cellStyle name="Normal 2 3 3 4 15" xfId="15911" xr:uid="{00000000-0005-0000-0000-00009D690000}"/>
    <cellStyle name="Normal 2 3 3 4 16" xfId="15912" xr:uid="{00000000-0005-0000-0000-00009E690000}"/>
    <cellStyle name="Normal 2 3 3 4 17" xfId="15913" xr:uid="{00000000-0005-0000-0000-00009F690000}"/>
    <cellStyle name="Normal 2 3 3 4 18" xfId="15914" xr:uid="{00000000-0005-0000-0000-0000A0690000}"/>
    <cellStyle name="Normal 2 3 3 4 19" xfId="15915" xr:uid="{00000000-0005-0000-0000-0000A1690000}"/>
    <cellStyle name="Normal 2 3 3 4 2" xfId="15916" xr:uid="{00000000-0005-0000-0000-0000A2690000}"/>
    <cellStyle name="Normal 2 3 3 4 20" xfId="15917" xr:uid="{00000000-0005-0000-0000-0000A3690000}"/>
    <cellStyle name="Normal 2 3 3 4 21" xfId="15918" xr:uid="{00000000-0005-0000-0000-0000A4690000}"/>
    <cellStyle name="Normal 2 3 3 4 22" xfId="15919" xr:uid="{00000000-0005-0000-0000-0000A5690000}"/>
    <cellStyle name="Normal 2 3 3 4 23" xfId="15920" xr:uid="{00000000-0005-0000-0000-0000A6690000}"/>
    <cellStyle name="Normal 2 3 3 4 24" xfId="15921" xr:uid="{00000000-0005-0000-0000-0000A7690000}"/>
    <cellStyle name="Normal 2 3 3 4 25" xfId="15922" xr:uid="{00000000-0005-0000-0000-0000A8690000}"/>
    <cellStyle name="Normal 2 3 3 4 26" xfId="15923" xr:uid="{00000000-0005-0000-0000-0000A9690000}"/>
    <cellStyle name="Normal 2 3 3 4 27" xfId="15924" xr:uid="{00000000-0005-0000-0000-0000AA690000}"/>
    <cellStyle name="Normal 2 3 3 4 28" xfId="15925" xr:uid="{00000000-0005-0000-0000-0000AB690000}"/>
    <cellStyle name="Normal 2 3 3 4 29" xfId="15926" xr:uid="{00000000-0005-0000-0000-0000AC690000}"/>
    <cellStyle name="Normal 2 3 3 4 3" xfId="15927" xr:uid="{00000000-0005-0000-0000-0000AD690000}"/>
    <cellStyle name="Normal 2 3 3 4 30" xfId="15928" xr:uid="{00000000-0005-0000-0000-0000AE690000}"/>
    <cellStyle name="Normal 2 3 3 4 31" xfId="15929" xr:uid="{00000000-0005-0000-0000-0000AF690000}"/>
    <cellStyle name="Normal 2 3 3 4 4" xfId="15930" xr:uid="{00000000-0005-0000-0000-0000B0690000}"/>
    <cellStyle name="Normal 2 3 3 4 5" xfId="15931" xr:uid="{00000000-0005-0000-0000-0000B1690000}"/>
    <cellStyle name="Normal 2 3 3 4 6" xfId="15932" xr:uid="{00000000-0005-0000-0000-0000B2690000}"/>
    <cellStyle name="Normal 2 3 3 4 7" xfId="15933" xr:uid="{00000000-0005-0000-0000-0000B3690000}"/>
    <cellStyle name="Normal 2 3 3 4 8" xfId="15934" xr:uid="{00000000-0005-0000-0000-0000B4690000}"/>
    <cellStyle name="Normal 2 3 3 4 9" xfId="15935" xr:uid="{00000000-0005-0000-0000-0000B5690000}"/>
    <cellStyle name="Normal 2 3 3 5" xfId="15936" xr:uid="{00000000-0005-0000-0000-0000B6690000}"/>
    <cellStyle name="Normal 2 3 3 5 10" xfId="15937" xr:uid="{00000000-0005-0000-0000-0000B7690000}"/>
    <cellStyle name="Normal 2 3 3 5 11" xfId="15938" xr:uid="{00000000-0005-0000-0000-0000B8690000}"/>
    <cellStyle name="Normal 2 3 3 5 12" xfId="15939" xr:uid="{00000000-0005-0000-0000-0000B9690000}"/>
    <cellStyle name="Normal 2 3 3 5 13" xfId="15940" xr:uid="{00000000-0005-0000-0000-0000BA690000}"/>
    <cellStyle name="Normal 2 3 3 5 14" xfId="15941" xr:uid="{00000000-0005-0000-0000-0000BB690000}"/>
    <cellStyle name="Normal 2 3 3 5 15" xfId="15942" xr:uid="{00000000-0005-0000-0000-0000BC690000}"/>
    <cellStyle name="Normal 2 3 3 5 16" xfId="15943" xr:uid="{00000000-0005-0000-0000-0000BD690000}"/>
    <cellStyle name="Normal 2 3 3 5 17" xfId="15944" xr:uid="{00000000-0005-0000-0000-0000BE690000}"/>
    <cellStyle name="Normal 2 3 3 5 18" xfId="15945" xr:uid="{00000000-0005-0000-0000-0000BF690000}"/>
    <cellStyle name="Normal 2 3 3 5 19" xfId="15946" xr:uid="{00000000-0005-0000-0000-0000C0690000}"/>
    <cellStyle name="Normal 2 3 3 5 2" xfId="15947" xr:uid="{00000000-0005-0000-0000-0000C1690000}"/>
    <cellStyle name="Normal 2 3 3 5 20" xfId="15948" xr:uid="{00000000-0005-0000-0000-0000C2690000}"/>
    <cellStyle name="Normal 2 3 3 5 21" xfId="15949" xr:uid="{00000000-0005-0000-0000-0000C3690000}"/>
    <cellStyle name="Normal 2 3 3 5 22" xfId="15950" xr:uid="{00000000-0005-0000-0000-0000C4690000}"/>
    <cellStyle name="Normal 2 3 3 5 23" xfId="15951" xr:uid="{00000000-0005-0000-0000-0000C5690000}"/>
    <cellStyle name="Normal 2 3 3 5 24" xfId="15952" xr:uid="{00000000-0005-0000-0000-0000C6690000}"/>
    <cellStyle name="Normal 2 3 3 5 25" xfId="15953" xr:uid="{00000000-0005-0000-0000-0000C7690000}"/>
    <cellStyle name="Normal 2 3 3 5 26" xfId="15954" xr:uid="{00000000-0005-0000-0000-0000C8690000}"/>
    <cellStyle name="Normal 2 3 3 5 27" xfId="15955" xr:uid="{00000000-0005-0000-0000-0000C9690000}"/>
    <cellStyle name="Normal 2 3 3 5 28" xfId="15956" xr:uid="{00000000-0005-0000-0000-0000CA690000}"/>
    <cellStyle name="Normal 2 3 3 5 29" xfId="15957" xr:uid="{00000000-0005-0000-0000-0000CB690000}"/>
    <cellStyle name="Normal 2 3 3 5 3" xfId="15958" xr:uid="{00000000-0005-0000-0000-0000CC690000}"/>
    <cellStyle name="Normal 2 3 3 5 30" xfId="15959" xr:uid="{00000000-0005-0000-0000-0000CD690000}"/>
    <cellStyle name="Normal 2 3 3 5 31" xfId="15960" xr:uid="{00000000-0005-0000-0000-0000CE690000}"/>
    <cellStyle name="Normal 2 3 3 5 4" xfId="15961" xr:uid="{00000000-0005-0000-0000-0000CF690000}"/>
    <cellStyle name="Normal 2 3 3 5 5" xfId="15962" xr:uid="{00000000-0005-0000-0000-0000D0690000}"/>
    <cellStyle name="Normal 2 3 3 5 6" xfId="15963" xr:uid="{00000000-0005-0000-0000-0000D1690000}"/>
    <cellStyle name="Normal 2 3 3 5 7" xfId="15964" xr:uid="{00000000-0005-0000-0000-0000D2690000}"/>
    <cellStyle name="Normal 2 3 3 5 8" xfId="15965" xr:uid="{00000000-0005-0000-0000-0000D3690000}"/>
    <cellStyle name="Normal 2 3 3 5 9" xfId="15966" xr:uid="{00000000-0005-0000-0000-0000D4690000}"/>
    <cellStyle name="Normal 2 3 3 6" xfId="15967" xr:uid="{00000000-0005-0000-0000-0000D5690000}"/>
    <cellStyle name="Normal 2 3 3 6 10" xfId="15968" xr:uid="{00000000-0005-0000-0000-0000D6690000}"/>
    <cellStyle name="Normal 2 3 3 6 11" xfId="15969" xr:uid="{00000000-0005-0000-0000-0000D7690000}"/>
    <cellStyle name="Normal 2 3 3 6 12" xfId="15970" xr:uid="{00000000-0005-0000-0000-0000D8690000}"/>
    <cellStyle name="Normal 2 3 3 6 13" xfId="15971" xr:uid="{00000000-0005-0000-0000-0000D9690000}"/>
    <cellStyle name="Normal 2 3 3 6 14" xfId="15972" xr:uid="{00000000-0005-0000-0000-0000DA690000}"/>
    <cellStyle name="Normal 2 3 3 6 15" xfId="15973" xr:uid="{00000000-0005-0000-0000-0000DB690000}"/>
    <cellStyle name="Normal 2 3 3 6 16" xfId="15974" xr:uid="{00000000-0005-0000-0000-0000DC690000}"/>
    <cellStyle name="Normal 2 3 3 6 17" xfId="15975" xr:uid="{00000000-0005-0000-0000-0000DD690000}"/>
    <cellStyle name="Normal 2 3 3 6 18" xfId="15976" xr:uid="{00000000-0005-0000-0000-0000DE690000}"/>
    <cellStyle name="Normal 2 3 3 6 19" xfId="15977" xr:uid="{00000000-0005-0000-0000-0000DF690000}"/>
    <cellStyle name="Normal 2 3 3 6 2" xfId="15978" xr:uid="{00000000-0005-0000-0000-0000E0690000}"/>
    <cellStyle name="Normal 2 3 3 6 20" xfId="15979" xr:uid="{00000000-0005-0000-0000-0000E1690000}"/>
    <cellStyle name="Normal 2 3 3 6 21" xfId="15980" xr:uid="{00000000-0005-0000-0000-0000E2690000}"/>
    <cellStyle name="Normal 2 3 3 6 22" xfId="15981" xr:uid="{00000000-0005-0000-0000-0000E3690000}"/>
    <cellStyle name="Normal 2 3 3 6 23" xfId="15982" xr:uid="{00000000-0005-0000-0000-0000E4690000}"/>
    <cellStyle name="Normal 2 3 3 6 24" xfId="15983" xr:uid="{00000000-0005-0000-0000-0000E5690000}"/>
    <cellStyle name="Normal 2 3 3 6 25" xfId="15984" xr:uid="{00000000-0005-0000-0000-0000E6690000}"/>
    <cellStyle name="Normal 2 3 3 6 26" xfId="15985" xr:uid="{00000000-0005-0000-0000-0000E7690000}"/>
    <cellStyle name="Normal 2 3 3 6 27" xfId="15986" xr:uid="{00000000-0005-0000-0000-0000E8690000}"/>
    <cellStyle name="Normal 2 3 3 6 28" xfId="15987" xr:uid="{00000000-0005-0000-0000-0000E9690000}"/>
    <cellStyle name="Normal 2 3 3 6 29" xfId="15988" xr:uid="{00000000-0005-0000-0000-0000EA690000}"/>
    <cellStyle name="Normal 2 3 3 6 3" xfId="15989" xr:uid="{00000000-0005-0000-0000-0000EB690000}"/>
    <cellStyle name="Normal 2 3 3 6 30" xfId="15990" xr:uid="{00000000-0005-0000-0000-0000EC690000}"/>
    <cellStyle name="Normal 2 3 3 6 31" xfId="15991" xr:uid="{00000000-0005-0000-0000-0000ED690000}"/>
    <cellStyle name="Normal 2 3 3 6 4" xfId="15992" xr:uid="{00000000-0005-0000-0000-0000EE690000}"/>
    <cellStyle name="Normal 2 3 3 6 5" xfId="15993" xr:uid="{00000000-0005-0000-0000-0000EF690000}"/>
    <cellStyle name="Normal 2 3 3 6 6" xfId="15994" xr:uid="{00000000-0005-0000-0000-0000F0690000}"/>
    <cellStyle name="Normal 2 3 3 6 7" xfId="15995" xr:uid="{00000000-0005-0000-0000-0000F1690000}"/>
    <cellStyle name="Normal 2 3 3 6 8" xfId="15996" xr:uid="{00000000-0005-0000-0000-0000F2690000}"/>
    <cellStyle name="Normal 2 3 3 6 9" xfId="15997" xr:uid="{00000000-0005-0000-0000-0000F3690000}"/>
    <cellStyle name="Normal 2 3 3 7" xfId="15998" xr:uid="{00000000-0005-0000-0000-0000F4690000}"/>
    <cellStyle name="Normal 2 3 3 7 10" xfId="15999" xr:uid="{00000000-0005-0000-0000-0000F5690000}"/>
    <cellStyle name="Normal 2 3 3 7 11" xfId="16000" xr:uid="{00000000-0005-0000-0000-0000F6690000}"/>
    <cellStyle name="Normal 2 3 3 7 12" xfId="16001" xr:uid="{00000000-0005-0000-0000-0000F7690000}"/>
    <cellStyle name="Normal 2 3 3 7 13" xfId="16002" xr:uid="{00000000-0005-0000-0000-0000F8690000}"/>
    <cellStyle name="Normal 2 3 3 7 14" xfId="16003" xr:uid="{00000000-0005-0000-0000-0000F9690000}"/>
    <cellStyle name="Normal 2 3 3 7 15" xfId="16004" xr:uid="{00000000-0005-0000-0000-0000FA690000}"/>
    <cellStyle name="Normal 2 3 3 7 16" xfId="16005" xr:uid="{00000000-0005-0000-0000-0000FB690000}"/>
    <cellStyle name="Normal 2 3 3 7 17" xfId="16006" xr:uid="{00000000-0005-0000-0000-0000FC690000}"/>
    <cellStyle name="Normal 2 3 3 7 18" xfId="16007" xr:uid="{00000000-0005-0000-0000-0000FD690000}"/>
    <cellStyle name="Normal 2 3 3 7 19" xfId="16008" xr:uid="{00000000-0005-0000-0000-0000FE690000}"/>
    <cellStyle name="Normal 2 3 3 7 2" xfId="16009" xr:uid="{00000000-0005-0000-0000-0000FF690000}"/>
    <cellStyle name="Normal 2 3 3 7 20" xfId="16010" xr:uid="{00000000-0005-0000-0000-0000006A0000}"/>
    <cellStyle name="Normal 2 3 3 7 21" xfId="16011" xr:uid="{00000000-0005-0000-0000-0000016A0000}"/>
    <cellStyle name="Normal 2 3 3 7 22" xfId="16012" xr:uid="{00000000-0005-0000-0000-0000026A0000}"/>
    <cellStyle name="Normal 2 3 3 7 23" xfId="16013" xr:uid="{00000000-0005-0000-0000-0000036A0000}"/>
    <cellStyle name="Normal 2 3 3 7 24" xfId="16014" xr:uid="{00000000-0005-0000-0000-0000046A0000}"/>
    <cellStyle name="Normal 2 3 3 7 25" xfId="16015" xr:uid="{00000000-0005-0000-0000-0000056A0000}"/>
    <cellStyle name="Normal 2 3 3 7 26" xfId="16016" xr:uid="{00000000-0005-0000-0000-0000066A0000}"/>
    <cellStyle name="Normal 2 3 3 7 27" xfId="16017" xr:uid="{00000000-0005-0000-0000-0000076A0000}"/>
    <cellStyle name="Normal 2 3 3 7 28" xfId="16018" xr:uid="{00000000-0005-0000-0000-0000086A0000}"/>
    <cellStyle name="Normal 2 3 3 7 29" xfId="16019" xr:uid="{00000000-0005-0000-0000-0000096A0000}"/>
    <cellStyle name="Normal 2 3 3 7 3" xfId="16020" xr:uid="{00000000-0005-0000-0000-00000A6A0000}"/>
    <cellStyle name="Normal 2 3 3 7 30" xfId="16021" xr:uid="{00000000-0005-0000-0000-00000B6A0000}"/>
    <cellStyle name="Normal 2 3 3 7 31" xfId="16022" xr:uid="{00000000-0005-0000-0000-00000C6A0000}"/>
    <cellStyle name="Normal 2 3 3 7 4" xfId="16023" xr:uid="{00000000-0005-0000-0000-00000D6A0000}"/>
    <cellStyle name="Normal 2 3 3 7 5" xfId="16024" xr:uid="{00000000-0005-0000-0000-00000E6A0000}"/>
    <cellStyle name="Normal 2 3 3 7 6" xfId="16025" xr:uid="{00000000-0005-0000-0000-00000F6A0000}"/>
    <cellStyle name="Normal 2 3 3 7 7" xfId="16026" xr:uid="{00000000-0005-0000-0000-0000106A0000}"/>
    <cellStyle name="Normal 2 3 3 7 8" xfId="16027" xr:uid="{00000000-0005-0000-0000-0000116A0000}"/>
    <cellStyle name="Normal 2 3 3 7 9" xfId="16028" xr:uid="{00000000-0005-0000-0000-0000126A0000}"/>
    <cellStyle name="Normal 2 3 3 8" xfId="16029" xr:uid="{00000000-0005-0000-0000-0000136A0000}"/>
    <cellStyle name="Normal 2 3 3 8 10" xfId="16030" xr:uid="{00000000-0005-0000-0000-0000146A0000}"/>
    <cellStyle name="Normal 2 3 3 8 11" xfId="16031" xr:uid="{00000000-0005-0000-0000-0000156A0000}"/>
    <cellStyle name="Normal 2 3 3 8 12" xfId="16032" xr:uid="{00000000-0005-0000-0000-0000166A0000}"/>
    <cellStyle name="Normal 2 3 3 8 13" xfId="16033" xr:uid="{00000000-0005-0000-0000-0000176A0000}"/>
    <cellStyle name="Normal 2 3 3 8 14" xfId="16034" xr:uid="{00000000-0005-0000-0000-0000186A0000}"/>
    <cellStyle name="Normal 2 3 3 8 15" xfId="16035" xr:uid="{00000000-0005-0000-0000-0000196A0000}"/>
    <cellStyle name="Normal 2 3 3 8 16" xfId="16036" xr:uid="{00000000-0005-0000-0000-00001A6A0000}"/>
    <cellStyle name="Normal 2 3 3 8 17" xfId="16037" xr:uid="{00000000-0005-0000-0000-00001B6A0000}"/>
    <cellStyle name="Normal 2 3 3 8 18" xfId="16038" xr:uid="{00000000-0005-0000-0000-00001C6A0000}"/>
    <cellStyle name="Normal 2 3 3 8 19" xfId="16039" xr:uid="{00000000-0005-0000-0000-00001D6A0000}"/>
    <cellStyle name="Normal 2 3 3 8 2" xfId="16040" xr:uid="{00000000-0005-0000-0000-00001E6A0000}"/>
    <cellStyle name="Normal 2 3 3 8 20" xfId="16041" xr:uid="{00000000-0005-0000-0000-00001F6A0000}"/>
    <cellStyle name="Normal 2 3 3 8 21" xfId="16042" xr:uid="{00000000-0005-0000-0000-0000206A0000}"/>
    <cellStyle name="Normal 2 3 3 8 22" xfId="16043" xr:uid="{00000000-0005-0000-0000-0000216A0000}"/>
    <cellStyle name="Normal 2 3 3 8 23" xfId="16044" xr:uid="{00000000-0005-0000-0000-0000226A0000}"/>
    <cellStyle name="Normal 2 3 3 8 24" xfId="16045" xr:uid="{00000000-0005-0000-0000-0000236A0000}"/>
    <cellStyle name="Normal 2 3 3 8 25" xfId="16046" xr:uid="{00000000-0005-0000-0000-0000246A0000}"/>
    <cellStyle name="Normal 2 3 3 8 26" xfId="16047" xr:uid="{00000000-0005-0000-0000-0000256A0000}"/>
    <cellStyle name="Normal 2 3 3 8 27" xfId="16048" xr:uid="{00000000-0005-0000-0000-0000266A0000}"/>
    <cellStyle name="Normal 2 3 3 8 28" xfId="16049" xr:uid="{00000000-0005-0000-0000-0000276A0000}"/>
    <cellStyle name="Normal 2 3 3 8 29" xfId="16050" xr:uid="{00000000-0005-0000-0000-0000286A0000}"/>
    <cellStyle name="Normal 2 3 3 8 3" xfId="16051" xr:uid="{00000000-0005-0000-0000-0000296A0000}"/>
    <cellStyle name="Normal 2 3 3 8 30" xfId="16052" xr:uid="{00000000-0005-0000-0000-00002A6A0000}"/>
    <cellStyle name="Normal 2 3 3 8 31" xfId="16053" xr:uid="{00000000-0005-0000-0000-00002B6A0000}"/>
    <cellStyle name="Normal 2 3 3 8 4" xfId="16054" xr:uid="{00000000-0005-0000-0000-00002C6A0000}"/>
    <cellStyle name="Normal 2 3 3 8 5" xfId="16055" xr:uid="{00000000-0005-0000-0000-00002D6A0000}"/>
    <cellStyle name="Normal 2 3 3 8 6" xfId="16056" xr:uid="{00000000-0005-0000-0000-00002E6A0000}"/>
    <cellStyle name="Normal 2 3 3 8 7" xfId="16057" xr:uid="{00000000-0005-0000-0000-00002F6A0000}"/>
    <cellStyle name="Normal 2 3 3 8 8" xfId="16058" xr:uid="{00000000-0005-0000-0000-0000306A0000}"/>
    <cellStyle name="Normal 2 3 3 8 9" xfId="16059" xr:uid="{00000000-0005-0000-0000-0000316A0000}"/>
    <cellStyle name="Normal 2 3 3 9" xfId="16060" xr:uid="{00000000-0005-0000-0000-0000326A0000}"/>
    <cellStyle name="Normal 2 3 3 9 10" xfId="16061" xr:uid="{00000000-0005-0000-0000-0000336A0000}"/>
    <cellStyle name="Normal 2 3 3 9 11" xfId="16062" xr:uid="{00000000-0005-0000-0000-0000346A0000}"/>
    <cellStyle name="Normal 2 3 3 9 12" xfId="16063" xr:uid="{00000000-0005-0000-0000-0000356A0000}"/>
    <cellStyle name="Normal 2 3 3 9 13" xfId="16064" xr:uid="{00000000-0005-0000-0000-0000366A0000}"/>
    <cellStyle name="Normal 2 3 3 9 14" xfId="16065" xr:uid="{00000000-0005-0000-0000-0000376A0000}"/>
    <cellStyle name="Normal 2 3 3 9 15" xfId="16066" xr:uid="{00000000-0005-0000-0000-0000386A0000}"/>
    <cellStyle name="Normal 2 3 3 9 16" xfId="16067" xr:uid="{00000000-0005-0000-0000-0000396A0000}"/>
    <cellStyle name="Normal 2 3 3 9 17" xfId="16068" xr:uid="{00000000-0005-0000-0000-00003A6A0000}"/>
    <cellStyle name="Normal 2 3 3 9 18" xfId="16069" xr:uid="{00000000-0005-0000-0000-00003B6A0000}"/>
    <cellStyle name="Normal 2 3 3 9 19" xfId="16070" xr:uid="{00000000-0005-0000-0000-00003C6A0000}"/>
    <cellStyle name="Normal 2 3 3 9 2" xfId="16071" xr:uid="{00000000-0005-0000-0000-00003D6A0000}"/>
    <cellStyle name="Normal 2 3 3 9 20" xfId="16072" xr:uid="{00000000-0005-0000-0000-00003E6A0000}"/>
    <cellStyle name="Normal 2 3 3 9 21" xfId="16073" xr:uid="{00000000-0005-0000-0000-00003F6A0000}"/>
    <cellStyle name="Normal 2 3 3 9 22" xfId="16074" xr:uid="{00000000-0005-0000-0000-0000406A0000}"/>
    <cellStyle name="Normal 2 3 3 9 23" xfId="16075" xr:uid="{00000000-0005-0000-0000-0000416A0000}"/>
    <cellStyle name="Normal 2 3 3 9 24" xfId="16076" xr:uid="{00000000-0005-0000-0000-0000426A0000}"/>
    <cellStyle name="Normal 2 3 3 9 25" xfId="16077" xr:uid="{00000000-0005-0000-0000-0000436A0000}"/>
    <cellStyle name="Normal 2 3 3 9 26" xfId="16078" xr:uid="{00000000-0005-0000-0000-0000446A0000}"/>
    <cellStyle name="Normal 2 3 3 9 27" xfId="16079" xr:uid="{00000000-0005-0000-0000-0000456A0000}"/>
    <cellStyle name="Normal 2 3 3 9 28" xfId="16080" xr:uid="{00000000-0005-0000-0000-0000466A0000}"/>
    <cellStyle name="Normal 2 3 3 9 29" xfId="16081" xr:uid="{00000000-0005-0000-0000-0000476A0000}"/>
    <cellStyle name="Normal 2 3 3 9 3" xfId="16082" xr:uid="{00000000-0005-0000-0000-0000486A0000}"/>
    <cellStyle name="Normal 2 3 3 9 30" xfId="16083" xr:uid="{00000000-0005-0000-0000-0000496A0000}"/>
    <cellStyle name="Normal 2 3 3 9 31" xfId="16084" xr:uid="{00000000-0005-0000-0000-00004A6A0000}"/>
    <cellStyle name="Normal 2 3 3 9 4" xfId="16085" xr:uid="{00000000-0005-0000-0000-00004B6A0000}"/>
    <cellStyle name="Normal 2 3 3 9 5" xfId="16086" xr:uid="{00000000-0005-0000-0000-00004C6A0000}"/>
    <cellStyle name="Normal 2 3 3 9 6" xfId="16087" xr:uid="{00000000-0005-0000-0000-00004D6A0000}"/>
    <cellStyle name="Normal 2 3 3 9 7" xfId="16088" xr:uid="{00000000-0005-0000-0000-00004E6A0000}"/>
    <cellStyle name="Normal 2 3 3 9 8" xfId="16089" xr:uid="{00000000-0005-0000-0000-00004F6A0000}"/>
    <cellStyle name="Normal 2 3 3 9 9" xfId="16090" xr:uid="{00000000-0005-0000-0000-0000506A0000}"/>
    <cellStyle name="Normal 2 3 30" xfId="16091" xr:uid="{00000000-0005-0000-0000-0000516A0000}"/>
    <cellStyle name="Normal 2 3 4" xfId="16092" xr:uid="{00000000-0005-0000-0000-0000526A0000}"/>
    <cellStyle name="Normal 2 3 4 2" xfId="16093" xr:uid="{00000000-0005-0000-0000-0000536A0000}"/>
    <cellStyle name="Normal 2 3 4 2 10" xfId="16094" xr:uid="{00000000-0005-0000-0000-0000546A0000}"/>
    <cellStyle name="Normal 2 3 4 2 11" xfId="16095" xr:uid="{00000000-0005-0000-0000-0000556A0000}"/>
    <cellStyle name="Normal 2 3 4 2 12" xfId="16096" xr:uid="{00000000-0005-0000-0000-0000566A0000}"/>
    <cellStyle name="Normal 2 3 4 2 13" xfId="16097" xr:uid="{00000000-0005-0000-0000-0000576A0000}"/>
    <cellStyle name="Normal 2 3 4 2 14" xfId="16098" xr:uid="{00000000-0005-0000-0000-0000586A0000}"/>
    <cellStyle name="Normal 2 3 4 2 15" xfId="16099" xr:uid="{00000000-0005-0000-0000-0000596A0000}"/>
    <cellStyle name="Normal 2 3 4 2 16" xfId="16100" xr:uid="{00000000-0005-0000-0000-00005A6A0000}"/>
    <cellStyle name="Normal 2 3 4 2 17" xfId="16101" xr:uid="{00000000-0005-0000-0000-00005B6A0000}"/>
    <cellStyle name="Normal 2 3 4 2 18" xfId="16102" xr:uid="{00000000-0005-0000-0000-00005C6A0000}"/>
    <cellStyle name="Normal 2 3 4 2 19" xfId="16103" xr:uid="{00000000-0005-0000-0000-00005D6A0000}"/>
    <cellStyle name="Normal 2 3 4 2 2" xfId="16104" xr:uid="{00000000-0005-0000-0000-00005E6A0000}"/>
    <cellStyle name="Normal 2 3 4 2 20" xfId="16105" xr:uid="{00000000-0005-0000-0000-00005F6A0000}"/>
    <cellStyle name="Normal 2 3 4 2 21" xfId="16106" xr:uid="{00000000-0005-0000-0000-0000606A0000}"/>
    <cellStyle name="Normal 2 3 4 2 22" xfId="16107" xr:uid="{00000000-0005-0000-0000-0000616A0000}"/>
    <cellStyle name="Normal 2 3 4 2 23" xfId="16108" xr:uid="{00000000-0005-0000-0000-0000626A0000}"/>
    <cellStyle name="Normal 2 3 4 2 24" xfId="16109" xr:uid="{00000000-0005-0000-0000-0000636A0000}"/>
    <cellStyle name="Normal 2 3 4 2 25" xfId="16110" xr:uid="{00000000-0005-0000-0000-0000646A0000}"/>
    <cellStyle name="Normal 2 3 4 2 26" xfId="16111" xr:uid="{00000000-0005-0000-0000-0000656A0000}"/>
    <cellStyle name="Normal 2 3 4 2 27" xfId="16112" xr:uid="{00000000-0005-0000-0000-0000666A0000}"/>
    <cellStyle name="Normal 2 3 4 2 28" xfId="16113" xr:uid="{00000000-0005-0000-0000-0000676A0000}"/>
    <cellStyle name="Normal 2 3 4 2 29" xfId="16114" xr:uid="{00000000-0005-0000-0000-0000686A0000}"/>
    <cellStyle name="Normal 2 3 4 2 3" xfId="16115" xr:uid="{00000000-0005-0000-0000-0000696A0000}"/>
    <cellStyle name="Normal 2 3 4 2 30" xfId="16116" xr:uid="{00000000-0005-0000-0000-00006A6A0000}"/>
    <cellStyle name="Normal 2 3 4 2 31" xfId="16117" xr:uid="{00000000-0005-0000-0000-00006B6A0000}"/>
    <cellStyle name="Normal 2 3 4 2 32" xfId="16118" xr:uid="{00000000-0005-0000-0000-00006C6A0000}"/>
    <cellStyle name="Normal 2 3 4 2 33" xfId="16119" xr:uid="{00000000-0005-0000-0000-00006D6A0000}"/>
    <cellStyle name="Normal 2 3 4 2 34" xfId="16120" xr:uid="{00000000-0005-0000-0000-00006E6A0000}"/>
    <cellStyle name="Normal 2 3 4 2 35" xfId="16121" xr:uid="{00000000-0005-0000-0000-00006F6A0000}"/>
    <cellStyle name="Normal 2 3 4 2 36" xfId="16122" xr:uid="{00000000-0005-0000-0000-0000706A0000}"/>
    <cellStyle name="Normal 2 3 4 2 37" xfId="16123" xr:uid="{00000000-0005-0000-0000-0000716A0000}"/>
    <cellStyle name="Normal 2 3 4 2 38" xfId="16124" xr:uid="{00000000-0005-0000-0000-0000726A0000}"/>
    <cellStyle name="Normal 2 3 4 2 39" xfId="16125" xr:uid="{00000000-0005-0000-0000-0000736A0000}"/>
    <cellStyle name="Normal 2 3 4 2 4" xfId="16126" xr:uid="{00000000-0005-0000-0000-0000746A0000}"/>
    <cellStyle name="Normal 2 3 4 2 5" xfId="16127" xr:uid="{00000000-0005-0000-0000-0000756A0000}"/>
    <cellStyle name="Normal 2 3 4 2 6" xfId="16128" xr:uid="{00000000-0005-0000-0000-0000766A0000}"/>
    <cellStyle name="Normal 2 3 4 2 7" xfId="16129" xr:uid="{00000000-0005-0000-0000-0000776A0000}"/>
    <cellStyle name="Normal 2 3 4 2 8" xfId="16130" xr:uid="{00000000-0005-0000-0000-0000786A0000}"/>
    <cellStyle name="Normal 2 3 4 2 9" xfId="16131" xr:uid="{00000000-0005-0000-0000-0000796A0000}"/>
    <cellStyle name="Normal 2 3 4 3" xfId="16132" xr:uid="{00000000-0005-0000-0000-00007A6A0000}"/>
    <cellStyle name="Normal 2 3 4 3 10" xfId="16133" xr:uid="{00000000-0005-0000-0000-00007B6A0000}"/>
    <cellStyle name="Normal 2 3 4 3 11" xfId="16134" xr:uid="{00000000-0005-0000-0000-00007C6A0000}"/>
    <cellStyle name="Normal 2 3 4 3 12" xfId="16135" xr:uid="{00000000-0005-0000-0000-00007D6A0000}"/>
    <cellStyle name="Normal 2 3 4 3 13" xfId="16136" xr:uid="{00000000-0005-0000-0000-00007E6A0000}"/>
    <cellStyle name="Normal 2 3 4 3 14" xfId="16137" xr:uid="{00000000-0005-0000-0000-00007F6A0000}"/>
    <cellStyle name="Normal 2 3 4 3 15" xfId="16138" xr:uid="{00000000-0005-0000-0000-0000806A0000}"/>
    <cellStyle name="Normal 2 3 4 3 16" xfId="16139" xr:uid="{00000000-0005-0000-0000-0000816A0000}"/>
    <cellStyle name="Normal 2 3 4 3 17" xfId="16140" xr:uid="{00000000-0005-0000-0000-0000826A0000}"/>
    <cellStyle name="Normal 2 3 4 3 18" xfId="16141" xr:uid="{00000000-0005-0000-0000-0000836A0000}"/>
    <cellStyle name="Normal 2 3 4 3 19" xfId="16142" xr:uid="{00000000-0005-0000-0000-0000846A0000}"/>
    <cellStyle name="Normal 2 3 4 3 2" xfId="16143" xr:uid="{00000000-0005-0000-0000-0000856A0000}"/>
    <cellStyle name="Normal 2 3 4 3 20" xfId="16144" xr:uid="{00000000-0005-0000-0000-0000866A0000}"/>
    <cellStyle name="Normal 2 3 4 3 21" xfId="16145" xr:uid="{00000000-0005-0000-0000-0000876A0000}"/>
    <cellStyle name="Normal 2 3 4 3 22" xfId="16146" xr:uid="{00000000-0005-0000-0000-0000886A0000}"/>
    <cellStyle name="Normal 2 3 4 3 23" xfId="16147" xr:uid="{00000000-0005-0000-0000-0000896A0000}"/>
    <cellStyle name="Normal 2 3 4 3 24" xfId="16148" xr:uid="{00000000-0005-0000-0000-00008A6A0000}"/>
    <cellStyle name="Normal 2 3 4 3 25" xfId="16149" xr:uid="{00000000-0005-0000-0000-00008B6A0000}"/>
    <cellStyle name="Normal 2 3 4 3 26" xfId="16150" xr:uid="{00000000-0005-0000-0000-00008C6A0000}"/>
    <cellStyle name="Normal 2 3 4 3 27" xfId="16151" xr:uid="{00000000-0005-0000-0000-00008D6A0000}"/>
    <cellStyle name="Normal 2 3 4 3 28" xfId="16152" xr:uid="{00000000-0005-0000-0000-00008E6A0000}"/>
    <cellStyle name="Normal 2 3 4 3 29" xfId="16153" xr:uid="{00000000-0005-0000-0000-00008F6A0000}"/>
    <cellStyle name="Normal 2 3 4 3 3" xfId="16154" xr:uid="{00000000-0005-0000-0000-0000906A0000}"/>
    <cellStyle name="Normal 2 3 4 3 30" xfId="16155" xr:uid="{00000000-0005-0000-0000-0000916A0000}"/>
    <cellStyle name="Normal 2 3 4 3 31" xfId="16156" xr:uid="{00000000-0005-0000-0000-0000926A0000}"/>
    <cellStyle name="Normal 2 3 4 3 4" xfId="16157" xr:uid="{00000000-0005-0000-0000-0000936A0000}"/>
    <cellStyle name="Normal 2 3 4 3 5" xfId="16158" xr:uid="{00000000-0005-0000-0000-0000946A0000}"/>
    <cellStyle name="Normal 2 3 4 3 6" xfId="16159" xr:uid="{00000000-0005-0000-0000-0000956A0000}"/>
    <cellStyle name="Normal 2 3 4 3 7" xfId="16160" xr:uid="{00000000-0005-0000-0000-0000966A0000}"/>
    <cellStyle name="Normal 2 3 4 3 8" xfId="16161" xr:uid="{00000000-0005-0000-0000-0000976A0000}"/>
    <cellStyle name="Normal 2 3 4 3 9" xfId="16162" xr:uid="{00000000-0005-0000-0000-0000986A0000}"/>
    <cellStyle name="Normal 2 3 4 4" xfId="16163" xr:uid="{00000000-0005-0000-0000-0000996A0000}"/>
    <cellStyle name="Normal 2 3 4 4 10" xfId="16164" xr:uid="{00000000-0005-0000-0000-00009A6A0000}"/>
    <cellStyle name="Normal 2 3 4 4 11" xfId="16165" xr:uid="{00000000-0005-0000-0000-00009B6A0000}"/>
    <cellStyle name="Normal 2 3 4 4 12" xfId="16166" xr:uid="{00000000-0005-0000-0000-00009C6A0000}"/>
    <cellStyle name="Normal 2 3 4 4 13" xfId="16167" xr:uid="{00000000-0005-0000-0000-00009D6A0000}"/>
    <cellStyle name="Normal 2 3 4 4 14" xfId="16168" xr:uid="{00000000-0005-0000-0000-00009E6A0000}"/>
    <cellStyle name="Normal 2 3 4 4 15" xfId="16169" xr:uid="{00000000-0005-0000-0000-00009F6A0000}"/>
    <cellStyle name="Normal 2 3 4 4 16" xfId="16170" xr:uid="{00000000-0005-0000-0000-0000A06A0000}"/>
    <cellStyle name="Normal 2 3 4 4 17" xfId="16171" xr:uid="{00000000-0005-0000-0000-0000A16A0000}"/>
    <cellStyle name="Normal 2 3 4 4 18" xfId="16172" xr:uid="{00000000-0005-0000-0000-0000A26A0000}"/>
    <cellStyle name="Normal 2 3 4 4 19" xfId="16173" xr:uid="{00000000-0005-0000-0000-0000A36A0000}"/>
    <cellStyle name="Normal 2 3 4 4 2" xfId="16174" xr:uid="{00000000-0005-0000-0000-0000A46A0000}"/>
    <cellStyle name="Normal 2 3 4 4 20" xfId="16175" xr:uid="{00000000-0005-0000-0000-0000A56A0000}"/>
    <cellStyle name="Normal 2 3 4 4 21" xfId="16176" xr:uid="{00000000-0005-0000-0000-0000A66A0000}"/>
    <cellStyle name="Normal 2 3 4 4 22" xfId="16177" xr:uid="{00000000-0005-0000-0000-0000A76A0000}"/>
    <cellStyle name="Normal 2 3 4 4 23" xfId="16178" xr:uid="{00000000-0005-0000-0000-0000A86A0000}"/>
    <cellStyle name="Normal 2 3 4 4 24" xfId="16179" xr:uid="{00000000-0005-0000-0000-0000A96A0000}"/>
    <cellStyle name="Normal 2 3 4 4 25" xfId="16180" xr:uid="{00000000-0005-0000-0000-0000AA6A0000}"/>
    <cellStyle name="Normal 2 3 4 4 26" xfId="16181" xr:uid="{00000000-0005-0000-0000-0000AB6A0000}"/>
    <cellStyle name="Normal 2 3 4 4 27" xfId="16182" xr:uid="{00000000-0005-0000-0000-0000AC6A0000}"/>
    <cellStyle name="Normal 2 3 4 4 28" xfId="16183" xr:uid="{00000000-0005-0000-0000-0000AD6A0000}"/>
    <cellStyle name="Normal 2 3 4 4 29" xfId="16184" xr:uid="{00000000-0005-0000-0000-0000AE6A0000}"/>
    <cellStyle name="Normal 2 3 4 4 3" xfId="16185" xr:uid="{00000000-0005-0000-0000-0000AF6A0000}"/>
    <cellStyle name="Normal 2 3 4 4 30" xfId="16186" xr:uid="{00000000-0005-0000-0000-0000B06A0000}"/>
    <cellStyle name="Normal 2 3 4 4 31" xfId="16187" xr:uid="{00000000-0005-0000-0000-0000B16A0000}"/>
    <cellStyle name="Normal 2 3 4 4 4" xfId="16188" xr:uid="{00000000-0005-0000-0000-0000B26A0000}"/>
    <cellStyle name="Normal 2 3 4 4 5" xfId="16189" xr:uid="{00000000-0005-0000-0000-0000B36A0000}"/>
    <cellStyle name="Normal 2 3 4 4 6" xfId="16190" xr:uid="{00000000-0005-0000-0000-0000B46A0000}"/>
    <cellStyle name="Normal 2 3 4 4 7" xfId="16191" xr:uid="{00000000-0005-0000-0000-0000B56A0000}"/>
    <cellStyle name="Normal 2 3 4 4 8" xfId="16192" xr:uid="{00000000-0005-0000-0000-0000B66A0000}"/>
    <cellStyle name="Normal 2 3 4 4 9" xfId="16193" xr:uid="{00000000-0005-0000-0000-0000B76A0000}"/>
    <cellStyle name="Normal 2 3 4 5" xfId="16194" xr:uid="{00000000-0005-0000-0000-0000B86A0000}"/>
    <cellStyle name="Normal 2 3 4 5 10" xfId="16195" xr:uid="{00000000-0005-0000-0000-0000B96A0000}"/>
    <cellStyle name="Normal 2 3 4 5 11" xfId="16196" xr:uid="{00000000-0005-0000-0000-0000BA6A0000}"/>
    <cellStyle name="Normal 2 3 4 5 12" xfId="16197" xr:uid="{00000000-0005-0000-0000-0000BB6A0000}"/>
    <cellStyle name="Normal 2 3 4 5 13" xfId="16198" xr:uid="{00000000-0005-0000-0000-0000BC6A0000}"/>
    <cellStyle name="Normal 2 3 4 5 14" xfId="16199" xr:uid="{00000000-0005-0000-0000-0000BD6A0000}"/>
    <cellStyle name="Normal 2 3 4 5 15" xfId="16200" xr:uid="{00000000-0005-0000-0000-0000BE6A0000}"/>
    <cellStyle name="Normal 2 3 4 5 16" xfId="16201" xr:uid="{00000000-0005-0000-0000-0000BF6A0000}"/>
    <cellStyle name="Normal 2 3 4 5 17" xfId="16202" xr:uid="{00000000-0005-0000-0000-0000C06A0000}"/>
    <cellStyle name="Normal 2 3 4 5 18" xfId="16203" xr:uid="{00000000-0005-0000-0000-0000C16A0000}"/>
    <cellStyle name="Normal 2 3 4 5 19" xfId="16204" xr:uid="{00000000-0005-0000-0000-0000C26A0000}"/>
    <cellStyle name="Normal 2 3 4 5 2" xfId="16205" xr:uid="{00000000-0005-0000-0000-0000C36A0000}"/>
    <cellStyle name="Normal 2 3 4 5 20" xfId="16206" xr:uid="{00000000-0005-0000-0000-0000C46A0000}"/>
    <cellStyle name="Normal 2 3 4 5 21" xfId="16207" xr:uid="{00000000-0005-0000-0000-0000C56A0000}"/>
    <cellStyle name="Normal 2 3 4 5 22" xfId="16208" xr:uid="{00000000-0005-0000-0000-0000C66A0000}"/>
    <cellStyle name="Normal 2 3 4 5 23" xfId="16209" xr:uid="{00000000-0005-0000-0000-0000C76A0000}"/>
    <cellStyle name="Normal 2 3 4 5 24" xfId="16210" xr:uid="{00000000-0005-0000-0000-0000C86A0000}"/>
    <cellStyle name="Normal 2 3 4 5 25" xfId="16211" xr:uid="{00000000-0005-0000-0000-0000C96A0000}"/>
    <cellStyle name="Normal 2 3 4 5 26" xfId="16212" xr:uid="{00000000-0005-0000-0000-0000CA6A0000}"/>
    <cellStyle name="Normal 2 3 4 5 27" xfId="16213" xr:uid="{00000000-0005-0000-0000-0000CB6A0000}"/>
    <cellStyle name="Normal 2 3 4 5 28" xfId="16214" xr:uid="{00000000-0005-0000-0000-0000CC6A0000}"/>
    <cellStyle name="Normal 2 3 4 5 29" xfId="16215" xr:uid="{00000000-0005-0000-0000-0000CD6A0000}"/>
    <cellStyle name="Normal 2 3 4 5 3" xfId="16216" xr:uid="{00000000-0005-0000-0000-0000CE6A0000}"/>
    <cellStyle name="Normal 2 3 4 5 30" xfId="16217" xr:uid="{00000000-0005-0000-0000-0000CF6A0000}"/>
    <cellStyle name="Normal 2 3 4 5 31" xfId="16218" xr:uid="{00000000-0005-0000-0000-0000D06A0000}"/>
    <cellStyle name="Normal 2 3 4 5 4" xfId="16219" xr:uid="{00000000-0005-0000-0000-0000D16A0000}"/>
    <cellStyle name="Normal 2 3 4 5 5" xfId="16220" xr:uid="{00000000-0005-0000-0000-0000D26A0000}"/>
    <cellStyle name="Normal 2 3 4 5 6" xfId="16221" xr:uid="{00000000-0005-0000-0000-0000D36A0000}"/>
    <cellStyle name="Normal 2 3 4 5 7" xfId="16222" xr:uid="{00000000-0005-0000-0000-0000D46A0000}"/>
    <cellStyle name="Normal 2 3 4 5 8" xfId="16223" xr:uid="{00000000-0005-0000-0000-0000D56A0000}"/>
    <cellStyle name="Normal 2 3 4 5 9" xfId="16224" xr:uid="{00000000-0005-0000-0000-0000D66A0000}"/>
    <cellStyle name="Normal 2 3 4 6" xfId="16225" xr:uid="{00000000-0005-0000-0000-0000D76A0000}"/>
    <cellStyle name="Normal 2 3 4 6 10" xfId="16226" xr:uid="{00000000-0005-0000-0000-0000D86A0000}"/>
    <cellStyle name="Normal 2 3 4 6 11" xfId="16227" xr:uid="{00000000-0005-0000-0000-0000D96A0000}"/>
    <cellStyle name="Normal 2 3 4 6 12" xfId="16228" xr:uid="{00000000-0005-0000-0000-0000DA6A0000}"/>
    <cellStyle name="Normal 2 3 4 6 13" xfId="16229" xr:uid="{00000000-0005-0000-0000-0000DB6A0000}"/>
    <cellStyle name="Normal 2 3 4 6 14" xfId="16230" xr:uid="{00000000-0005-0000-0000-0000DC6A0000}"/>
    <cellStyle name="Normal 2 3 4 6 15" xfId="16231" xr:uid="{00000000-0005-0000-0000-0000DD6A0000}"/>
    <cellStyle name="Normal 2 3 4 6 16" xfId="16232" xr:uid="{00000000-0005-0000-0000-0000DE6A0000}"/>
    <cellStyle name="Normal 2 3 4 6 17" xfId="16233" xr:uid="{00000000-0005-0000-0000-0000DF6A0000}"/>
    <cellStyle name="Normal 2 3 4 6 18" xfId="16234" xr:uid="{00000000-0005-0000-0000-0000E06A0000}"/>
    <cellStyle name="Normal 2 3 4 6 19" xfId="16235" xr:uid="{00000000-0005-0000-0000-0000E16A0000}"/>
    <cellStyle name="Normal 2 3 4 6 2" xfId="16236" xr:uid="{00000000-0005-0000-0000-0000E26A0000}"/>
    <cellStyle name="Normal 2 3 4 6 20" xfId="16237" xr:uid="{00000000-0005-0000-0000-0000E36A0000}"/>
    <cellStyle name="Normal 2 3 4 6 21" xfId="16238" xr:uid="{00000000-0005-0000-0000-0000E46A0000}"/>
    <cellStyle name="Normal 2 3 4 6 22" xfId="16239" xr:uid="{00000000-0005-0000-0000-0000E56A0000}"/>
    <cellStyle name="Normal 2 3 4 6 23" xfId="16240" xr:uid="{00000000-0005-0000-0000-0000E66A0000}"/>
    <cellStyle name="Normal 2 3 4 6 24" xfId="16241" xr:uid="{00000000-0005-0000-0000-0000E76A0000}"/>
    <cellStyle name="Normal 2 3 4 6 25" xfId="16242" xr:uid="{00000000-0005-0000-0000-0000E86A0000}"/>
    <cellStyle name="Normal 2 3 4 6 26" xfId="16243" xr:uid="{00000000-0005-0000-0000-0000E96A0000}"/>
    <cellStyle name="Normal 2 3 4 6 27" xfId="16244" xr:uid="{00000000-0005-0000-0000-0000EA6A0000}"/>
    <cellStyle name="Normal 2 3 4 6 28" xfId="16245" xr:uid="{00000000-0005-0000-0000-0000EB6A0000}"/>
    <cellStyle name="Normal 2 3 4 6 29" xfId="16246" xr:uid="{00000000-0005-0000-0000-0000EC6A0000}"/>
    <cellStyle name="Normal 2 3 4 6 3" xfId="16247" xr:uid="{00000000-0005-0000-0000-0000ED6A0000}"/>
    <cellStyle name="Normal 2 3 4 6 30" xfId="16248" xr:uid="{00000000-0005-0000-0000-0000EE6A0000}"/>
    <cellStyle name="Normal 2 3 4 6 31" xfId="16249" xr:uid="{00000000-0005-0000-0000-0000EF6A0000}"/>
    <cellStyle name="Normal 2 3 4 6 4" xfId="16250" xr:uid="{00000000-0005-0000-0000-0000F06A0000}"/>
    <cellStyle name="Normal 2 3 4 6 5" xfId="16251" xr:uid="{00000000-0005-0000-0000-0000F16A0000}"/>
    <cellStyle name="Normal 2 3 4 6 6" xfId="16252" xr:uid="{00000000-0005-0000-0000-0000F26A0000}"/>
    <cellStyle name="Normal 2 3 4 6 7" xfId="16253" xr:uid="{00000000-0005-0000-0000-0000F36A0000}"/>
    <cellStyle name="Normal 2 3 4 6 8" xfId="16254" xr:uid="{00000000-0005-0000-0000-0000F46A0000}"/>
    <cellStyle name="Normal 2 3 4 6 9" xfId="16255" xr:uid="{00000000-0005-0000-0000-0000F56A0000}"/>
    <cellStyle name="Normal 2 3 4 7" xfId="16256" xr:uid="{00000000-0005-0000-0000-0000F66A0000}"/>
    <cellStyle name="Normal 2 3 4 7 10" xfId="16257" xr:uid="{00000000-0005-0000-0000-0000F76A0000}"/>
    <cellStyle name="Normal 2 3 4 7 11" xfId="16258" xr:uid="{00000000-0005-0000-0000-0000F86A0000}"/>
    <cellStyle name="Normal 2 3 4 7 12" xfId="16259" xr:uid="{00000000-0005-0000-0000-0000F96A0000}"/>
    <cellStyle name="Normal 2 3 4 7 13" xfId="16260" xr:uid="{00000000-0005-0000-0000-0000FA6A0000}"/>
    <cellStyle name="Normal 2 3 4 7 14" xfId="16261" xr:uid="{00000000-0005-0000-0000-0000FB6A0000}"/>
    <cellStyle name="Normal 2 3 4 7 15" xfId="16262" xr:uid="{00000000-0005-0000-0000-0000FC6A0000}"/>
    <cellStyle name="Normal 2 3 4 7 16" xfId="16263" xr:uid="{00000000-0005-0000-0000-0000FD6A0000}"/>
    <cellStyle name="Normal 2 3 4 7 17" xfId="16264" xr:uid="{00000000-0005-0000-0000-0000FE6A0000}"/>
    <cellStyle name="Normal 2 3 4 7 18" xfId="16265" xr:uid="{00000000-0005-0000-0000-0000FF6A0000}"/>
    <cellStyle name="Normal 2 3 4 7 19" xfId="16266" xr:uid="{00000000-0005-0000-0000-0000006B0000}"/>
    <cellStyle name="Normal 2 3 4 7 2" xfId="16267" xr:uid="{00000000-0005-0000-0000-0000016B0000}"/>
    <cellStyle name="Normal 2 3 4 7 20" xfId="16268" xr:uid="{00000000-0005-0000-0000-0000026B0000}"/>
    <cellStyle name="Normal 2 3 4 7 21" xfId="16269" xr:uid="{00000000-0005-0000-0000-0000036B0000}"/>
    <cellStyle name="Normal 2 3 4 7 22" xfId="16270" xr:uid="{00000000-0005-0000-0000-0000046B0000}"/>
    <cellStyle name="Normal 2 3 4 7 23" xfId="16271" xr:uid="{00000000-0005-0000-0000-0000056B0000}"/>
    <cellStyle name="Normal 2 3 4 7 24" xfId="16272" xr:uid="{00000000-0005-0000-0000-0000066B0000}"/>
    <cellStyle name="Normal 2 3 4 7 25" xfId="16273" xr:uid="{00000000-0005-0000-0000-0000076B0000}"/>
    <cellStyle name="Normal 2 3 4 7 26" xfId="16274" xr:uid="{00000000-0005-0000-0000-0000086B0000}"/>
    <cellStyle name="Normal 2 3 4 7 27" xfId="16275" xr:uid="{00000000-0005-0000-0000-0000096B0000}"/>
    <cellStyle name="Normal 2 3 4 7 28" xfId="16276" xr:uid="{00000000-0005-0000-0000-00000A6B0000}"/>
    <cellStyle name="Normal 2 3 4 7 29" xfId="16277" xr:uid="{00000000-0005-0000-0000-00000B6B0000}"/>
    <cellStyle name="Normal 2 3 4 7 3" xfId="16278" xr:uid="{00000000-0005-0000-0000-00000C6B0000}"/>
    <cellStyle name="Normal 2 3 4 7 30" xfId="16279" xr:uid="{00000000-0005-0000-0000-00000D6B0000}"/>
    <cellStyle name="Normal 2 3 4 7 31" xfId="16280" xr:uid="{00000000-0005-0000-0000-00000E6B0000}"/>
    <cellStyle name="Normal 2 3 4 7 4" xfId="16281" xr:uid="{00000000-0005-0000-0000-00000F6B0000}"/>
    <cellStyle name="Normal 2 3 4 7 5" xfId="16282" xr:uid="{00000000-0005-0000-0000-0000106B0000}"/>
    <cellStyle name="Normal 2 3 4 7 6" xfId="16283" xr:uid="{00000000-0005-0000-0000-0000116B0000}"/>
    <cellStyle name="Normal 2 3 4 7 7" xfId="16284" xr:uid="{00000000-0005-0000-0000-0000126B0000}"/>
    <cellStyle name="Normal 2 3 4 7 8" xfId="16285" xr:uid="{00000000-0005-0000-0000-0000136B0000}"/>
    <cellStyle name="Normal 2 3 4 7 9" xfId="16286" xr:uid="{00000000-0005-0000-0000-0000146B0000}"/>
    <cellStyle name="Normal 2 3 4 8" xfId="16287" xr:uid="{00000000-0005-0000-0000-0000156B0000}"/>
    <cellStyle name="Normal 2 3 4 8 10" xfId="16288" xr:uid="{00000000-0005-0000-0000-0000166B0000}"/>
    <cellStyle name="Normal 2 3 4 8 11" xfId="16289" xr:uid="{00000000-0005-0000-0000-0000176B0000}"/>
    <cellStyle name="Normal 2 3 4 8 12" xfId="16290" xr:uid="{00000000-0005-0000-0000-0000186B0000}"/>
    <cellStyle name="Normal 2 3 4 8 13" xfId="16291" xr:uid="{00000000-0005-0000-0000-0000196B0000}"/>
    <cellStyle name="Normal 2 3 4 8 14" xfId="16292" xr:uid="{00000000-0005-0000-0000-00001A6B0000}"/>
    <cellStyle name="Normal 2 3 4 8 15" xfId="16293" xr:uid="{00000000-0005-0000-0000-00001B6B0000}"/>
    <cellStyle name="Normal 2 3 4 8 16" xfId="16294" xr:uid="{00000000-0005-0000-0000-00001C6B0000}"/>
    <cellStyle name="Normal 2 3 4 8 17" xfId="16295" xr:uid="{00000000-0005-0000-0000-00001D6B0000}"/>
    <cellStyle name="Normal 2 3 4 8 18" xfId="16296" xr:uid="{00000000-0005-0000-0000-00001E6B0000}"/>
    <cellStyle name="Normal 2 3 4 8 19" xfId="16297" xr:uid="{00000000-0005-0000-0000-00001F6B0000}"/>
    <cellStyle name="Normal 2 3 4 8 2" xfId="16298" xr:uid="{00000000-0005-0000-0000-0000206B0000}"/>
    <cellStyle name="Normal 2 3 4 8 20" xfId="16299" xr:uid="{00000000-0005-0000-0000-0000216B0000}"/>
    <cellStyle name="Normal 2 3 4 8 21" xfId="16300" xr:uid="{00000000-0005-0000-0000-0000226B0000}"/>
    <cellStyle name="Normal 2 3 4 8 22" xfId="16301" xr:uid="{00000000-0005-0000-0000-0000236B0000}"/>
    <cellStyle name="Normal 2 3 4 8 23" xfId="16302" xr:uid="{00000000-0005-0000-0000-0000246B0000}"/>
    <cellStyle name="Normal 2 3 4 8 24" xfId="16303" xr:uid="{00000000-0005-0000-0000-0000256B0000}"/>
    <cellStyle name="Normal 2 3 4 8 25" xfId="16304" xr:uid="{00000000-0005-0000-0000-0000266B0000}"/>
    <cellStyle name="Normal 2 3 4 8 26" xfId="16305" xr:uid="{00000000-0005-0000-0000-0000276B0000}"/>
    <cellStyle name="Normal 2 3 4 8 27" xfId="16306" xr:uid="{00000000-0005-0000-0000-0000286B0000}"/>
    <cellStyle name="Normal 2 3 4 8 28" xfId="16307" xr:uid="{00000000-0005-0000-0000-0000296B0000}"/>
    <cellStyle name="Normal 2 3 4 8 29" xfId="16308" xr:uid="{00000000-0005-0000-0000-00002A6B0000}"/>
    <cellStyle name="Normal 2 3 4 8 3" xfId="16309" xr:uid="{00000000-0005-0000-0000-00002B6B0000}"/>
    <cellStyle name="Normal 2 3 4 8 30" xfId="16310" xr:uid="{00000000-0005-0000-0000-00002C6B0000}"/>
    <cellStyle name="Normal 2 3 4 8 31" xfId="16311" xr:uid="{00000000-0005-0000-0000-00002D6B0000}"/>
    <cellStyle name="Normal 2 3 4 8 4" xfId="16312" xr:uid="{00000000-0005-0000-0000-00002E6B0000}"/>
    <cellStyle name="Normal 2 3 4 8 5" xfId="16313" xr:uid="{00000000-0005-0000-0000-00002F6B0000}"/>
    <cellStyle name="Normal 2 3 4 8 6" xfId="16314" xr:uid="{00000000-0005-0000-0000-0000306B0000}"/>
    <cellStyle name="Normal 2 3 4 8 7" xfId="16315" xr:uid="{00000000-0005-0000-0000-0000316B0000}"/>
    <cellStyle name="Normal 2 3 4 8 8" xfId="16316" xr:uid="{00000000-0005-0000-0000-0000326B0000}"/>
    <cellStyle name="Normal 2 3 4 8 9" xfId="16317" xr:uid="{00000000-0005-0000-0000-0000336B0000}"/>
    <cellStyle name="Normal 2 3 4 9" xfId="16318" xr:uid="{00000000-0005-0000-0000-0000346B0000}"/>
    <cellStyle name="Normal 2 3 4 9 10" xfId="16319" xr:uid="{00000000-0005-0000-0000-0000356B0000}"/>
    <cellStyle name="Normal 2 3 4 9 11" xfId="16320" xr:uid="{00000000-0005-0000-0000-0000366B0000}"/>
    <cellStyle name="Normal 2 3 4 9 12" xfId="16321" xr:uid="{00000000-0005-0000-0000-0000376B0000}"/>
    <cellStyle name="Normal 2 3 4 9 13" xfId="16322" xr:uid="{00000000-0005-0000-0000-0000386B0000}"/>
    <cellStyle name="Normal 2 3 4 9 14" xfId="16323" xr:uid="{00000000-0005-0000-0000-0000396B0000}"/>
    <cellStyle name="Normal 2 3 4 9 15" xfId="16324" xr:uid="{00000000-0005-0000-0000-00003A6B0000}"/>
    <cellStyle name="Normal 2 3 4 9 16" xfId="16325" xr:uid="{00000000-0005-0000-0000-00003B6B0000}"/>
    <cellStyle name="Normal 2 3 4 9 17" xfId="16326" xr:uid="{00000000-0005-0000-0000-00003C6B0000}"/>
    <cellStyle name="Normal 2 3 4 9 18" xfId="16327" xr:uid="{00000000-0005-0000-0000-00003D6B0000}"/>
    <cellStyle name="Normal 2 3 4 9 19" xfId="16328" xr:uid="{00000000-0005-0000-0000-00003E6B0000}"/>
    <cellStyle name="Normal 2 3 4 9 2" xfId="16329" xr:uid="{00000000-0005-0000-0000-00003F6B0000}"/>
    <cellStyle name="Normal 2 3 4 9 20" xfId="16330" xr:uid="{00000000-0005-0000-0000-0000406B0000}"/>
    <cellStyle name="Normal 2 3 4 9 21" xfId="16331" xr:uid="{00000000-0005-0000-0000-0000416B0000}"/>
    <cellStyle name="Normal 2 3 4 9 22" xfId="16332" xr:uid="{00000000-0005-0000-0000-0000426B0000}"/>
    <cellStyle name="Normal 2 3 4 9 23" xfId="16333" xr:uid="{00000000-0005-0000-0000-0000436B0000}"/>
    <cellStyle name="Normal 2 3 4 9 24" xfId="16334" xr:uid="{00000000-0005-0000-0000-0000446B0000}"/>
    <cellStyle name="Normal 2 3 4 9 25" xfId="16335" xr:uid="{00000000-0005-0000-0000-0000456B0000}"/>
    <cellStyle name="Normal 2 3 4 9 26" xfId="16336" xr:uid="{00000000-0005-0000-0000-0000466B0000}"/>
    <cellStyle name="Normal 2 3 4 9 27" xfId="16337" xr:uid="{00000000-0005-0000-0000-0000476B0000}"/>
    <cellStyle name="Normal 2 3 4 9 28" xfId="16338" xr:uid="{00000000-0005-0000-0000-0000486B0000}"/>
    <cellStyle name="Normal 2 3 4 9 29" xfId="16339" xr:uid="{00000000-0005-0000-0000-0000496B0000}"/>
    <cellStyle name="Normal 2 3 4 9 3" xfId="16340" xr:uid="{00000000-0005-0000-0000-00004A6B0000}"/>
    <cellStyle name="Normal 2 3 4 9 30" xfId="16341" xr:uid="{00000000-0005-0000-0000-00004B6B0000}"/>
    <cellStyle name="Normal 2 3 4 9 31" xfId="16342" xr:uid="{00000000-0005-0000-0000-00004C6B0000}"/>
    <cellStyle name="Normal 2 3 4 9 4" xfId="16343" xr:uid="{00000000-0005-0000-0000-00004D6B0000}"/>
    <cellStyle name="Normal 2 3 4 9 5" xfId="16344" xr:uid="{00000000-0005-0000-0000-00004E6B0000}"/>
    <cellStyle name="Normal 2 3 4 9 6" xfId="16345" xr:uid="{00000000-0005-0000-0000-00004F6B0000}"/>
    <cellStyle name="Normal 2 3 4 9 7" xfId="16346" xr:uid="{00000000-0005-0000-0000-0000506B0000}"/>
    <cellStyle name="Normal 2 3 4 9 8" xfId="16347" xr:uid="{00000000-0005-0000-0000-0000516B0000}"/>
    <cellStyle name="Normal 2 3 4 9 9" xfId="16348" xr:uid="{00000000-0005-0000-0000-0000526B0000}"/>
    <cellStyle name="Normal 2 3 5" xfId="16349" xr:uid="{00000000-0005-0000-0000-0000536B0000}"/>
    <cellStyle name="Normal 2 3 6" xfId="16350" xr:uid="{00000000-0005-0000-0000-0000546B0000}"/>
    <cellStyle name="Normal 2 3 7" xfId="16351" xr:uid="{00000000-0005-0000-0000-0000556B0000}"/>
    <cellStyle name="Normal 2 3 8" xfId="16352" xr:uid="{00000000-0005-0000-0000-0000566B0000}"/>
    <cellStyle name="Normal 2 3 9" xfId="16353" xr:uid="{00000000-0005-0000-0000-0000576B0000}"/>
    <cellStyle name="Normal 2 3 9 10" xfId="16354" xr:uid="{00000000-0005-0000-0000-0000586B0000}"/>
    <cellStyle name="Normal 2 3 9 10 2" xfId="16355" xr:uid="{00000000-0005-0000-0000-0000596B0000}"/>
    <cellStyle name="Normal 2 3 9 11" xfId="16356" xr:uid="{00000000-0005-0000-0000-00005A6B0000}"/>
    <cellStyle name="Normal 2 3 9 11 2" xfId="16357" xr:uid="{00000000-0005-0000-0000-00005B6B0000}"/>
    <cellStyle name="Normal 2 3 9 11 2 2" xfId="16358" xr:uid="{00000000-0005-0000-0000-00005C6B0000}"/>
    <cellStyle name="Normal 2 3 9 11 3" xfId="16359" xr:uid="{00000000-0005-0000-0000-00005D6B0000}"/>
    <cellStyle name="Normal 2 3 9 12" xfId="16360" xr:uid="{00000000-0005-0000-0000-00005E6B0000}"/>
    <cellStyle name="Normal 2 3 9 13" xfId="16361" xr:uid="{00000000-0005-0000-0000-00005F6B0000}"/>
    <cellStyle name="Normal 2 3 9 14" xfId="16362" xr:uid="{00000000-0005-0000-0000-0000606B0000}"/>
    <cellStyle name="Normal 2 3 9 14 2" xfId="16363" xr:uid="{00000000-0005-0000-0000-0000616B0000}"/>
    <cellStyle name="Normal 2 3 9 15" xfId="16364" xr:uid="{00000000-0005-0000-0000-0000626B0000}"/>
    <cellStyle name="Normal 2 3 9 16" xfId="16365" xr:uid="{00000000-0005-0000-0000-0000636B0000}"/>
    <cellStyle name="Normal 2 3 9 17" xfId="16366" xr:uid="{00000000-0005-0000-0000-0000646B0000}"/>
    <cellStyle name="Normal 2 3 9 18" xfId="16367" xr:uid="{00000000-0005-0000-0000-0000656B0000}"/>
    <cellStyle name="Normal 2 3 9 19" xfId="16368" xr:uid="{00000000-0005-0000-0000-0000666B0000}"/>
    <cellStyle name="Normal 2 3 9 2" xfId="16369" xr:uid="{00000000-0005-0000-0000-0000676B0000}"/>
    <cellStyle name="Normal 2 3 9 2 2" xfId="16370" xr:uid="{00000000-0005-0000-0000-0000686B0000}"/>
    <cellStyle name="Normal 2 3 9 20" xfId="16371" xr:uid="{00000000-0005-0000-0000-0000696B0000}"/>
    <cellStyle name="Normal 2 3 9 21" xfId="16372" xr:uid="{00000000-0005-0000-0000-00006A6B0000}"/>
    <cellStyle name="Normal 2 3 9 22" xfId="16373" xr:uid="{00000000-0005-0000-0000-00006B6B0000}"/>
    <cellStyle name="Normal 2 3 9 23" xfId="16374" xr:uid="{00000000-0005-0000-0000-00006C6B0000}"/>
    <cellStyle name="Normal 2 3 9 24" xfId="16375" xr:uid="{00000000-0005-0000-0000-00006D6B0000}"/>
    <cellStyle name="Normal 2 3 9 25" xfId="16376" xr:uid="{00000000-0005-0000-0000-00006E6B0000}"/>
    <cellStyle name="Normal 2 3 9 26" xfId="16377" xr:uid="{00000000-0005-0000-0000-00006F6B0000}"/>
    <cellStyle name="Normal 2 3 9 27" xfId="16378" xr:uid="{00000000-0005-0000-0000-0000706B0000}"/>
    <cellStyle name="Normal 2 3 9 28" xfId="16379" xr:uid="{00000000-0005-0000-0000-0000716B0000}"/>
    <cellStyle name="Normal 2 3 9 29" xfId="16380" xr:uid="{00000000-0005-0000-0000-0000726B0000}"/>
    <cellStyle name="Normal 2 3 9 3" xfId="16381" xr:uid="{00000000-0005-0000-0000-0000736B0000}"/>
    <cellStyle name="Normal 2 3 9 3 2" xfId="16382" xr:uid="{00000000-0005-0000-0000-0000746B0000}"/>
    <cellStyle name="Normal 2 3 9 30" xfId="16383" xr:uid="{00000000-0005-0000-0000-0000756B0000}"/>
    <cellStyle name="Normal 2 3 9 31" xfId="16384" xr:uid="{00000000-0005-0000-0000-0000766B0000}"/>
    <cellStyle name="Normal 2 3 9 32" xfId="16385" xr:uid="{00000000-0005-0000-0000-0000776B0000}"/>
    <cellStyle name="Normal 2 3 9 33" xfId="16386" xr:uid="{00000000-0005-0000-0000-0000786B0000}"/>
    <cellStyle name="Normal 2 3 9 34" xfId="16387" xr:uid="{00000000-0005-0000-0000-0000796B0000}"/>
    <cellStyle name="Normal 2 3 9 35" xfId="16388" xr:uid="{00000000-0005-0000-0000-00007A6B0000}"/>
    <cellStyle name="Normal 2 3 9 36" xfId="16389" xr:uid="{00000000-0005-0000-0000-00007B6B0000}"/>
    <cellStyle name="Normal 2 3 9 37" xfId="16390" xr:uid="{00000000-0005-0000-0000-00007C6B0000}"/>
    <cellStyle name="Normal 2 3 9 38" xfId="16391" xr:uid="{00000000-0005-0000-0000-00007D6B0000}"/>
    <cellStyle name="Normal 2 3 9 39" xfId="16392" xr:uid="{00000000-0005-0000-0000-00007E6B0000}"/>
    <cellStyle name="Normal 2 3 9 4" xfId="16393" xr:uid="{00000000-0005-0000-0000-00007F6B0000}"/>
    <cellStyle name="Normal 2 3 9 4 2" xfId="16394" xr:uid="{00000000-0005-0000-0000-0000806B0000}"/>
    <cellStyle name="Normal 2 3 9 40" xfId="16395" xr:uid="{00000000-0005-0000-0000-0000816B0000}"/>
    <cellStyle name="Normal 2 3 9 5" xfId="16396" xr:uid="{00000000-0005-0000-0000-0000826B0000}"/>
    <cellStyle name="Normal 2 3 9 5 2" xfId="16397" xr:uid="{00000000-0005-0000-0000-0000836B0000}"/>
    <cellStyle name="Normal 2 3 9 6" xfId="16398" xr:uid="{00000000-0005-0000-0000-0000846B0000}"/>
    <cellStyle name="Normal 2 3 9 6 2" xfId="16399" xr:uid="{00000000-0005-0000-0000-0000856B0000}"/>
    <cellStyle name="Normal 2 3 9 7" xfId="16400" xr:uid="{00000000-0005-0000-0000-0000866B0000}"/>
    <cellStyle name="Normal 2 3 9 7 2" xfId="16401" xr:uid="{00000000-0005-0000-0000-0000876B0000}"/>
    <cellStyle name="Normal 2 3 9 8" xfId="16402" xr:uid="{00000000-0005-0000-0000-0000886B0000}"/>
    <cellStyle name="Normal 2 3 9 8 2" xfId="16403" xr:uid="{00000000-0005-0000-0000-0000896B0000}"/>
    <cellStyle name="Normal 2 3 9 9" xfId="16404" xr:uid="{00000000-0005-0000-0000-00008A6B0000}"/>
    <cellStyle name="Normal 2 3 9 9 2" xfId="16405" xr:uid="{00000000-0005-0000-0000-00008B6B0000}"/>
    <cellStyle name="Normal 2 30" xfId="16406" xr:uid="{00000000-0005-0000-0000-00008C6B0000}"/>
    <cellStyle name="Normal 2 30 2" xfId="16407" xr:uid="{00000000-0005-0000-0000-00008D6B0000}"/>
    <cellStyle name="Normal 2 30 3" xfId="16408" xr:uid="{00000000-0005-0000-0000-00008E6B0000}"/>
    <cellStyle name="Normal 2 31" xfId="16409" xr:uid="{00000000-0005-0000-0000-00008F6B0000}"/>
    <cellStyle name="Normal 2 31 2" xfId="16410" xr:uid="{00000000-0005-0000-0000-0000906B0000}"/>
    <cellStyle name="Normal 2 31 2 10" xfId="16411" xr:uid="{00000000-0005-0000-0000-0000916B0000}"/>
    <cellStyle name="Normal 2 31 2 11" xfId="16412" xr:uid="{00000000-0005-0000-0000-0000926B0000}"/>
    <cellStyle name="Normal 2 31 2 12" xfId="16413" xr:uid="{00000000-0005-0000-0000-0000936B0000}"/>
    <cellStyle name="Normal 2 31 2 13" xfId="16414" xr:uid="{00000000-0005-0000-0000-0000946B0000}"/>
    <cellStyle name="Normal 2 31 2 14" xfId="16415" xr:uid="{00000000-0005-0000-0000-0000956B0000}"/>
    <cellStyle name="Normal 2 31 2 15" xfId="16416" xr:uid="{00000000-0005-0000-0000-0000966B0000}"/>
    <cellStyle name="Normal 2 31 2 16" xfId="16417" xr:uid="{00000000-0005-0000-0000-0000976B0000}"/>
    <cellStyle name="Normal 2 31 2 17" xfId="16418" xr:uid="{00000000-0005-0000-0000-0000986B0000}"/>
    <cellStyle name="Normal 2 31 2 18" xfId="16419" xr:uid="{00000000-0005-0000-0000-0000996B0000}"/>
    <cellStyle name="Normal 2 31 2 19" xfId="16420" xr:uid="{00000000-0005-0000-0000-00009A6B0000}"/>
    <cellStyle name="Normal 2 31 2 2" xfId="16421" xr:uid="{00000000-0005-0000-0000-00009B6B0000}"/>
    <cellStyle name="Normal 2 31 2 20" xfId="16422" xr:uid="{00000000-0005-0000-0000-00009C6B0000}"/>
    <cellStyle name="Normal 2 31 2 21" xfId="16423" xr:uid="{00000000-0005-0000-0000-00009D6B0000}"/>
    <cellStyle name="Normal 2 31 2 22" xfId="16424" xr:uid="{00000000-0005-0000-0000-00009E6B0000}"/>
    <cellStyle name="Normal 2 31 2 23" xfId="16425" xr:uid="{00000000-0005-0000-0000-00009F6B0000}"/>
    <cellStyle name="Normal 2 31 2 24" xfId="16426" xr:uid="{00000000-0005-0000-0000-0000A06B0000}"/>
    <cellStyle name="Normal 2 31 2 25" xfId="16427" xr:uid="{00000000-0005-0000-0000-0000A16B0000}"/>
    <cellStyle name="Normal 2 31 2 26" xfId="16428" xr:uid="{00000000-0005-0000-0000-0000A26B0000}"/>
    <cellStyle name="Normal 2 31 2 27" xfId="16429" xr:uid="{00000000-0005-0000-0000-0000A36B0000}"/>
    <cellStyle name="Normal 2 31 2 28" xfId="16430" xr:uid="{00000000-0005-0000-0000-0000A46B0000}"/>
    <cellStyle name="Normal 2 31 2 29" xfId="16431" xr:uid="{00000000-0005-0000-0000-0000A56B0000}"/>
    <cellStyle name="Normal 2 31 2 3" xfId="16432" xr:uid="{00000000-0005-0000-0000-0000A66B0000}"/>
    <cellStyle name="Normal 2 31 2 30" xfId="16433" xr:uid="{00000000-0005-0000-0000-0000A76B0000}"/>
    <cellStyle name="Normal 2 31 2 31" xfId="16434" xr:uid="{00000000-0005-0000-0000-0000A86B0000}"/>
    <cellStyle name="Normal 2 31 2 4" xfId="16435" xr:uid="{00000000-0005-0000-0000-0000A96B0000}"/>
    <cellStyle name="Normal 2 31 2 5" xfId="16436" xr:uid="{00000000-0005-0000-0000-0000AA6B0000}"/>
    <cellStyle name="Normal 2 31 2 6" xfId="16437" xr:uid="{00000000-0005-0000-0000-0000AB6B0000}"/>
    <cellStyle name="Normal 2 31 2 7" xfId="16438" xr:uid="{00000000-0005-0000-0000-0000AC6B0000}"/>
    <cellStyle name="Normal 2 31 2 8" xfId="16439" xr:uid="{00000000-0005-0000-0000-0000AD6B0000}"/>
    <cellStyle name="Normal 2 31 2 9" xfId="16440" xr:uid="{00000000-0005-0000-0000-0000AE6B0000}"/>
    <cellStyle name="Normal 2 32" xfId="16441" xr:uid="{00000000-0005-0000-0000-0000AF6B0000}"/>
    <cellStyle name="Normal 2 33" xfId="16442" xr:uid="{00000000-0005-0000-0000-0000B06B0000}"/>
    <cellStyle name="Normal 2 34" xfId="16443" xr:uid="{00000000-0005-0000-0000-0000B16B0000}"/>
    <cellStyle name="Normal 2 35" xfId="16444" xr:uid="{00000000-0005-0000-0000-0000B26B0000}"/>
    <cellStyle name="Normal 2 36" xfId="16445" xr:uid="{00000000-0005-0000-0000-0000B36B0000}"/>
    <cellStyle name="Normal 2 37" xfId="16446" xr:uid="{00000000-0005-0000-0000-0000B46B0000}"/>
    <cellStyle name="Normal 2 38" xfId="16447" xr:uid="{00000000-0005-0000-0000-0000B56B0000}"/>
    <cellStyle name="Normal 2 39" xfId="16448" xr:uid="{00000000-0005-0000-0000-0000B66B0000}"/>
    <cellStyle name="Normal 2 4" xfId="16449" xr:uid="{00000000-0005-0000-0000-0000B76B0000}"/>
    <cellStyle name="Normal 2 4 2" xfId="16450" xr:uid="{00000000-0005-0000-0000-0000B86B0000}"/>
    <cellStyle name="Normal 2 4 2 10" xfId="16451" xr:uid="{00000000-0005-0000-0000-0000B96B0000}"/>
    <cellStyle name="Normal 2 4 2 11" xfId="16452" xr:uid="{00000000-0005-0000-0000-0000BA6B0000}"/>
    <cellStyle name="Normal 2 4 2 12" xfId="16453" xr:uid="{00000000-0005-0000-0000-0000BB6B0000}"/>
    <cellStyle name="Normal 2 4 2 13" xfId="16454" xr:uid="{00000000-0005-0000-0000-0000BC6B0000}"/>
    <cellStyle name="Normal 2 4 2 14" xfId="16455" xr:uid="{00000000-0005-0000-0000-0000BD6B0000}"/>
    <cellStyle name="Normal 2 4 2 15" xfId="16456" xr:uid="{00000000-0005-0000-0000-0000BE6B0000}"/>
    <cellStyle name="Normal 2 4 2 16" xfId="16457" xr:uid="{00000000-0005-0000-0000-0000BF6B0000}"/>
    <cellStyle name="Normal 2 4 2 17" xfId="16458" xr:uid="{00000000-0005-0000-0000-0000C06B0000}"/>
    <cellStyle name="Normal 2 4 2 18" xfId="16459" xr:uid="{00000000-0005-0000-0000-0000C16B0000}"/>
    <cellStyle name="Normal 2 4 2 19" xfId="16460" xr:uid="{00000000-0005-0000-0000-0000C26B0000}"/>
    <cellStyle name="Normal 2 4 2 2" xfId="16461" xr:uid="{00000000-0005-0000-0000-0000C36B0000}"/>
    <cellStyle name="Normal 2 4 2 2 10" xfId="16462" xr:uid="{00000000-0005-0000-0000-0000C46B0000}"/>
    <cellStyle name="Normal 2 4 2 2 10 2" xfId="16463" xr:uid="{00000000-0005-0000-0000-0000C56B0000}"/>
    <cellStyle name="Normal 2 4 2 2 11" xfId="16464" xr:uid="{00000000-0005-0000-0000-0000C66B0000}"/>
    <cellStyle name="Normal 2 4 2 2 11 2" xfId="16465" xr:uid="{00000000-0005-0000-0000-0000C76B0000}"/>
    <cellStyle name="Normal 2 4 2 2 11 2 2" xfId="16466" xr:uid="{00000000-0005-0000-0000-0000C86B0000}"/>
    <cellStyle name="Normal 2 4 2 2 11 3" xfId="16467" xr:uid="{00000000-0005-0000-0000-0000C96B0000}"/>
    <cellStyle name="Normal 2 4 2 2 12" xfId="16468" xr:uid="{00000000-0005-0000-0000-0000CA6B0000}"/>
    <cellStyle name="Normal 2 4 2 2 13" xfId="16469" xr:uid="{00000000-0005-0000-0000-0000CB6B0000}"/>
    <cellStyle name="Normal 2 4 2 2 14" xfId="16470" xr:uid="{00000000-0005-0000-0000-0000CC6B0000}"/>
    <cellStyle name="Normal 2 4 2 2 14 2" xfId="16471" xr:uid="{00000000-0005-0000-0000-0000CD6B0000}"/>
    <cellStyle name="Normal 2 4 2 2 15" xfId="16472" xr:uid="{00000000-0005-0000-0000-0000CE6B0000}"/>
    <cellStyle name="Normal 2 4 2 2 16" xfId="16473" xr:uid="{00000000-0005-0000-0000-0000CF6B0000}"/>
    <cellStyle name="Normal 2 4 2 2 17" xfId="16474" xr:uid="{00000000-0005-0000-0000-0000D06B0000}"/>
    <cellStyle name="Normal 2 4 2 2 18" xfId="16475" xr:uid="{00000000-0005-0000-0000-0000D16B0000}"/>
    <cellStyle name="Normal 2 4 2 2 19" xfId="16476" xr:uid="{00000000-0005-0000-0000-0000D26B0000}"/>
    <cellStyle name="Normal 2 4 2 2 2" xfId="16477" xr:uid="{00000000-0005-0000-0000-0000D36B0000}"/>
    <cellStyle name="Normal 2 4 2 2 2 2" xfId="16478" xr:uid="{00000000-0005-0000-0000-0000D46B0000}"/>
    <cellStyle name="Normal 2 4 2 2 20" xfId="16479" xr:uid="{00000000-0005-0000-0000-0000D56B0000}"/>
    <cellStyle name="Normal 2 4 2 2 21" xfId="16480" xr:uid="{00000000-0005-0000-0000-0000D66B0000}"/>
    <cellStyle name="Normal 2 4 2 2 22" xfId="16481" xr:uid="{00000000-0005-0000-0000-0000D76B0000}"/>
    <cellStyle name="Normal 2 4 2 2 23" xfId="16482" xr:uid="{00000000-0005-0000-0000-0000D86B0000}"/>
    <cellStyle name="Normal 2 4 2 2 24" xfId="16483" xr:uid="{00000000-0005-0000-0000-0000D96B0000}"/>
    <cellStyle name="Normal 2 4 2 2 25" xfId="16484" xr:uid="{00000000-0005-0000-0000-0000DA6B0000}"/>
    <cellStyle name="Normal 2 4 2 2 26" xfId="16485" xr:uid="{00000000-0005-0000-0000-0000DB6B0000}"/>
    <cellStyle name="Normal 2 4 2 2 27" xfId="16486" xr:uid="{00000000-0005-0000-0000-0000DC6B0000}"/>
    <cellStyle name="Normal 2 4 2 2 28" xfId="16487" xr:uid="{00000000-0005-0000-0000-0000DD6B0000}"/>
    <cellStyle name="Normal 2 4 2 2 29" xfId="16488" xr:uid="{00000000-0005-0000-0000-0000DE6B0000}"/>
    <cellStyle name="Normal 2 4 2 2 3" xfId="16489" xr:uid="{00000000-0005-0000-0000-0000DF6B0000}"/>
    <cellStyle name="Normal 2 4 2 2 3 2" xfId="16490" xr:uid="{00000000-0005-0000-0000-0000E06B0000}"/>
    <cellStyle name="Normal 2 4 2 2 30" xfId="16491" xr:uid="{00000000-0005-0000-0000-0000E16B0000}"/>
    <cellStyle name="Normal 2 4 2 2 31" xfId="16492" xr:uid="{00000000-0005-0000-0000-0000E26B0000}"/>
    <cellStyle name="Normal 2 4 2 2 32" xfId="16493" xr:uid="{00000000-0005-0000-0000-0000E36B0000}"/>
    <cellStyle name="Normal 2 4 2 2 33" xfId="16494" xr:uid="{00000000-0005-0000-0000-0000E46B0000}"/>
    <cellStyle name="Normal 2 4 2 2 34" xfId="16495" xr:uid="{00000000-0005-0000-0000-0000E56B0000}"/>
    <cellStyle name="Normal 2 4 2 2 35" xfId="16496" xr:uid="{00000000-0005-0000-0000-0000E66B0000}"/>
    <cellStyle name="Normal 2 4 2 2 36" xfId="16497" xr:uid="{00000000-0005-0000-0000-0000E76B0000}"/>
    <cellStyle name="Normal 2 4 2 2 37" xfId="16498" xr:uid="{00000000-0005-0000-0000-0000E86B0000}"/>
    <cellStyle name="Normal 2 4 2 2 38" xfId="16499" xr:uid="{00000000-0005-0000-0000-0000E96B0000}"/>
    <cellStyle name="Normal 2 4 2 2 39" xfId="16500" xr:uid="{00000000-0005-0000-0000-0000EA6B0000}"/>
    <cellStyle name="Normal 2 4 2 2 4" xfId="16501" xr:uid="{00000000-0005-0000-0000-0000EB6B0000}"/>
    <cellStyle name="Normal 2 4 2 2 4 2" xfId="16502" xr:uid="{00000000-0005-0000-0000-0000EC6B0000}"/>
    <cellStyle name="Normal 2 4 2 2 40" xfId="16503" xr:uid="{00000000-0005-0000-0000-0000ED6B0000}"/>
    <cellStyle name="Normal 2 4 2 2 5" xfId="16504" xr:uid="{00000000-0005-0000-0000-0000EE6B0000}"/>
    <cellStyle name="Normal 2 4 2 2 5 2" xfId="16505" xr:uid="{00000000-0005-0000-0000-0000EF6B0000}"/>
    <cellStyle name="Normal 2 4 2 2 6" xfId="16506" xr:uid="{00000000-0005-0000-0000-0000F06B0000}"/>
    <cellStyle name="Normal 2 4 2 2 6 2" xfId="16507" xr:uid="{00000000-0005-0000-0000-0000F16B0000}"/>
    <cellStyle name="Normal 2 4 2 2 7" xfId="16508" xr:uid="{00000000-0005-0000-0000-0000F26B0000}"/>
    <cellStyle name="Normal 2 4 2 2 7 2" xfId="16509" xr:uid="{00000000-0005-0000-0000-0000F36B0000}"/>
    <cellStyle name="Normal 2 4 2 2 8" xfId="16510" xr:uid="{00000000-0005-0000-0000-0000F46B0000}"/>
    <cellStyle name="Normal 2 4 2 2 8 2" xfId="16511" xr:uid="{00000000-0005-0000-0000-0000F56B0000}"/>
    <cellStyle name="Normal 2 4 2 2 9" xfId="16512" xr:uid="{00000000-0005-0000-0000-0000F66B0000}"/>
    <cellStyle name="Normal 2 4 2 2 9 2" xfId="16513" xr:uid="{00000000-0005-0000-0000-0000F76B0000}"/>
    <cellStyle name="Normal 2 4 2 20" xfId="16514" xr:uid="{00000000-0005-0000-0000-0000F86B0000}"/>
    <cellStyle name="Normal 2 4 2 21" xfId="16515" xr:uid="{00000000-0005-0000-0000-0000F96B0000}"/>
    <cellStyle name="Normal 2 4 2 22" xfId="16516" xr:uid="{00000000-0005-0000-0000-0000FA6B0000}"/>
    <cellStyle name="Normal 2 4 2 23" xfId="16517" xr:uid="{00000000-0005-0000-0000-0000FB6B0000}"/>
    <cellStyle name="Normal 2 4 2 24" xfId="16518" xr:uid="{00000000-0005-0000-0000-0000FC6B0000}"/>
    <cellStyle name="Normal 2 4 2 25" xfId="16519" xr:uid="{00000000-0005-0000-0000-0000FD6B0000}"/>
    <cellStyle name="Normal 2 4 2 26" xfId="16520" xr:uid="{00000000-0005-0000-0000-0000FE6B0000}"/>
    <cellStyle name="Normal 2 4 2 27" xfId="16521" xr:uid="{00000000-0005-0000-0000-0000FF6B0000}"/>
    <cellStyle name="Normal 2 4 2 28" xfId="16522" xr:uid="{00000000-0005-0000-0000-0000006C0000}"/>
    <cellStyle name="Normal 2 4 2 29" xfId="16523" xr:uid="{00000000-0005-0000-0000-0000016C0000}"/>
    <cellStyle name="Normal 2 4 2 3" xfId="16524" xr:uid="{00000000-0005-0000-0000-0000026C0000}"/>
    <cellStyle name="Normal 2 4 2 30" xfId="16525" xr:uid="{00000000-0005-0000-0000-0000036C0000}"/>
    <cellStyle name="Normal 2 4 2 31" xfId="16526" xr:uid="{00000000-0005-0000-0000-0000046C0000}"/>
    <cellStyle name="Normal 2 4 2 32" xfId="16527" xr:uid="{00000000-0005-0000-0000-0000056C0000}"/>
    <cellStyle name="Normal 2 4 2 4" xfId="16528" xr:uid="{00000000-0005-0000-0000-0000066C0000}"/>
    <cellStyle name="Normal 2 4 2 5" xfId="16529" xr:uid="{00000000-0005-0000-0000-0000076C0000}"/>
    <cellStyle name="Normal 2 4 2 6" xfId="16530" xr:uid="{00000000-0005-0000-0000-0000086C0000}"/>
    <cellStyle name="Normal 2 4 2 7" xfId="16531" xr:uid="{00000000-0005-0000-0000-0000096C0000}"/>
    <cellStyle name="Normal 2 4 2 8" xfId="16532" xr:uid="{00000000-0005-0000-0000-00000A6C0000}"/>
    <cellStyle name="Normal 2 4 2 9" xfId="16533" xr:uid="{00000000-0005-0000-0000-00000B6C0000}"/>
    <cellStyle name="Normal 2 4 3" xfId="16534" xr:uid="{00000000-0005-0000-0000-00000C6C0000}"/>
    <cellStyle name="Normal 2 4 3 10" xfId="16535" xr:uid="{00000000-0005-0000-0000-00000D6C0000}"/>
    <cellStyle name="Normal 2 4 3 10 2" xfId="16536" xr:uid="{00000000-0005-0000-0000-00000E6C0000}"/>
    <cellStyle name="Normal 2 4 3 11" xfId="16537" xr:uid="{00000000-0005-0000-0000-00000F6C0000}"/>
    <cellStyle name="Normal 2 4 3 11 2" xfId="16538" xr:uid="{00000000-0005-0000-0000-0000106C0000}"/>
    <cellStyle name="Normal 2 4 3 11 2 2" xfId="16539" xr:uid="{00000000-0005-0000-0000-0000116C0000}"/>
    <cellStyle name="Normal 2 4 3 11 3" xfId="16540" xr:uid="{00000000-0005-0000-0000-0000126C0000}"/>
    <cellStyle name="Normal 2 4 3 12" xfId="16541" xr:uid="{00000000-0005-0000-0000-0000136C0000}"/>
    <cellStyle name="Normal 2 4 3 13" xfId="16542" xr:uid="{00000000-0005-0000-0000-0000146C0000}"/>
    <cellStyle name="Normal 2 4 3 14" xfId="16543" xr:uid="{00000000-0005-0000-0000-0000156C0000}"/>
    <cellStyle name="Normal 2 4 3 14 2" xfId="16544" xr:uid="{00000000-0005-0000-0000-0000166C0000}"/>
    <cellStyle name="Normal 2 4 3 15" xfId="16545" xr:uid="{00000000-0005-0000-0000-0000176C0000}"/>
    <cellStyle name="Normal 2 4 3 16" xfId="16546" xr:uid="{00000000-0005-0000-0000-0000186C0000}"/>
    <cellStyle name="Normal 2 4 3 17" xfId="16547" xr:uid="{00000000-0005-0000-0000-0000196C0000}"/>
    <cellStyle name="Normal 2 4 3 18" xfId="16548" xr:uid="{00000000-0005-0000-0000-00001A6C0000}"/>
    <cellStyle name="Normal 2 4 3 19" xfId="16549" xr:uid="{00000000-0005-0000-0000-00001B6C0000}"/>
    <cellStyle name="Normal 2 4 3 2" xfId="16550" xr:uid="{00000000-0005-0000-0000-00001C6C0000}"/>
    <cellStyle name="Normal 2 4 3 2 2" xfId="16551" xr:uid="{00000000-0005-0000-0000-00001D6C0000}"/>
    <cellStyle name="Normal 2 4 3 20" xfId="16552" xr:uid="{00000000-0005-0000-0000-00001E6C0000}"/>
    <cellStyle name="Normal 2 4 3 21" xfId="16553" xr:uid="{00000000-0005-0000-0000-00001F6C0000}"/>
    <cellStyle name="Normal 2 4 3 22" xfId="16554" xr:uid="{00000000-0005-0000-0000-0000206C0000}"/>
    <cellStyle name="Normal 2 4 3 23" xfId="16555" xr:uid="{00000000-0005-0000-0000-0000216C0000}"/>
    <cellStyle name="Normal 2 4 3 24" xfId="16556" xr:uid="{00000000-0005-0000-0000-0000226C0000}"/>
    <cellStyle name="Normal 2 4 3 25" xfId="16557" xr:uid="{00000000-0005-0000-0000-0000236C0000}"/>
    <cellStyle name="Normal 2 4 3 26" xfId="16558" xr:uid="{00000000-0005-0000-0000-0000246C0000}"/>
    <cellStyle name="Normal 2 4 3 27" xfId="16559" xr:uid="{00000000-0005-0000-0000-0000256C0000}"/>
    <cellStyle name="Normal 2 4 3 28" xfId="16560" xr:uid="{00000000-0005-0000-0000-0000266C0000}"/>
    <cellStyle name="Normal 2 4 3 29" xfId="16561" xr:uid="{00000000-0005-0000-0000-0000276C0000}"/>
    <cellStyle name="Normal 2 4 3 3" xfId="16562" xr:uid="{00000000-0005-0000-0000-0000286C0000}"/>
    <cellStyle name="Normal 2 4 3 3 2" xfId="16563" xr:uid="{00000000-0005-0000-0000-0000296C0000}"/>
    <cellStyle name="Normal 2 4 3 30" xfId="16564" xr:uid="{00000000-0005-0000-0000-00002A6C0000}"/>
    <cellStyle name="Normal 2 4 3 31" xfId="16565" xr:uid="{00000000-0005-0000-0000-00002B6C0000}"/>
    <cellStyle name="Normal 2 4 3 32" xfId="16566" xr:uid="{00000000-0005-0000-0000-00002C6C0000}"/>
    <cellStyle name="Normal 2 4 3 33" xfId="16567" xr:uid="{00000000-0005-0000-0000-00002D6C0000}"/>
    <cellStyle name="Normal 2 4 3 34" xfId="16568" xr:uid="{00000000-0005-0000-0000-00002E6C0000}"/>
    <cellStyle name="Normal 2 4 3 35" xfId="16569" xr:uid="{00000000-0005-0000-0000-00002F6C0000}"/>
    <cellStyle name="Normal 2 4 3 36" xfId="16570" xr:uid="{00000000-0005-0000-0000-0000306C0000}"/>
    <cellStyle name="Normal 2 4 3 37" xfId="16571" xr:uid="{00000000-0005-0000-0000-0000316C0000}"/>
    <cellStyle name="Normal 2 4 3 38" xfId="16572" xr:uid="{00000000-0005-0000-0000-0000326C0000}"/>
    <cellStyle name="Normal 2 4 3 39" xfId="16573" xr:uid="{00000000-0005-0000-0000-0000336C0000}"/>
    <cellStyle name="Normal 2 4 3 4" xfId="16574" xr:uid="{00000000-0005-0000-0000-0000346C0000}"/>
    <cellStyle name="Normal 2 4 3 4 2" xfId="16575" xr:uid="{00000000-0005-0000-0000-0000356C0000}"/>
    <cellStyle name="Normal 2 4 3 40" xfId="16576" xr:uid="{00000000-0005-0000-0000-0000366C0000}"/>
    <cellStyle name="Normal 2 4 3 5" xfId="16577" xr:uid="{00000000-0005-0000-0000-0000376C0000}"/>
    <cellStyle name="Normal 2 4 3 5 2" xfId="16578" xr:uid="{00000000-0005-0000-0000-0000386C0000}"/>
    <cellStyle name="Normal 2 4 3 6" xfId="16579" xr:uid="{00000000-0005-0000-0000-0000396C0000}"/>
    <cellStyle name="Normal 2 4 3 6 2" xfId="16580" xr:uid="{00000000-0005-0000-0000-00003A6C0000}"/>
    <cellStyle name="Normal 2 4 3 7" xfId="16581" xr:uid="{00000000-0005-0000-0000-00003B6C0000}"/>
    <cellStyle name="Normal 2 4 3 7 2" xfId="16582" xr:uid="{00000000-0005-0000-0000-00003C6C0000}"/>
    <cellStyle name="Normal 2 4 3 8" xfId="16583" xr:uid="{00000000-0005-0000-0000-00003D6C0000}"/>
    <cellStyle name="Normal 2 4 3 8 2" xfId="16584" xr:uid="{00000000-0005-0000-0000-00003E6C0000}"/>
    <cellStyle name="Normal 2 4 3 9" xfId="16585" xr:uid="{00000000-0005-0000-0000-00003F6C0000}"/>
    <cellStyle name="Normal 2 4 3 9 2" xfId="16586" xr:uid="{00000000-0005-0000-0000-0000406C0000}"/>
    <cellStyle name="Normal 2 40" xfId="16587" xr:uid="{00000000-0005-0000-0000-0000416C0000}"/>
    <cellStyle name="Normal 2 40 10" xfId="16588" xr:uid="{00000000-0005-0000-0000-0000426C0000}"/>
    <cellStyle name="Normal 2 40 11" xfId="16589" xr:uid="{00000000-0005-0000-0000-0000436C0000}"/>
    <cellStyle name="Normal 2 40 12" xfId="16590" xr:uid="{00000000-0005-0000-0000-0000446C0000}"/>
    <cellStyle name="Normal 2 40 13" xfId="16591" xr:uid="{00000000-0005-0000-0000-0000456C0000}"/>
    <cellStyle name="Normal 2 40 14" xfId="16592" xr:uid="{00000000-0005-0000-0000-0000466C0000}"/>
    <cellStyle name="Normal 2 40 15" xfId="16593" xr:uid="{00000000-0005-0000-0000-0000476C0000}"/>
    <cellStyle name="Normal 2 40 16" xfId="16594" xr:uid="{00000000-0005-0000-0000-0000486C0000}"/>
    <cellStyle name="Normal 2 40 17" xfId="16595" xr:uid="{00000000-0005-0000-0000-0000496C0000}"/>
    <cellStyle name="Normal 2 40 18" xfId="16596" xr:uid="{00000000-0005-0000-0000-00004A6C0000}"/>
    <cellStyle name="Normal 2 40 19" xfId="16597" xr:uid="{00000000-0005-0000-0000-00004B6C0000}"/>
    <cellStyle name="Normal 2 40 2" xfId="16598" xr:uid="{00000000-0005-0000-0000-00004C6C0000}"/>
    <cellStyle name="Normal 2 40 20" xfId="16599" xr:uid="{00000000-0005-0000-0000-00004D6C0000}"/>
    <cellStyle name="Normal 2 40 20 2" xfId="16600" xr:uid="{00000000-0005-0000-0000-00004E6C0000}"/>
    <cellStyle name="Normal 2 40 20 2 2" xfId="16601" xr:uid="{00000000-0005-0000-0000-00004F6C0000}"/>
    <cellStyle name="Normal 2 40 20 3" xfId="16602" xr:uid="{00000000-0005-0000-0000-0000506C0000}"/>
    <cellStyle name="Normal 2 40 21" xfId="16603" xr:uid="{00000000-0005-0000-0000-0000516C0000}"/>
    <cellStyle name="Normal 2 40 22" xfId="16604" xr:uid="{00000000-0005-0000-0000-0000526C0000}"/>
    <cellStyle name="Normal 2 40 23" xfId="16605" xr:uid="{00000000-0005-0000-0000-0000536C0000}"/>
    <cellStyle name="Normal 2 40 23 2" xfId="16606" xr:uid="{00000000-0005-0000-0000-0000546C0000}"/>
    <cellStyle name="Normal 2 40 24" xfId="16607" xr:uid="{00000000-0005-0000-0000-0000556C0000}"/>
    <cellStyle name="Normal 2 40 25" xfId="16608" xr:uid="{00000000-0005-0000-0000-0000566C0000}"/>
    <cellStyle name="Normal 2 40 26" xfId="16609" xr:uid="{00000000-0005-0000-0000-0000576C0000}"/>
    <cellStyle name="Normal 2 40 27" xfId="16610" xr:uid="{00000000-0005-0000-0000-0000586C0000}"/>
    <cellStyle name="Normal 2 40 28" xfId="16611" xr:uid="{00000000-0005-0000-0000-0000596C0000}"/>
    <cellStyle name="Normal 2 40 29" xfId="16612" xr:uid="{00000000-0005-0000-0000-00005A6C0000}"/>
    <cellStyle name="Normal 2 40 3" xfId="16613" xr:uid="{00000000-0005-0000-0000-00005B6C0000}"/>
    <cellStyle name="Normal 2 40 30" xfId="16614" xr:uid="{00000000-0005-0000-0000-00005C6C0000}"/>
    <cellStyle name="Normal 2 40 31" xfId="16615" xr:uid="{00000000-0005-0000-0000-00005D6C0000}"/>
    <cellStyle name="Normal 2 40 32" xfId="16616" xr:uid="{00000000-0005-0000-0000-00005E6C0000}"/>
    <cellStyle name="Normal 2 40 33" xfId="16617" xr:uid="{00000000-0005-0000-0000-00005F6C0000}"/>
    <cellStyle name="Normal 2 40 4" xfId="16618" xr:uid="{00000000-0005-0000-0000-0000606C0000}"/>
    <cellStyle name="Normal 2 40 5" xfId="16619" xr:uid="{00000000-0005-0000-0000-0000616C0000}"/>
    <cellStyle name="Normal 2 40 6" xfId="16620" xr:uid="{00000000-0005-0000-0000-0000626C0000}"/>
    <cellStyle name="Normal 2 40 7" xfId="16621" xr:uid="{00000000-0005-0000-0000-0000636C0000}"/>
    <cellStyle name="Normal 2 40 8" xfId="16622" xr:uid="{00000000-0005-0000-0000-0000646C0000}"/>
    <cellStyle name="Normal 2 40 9" xfId="16623" xr:uid="{00000000-0005-0000-0000-0000656C0000}"/>
    <cellStyle name="Normal 2 41" xfId="16624" xr:uid="{00000000-0005-0000-0000-0000666C0000}"/>
    <cellStyle name="Normal 2 41 10" xfId="16625" xr:uid="{00000000-0005-0000-0000-0000676C0000}"/>
    <cellStyle name="Normal 2 41 11" xfId="16626" xr:uid="{00000000-0005-0000-0000-0000686C0000}"/>
    <cellStyle name="Normal 2 41 12" xfId="16627" xr:uid="{00000000-0005-0000-0000-0000696C0000}"/>
    <cellStyle name="Normal 2 41 13" xfId="16628" xr:uid="{00000000-0005-0000-0000-00006A6C0000}"/>
    <cellStyle name="Normal 2 41 14" xfId="16629" xr:uid="{00000000-0005-0000-0000-00006B6C0000}"/>
    <cellStyle name="Normal 2 41 15" xfId="16630" xr:uid="{00000000-0005-0000-0000-00006C6C0000}"/>
    <cellStyle name="Normal 2 41 16" xfId="16631" xr:uid="{00000000-0005-0000-0000-00006D6C0000}"/>
    <cellStyle name="Normal 2 41 17" xfId="16632" xr:uid="{00000000-0005-0000-0000-00006E6C0000}"/>
    <cellStyle name="Normal 2 41 18" xfId="16633" xr:uid="{00000000-0005-0000-0000-00006F6C0000}"/>
    <cellStyle name="Normal 2 41 19" xfId="16634" xr:uid="{00000000-0005-0000-0000-0000706C0000}"/>
    <cellStyle name="Normal 2 41 2" xfId="16635" xr:uid="{00000000-0005-0000-0000-0000716C0000}"/>
    <cellStyle name="Normal 2 41 20" xfId="16636" xr:uid="{00000000-0005-0000-0000-0000726C0000}"/>
    <cellStyle name="Normal 2 41 20 2" xfId="16637" xr:uid="{00000000-0005-0000-0000-0000736C0000}"/>
    <cellStyle name="Normal 2 41 20 2 2" xfId="16638" xr:uid="{00000000-0005-0000-0000-0000746C0000}"/>
    <cellStyle name="Normal 2 41 20 3" xfId="16639" xr:uid="{00000000-0005-0000-0000-0000756C0000}"/>
    <cellStyle name="Normal 2 41 21" xfId="16640" xr:uid="{00000000-0005-0000-0000-0000766C0000}"/>
    <cellStyle name="Normal 2 41 22" xfId="16641" xr:uid="{00000000-0005-0000-0000-0000776C0000}"/>
    <cellStyle name="Normal 2 41 23" xfId="16642" xr:uid="{00000000-0005-0000-0000-0000786C0000}"/>
    <cellStyle name="Normal 2 41 23 2" xfId="16643" xr:uid="{00000000-0005-0000-0000-0000796C0000}"/>
    <cellStyle name="Normal 2 41 24" xfId="16644" xr:uid="{00000000-0005-0000-0000-00007A6C0000}"/>
    <cellStyle name="Normal 2 41 25" xfId="16645" xr:uid="{00000000-0005-0000-0000-00007B6C0000}"/>
    <cellStyle name="Normal 2 41 26" xfId="16646" xr:uid="{00000000-0005-0000-0000-00007C6C0000}"/>
    <cellStyle name="Normal 2 41 27" xfId="16647" xr:uid="{00000000-0005-0000-0000-00007D6C0000}"/>
    <cellStyle name="Normal 2 41 28" xfId="16648" xr:uid="{00000000-0005-0000-0000-00007E6C0000}"/>
    <cellStyle name="Normal 2 41 29" xfId="16649" xr:uid="{00000000-0005-0000-0000-00007F6C0000}"/>
    <cellStyle name="Normal 2 41 3" xfId="16650" xr:uid="{00000000-0005-0000-0000-0000806C0000}"/>
    <cellStyle name="Normal 2 41 30" xfId="16651" xr:uid="{00000000-0005-0000-0000-0000816C0000}"/>
    <cellStyle name="Normal 2 41 31" xfId="16652" xr:uid="{00000000-0005-0000-0000-0000826C0000}"/>
    <cellStyle name="Normal 2 41 32" xfId="16653" xr:uid="{00000000-0005-0000-0000-0000836C0000}"/>
    <cellStyle name="Normal 2 41 33" xfId="16654" xr:uid="{00000000-0005-0000-0000-0000846C0000}"/>
    <cellStyle name="Normal 2 41 4" xfId="16655" xr:uid="{00000000-0005-0000-0000-0000856C0000}"/>
    <cellStyle name="Normal 2 41 5" xfId="16656" xr:uid="{00000000-0005-0000-0000-0000866C0000}"/>
    <cellStyle name="Normal 2 41 6" xfId="16657" xr:uid="{00000000-0005-0000-0000-0000876C0000}"/>
    <cellStyle name="Normal 2 41 7" xfId="16658" xr:uid="{00000000-0005-0000-0000-0000886C0000}"/>
    <cellStyle name="Normal 2 41 8" xfId="16659" xr:uid="{00000000-0005-0000-0000-0000896C0000}"/>
    <cellStyle name="Normal 2 41 9" xfId="16660" xr:uid="{00000000-0005-0000-0000-00008A6C0000}"/>
    <cellStyle name="Normal 2 42" xfId="16661" xr:uid="{00000000-0005-0000-0000-00008B6C0000}"/>
    <cellStyle name="Normal 2 42 10" xfId="16662" xr:uid="{00000000-0005-0000-0000-00008C6C0000}"/>
    <cellStyle name="Normal 2 42 11" xfId="16663" xr:uid="{00000000-0005-0000-0000-00008D6C0000}"/>
    <cellStyle name="Normal 2 42 12" xfId="16664" xr:uid="{00000000-0005-0000-0000-00008E6C0000}"/>
    <cellStyle name="Normal 2 42 13" xfId="16665" xr:uid="{00000000-0005-0000-0000-00008F6C0000}"/>
    <cellStyle name="Normal 2 42 14" xfId="16666" xr:uid="{00000000-0005-0000-0000-0000906C0000}"/>
    <cellStyle name="Normal 2 42 15" xfId="16667" xr:uid="{00000000-0005-0000-0000-0000916C0000}"/>
    <cellStyle name="Normal 2 42 16" xfId="16668" xr:uid="{00000000-0005-0000-0000-0000926C0000}"/>
    <cellStyle name="Normal 2 42 17" xfId="16669" xr:uid="{00000000-0005-0000-0000-0000936C0000}"/>
    <cellStyle name="Normal 2 42 18" xfId="16670" xr:uid="{00000000-0005-0000-0000-0000946C0000}"/>
    <cellStyle name="Normal 2 42 19" xfId="16671" xr:uid="{00000000-0005-0000-0000-0000956C0000}"/>
    <cellStyle name="Normal 2 42 2" xfId="16672" xr:uid="{00000000-0005-0000-0000-0000966C0000}"/>
    <cellStyle name="Normal 2 42 20" xfId="16673" xr:uid="{00000000-0005-0000-0000-0000976C0000}"/>
    <cellStyle name="Normal 2 42 20 2" xfId="16674" xr:uid="{00000000-0005-0000-0000-0000986C0000}"/>
    <cellStyle name="Normal 2 42 20 2 2" xfId="16675" xr:uid="{00000000-0005-0000-0000-0000996C0000}"/>
    <cellStyle name="Normal 2 42 20 3" xfId="16676" xr:uid="{00000000-0005-0000-0000-00009A6C0000}"/>
    <cellStyle name="Normal 2 42 21" xfId="16677" xr:uid="{00000000-0005-0000-0000-00009B6C0000}"/>
    <cellStyle name="Normal 2 42 22" xfId="16678" xr:uid="{00000000-0005-0000-0000-00009C6C0000}"/>
    <cellStyle name="Normal 2 42 23" xfId="16679" xr:uid="{00000000-0005-0000-0000-00009D6C0000}"/>
    <cellStyle name="Normal 2 42 23 2" xfId="16680" xr:uid="{00000000-0005-0000-0000-00009E6C0000}"/>
    <cellStyle name="Normal 2 42 24" xfId="16681" xr:uid="{00000000-0005-0000-0000-00009F6C0000}"/>
    <cellStyle name="Normal 2 42 25" xfId="16682" xr:uid="{00000000-0005-0000-0000-0000A06C0000}"/>
    <cellStyle name="Normal 2 42 26" xfId="16683" xr:uid="{00000000-0005-0000-0000-0000A16C0000}"/>
    <cellStyle name="Normal 2 42 27" xfId="16684" xr:uid="{00000000-0005-0000-0000-0000A26C0000}"/>
    <cellStyle name="Normal 2 42 28" xfId="16685" xr:uid="{00000000-0005-0000-0000-0000A36C0000}"/>
    <cellStyle name="Normal 2 42 29" xfId="16686" xr:uid="{00000000-0005-0000-0000-0000A46C0000}"/>
    <cellStyle name="Normal 2 42 3" xfId="16687" xr:uid="{00000000-0005-0000-0000-0000A56C0000}"/>
    <cellStyle name="Normal 2 42 30" xfId="16688" xr:uid="{00000000-0005-0000-0000-0000A66C0000}"/>
    <cellStyle name="Normal 2 42 31" xfId="16689" xr:uid="{00000000-0005-0000-0000-0000A76C0000}"/>
    <cellStyle name="Normal 2 42 32" xfId="16690" xr:uid="{00000000-0005-0000-0000-0000A86C0000}"/>
    <cellStyle name="Normal 2 42 33" xfId="16691" xr:uid="{00000000-0005-0000-0000-0000A96C0000}"/>
    <cellStyle name="Normal 2 42 4" xfId="16692" xr:uid="{00000000-0005-0000-0000-0000AA6C0000}"/>
    <cellStyle name="Normal 2 42 5" xfId="16693" xr:uid="{00000000-0005-0000-0000-0000AB6C0000}"/>
    <cellStyle name="Normal 2 42 6" xfId="16694" xr:uid="{00000000-0005-0000-0000-0000AC6C0000}"/>
    <cellStyle name="Normal 2 42 7" xfId="16695" xr:uid="{00000000-0005-0000-0000-0000AD6C0000}"/>
    <cellStyle name="Normal 2 42 8" xfId="16696" xr:uid="{00000000-0005-0000-0000-0000AE6C0000}"/>
    <cellStyle name="Normal 2 42 9" xfId="16697" xr:uid="{00000000-0005-0000-0000-0000AF6C0000}"/>
    <cellStyle name="Normal 2 43" xfId="16698" xr:uid="{00000000-0005-0000-0000-0000B06C0000}"/>
    <cellStyle name="Normal 2 43 10" xfId="16699" xr:uid="{00000000-0005-0000-0000-0000B16C0000}"/>
    <cellStyle name="Normal 2 43 11" xfId="16700" xr:uid="{00000000-0005-0000-0000-0000B26C0000}"/>
    <cellStyle name="Normal 2 43 12" xfId="16701" xr:uid="{00000000-0005-0000-0000-0000B36C0000}"/>
    <cellStyle name="Normal 2 43 13" xfId="16702" xr:uid="{00000000-0005-0000-0000-0000B46C0000}"/>
    <cellStyle name="Normal 2 43 14" xfId="16703" xr:uid="{00000000-0005-0000-0000-0000B56C0000}"/>
    <cellStyle name="Normal 2 43 15" xfId="16704" xr:uid="{00000000-0005-0000-0000-0000B66C0000}"/>
    <cellStyle name="Normal 2 43 16" xfId="16705" xr:uid="{00000000-0005-0000-0000-0000B76C0000}"/>
    <cellStyle name="Normal 2 43 17" xfId="16706" xr:uid="{00000000-0005-0000-0000-0000B86C0000}"/>
    <cellStyle name="Normal 2 43 18" xfId="16707" xr:uid="{00000000-0005-0000-0000-0000B96C0000}"/>
    <cellStyle name="Normal 2 43 19" xfId="16708" xr:uid="{00000000-0005-0000-0000-0000BA6C0000}"/>
    <cellStyle name="Normal 2 43 2" xfId="16709" xr:uid="{00000000-0005-0000-0000-0000BB6C0000}"/>
    <cellStyle name="Normal 2 43 20" xfId="16710" xr:uid="{00000000-0005-0000-0000-0000BC6C0000}"/>
    <cellStyle name="Normal 2 43 20 2" xfId="16711" xr:uid="{00000000-0005-0000-0000-0000BD6C0000}"/>
    <cellStyle name="Normal 2 43 20 2 2" xfId="16712" xr:uid="{00000000-0005-0000-0000-0000BE6C0000}"/>
    <cellStyle name="Normal 2 43 20 3" xfId="16713" xr:uid="{00000000-0005-0000-0000-0000BF6C0000}"/>
    <cellStyle name="Normal 2 43 21" xfId="16714" xr:uid="{00000000-0005-0000-0000-0000C06C0000}"/>
    <cellStyle name="Normal 2 43 22" xfId="16715" xr:uid="{00000000-0005-0000-0000-0000C16C0000}"/>
    <cellStyle name="Normal 2 43 23" xfId="16716" xr:uid="{00000000-0005-0000-0000-0000C26C0000}"/>
    <cellStyle name="Normal 2 43 23 2" xfId="16717" xr:uid="{00000000-0005-0000-0000-0000C36C0000}"/>
    <cellStyle name="Normal 2 43 24" xfId="16718" xr:uid="{00000000-0005-0000-0000-0000C46C0000}"/>
    <cellStyle name="Normal 2 43 25" xfId="16719" xr:uid="{00000000-0005-0000-0000-0000C56C0000}"/>
    <cellStyle name="Normal 2 43 26" xfId="16720" xr:uid="{00000000-0005-0000-0000-0000C66C0000}"/>
    <cellStyle name="Normal 2 43 27" xfId="16721" xr:uid="{00000000-0005-0000-0000-0000C76C0000}"/>
    <cellStyle name="Normal 2 43 28" xfId="16722" xr:uid="{00000000-0005-0000-0000-0000C86C0000}"/>
    <cellStyle name="Normal 2 43 29" xfId="16723" xr:uid="{00000000-0005-0000-0000-0000C96C0000}"/>
    <cellStyle name="Normal 2 43 3" xfId="16724" xr:uid="{00000000-0005-0000-0000-0000CA6C0000}"/>
    <cellStyle name="Normal 2 43 30" xfId="16725" xr:uid="{00000000-0005-0000-0000-0000CB6C0000}"/>
    <cellStyle name="Normal 2 43 31" xfId="16726" xr:uid="{00000000-0005-0000-0000-0000CC6C0000}"/>
    <cellStyle name="Normal 2 43 32" xfId="16727" xr:uid="{00000000-0005-0000-0000-0000CD6C0000}"/>
    <cellStyle name="Normal 2 43 33" xfId="16728" xr:uid="{00000000-0005-0000-0000-0000CE6C0000}"/>
    <cellStyle name="Normal 2 43 4" xfId="16729" xr:uid="{00000000-0005-0000-0000-0000CF6C0000}"/>
    <cellStyle name="Normal 2 43 5" xfId="16730" xr:uid="{00000000-0005-0000-0000-0000D06C0000}"/>
    <cellStyle name="Normal 2 43 6" xfId="16731" xr:uid="{00000000-0005-0000-0000-0000D16C0000}"/>
    <cellStyle name="Normal 2 43 7" xfId="16732" xr:uid="{00000000-0005-0000-0000-0000D26C0000}"/>
    <cellStyle name="Normal 2 43 8" xfId="16733" xr:uid="{00000000-0005-0000-0000-0000D36C0000}"/>
    <cellStyle name="Normal 2 43 9" xfId="16734" xr:uid="{00000000-0005-0000-0000-0000D46C0000}"/>
    <cellStyle name="Normal 2 44" xfId="16735" xr:uid="{00000000-0005-0000-0000-0000D56C0000}"/>
    <cellStyle name="Normal 2 44 10" xfId="16736" xr:uid="{00000000-0005-0000-0000-0000D66C0000}"/>
    <cellStyle name="Normal 2 44 11" xfId="16737" xr:uid="{00000000-0005-0000-0000-0000D76C0000}"/>
    <cellStyle name="Normal 2 44 12" xfId="16738" xr:uid="{00000000-0005-0000-0000-0000D86C0000}"/>
    <cellStyle name="Normal 2 44 13" xfId="16739" xr:uid="{00000000-0005-0000-0000-0000D96C0000}"/>
    <cellStyle name="Normal 2 44 14" xfId="16740" xr:uid="{00000000-0005-0000-0000-0000DA6C0000}"/>
    <cellStyle name="Normal 2 44 15" xfId="16741" xr:uid="{00000000-0005-0000-0000-0000DB6C0000}"/>
    <cellStyle name="Normal 2 44 16" xfId="16742" xr:uid="{00000000-0005-0000-0000-0000DC6C0000}"/>
    <cellStyle name="Normal 2 44 17" xfId="16743" xr:uid="{00000000-0005-0000-0000-0000DD6C0000}"/>
    <cellStyle name="Normal 2 44 18" xfId="16744" xr:uid="{00000000-0005-0000-0000-0000DE6C0000}"/>
    <cellStyle name="Normal 2 44 19" xfId="16745" xr:uid="{00000000-0005-0000-0000-0000DF6C0000}"/>
    <cellStyle name="Normal 2 44 2" xfId="16746" xr:uid="{00000000-0005-0000-0000-0000E06C0000}"/>
    <cellStyle name="Normal 2 44 20" xfId="16747" xr:uid="{00000000-0005-0000-0000-0000E16C0000}"/>
    <cellStyle name="Normal 2 44 20 2" xfId="16748" xr:uid="{00000000-0005-0000-0000-0000E26C0000}"/>
    <cellStyle name="Normal 2 44 20 2 2" xfId="16749" xr:uid="{00000000-0005-0000-0000-0000E36C0000}"/>
    <cellStyle name="Normal 2 44 20 3" xfId="16750" xr:uid="{00000000-0005-0000-0000-0000E46C0000}"/>
    <cellStyle name="Normal 2 44 21" xfId="16751" xr:uid="{00000000-0005-0000-0000-0000E56C0000}"/>
    <cellStyle name="Normal 2 44 22" xfId="16752" xr:uid="{00000000-0005-0000-0000-0000E66C0000}"/>
    <cellStyle name="Normal 2 44 23" xfId="16753" xr:uid="{00000000-0005-0000-0000-0000E76C0000}"/>
    <cellStyle name="Normal 2 44 23 2" xfId="16754" xr:uid="{00000000-0005-0000-0000-0000E86C0000}"/>
    <cellStyle name="Normal 2 44 24" xfId="16755" xr:uid="{00000000-0005-0000-0000-0000E96C0000}"/>
    <cellStyle name="Normal 2 44 25" xfId="16756" xr:uid="{00000000-0005-0000-0000-0000EA6C0000}"/>
    <cellStyle name="Normal 2 44 26" xfId="16757" xr:uid="{00000000-0005-0000-0000-0000EB6C0000}"/>
    <cellStyle name="Normal 2 44 27" xfId="16758" xr:uid="{00000000-0005-0000-0000-0000EC6C0000}"/>
    <cellStyle name="Normal 2 44 28" xfId="16759" xr:uid="{00000000-0005-0000-0000-0000ED6C0000}"/>
    <cellStyle name="Normal 2 44 29" xfId="16760" xr:uid="{00000000-0005-0000-0000-0000EE6C0000}"/>
    <cellStyle name="Normal 2 44 3" xfId="16761" xr:uid="{00000000-0005-0000-0000-0000EF6C0000}"/>
    <cellStyle name="Normal 2 44 30" xfId="16762" xr:uid="{00000000-0005-0000-0000-0000F06C0000}"/>
    <cellStyle name="Normal 2 44 31" xfId="16763" xr:uid="{00000000-0005-0000-0000-0000F16C0000}"/>
    <cellStyle name="Normal 2 44 32" xfId="16764" xr:uid="{00000000-0005-0000-0000-0000F26C0000}"/>
    <cellStyle name="Normal 2 44 33" xfId="16765" xr:uid="{00000000-0005-0000-0000-0000F36C0000}"/>
    <cellStyle name="Normal 2 44 4" xfId="16766" xr:uid="{00000000-0005-0000-0000-0000F46C0000}"/>
    <cellStyle name="Normal 2 44 5" xfId="16767" xr:uid="{00000000-0005-0000-0000-0000F56C0000}"/>
    <cellStyle name="Normal 2 44 6" xfId="16768" xr:uid="{00000000-0005-0000-0000-0000F66C0000}"/>
    <cellStyle name="Normal 2 44 7" xfId="16769" xr:uid="{00000000-0005-0000-0000-0000F76C0000}"/>
    <cellStyle name="Normal 2 44 8" xfId="16770" xr:uid="{00000000-0005-0000-0000-0000F86C0000}"/>
    <cellStyle name="Normal 2 44 9" xfId="16771" xr:uid="{00000000-0005-0000-0000-0000F96C0000}"/>
    <cellStyle name="Normal 2 45" xfId="16772" xr:uid="{00000000-0005-0000-0000-0000FA6C0000}"/>
    <cellStyle name="Normal 2 45 10" xfId="16773" xr:uid="{00000000-0005-0000-0000-0000FB6C0000}"/>
    <cellStyle name="Normal 2 45 11" xfId="16774" xr:uid="{00000000-0005-0000-0000-0000FC6C0000}"/>
    <cellStyle name="Normal 2 45 12" xfId="16775" xr:uid="{00000000-0005-0000-0000-0000FD6C0000}"/>
    <cellStyle name="Normal 2 45 13" xfId="16776" xr:uid="{00000000-0005-0000-0000-0000FE6C0000}"/>
    <cellStyle name="Normal 2 45 14" xfId="16777" xr:uid="{00000000-0005-0000-0000-0000FF6C0000}"/>
    <cellStyle name="Normal 2 45 15" xfId="16778" xr:uid="{00000000-0005-0000-0000-0000006D0000}"/>
    <cellStyle name="Normal 2 45 16" xfId="16779" xr:uid="{00000000-0005-0000-0000-0000016D0000}"/>
    <cellStyle name="Normal 2 45 17" xfId="16780" xr:uid="{00000000-0005-0000-0000-0000026D0000}"/>
    <cellStyle name="Normal 2 45 18" xfId="16781" xr:uid="{00000000-0005-0000-0000-0000036D0000}"/>
    <cellStyle name="Normal 2 45 19" xfId="16782" xr:uid="{00000000-0005-0000-0000-0000046D0000}"/>
    <cellStyle name="Normal 2 45 2" xfId="16783" xr:uid="{00000000-0005-0000-0000-0000056D0000}"/>
    <cellStyle name="Normal 2 45 20" xfId="16784" xr:uid="{00000000-0005-0000-0000-0000066D0000}"/>
    <cellStyle name="Normal 2 45 20 2" xfId="16785" xr:uid="{00000000-0005-0000-0000-0000076D0000}"/>
    <cellStyle name="Normal 2 45 20 2 2" xfId="16786" xr:uid="{00000000-0005-0000-0000-0000086D0000}"/>
    <cellStyle name="Normal 2 45 20 3" xfId="16787" xr:uid="{00000000-0005-0000-0000-0000096D0000}"/>
    <cellStyle name="Normal 2 45 21" xfId="16788" xr:uid="{00000000-0005-0000-0000-00000A6D0000}"/>
    <cellStyle name="Normal 2 45 22" xfId="16789" xr:uid="{00000000-0005-0000-0000-00000B6D0000}"/>
    <cellStyle name="Normal 2 45 23" xfId="16790" xr:uid="{00000000-0005-0000-0000-00000C6D0000}"/>
    <cellStyle name="Normal 2 45 23 2" xfId="16791" xr:uid="{00000000-0005-0000-0000-00000D6D0000}"/>
    <cellStyle name="Normal 2 45 24" xfId="16792" xr:uid="{00000000-0005-0000-0000-00000E6D0000}"/>
    <cellStyle name="Normal 2 45 25" xfId="16793" xr:uid="{00000000-0005-0000-0000-00000F6D0000}"/>
    <cellStyle name="Normal 2 45 26" xfId="16794" xr:uid="{00000000-0005-0000-0000-0000106D0000}"/>
    <cellStyle name="Normal 2 45 27" xfId="16795" xr:uid="{00000000-0005-0000-0000-0000116D0000}"/>
    <cellStyle name="Normal 2 45 28" xfId="16796" xr:uid="{00000000-0005-0000-0000-0000126D0000}"/>
    <cellStyle name="Normal 2 45 29" xfId="16797" xr:uid="{00000000-0005-0000-0000-0000136D0000}"/>
    <cellStyle name="Normal 2 45 3" xfId="16798" xr:uid="{00000000-0005-0000-0000-0000146D0000}"/>
    <cellStyle name="Normal 2 45 30" xfId="16799" xr:uid="{00000000-0005-0000-0000-0000156D0000}"/>
    <cellStyle name="Normal 2 45 31" xfId="16800" xr:uid="{00000000-0005-0000-0000-0000166D0000}"/>
    <cellStyle name="Normal 2 45 32" xfId="16801" xr:uid="{00000000-0005-0000-0000-0000176D0000}"/>
    <cellStyle name="Normal 2 45 33" xfId="16802" xr:uid="{00000000-0005-0000-0000-0000186D0000}"/>
    <cellStyle name="Normal 2 45 4" xfId="16803" xr:uid="{00000000-0005-0000-0000-0000196D0000}"/>
    <cellStyle name="Normal 2 45 5" xfId="16804" xr:uid="{00000000-0005-0000-0000-00001A6D0000}"/>
    <cellStyle name="Normal 2 45 6" xfId="16805" xr:uid="{00000000-0005-0000-0000-00001B6D0000}"/>
    <cellStyle name="Normal 2 45 7" xfId="16806" xr:uid="{00000000-0005-0000-0000-00001C6D0000}"/>
    <cellStyle name="Normal 2 45 8" xfId="16807" xr:uid="{00000000-0005-0000-0000-00001D6D0000}"/>
    <cellStyle name="Normal 2 45 9" xfId="16808" xr:uid="{00000000-0005-0000-0000-00001E6D0000}"/>
    <cellStyle name="Normal 2 46" xfId="16809" xr:uid="{00000000-0005-0000-0000-00001F6D0000}"/>
    <cellStyle name="Normal 2 46 10" xfId="16810" xr:uid="{00000000-0005-0000-0000-0000206D0000}"/>
    <cellStyle name="Normal 2 46 11" xfId="16811" xr:uid="{00000000-0005-0000-0000-0000216D0000}"/>
    <cellStyle name="Normal 2 46 12" xfId="16812" xr:uid="{00000000-0005-0000-0000-0000226D0000}"/>
    <cellStyle name="Normal 2 46 13" xfId="16813" xr:uid="{00000000-0005-0000-0000-0000236D0000}"/>
    <cellStyle name="Normal 2 46 14" xfId="16814" xr:uid="{00000000-0005-0000-0000-0000246D0000}"/>
    <cellStyle name="Normal 2 46 15" xfId="16815" xr:uid="{00000000-0005-0000-0000-0000256D0000}"/>
    <cellStyle name="Normal 2 46 16" xfId="16816" xr:uid="{00000000-0005-0000-0000-0000266D0000}"/>
    <cellStyle name="Normal 2 46 17" xfId="16817" xr:uid="{00000000-0005-0000-0000-0000276D0000}"/>
    <cellStyle name="Normal 2 46 18" xfId="16818" xr:uid="{00000000-0005-0000-0000-0000286D0000}"/>
    <cellStyle name="Normal 2 46 19" xfId="16819" xr:uid="{00000000-0005-0000-0000-0000296D0000}"/>
    <cellStyle name="Normal 2 46 2" xfId="16820" xr:uid="{00000000-0005-0000-0000-00002A6D0000}"/>
    <cellStyle name="Normal 2 46 20" xfId="16821" xr:uid="{00000000-0005-0000-0000-00002B6D0000}"/>
    <cellStyle name="Normal 2 46 20 2" xfId="16822" xr:uid="{00000000-0005-0000-0000-00002C6D0000}"/>
    <cellStyle name="Normal 2 46 20 2 2" xfId="16823" xr:uid="{00000000-0005-0000-0000-00002D6D0000}"/>
    <cellStyle name="Normal 2 46 20 3" xfId="16824" xr:uid="{00000000-0005-0000-0000-00002E6D0000}"/>
    <cellStyle name="Normal 2 46 21" xfId="16825" xr:uid="{00000000-0005-0000-0000-00002F6D0000}"/>
    <cellStyle name="Normal 2 46 22" xfId="16826" xr:uid="{00000000-0005-0000-0000-0000306D0000}"/>
    <cellStyle name="Normal 2 46 23" xfId="16827" xr:uid="{00000000-0005-0000-0000-0000316D0000}"/>
    <cellStyle name="Normal 2 46 23 2" xfId="16828" xr:uid="{00000000-0005-0000-0000-0000326D0000}"/>
    <cellStyle name="Normal 2 46 24" xfId="16829" xr:uid="{00000000-0005-0000-0000-0000336D0000}"/>
    <cellStyle name="Normal 2 46 25" xfId="16830" xr:uid="{00000000-0005-0000-0000-0000346D0000}"/>
    <cellStyle name="Normal 2 46 26" xfId="16831" xr:uid="{00000000-0005-0000-0000-0000356D0000}"/>
    <cellStyle name="Normal 2 46 27" xfId="16832" xr:uid="{00000000-0005-0000-0000-0000366D0000}"/>
    <cellStyle name="Normal 2 46 28" xfId="16833" xr:uid="{00000000-0005-0000-0000-0000376D0000}"/>
    <cellStyle name="Normal 2 46 29" xfId="16834" xr:uid="{00000000-0005-0000-0000-0000386D0000}"/>
    <cellStyle name="Normal 2 46 3" xfId="16835" xr:uid="{00000000-0005-0000-0000-0000396D0000}"/>
    <cellStyle name="Normal 2 46 30" xfId="16836" xr:uid="{00000000-0005-0000-0000-00003A6D0000}"/>
    <cellStyle name="Normal 2 46 31" xfId="16837" xr:uid="{00000000-0005-0000-0000-00003B6D0000}"/>
    <cellStyle name="Normal 2 46 32" xfId="16838" xr:uid="{00000000-0005-0000-0000-00003C6D0000}"/>
    <cellStyle name="Normal 2 46 33" xfId="16839" xr:uid="{00000000-0005-0000-0000-00003D6D0000}"/>
    <cellStyle name="Normal 2 46 4" xfId="16840" xr:uid="{00000000-0005-0000-0000-00003E6D0000}"/>
    <cellStyle name="Normal 2 46 5" xfId="16841" xr:uid="{00000000-0005-0000-0000-00003F6D0000}"/>
    <cellStyle name="Normal 2 46 6" xfId="16842" xr:uid="{00000000-0005-0000-0000-0000406D0000}"/>
    <cellStyle name="Normal 2 46 7" xfId="16843" xr:uid="{00000000-0005-0000-0000-0000416D0000}"/>
    <cellStyle name="Normal 2 46 8" xfId="16844" xr:uid="{00000000-0005-0000-0000-0000426D0000}"/>
    <cellStyle name="Normal 2 46 9" xfId="16845" xr:uid="{00000000-0005-0000-0000-0000436D0000}"/>
    <cellStyle name="Normal 2 47" xfId="16846" xr:uid="{00000000-0005-0000-0000-0000446D0000}"/>
    <cellStyle name="Normal 2 48" xfId="16847" xr:uid="{00000000-0005-0000-0000-0000456D0000}"/>
    <cellStyle name="Normal 2 49" xfId="16848" xr:uid="{00000000-0005-0000-0000-0000466D0000}"/>
    <cellStyle name="Normal 2 5" xfId="16849" xr:uid="{00000000-0005-0000-0000-0000476D0000}"/>
    <cellStyle name="Normal 2 5 2" xfId="16850" xr:uid="{00000000-0005-0000-0000-0000486D0000}"/>
    <cellStyle name="Normal 2 5 2 10" xfId="16851" xr:uid="{00000000-0005-0000-0000-0000496D0000}"/>
    <cellStyle name="Normal 2 5 2 11" xfId="16852" xr:uid="{00000000-0005-0000-0000-00004A6D0000}"/>
    <cellStyle name="Normal 2 5 2 12" xfId="16853" xr:uid="{00000000-0005-0000-0000-00004B6D0000}"/>
    <cellStyle name="Normal 2 5 2 13" xfId="16854" xr:uid="{00000000-0005-0000-0000-00004C6D0000}"/>
    <cellStyle name="Normal 2 5 2 14" xfId="16855" xr:uid="{00000000-0005-0000-0000-00004D6D0000}"/>
    <cellStyle name="Normal 2 5 2 15" xfId="16856" xr:uid="{00000000-0005-0000-0000-00004E6D0000}"/>
    <cellStyle name="Normal 2 5 2 16" xfId="16857" xr:uid="{00000000-0005-0000-0000-00004F6D0000}"/>
    <cellStyle name="Normal 2 5 2 17" xfId="16858" xr:uid="{00000000-0005-0000-0000-0000506D0000}"/>
    <cellStyle name="Normal 2 5 2 18" xfId="16859" xr:uid="{00000000-0005-0000-0000-0000516D0000}"/>
    <cellStyle name="Normal 2 5 2 19" xfId="16860" xr:uid="{00000000-0005-0000-0000-0000526D0000}"/>
    <cellStyle name="Normal 2 5 2 2" xfId="16861" xr:uid="{00000000-0005-0000-0000-0000536D0000}"/>
    <cellStyle name="Normal 2 5 2 20" xfId="16862" xr:uid="{00000000-0005-0000-0000-0000546D0000}"/>
    <cellStyle name="Normal 2 5 2 21" xfId="16863" xr:uid="{00000000-0005-0000-0000-0000556D0000}"/>
    <cellStyle name="Normal 2 5 2 22" xfId="16864" xr:uid="{00000000-0005-0000-0000-0000566D0000}"/>
    <cellStyle name="Normal 2 5 2 23" xfId="16865" xr:uid="{00000000-0005-0000-0000-0000576D0000}"/>
    <cellStyle name="Normal 2 5 2 24" xfId="16866" xr:uid="{00000000-0005-0000-0000-0000586D0000}"/>
    <cellStyle name="Normal 2 5 2 25" xfId="16867" xr:uid="{00000000-0005-0000-0000-0000596D0000}"/>
    <cellStyle name="Normal 2 5 2 26" xfId="16868" xr:uid="{00000000-0005-0000-0000-00005A6D0000}"/>
    <cellStyle name="Normal 2 5 2 27" xfId="16869" xr:uid="{00000000-0005-0000-0000-00005B6D0000}"/>
    <cellStyle name="Normal 2 5 2 28" xfId="16870" xr:uid="{00000000-0005-0000-0000-00005C6D0000}"/>
    <cellStyle name="Normal 2 5 2 29" xfId="16871" xr:uid="{00000000-0005-0000-0000-00005D6D0000}"/>
    <cellStyle name="Normal 2 5 2 3" xfId="16872" xr:uid="{00000000-0005-0000-0000-00005E6D0000}"/>
    <cellStyle name="Normal 2 5 2 30" xfId="16873" xr:uid="{00000000-0005-0000-0000-00005F6D0000}"/>
    <cellStyle name="Normal 2 5 2 31" xfId="16874" xr:uid="{00000000-0005-0000-0000-0000606D0000}"/>
    <cellStyle name="Normal 2 5 2 4" xfId="16875" xr:uid="{00000000-0005-0000-0000-0000616D0000}"/>
    <cellStyle name="Normal 2 5 2 5" xfId="16876" xr:uid="{00000000-0005-0000-0000-0000626D0000}"/>
    <cellStyle name="Normal 2 5 2 6" xfId="16877" xr:uid="{00000000-0005-0000-0000-0000636D0000}"/>
    <cellStyle name="Normal 2 5 2 7" xfId="16878" xr:uid="{00000000-0005-0000-0000-0000646D0000}"/>
    <cellStyle name="Normal 2 5 2 8" xfId="16879" xr:uid="{00000000-0005-0000-0000-0000656D0000}"/>
    <cellStyle name="Normal 2 5 2 9" xfId="16880" xr:uid="{00000000-0005-0000-0000-0000666D0000}"/>
    <cellStyle name="Normal 2 50" xfId="16881" xr:uid="{00000000-0005-0000-0000-0000676D0000}"/>
    <cellStyle name="Normal 2 51" xfId="16882" xr:uid="{00000000-0005-0000-0000-0000686D0000}"/>
    <cellStyle name="Normal 2 52" xfId="16883" xr:uid="{00000000-0005-0000-0000-0000696D0000}"/>
    <cellStyle name="Normal 2 53" xfId="16884" xr:uid="{00000000-0005-0000-0000-00006A6D0000}"/>
    <cellStyle name="Normal 2 54" xfId="16885" xr:uid="{00000000-0005-0000-0000-00006B6D0000}"/>
    <cellStyle name="Normal 2 55" xfId="16886" xr:uid="{00000000-0005-0000-0000-00006C6D0000}"/>
    <cellStyle name="Normal 2 56" xfId="16887" xr:uid="{00000000-0005-0000-0000-00006D6D0000}"/>
    <cellStyle name="Normal 2 57" xfId="16888" xr:uid="{00000000-0005-0000-0000-00006E6D0000}"/>
    <cellStyle name="Normal 2 58" xfId="16889" xr:uid="{00000000-0005-0000-0000-00006F6D0000}"/>
    <cellStyle name="Normal 2 59" xfId="16890" xr:uid="{00000000-0005-0000-0000-0000706D0000}"/>
    <cellStyle name="Normal 2 6" xfId="16891" xr:uid="{00000000-0005-0000-0000-0000716D0000}"/>
    <cellStyle name="Normal 2 6 2" xfId="16892" xr:uid="{00000000-0005-0000-0000-0000726D0000}"/>
    <cellStyle name="Normal 2 6 2 10" xfId="16893" xr:uid="{00000000-0005-0000-0000-0000736D0000}"/>
    <cellStyle name="Normal 2 6 2 11" xfId="16894" xr:uid="{00000000-0005-0000-0000-0000746D0000}"/>
    <cellStyle name="Normal 2 6 2 12" xfId="16895" xr:uid="{00000000-0005-0000-0000-0000756D0000}"/>
    <cellStyle name="Normal 2 6 2 13" xfId="16896" xr:uid="{00000000-0005-0000-0000-0000766D0000}"/>
    <cellStyle name="Normal 2 6 2 14" xfId="16897" xr:uid="{00000000-0005-0000-0000-0000776D0000}"/>
    <cellStyle name="Normal 2 6 2 15" xfId="16898" xr:uid="{00000000-0005-0000-0000-0000786D0000}"/>
    <cellStyle name="Normal 2 6 2 16" xfId="16899" xr:uid="{00000000-0005-0000-0000-0000796D0000}"/>
    <cellStyle name="Normal 2 6 2 17" xfId="16900" xr:uid="{00000000-0005-0000-0000-00007A6D0000}"/>
    <cellStyle name="Normal 2 6 2 18" xfId="16901" xr:uid="{00000000-0005-0000-0000-00007B6D0000}"/>
    <cellStyle name="Normal 2 6 2 19" xfId="16902" xr:uid="{00000000-0005-0000-0000-00007C6D0000}"/>
    <cellStyle name="Normal 2 6 2 2" xfId="16903" xr:uid="{00000000-0005-0000-0000-00007D6D0000}"/>
    <cellStyle name="Normal 2 6 2 20" xfId="16904" xr:uid="{00000000-0005-0000-0000-00007E6D0000}"/>
    <cellStyle name="Normal 2 6 2 21" xfId="16905" xr:uid="{00000000-0005-0000-0000-00007F6D0000}"/>
    <cellStyle name="Normal 2 6 2 22" xfId="16906" xr:uid="{00000000-0005-0000-0000-0000806D0000}"/>
    <cellStyle name="Normal 2 6 2 23" xfId="16907" xr:uid="{00000000-0005-0000-0000-0000816D0000}"/>
    <cellStyle name="Normal 2 6 2 24" xfId="16908" xr:uid="{00000000-0005-0000-0000-0000826D0000}"/>
    <cellStyle name="Normal 2 6 2 25" xfId="16909" xr:uid="{00000000-0005-0000-0000-0000836D0000}"/>
    <cellStyle name="Normal 2 6 2 26" xfId="16910" xr:uid="{00000000-0005-0000-0000-0000846D0000}"/>
    <cellStyle name="Normal 2 6 2 27" xfId="16911" xr:uid="{00000000-0005-0000-0000-0000856D0000}"/>
    <cellStyle name="Normal 2 6 2 28" xfId="16912" xr:uid="{00000000-0005-0000-0000-0000866D0000}"/>
    <cellStyle name="Normal 2 6 2 29" xfId="16913" xr:uid="{00000000-0005-0000-0000-0000876D0000}"/>
    <cellStyle name="Normal 2 6 2 3" xfId="16914" xr:uid="{00000000-0005-0000-0000-0000886D0000}"/>
    <cellStyle name="Normal 2 6 2 30" xfId="16915" xr:uid="{00000000-0005-0000-0000-0000896D0000}"/>
    <cellStyle name="Normal 2 6 2 31" xfId="16916" xr:uid="{00000000-0005-0000-0000-00008A6D0000}"/>
    <cellStyle name="Normal 2 6 2 4" xfId="16917" xr:uid="{00000000-0005-0000-0000-00008B6D0000}"/>
    <cellStyle name="Normal 2 6 2 5" xfId="16918" xr:uid="{00000000-0005-0000-0000-00008C6D0000}"/>
    <cellStyle name="Normal 2 6 2 6" xfId="16919" xr:uid="{00000000-0005-0000-0000-00008D6D0000}"/>
    <cellStyle name="Normal 2 6 2 7" xfId="16920" xr:uid="{00000000-0005-0000-0000-00008E6D0000}"/>
    <cellStyle name="Normal 2 6 2 8" xfId="16921" xr:uid="{00000000-0005-0000-0000-00008F6D0000}"/>
    <cellStyle name="Normal 2 6 2 9" xfId="16922" xr:uid="{00000000-0005-0000-0000-0000906D0000}"/>
    <cellStyle name="Normal 2 60" xfId="16923" xr:uid="{00000000-0005-0000-0000-0000916D0000}"/>
    <cellStyle name="Normal 2 61" xfId="16924" xr:uid="{00000000-0005-0000-0000-0000926D0000}"/>
    <cellStyle name="Normal 2 62" xfId="16925" xr:uid="{00000000-0005-0000-0000-0000936D0000}"/>
    <cellStyle name="Normal 2 63" xfId="16926" xr:uid="{00000000-0005-0000-0000-0000946D0000}"/>
    <cellStyle name="Normal 2 64" xfId="16927" xr:uid="{00000000-0005-0000-0000-0000956D0000}"/>
    <cellStyle name="Normal 2 65" xfId="16928" xr:uid="{00000000-0005-0000-0000-0000966D0000}"/>
    <cellStyle name="Normal 2 66" xfId="16929" xr:uid="{00000000-0005-0000-0000-0000976D0000}"/>
    <cellStyle name="Normal 2 67" xfId="16930" xr:uid="{00000000-0005-0000-0000-0000986D0000}"/>
    <cellStyle name="Normal 2 68" xfId="16931" xr:uid="{00000000-0005-0000-0000-0000996D0000}"/>
    <cellStyle name="Normal 2 69" xfId="16932" xr:uid="{00000000-0005-0000-0000-00009A6D0000}"/>
    <cellStyle name="Normal 2 7" xfId="16933" xr:uid="{00000000-0005-0000-0000-00009B6D0000}"/>
    <cellStyle name="Normal 2 7 10" xfId="16934" xr:uid="{00000000-0005-0000-0000-00009C6D0000}"/>
    <cellStyle name="Normal 2 7 11" xfId="16935" xr:uid="{00000000-0005-0000-0000-00009D6D0000}"/>
    <cellStyle name="Normal 2 7 12" xfId="16936" xr:uid="{00000000-0005-0000-0000-00009E6D0000}"/>
    <cellStyle name="Normal 2 7 13" xfId="16937" xr:uid="{00000000-0005-0000-0000-00009F6D0000}"/>
    <cellStyle name="Normal 2 7 14" xfId="16938" xr:uid="{00000000-0005-0000-0000-0000A06D0000}"/>
    <cellStyle name="Normal 2 7 15" xfId="16939" xr:uid="{00000000-0005-0000-0000-0000A16D0000}"/>
    <cellStyle name="Normal 2 7 16" xfId="16940" xr:uid="{00000000-0005-0000-0000-0000A26D0000}"/>
    <cellStyle name="Normal 2 7 17" xfId="16941" xr:uid="{00000000-0005-0000-0000-0000A36D0000}"/>
    <cellStyle name="Normal 2 7 18" xfId="16942" xr:uid="{00000000-0005-0000-0000-0000A46D0000}"/>
    <cellStyle name="Normal 2 7 19" xfId="16943" xr:uid="{00000000-0005-0000-0000-0000A56D0000}"/>
    <cellStyle name="Normal 2 7 2" xfId="16944" xr:uid="{00000000-0005-0000-0000-0000A66D0000}"/>
    <cellStyle name="Normal 2 7 2 2" xfId="16945" xr:uid="{00000000-0005-0000-0000-0000A76D0000}"/>
    <cellStyle name="Normal 2 7 2 2 10" xfId="16946" xr:uid="{00000000-0005-0000-0000-0000A86D0000}"/>
    <cellStyle name="Normal 2 7 2 2 11" xfId="16947" xr:uid="{00000000-0005-0000-0000-0000A96D0000}"/>
    <cellStyle name="Normal 2 7 2 2 12" xfId="16948" xr:uid="{00000000-0005-0000-0000-0000AA6D0000}"/>
    <cellStyle name="Normal 2 7 2 2 13" xfId="16949" xr:uid="{00000000-0005-0000-0000-0000AB6D0000}"/>
    <cellStyle name="Normal 2 7 2 2 14" xfId="16950" xr:uid="{00000000-0005-0000-0000-0000AC6D0000}"/>
    <cellStyle name="Normal 2 7 2 2 15" xfId="16951" xr:uid="{00000000-0005-0000-0000-0000AD6D0000}"/>
    <cellStyle name="Normal 2 7 2 2 16" xfId="16952" xr:uid="{00000000-0005-0000-0000-0000AE6D0000}"/>
    <cellStyle name="Normal 2 7 2 2 17" xfId="16953" xr:uid="{00000000-0005-0000-0000-0000AF6D0000}"/>
    <cellStyle name="Normal 2 7 2 2 18" xfId="16954" xr:uid="{00000000-0005-0000-0000-0000B06D0000}"/>
    <cellStyle name="Normal 2 7 2 2 19" xfId="16955" xr:uid="{00000000-0005-0000-0000-0000B16D0000}"/>
    <cellStyle name="Normal 2 7 2 2 2" xfId="16956" xr:uid="{00000000-0005-0000-0000-0000B26D0000}"/>
    <cellStyle name="Normal 2 7 2 2 20" xfId="16957" xr:uid="{00000000-0005-0000-0000-0000B36D0000}"/>
    <cellStyle name="Normal 2 7 2 2 21" xfId="16958" xr:uid="{00000000-0005-0000-0000-0000B46D0000}"/>
    <cellStyle name="Normal 2 7 2 2 22" xfId="16959" xr:uid="{00000000-0005-0000-0000-0000B56D0000}"/>
    <cellStyle name="Normal 2 7 2 2 23" xfId="16960" xr:uid="{00000000-0005-0000-0000-0000B66D0000}"/>
    <cellStyle name="Normal 2 7 2 2 24" xfId="16961" xr:uid="{00000000-0005-0000-0000-0000B76D0000}"/>
    <cellStyle name="Normal 2 7 2 2 25" xfId="16962" xr:uid="{00000000-0005-0000-0000-0000B86D0000}"/>
    <cellStyle name="Normal 2 7 2 2 26" xfId="16963" xr:uid="{00000000-0005-0000-0000-0000B96D0000}"/>
    <cellStyle name="Normal 2 7 2 2 27" xfId="16964" xr:uid="{00000000-0005-0000-0000-0000BA6D0000}"/>
    <cellStyle name="Normal 2 7 2 2 28" xfId="16965" xr:uid="{00000000-0005-0000-0000-0000BB6D0000}"/>
    <cellStyle name="Normal 2 7 2 2 29" xfId="16966" xr:uid="{00000000-0005-0000-0000-0000BC6D0000}"/>
    <cellStyle name="Normal 2 7 2 2 3" xfId="16967" xr:uid="{00000000-0005-0000-0000-0000BD6D0000}"/>
    <cellStyle name="Normal 2 7 2 2 30" xfId="16968" xr:uid="{00000000-0005-0000-0000-0000BE6D0000}"/>
    <cellStyle name="Normal 2 7 2 2 31" xfId="16969" xr:uid="{00000000-0005-0000-0000-0000BF6D0000}"/>
    <cellStyle name="Normal 2 7 2 2 4" xfId="16970" xr:uid="{00000000-0005-0000-0000-0000C06D0000}"/>
    <cellStyle name="Normal 2 7 2 2 5" xfId="16971" xr:uid="{00000000-0005-0000-0000-0000C16D0000}"/>
    <cellStyle name="Normal 2 7 2 2 6" xfId="16972" xr:uid="{00000000-0005-0000-0000-0000C26D0000}"/>
    <cellStyle name="Normal 2 7 2 2 7" xfId="16973" xr:uid="{00000000-0005-0000-0000-0000C36D0000}"/>
    <cellStyle name="Normal 2 7 2 2 8" xfId="16974" xr:uid="{00000000-0005-0000-0000-0000C46D0000}"/>
    <cellStyle name="Normal 2 7 2 2 9" xfId="16975" xr:uid="{00000000-0005-0000-0000-0000C56D0000}"/>
    <cellStyle name="Normal 2 7 2 3" xfId="16976" xr:uid="{00000000-0005-0000-0000-0000C66D0000}"/>
    <cellStyle name="Normal 2 7 2 4" xfId="16977" xr:uid="{00000000-0005-0000-0000-0000C76D0000}"/>
    <cellStyle name="Normal 2 7 20" xfId="16978" xr:uid="{00000000-0005-0000-0000-0000C86D0000}"/>
    <cellStyle name="Normal 2 7 21" xfId="16979" xr:uid="{00000000-0005-0000-0000-0000C96D0000}"/>
    <cellStyle name="Normal 2 7 22" xfId="16980" xr:uid="{00000000-0005-0000-0000-0000CA6D0000}"/>
    <cellStyle name="Normal 2 7 23" xfId="16981" xr:uid="{00000000-0005-0000-0000-0000CB6D0000}"/>
    <cellStyle name="Normal 2 7 24" xfId="16982" xr:uid="{00000000-0005-0000-0000-0000CC6D0000}"/>
    <cellStyle name="Normal 2 7 25" xfId="16983" xr:uid="{00000000-0005-0000-0000-0000CD6D0000}"/>
    <cellStyle name="Normal 2 7 26" xfId="16984" xr:uid="{00000000-0005-0000-0000-0000CE6D0000}"/>
    <cellStyle name="Normal 2 7 27" xfId="16985" xr:uid="{00000000-0005-0000-0000-0000CF6D0000}"/>
    <cellStyle name="Normal 2 7 28" xfId="16986" xr:uid="{00000000-0005-0000-0000-0000D06D0000}"/>
    <cellStyle name="Normal 2 7 29" xfId="16987" xr:uid="{00000000-0005-0000-0000-0000D16D0000}"/>
    <cellStyle name="Normal 2 7 3" xfId="16988" xr:uid="{00000000-0005-0000-0000-0000D26D0000}"/>
    <cellStyle name="Normal 2 7 30" xfId="16989" xr:uid="{00000000-0005-0000-0000-0000D36D0000}"/>
    <cellStyle name="Normal 2 7 31" xfId="16990" xr:uid="{00000000-0005-0000-0000-0000D46D0000}"/>
    <cellStyle name="Normal 2 7 32" xfId="16991" xr:uid="{00000000-0005-0000-0000-0000D56D0000}"/>
    <cellStyle name="Normal 2 7 4" xfId="16992" xr:uid="{00000000-0005-0000-0000-0000D66D0000}"/>
    <cellStyle name="Normal 2 7 5" xfId="16993" xr:uid="{00000000-0005-0000-0000-0000D76D0000}"/>
    <cellStyle name="Normal 2 7 6" xfId="16994" xr:uid="{00000000-0005-0000-0000-0000D86D0000}"/>
    <cellStyle name="Normal 2 7 7" xfId="16995" xr:uid="{00000000-0005-0000-0000-0000D96D0000}"/>
    <cellStyle name="Normal 2 7 8" xfId="16996" xr:uid="{00000000-0005-0000-0000-0000DA6D0000}"/>
    <cellStyle name="Normal 2 7 9" xfId="16997" xr:uid="{00000000-0005-0000-0000-0000DB6D0000}"/>
    <cellStyle name="Normal 2 70" xfId="16998" xr:uid="{00000000-0005-0000-0000-0000DC6D0000}"/>
    <cellStyle name="Normal 2 71" xfId="16999" xr:uid="{00000000-0005-0000-0000-0000DD6D0000}"/>
    <cellStyle name="Normal 2 72" xfId="17000" xr:uid="{00000000-0005-0000-0000-0000DE6D0000}"/>
    <cellStyle name="Normal 2 73" xfId="17001" xr:uid="{00000000-0005-0000-0000-0000DF6D0000}"/>
    <cellStyle name="Normal 2 74" xfId="17002" xr:uid="{00000000-0005-0000-0000-0000E06D0000}"/>
    <cellStyle name="Normal 2 75" xfId="17003" xr:uid="{00000000-0005-0000-0000-0000E16D0000}"/>
    <cellStyle name="Normal 2 76" xfId="17004" xr:uid="{00000000-0005-0000-0000-0000E26D0000}"/>
    <cellStyle name="Normal 2 77" xfId="17005" xr:uid="{00000000-0005-0000-0000-0000E36D0000}"/>
    <cellStyle name="Normal 2 78" xfId="17006" xr:uid="{00000000-0005-0000-0000-0000E46D0000}"/>
    <cellStyle name="Normal 2 78 10" xfId="17007" xr:uid="{00000000-0005-0000-0000-0000E56D0000}"/>
    <cellStyle name="Normal 2 78 10 10" xfId="17008" xr:uid="{00000000-0005-0000-0000-0000E66D0000}"/>
    <cellStyle name="Normal 2 78 10 11" xfId="17009" xr:uid="{00000000-0005-0000-0000-0000E76D0000}"/>
    <cellStyle name="Normal 2 78 10 12" xfId="17010" xr:uid="{00000000-0005-0000-0000-0000E86D0000}"/>
    <cellStyle name="Normal 2 78 10 13" xfId="17011" xr:uid="{00000000-0005-0000-0000-0000E96D0000}"/>
    <cellStyle name="Normal 2 78 10 14" xfId="17012" xr:uid="{00000000-0005-0000-0000-0000EA6D0000}"/>
    <cellStyle name="Normal 2 78 10 15" xfId="17013" xr:uid="{00000000-0005-0000-0000-0000EB6D0000}"/>
    <cellStyle name="Normal 2 78 10 16" xfId="17014" xr:uid="{00000000-0005-0000-0000-0000EC6D0000}"/>
    <cellStyle name="Normal 2 78 10 17" xfId="17015" xr:uid="{00000000-0005-0000-0000-0000ED6D0000}"/>
    <cellStyle name="Normal 2 78 10 18" xfId="17016" xr:uid="{00000000-0005-0000-0000-0000EE6D0000}"/>
    <cellStyle name="Normal 2 78 10 19" xfId="17017" xr:uid="{00000000-0005-0000-0000-0000EF6D0000}"/>
    <cellStyle name="Normal 2 78 10 2" xfId="17018" xr:uid="{00000000-0005-0000-0000-0000F06D0000}"/>
    <cellStyle name="Normal 2 78 10 20" xfId="17019" xr:uid="{00000000-0005-0000-0000-0000F16D0000}"/>
    <cellStyle name="Normal 2 78 10 21" xfId="17020" xr:uid="{00000000-0005-0000-0000-0000F26D0000}"/>
    <cellStyle name="Normal 2 78 10 22" xfId="17021" xr:uid="{00000000-0005-0000-0000-0000F36D0000}"/>
    <cellStyle name="Normal 2 78 10 23" xfId="17022" xr:uid="{00000000-0005-0000-0000-0000F46D0000}"/>
    <cellStyle name="Normal 2 78 10 24" xfId="17023" xr:uid="{00000000-0005-0000-0000-0000F56D0000}"/>
    <cellStyle name="Normal 2 78 10 25" xfId="17024" xr:uid="{00000000-0005-0000-0000-0000F66D0000}"/>
    <cellStyle name="Normal 2 78 10 26" xfId="17025" xr:uid="{00000000-0005-0000-0000-0000F76D0000}"/>
    <cellStyle name="Normal 2 78 10 27" xfId="17026" xr:uid="{00000000-0005-0000-0000-0000F86D0000}"/>
    <cellStyle name="Normal 2 78 10 28" xfId="17027" xr:uid="{00000000-0005-0000-0000-0000F96D0000}"/>
    <cellStyle name="Normal 2 78 10 29" xfId="17028" xr:uid="{00000000-0005-0000-0000-0000FA6D0000}"/>
    <cellStyle name="Normal 2 78 10 3" xfId="17029" xr:uid="{00000000-0005-0000-0000-0000FB6D0000}"/>
    <cellStyle name="Normal 2 78 10 30" xfId="17030" xr:uid="{00000000-0005-0000-0000-0000FC6D0000}"/>
    <cellStyle name="Normal 2 78 10 31" xfId="17031" xr:uid="{00000000-0005-0000-0000-0000FD6D0000}"/>
    <cellStyle name="Normal 2 78 10 4" xfId="17032" xr:uid="{00000000-0005-0000-0000-0000FE6D0000}"/>
    <cellStyle name="Normal 2 78 10 5" xfId="17033" xr:uid="{00000000-0005-0000-0000-0000FF6D0000}"/>
    <cellStyle name="Normal 2 78 10 6" xfId="17034" xr:uid="{00000000-0005-0000-0000-0000006E0000}"/>
    <cellStyle name="Normal 2 78 10 7" xfId="17035" xr:uid="{00000000-0005-0000-0000-0000016E0000}"/>
    <cellStyle name="Normal 2 78 10 8" xfId="17036" xr:uid="{00000000-0005-0000-0000-0000026E0000}"/>
    <cellStyle name="Normal 2 78 10 9" xfId="17037" xr:uid="{00000000-0005-0000-0000-0000036E0000}"/>
    <cellStyle name="Normal 2 78 2" xfId="17038" xr:uid="{00000000-0005-0000-0000-0000046E0000}"/>
    <cellStyle name="Normal 2 78 2 10" xfId="17039" xr:uid="{00000000-0005-0000-0000-0000056E0000}"/>
    <cellStyle name="Normal 2 78 2 11" xfId="17040" xr:uid="{00000000-0005-0000-0000-0000066E0000}"/>
    <cellStyle name="Normal 2 78 2 12" xfId="17041" xr:uid="{00000000-0005-0000-0000-0000076E0000}"/>
    <cellStyle name="Normal 2 78 2 13" xfId="17042" xr:uid="{00000000-0005-0000-0000-0000086E0000}"/>
    <cellStyle name="Normal 2 78 2 14" xfId="17043" xr:uid="{00000000-0005-0000-0000-0000096E0000}"/>
    <cellStyle name="Normal 2 78 2 15" xfId="17044" xr:uid="{00000000-0005-0000-0000-00000A6E0000}"/>
    <cellStyle name="Normal 2 78 2 16" xfId="17045" xr:uid="{00000000-0005-0000-0000-00000B6E0000}"/>
    <cellStyle name="Normal 2 78 2 17" xfId="17046" xr:uid="{00000000-0005-0000-0000-00000C6E0000}"/>
    <cellStyle name="Normal 2 78 2 18" xfId="17047" xr:uid="{00000000-0005-0000-0000-00000D6E0000}"/>
    <cellStyle name="Normal 2 78 2 19" xfId="17048" xr:uid="{00000000-0005-0000-0000-00000E6E0000}"/>
    <cellStyle name="Normal 2 78 2 2" xfId="17049" xr:uid="{00000000-0005-0000-0000-00000F6E0000}"/>
    <cellStyle name="Normal 2 78 2 2 2" xfId="17050" xr:uid="{00000000-0005-0000-0000-0000106E0000}"/>
    <cellStyle name="Normal 2 78 2 2 2 10" xfId="17051" xr:uid="{00000000-0005-0000-0000-0000116E0000}"/>
    <cellStyle name="Normal 2 78 2 2 2 11" xfId="17052" xr:uid="{00000000-0005-0000-0000-0000126E0000}"/>
    <cellStyle name="Normal 2 78 2 2 2 12" xfId="17053" xr:uid="{00000000-0005-0000-0000-0000136E0000}"/>
    <cellStyle name="Normal 2 78 2 2 2 13" xfId="17054" xr:uid="{00000000-0005-0000-0000-0000146E0000}"/>
    <cellStyle name="Normal 2 78 2 2 2 14" xfId="17055" xr:uid="{00000000-0005-0000-0000-0000156E0000}"/>
    <cellStyle name="Normal 2 78 2 2 2 15" xfId="17056" xr:uid="{00000000-0005-0000-0000-0000166E0000}"/>
    <cellStyle name="Normal 2 78 2 2 2 16" xfId="17057" xr:uid="{00000000-0005-0000-0000-0000176E0000}"/>
    <cellStyle name="Normal 2 78 2 2 2 17" xfId="17058" xr:uid="{00000000-0005-0000-0000-0000186E0000}"/>
    <cellStyle name="Normal 2 78 2 2 2 18" xfId="17059" xr:uid="{00000000-0005-0000-0000-0000196E0000}"/>
    <cellStyle name="Normal 2 78 2 2 2 19" xfId="17060" xr:uid="{00000000-0005-0000-0000-00001A6E0000}"/>
    <cellStyle name="Normal 2 78 2 2 2 2" xfId="17061" xr:uid="{00000000-0005-0000-0000-00001B6E0000}"/>
    <cellStyle name="Normal 2 78 2 2 2 20" xfId="17062" xr:uid="{00000000-0005-0000-0000-00001C6E0000}"/>
    <cellStyle name="Normal 2 78 2 2 2 21" xfId="17063" xr:uid="{00000000-0005-0000-0000-00001D6E0000}"/>
    <cellStyle name="Normal 2 78 2 2 2 22" xfId="17064" xr:uid="{00000000-0005-0000-0000-00001E6E0000}"/>
    <cellStyle name="Normal 2 78 2 2 2 23" xfId="17065" xr:uid="{00000000-0005-0000-0000-00001F6E0000}"/>
    <cellStyle name="Normal 2 78 2 2 2 24" xfId="17066" xr:uid="{00000000-0005-0000-0000-0000206E0000}"/>
    <cellStyle name="Normal 2 78 2 2 2 25" xfId="17067" xr:uid="{00000000-0005-0000-0000-0000216E0000}"/>
    <cellStyle name="Normal 2 78 2 2 2 26" xfId="17068" xr:uid="{00000000-0005-0000-0000-0000226E0000}"/>
    <cellStyle name="Normal 2 78 2 2 2 27" xfId="17069" xr:uid="{00000000-0005-0000-0000-0000236E0000}"/>
    <cellStyle name="Normal 2 78 2 2 2 28" xfId="17070" xr:uid="{00000000-0005-0000-0000-0000246E0000}"/>
    <cellStyle name="Normal 2 78 2 2 2 29" xfId="17071" xr:uid="{00000000-0005-0000-0000-0000256E0000}"/>
    <cellStyle name="Normal 2 78 2 2 2 3" xfId="17072" xr:uid="{00000000-0005-0000-0000-0000266E0000}"/>
    <cellStyle name="Normal 2 78 2 2 2 30" xfId="17073" xr:uid="{00000000-0005-0000-0000-0000276E0000}"/>
    <cellStyle name="Normal 2 78 2 2 2 31" xfId="17074" xr:uid="{00000000-0005-0000-0000-0000286E0000}"/>
    <cellStyle name="Normal 2 78 2 2 2 32" xfId="17075" xr:uid="{00000000-0005-0000-0000-0000296E0000}"/>
    <cellStyle name="Normal 2 78 2 2 2 33" xfId="17076" xr:uid="{00000000-0005-0000-0000-00002A6E0000}"/>
    <cellStyle name="Normal 2 78 2 2 2 34" xfId="17077" xr:uid="{00000000-0005-0000-0000-00002B6E0000}"/>
    <cellStyle name="Normal 2 78 2 2 2 35" xfId="17078" xr:uid="{00000000-0005-0000-0000-00002C6E0000}"/>
    <cellStyle name="Normal 2 78 2 2 2 36" xfId="17079" xr:uid="{00000000-0005-0000-0000-00002D6E0000}"/>
    <cellStyle name="Normal 2 78 2 2 2 37" xfId="17080" xr:uid="{00000000-0005-0000-0000-00002E6E0000}"/>
    <cellStyle name="Normal 2 78 2 2 2 38" xfId="17081" xr:uid="{00000000-0005-0000-0000-00002F6E0000}"/>
    <cellStyle name="Normal 2 78 2 2 2 39" xfId="17082" xr:uid="{00000000-0005-0000-0000-0000306E0000}"/>
    <cellStyle name="Normal 2 78 2 2 2 4" xfId="17083" xr:uid="{00000000-0005-0000-0000-0000316E0000}"/>
    <cellStyle name="Normal 2 78 2 2 2 5" xfId="17084" xr:uid="{00000000-0005-0000-0000-0000326E0000}"/>
    <cellStyle name="Normal 2 78 2 2 2 6" xfId="17085" xr:uid="{00000000-0005-0000-0000-0000336E0000}"/>
    <cellStyle name="Normal 2 78 2 2 2 7" xfId="17086" xr:uid="{00000000-0005-0000-0000-0000346E0000}"/>
    <cellStyle name="Normal 2 78 2 2 2 8" xfId="17087" xr:uid="{00000000-0005-0000-0000-0000356E0000}"/>
    <cellStyle name="Normal 2 78 2 2 2 9" xfId="17088" xr:uid="{00000000-0005-0000-0000-0000366E0000}"/>
    <cellStyle name="Normal 2 78 2 2 3" xfId="17089" xr:uid="{00000000-0005-0000-0000-0000376E0000}"/>
    <cellStyle name="Normal 2 78 2 2 3 10" xfId="17090" xr:uid="{00000000-0005-0000-0000-0000386E0000}"/>
    <cellStyle name="Normal 2 78 2 2 3 11" xfId="17091" xr:uid="{00000000-0005-0000-0000-0000396E0000}"/>
    <cellStyle name="Normal 2 78 2 2 3 12" xfId="17092" xr:uid="{00000000-0005-0000-0000-00003A6E0000}"/>
    <cellStyle name="Normal 2 78 2 2 3 13" xfId="17093" xr:uid="{00000000-0005-0000-0000-00003B6E0000}"/>
    <cellStyle name="Normal 2 78 2 2 3 14" xfId="17094" xr:uid="{00000000-0005-0000-0000-00003C6E0000}"/>
    <cellStyle name="Normal 2 78 2 2 3 15" xfId="17095" xr:uid="{00000000-0005-0000-0000-00003D6E0000}"/>
    <cellStyle name="Normal 2 78 2 2 3 16" xfId="17096" xr:uid="{00000000-0005-0000-0000-00003E6E0000}"/>
    <cellStyle name="Normal 2 78 2 2 3 17" xfId="17097" xr:uid="{00000000-0005-0000-0000-00003F6E0000}"/>
    <cellStyle name="Normal 2 78 2 2 3 18" xfId="17098" xr:uid="{00000000-0005-0000-0000-0000406E0000}"/>
    <cellStyle name="Normal 2 78 2 2 3 19" xfId="17099" xr:uid="{00000000-0005-0000-0000-0000416E0000}"/>
    <cellStyle name="Normal 2 78 2 2 3 2" xfId="17100" xr:uid="{00000000-0005-0000-0000-0000426E0000}"/>
    <cellStyle name="Normal 2 78 2 2 3 20" xfId="17101" xr:uid="{00000000-0005-0000-0000-0000436E0000}"/>
    <cellStyle name="Normal 2 78 2 2 3 21" xfId="17102" xr:uid="{00000000-0005-0000-0000-0000446E0000}"/>
    <cellStyle name="Normal 2 78 2 2 3 22" xfId="17103" xr:uid="{00000000-0005-0000-0000-0000456E0000}"/>
    <cellStyle name="Normal 2 78 2 2 3 23" xfId="17104" xr:uid="{00000000-0005-0000-0000-0000466E0000}"/>
    <cellStyle name="Normal 2 78 2 2 3 24" xfId="17105" xr:uid="{00000000-0005-0000-0000-0000476E0000}"/>
    <cellStyle name="Normal 2 78 2 2 3 25" xfId="17106" xr:uid="{00000000-0005-0000-0000-0000486E0000}"/>
    <cellStyle name="Normal 2 78 2 2 3 26" xfId="17107" xr:uid="{00000000-0005-0000-0000-0000496E0000}"/>
    <cellStyle name="Normal 2 78 2 2 3 27" xfId="17108" xr:uid="{00000000-0005-0000-0000-00004A6E0000}"/>
    <cellStyle name="Normal 2 78 2 2 3 28" xfId="17109" xr:uid="{00000000-0005-0000-0000-00004B6E0000}"/>
    <cellStyle name="Normal 2 78 2 2 3 29" xfId="17110" xr:uid="{00000000-0005-0000-0000-00004C6E0000}"/>
    <cellStyle name="Normal 2 78 2 2 3 3" xfId="17111" xr:uid="{00000000-0005-0000-0000-00004D6E0000}"/>
    <cellStyle name="Normal 2 78 2 2 3 30" xfId="17112" xr:uid="{00000000-0005-0000-0000-00004E6E0000}"/>
    <cellStyle name="Normal 2 78 2 2 3 31" xfId="17113" xr:uid="{00000000-0005-0000-0000-00004F6E0000}"/>
    <cellStyle name="Normal 2 78 2 2 3 4" xfId="17114" xr:uid="{00000000-0005-0000-0000-0000506E0000}"/>
    <cellStyle name="Normal 2 78 2 2 3 5" xfId="17115" xr:uid="{00000000-0005-0000-0000-0000516E0000}"/>
    <cellStyle name="Normal 2 78 2 2 3 6" xfId="17116" xr:uid="{00000000-0005-0000-0000-0000526E0000}"/>
    <cellStyle name="Normal 2 78 2 2 3 7" xfId="17117" xr:uid="{00000000-0005-0000-0000-0000536E0000}"/>
    <cellStyle name="Normal 2 78 2 2 3 8" xfId="17118" xr:uid="{00000000-0005-0000-0000-0000546E0000}"/>
    <cellStyle name="Normal 2 78 2 2 3 9" xfId="17119" xr:uid="{00000000-0005-0000-0000-0000556E0000}"/>
    <cellStyle name="Normal 2 78 2 2 4" xfId="17120" xr:uid="{00000000-0005-0000-0000-0000566E0000}"/>
    <cellStyle name="Normal 2 78 2 2 4 10" xfId="17121" xr:uid="{00000000-0005-0000-0000-0000576E0000}"/>
    <cellStyle name="Normal 2 78 2 2 4 11" xfId="17122" xr:uid="{00000000-0005-0000-0000-0000586E0000}"/>
    <cellStyle name="Normal 2 78 2 2 4 12" xfId="17123" xr:uid="{00000000-0005-0000-0000-0000596E0000}"/>
    <cellStyle name="Normal 2 78 2 2 4 13" xfId="17124" xr:uid="{00000000-0005-0000-0000-00005A6E0000}"/>
    <cellStyle name="Normal 2 78 2 2 4 14" xfId="17125" xr:uid="{00000000-0005-0000-0000-00005B6E0000}"/>
    <cellStyle name="Normal 2 78 2 2 4 15" xfId="17126" xr:uid="{00000000-0005-0000-0000-00005C6E0000}"/>
    <cellStyle name="Normal 2 78 2 2 4 16" xfId="17127" xr:uid="{00000000-0005-0000-0000-00005D6E0000}"/>
    <cellStyle name="Normal 2 78 2 2 4 17" xfId="17128" xr:uid="{00000000-0005-0000-0000-00005E6E0000}"/>
    <cellStyle name="Normal 2 78 2 2 4 18" xfId="17129" xr:uid="{00000000-0005-0000-0000-00005F6E0000}"/>
    <cellStyle name="Normal 2 78 2 2 4 19" xfId="17130" xr:uid="{00000000-0005-0000-0000-0000606E0000}"/>
    <cellStyle name="Normal 2 78 2 2 4 2" xfId="17131" xr:uid="{00000000-0005-0000-0000-0000616E0000}"/>
    <cellStyle name="Normal 2 78 2 2 4 20" xfId="17132" xr:uid="{00000000-0005-0000-0000-0000626E0000}"/>
    <cellStyle name="Normal 2 78 2 2 4 21" xfId="17133" xr:uid="{00000000-0005-0000-0000-0000636E0000}"/>
    <cellStyle name="Normal 2 78 2 2 4 22" xfId="17134" xr:uid="{00000000-0005-0000-0000-0000646E0000}"/>
    <cellStyle name="Normal 2 78 2 2 4 23" xfId="17135" xr:uid="{00000000-0005-0000-0000-0000656E0000}"/>
    <cellStyle name="Normal 2 78 2 2 4 24" xfId="17136" xr:uid="{00000000-0005-0000-0000-0000666E0000}"/>
    <cellStyle name="Normal 2 78 2 2 4 25" xfId="17137" xr:uid="{00000000-0005-0000-0000-0000676E0000}"/>
    <cellStyle name="Normal 2 78 2 2 4 26" xfId="17138" xr:uid="{00000000-0005-0000-0000-0000686E0000}"/>
    <cellStyle name="Normal 2 78 2 2 4 27" xfId="17139" xr:uid="{00000000-0005-0000-0000-0000696E0000}"/>
    <cellStyle name="Normal 2 78 2 2 4 28" xfId="17140" xr:uid="{00000000-0005-0000-0000-00006A6E0000}"/>
    <cellStyle name="Normal 2 78 2 2 4 29" xfId="17141" xr:uid="{00000000-0005-0000-0000-00006B6E0000}"/>
    <cellStyle name="Normal 2 78 2 2 4 3" xfId="17142" xr:uid="{00000000-0005-0000-0000-00006C6E0000}"/>
    <cellStyle name="Normal 2 78 2 2 4 30" xfId="17143" xr:uid="{00000000-0005-0000-0000-00006D6E0000}"/>
    <cellStyle name="Normal 2 78 2 2 4 31" xfId="17144" xr:uid="{00000000-0005-0000-0000-00006E6E0000}"/>
    <cellStyle name="Normal 2 78 2 2 4 4" xfId="17145" xr:uid="{00000000-0005-0000-0000-00006F6E0000}"/>
    <cellStyle name="Normal 2 78 2 2 4 5" xfId="17146" xr:uid="{00000000-0005-0000-0000-0000706E0000}"/>
    <cellStyle name="Normal 2 78 2 2 4 6" xfId="17147" xr:uid="{00000000-0005-0000-0000-0000716E0000}"/>
    <cellStyle name="Normal 2 78 2 2 4 7" xfId="17148" xr:uid="{00000000-0005-0000-0000-0000726E0000}"/>
    <cellStyle name="Normal 2 78 2 2 4 8" xfId="17149" xr:uid="{00000000-0005-0000-0000-0000736E0000}"/>
    <cellStyle name="Normal 2 78 2 2 4 9" xfId="17150" xr:uid="{00000000-0005-0000-0000-0000746E0000}"/>
    <cellStyle name="Normal 2 78 2 2 5" xfId="17151" xr:uid="{00000000-0005-0000-0000-0000756E0000}"/>
    <cellStyle name="Normal 2 78 2 2 5 10" xfId="17152" xr:uid="{00000000-0005-0000-0000-0000766E0000}"/>
    <cellStyle name="Normal 2 78 2 2 5 11" xfId="17153" xr:uid="{00000000-0005-0000-0000-0000776E0000}"/>
    <cellStyle name="Normal 2 78 2 2 5 12" xfId="17154" xr:uid="{00000000-0005-0000-0000-0000786E0000}"/>
    <cellStyle name="Normal 2 78 2 2 5 13" xfId="17155" xr:uid="{00000000-0005-0000-0000-0000796E0000}"/>
    <cellStyle name="Normal 2 78 2 2 5 14" xfId="17156" xr:uid="{00000000-0005-0000-0000-00007A6E0000}"/>
    <cellStyle name="Normal 2 78 2 2 5 15" xfId="17157" xr:uid="{00000000-0005-0000-0000-00007B6E0000}"/>
    <cellStyle name="Normal 2 78 2 2 5 16" xfId="17158" xr:uid="{00000000-0005-0000-0000-00007C6E0000}"/>
    <cellStyle name="Normal 2 78 2 2 5 17" xfId="17159" xr:uid="{00000000-0005-0000-0000-00007D6E0000}"/>
    <cellStyle name="Normal 2 78 2 2 5 18" xfId="17160" xr:uid="{00000000-0005-0000-0000-00007E6E0000}"/>
    <cellStyle name="Normal 2 78 2 2 5 19" xfId="17161" xr:uid="{00000000-0005-0000-0000-00007F6E0000}"/>
    <cellStyle name="Normal 2 78 2 2 5 2" xfId="17162" xr:uid="{00000000-0005-0000-0000-0000806E0000}"/>
    <cellStyle name="Normal 2 78 2 2 5 20" xfId="17163" xr:uid="{00000000-0005-0000-0000-0000816E0000}"/>
    <cellStyle name="Normal 2 78 2 2 5 21" xfId="17164" xr:uid="{00000000-0005-0000-0000-0000826E0000}"/>
    <cellStyle name="Normal 2 78 2 2 5 22" xfId="17165" xr:uid="{00000000-0005-0000-0000-0000836E0000}"/>
    <cellStyle name="Normal 2 78 2 2 5 23" xfId="17166" xr:uid="{00000000-0005-0000-0000-0000846E0000}"/>
    <cellStyle name="Normal 2 78 2 2 5 24" xfId="17167" xr:uid="{00000000-0005-0000-0000-0000856E0000}"/>
    <cellStyle name="Normal 2 78 2 2 5 25" xfId="17168" xr:uid="{00000000-0005-0000-0000-0000866E0000}"/>
    <cellStyle name="Normal 2 78 2 2 5 26" xfId="17169" xr:uid="{00000000-0005-0000-0000-0000876E0000}"/>
    <cellStyle name="Normal 2 78 2 2 5 27" xfId="17170" xr:uid="{00000000-0005-0000-0000-0000886E0000}"/>
    <cellStyle name="Normal 2 78 2 2 5 28" xfId="17171" xr:uid="{00000000-0005-0000-0000-0000896E0000}"/>
    <cellStyle name="Normal 2 78 2 2 5 29" xfId="17172" xr:uid="{00000000-0005-0000-0000-00008A6E0000}"/>
    <cellStyle name="Normal 2 78 2 2 5 3" xfId="17173" xr:uid="{00000000-0005-0000-0000-00008B6E0000}"/>
    <cellStyle name="Normal 2 78 2 2 5 30" xfId="17174" xr:uid="{00000000-0005-0000-0000-00008C6E0000}"/>
    <cellStyle name="Normal 2 78 2 2 5 31" xfId="17175" xr:uid="{00000000-0005-0000-0000-00008D6E0000}"/>
    <cellStyle name="Normal 2 78 2 2 5 4" xfId="17176" xr:uid="{00000000-0005-0000-0000-00008E6E0000}"/>
    <cellStyle name="Normal 2 78 2 2 5 5" xfId="17177" xr:uid="{00000000-0005-0000-0000-00008F6E0000}"/>
    <cellStyle name="Normal 2 78 2 2 5 6" xfId="17178" xr:uid="{00000000-0005-0000-0000-0000906E0000}"/>
    <cellStyle name="Normal 2 78 2 2 5 7" xfId="17179" xr:uid="{00000000-0005-0000-0000-0000916E0000}"/>
    <cellStyle name="Normal 2 78 2 2 5 8" xfId="17180" xr:uid="{00000000-0005-0000-0000-0000926E0000}"/>
    <cellStyle name="Normal 2 78 2 2 5 9" xfId="17181" xr:uid="{00000000-0005-0000-0000-0000936E0000}"/>
    <cellStyle name="Normal 2 78 2 2 6" xfId="17182" xr:uid="{00000000-0005-0000-0000-0000946E0000}"/>
    <cellStyle name="Normal 2 78 2 2 6 10" xfId="17183" xr:uid="{00000000-0005-0000-0000-0000956E0000}"/>
    <cellStyle name="Normal 2 78 2 2 6 11" xfId="17184" xr:uid="{00000000-0005-0000-0000-0000966E0000}"/>
    <cellStyle name="Normal 2 78 2 2 6 12" xfId="17185" xr:uid="{00000000-0005-0000-0000-0000976E0000}"/>
    <cellStyle name="Normal 2 78 2 2 6 13" xfId="17186" xr:uid="{00000000-0005-0000-0000-0000986E0000}"/>
    <cellStyle name="Normal 2 78 2 2 6 14" xfId="17187" xr:uid="{00000000-0005-0000-0000-0000996E0000}"/>
    <cellStyle name="Normal 2 78 2 2 6 15" xfId="17188" xr:uid="{00000000-0005-0000-0000-00009A6E0000}"/>
    <cellStyle name="Normal 2 78 2 2 6 16" xfId="17189" xr:uid="{00000000-0005-0000-0000-00009B6E0000}"/>
    <cellStyle name="Normal 2 78 2 2 6 17" xfId="17190" xr:uid="{00000000-0005-0000-0000-00009C6E0000}"/>
    <cellStyle name="Normal 2 78 2 2 6 18" xfId="17191" xr:uid="{00000000-0005-0000-0000-00009D6E0000}"/>
    <cellStyle name="Normal 2 78 2 2 6 19" xfId="17192" xr:uid="{00000000-0005-0000-0000-00009E6E0000}"/>
    <cellStyle name="Normal 2 78 2 2 6 2" xfId="17193" xr:uid="{00000000-0005-0000-0000-00009F6E0000}"/>
    <cellStyle name="Normal 2 78 2 2 6 20" xfId="17194" xr:uid="{00000000-0005-0000-0000-0000A06E0000}"/>
    <cellStyle name="Normal 2 78 2 2 6 21" xfId="17195" xr:uid="{00000000-0005-0000-0000-0000A16E0000}"/>
    <cellStyle name="Normal 2 78 2 2 6 22" xfId="17196" xr:uid="{00000000-0005-0000-0000-0000A26E0000}"/>
    <cellStyle name="Normal 2 78 2 2 6 23" xfId="17197" xr:uid="{00000000-0005-0000-0000-0000A36E0000}"/>
    <cellStyle name="Normal 2 78 2 2 6 24" xfId="17198" xr:uid="{00000000-0005-0000-0000-0000A46E0000}"/>
    <cellStyle name="Normal 2 78 2 2 6 25" xfId="17199" xr:uid="{00000000-0005-0000-0000-0000A56E0000}"/>
    <cellStyle name="Normal 2 78 2 2 6 26" xfId="17200" xr:uid="{00000000-0005-0000-0000-0000A66E0000}"/>
    <cellStyle name="Normal 2 78 2 2 6 27" xfId="17201" xr:uid="{00000000-0005-0000-0000-0000A76E0000}"/>
    <cellStyle name="Normal 2 78 2 2 6 28" xfId="17202" xr:uid="{00000000-0005-0000-0000-0000A86E0000}"/>
    <cellStyle name="Normal 2 78 2 2 6 29" xfId="17203" xr:uid="{00000000-0005-0000-0000-0000A96E0000}"/>
    <cellStyle name="Normal 2 78 2 2 6 3" xfId="17204" xr:uid="{00000000-0005-0000-0000-0000AA6E0000}"/>
    <cellStyle name="Normal 2 78 2 2 6 30" xfId="17205" xr:uid="{00000000-0005-0000-0000-0000AB6E0000}"/>
    <cellStyle name="Normal 2 78 2 2 6 31" xfId="17206" xr:uid="{00000000-0005-0000-0000-0000AC6E0000}"/>
    <cellStyle name="Normal 2 78 2 2 6 4" xfId="17207" xr:uid="{00000000-0005-0000-0000-0000AD6E0000}"/>
    <cellStyle name="Normal 2 78 2 2 6 5" xfId="17208" xr:uid="{00000000-0005-0000-0000-0000AE6E0000}"/>
    <cellStyle name="Normal 2 78 2 2 6 6" xfId="17209" xr:uid="{00000000-0005-0000-0000-0000AF6E0000}"/>
    <cellStyle name="Normal 2 78 2 2 6 7" xfId="17210" xr:uid="{00000000-0005-0000-0000-0000B06E0000}"/>
    <cellStyle name="Normal 2 78 2 2 6 8" xfId="17211" xr:uid="{00000000-0005-0000-0000-0000B16E0000}"/>
    <cellStyle name="Normal 2 78 2 2 6 9" xfId="17212" xr:uid="{00000000-0005-0000-0000-0000B26E0000}"/>
    <cellStyle name="Normal 2 78 2 2 7" xfId="17213" xr:uid="{00000000-0005-0000-0000-0000B36E0000}"/>
    <cellStyle name="Normal 2 78 2 2 7 10" xfId="17214" xr:uid="{00000000-0005-0000-0000-0000B46E0000}"/>
    <cellStyle name="Normal 2 78 2 2 7 11" xfId="17215" xr:uid="{00000000-0005-0000-0000-0000B56E0000}"/>
    <cellStyle name="Normal 2 78 2 2 7 12" xfId="17216" xr:uid="{00000000-0005-0000-0000-0000B66E0000}"/>
    <cellStyle name="Normal 2 78 2 2 7 13" xfId="17217" xr:uid="{00000000-0005-0000-0000-0000B76E0000}"/>
    <cellStyle name="Normal 2 78 2 2 7 14" xfId="17218" xr:uid="{00000000-0005-0000-0000-0000B86E0000}"/>
    <cellStyle name="Normal 2 78 2 2 7 15" xfId="17219" xr:uid="{00000000-0005-0000-0000-0000B96E0000}"/>
    <cellStyle name="Normal 2 78 2 2 7 16" xfId="17220" xr:uid="{00000000-0005-0000-0000-0000BA6E0000}"/>
    <cellStyle name="Normal 2 78 2 2 7 17" xfId="17221" xr:uid="{00000000-0005-0000-0000-0000BB6E0000}"/>
    <cellStyle name="Normal 2 78 2 2 7 18" xfId="17222" xr:uid="{00000000-0005-0000-0000-0000BC6E0000}"/>
    <cellStyle name="Normal 2 78 2 2 7 19" xfId="17223" xr:uid="{00000000-0005-0000-0000-0000BD6E0000}"/>
    <cellStyle name="Normal 2 78 2 2 7 2" xfId="17224" xr:uid="{00000000-0005-0000-0000-0000BE6E0000}"/>
    <cellStyle name="Normal 2 78 2 2 7 20" xfId="17225" xr:uid="{00000000-0005-0000-0000-0000BF6E0000}"/>
    <cellStyle name="Normal 2 78 2 2 7 21" xfId="17226" xr:uid="{00000000-0005-0000-0000-0000C06E0000}"/>
    <cellStyle name="Normal 2 78 2 2 7 22" xfId="17227" xr:uid="{00000000-0005-0000-0000-0000C16E0000}"/>
    <cellStyle name="Normal 2 78 2 2 7 23" xfId="17228" xr:uid="{00000000-0005-0000-0000-0000C26E0000}"/>
    <cellStyle name="Normal 2 78 2 2 7 24" xfId="17229" xr:uid="{00000000-0005-0000-0000-0000C36E0000}"/>
    <cellStyle name="Normal 2 78 2 2 7 25" xfId="17230" xr:uid="{00000000-0005-0000-0000-0000C46E0000}"/>
    <cellStyle name="Normal 2 78 2 2 7 26" xfId="17231" xr:uid="{00000000-0005-0000-0000-0000C56E0000}"/>
    <cellStyle name="Normal 2 78 2 2 7 27" xfId="17232" xr:uid="{00000000-0005-0000-0000-0000C66E0000}"/>
    <cellStyle name="Normal 2 78 2 2 7 28" xfId="17233" xr:uid="{00000000-0005-0000-0000-0000C76E0000}"/>
    <cellStyle name="Normal 2 78 2 2 7 29" xfId="17234" xr:uid="{00000000-0005-0000-0000-0000C86E0000}"/>
    <cellStyle name="Normal 2 78 2 2 7 3" xfId="17235" xr:uid="{00000000-0005-0000-0000-0000C96E0000}"/>
    <cellStyle name="Normal 2 78 2 2 7 30" xfId="17236" xr:uid="{00000000-0005-0000-0000-0000CA6E0000}"/>
    <cellStyle name="Normal 2 78 2 2 7 31" xfId="17237" xr:uid="{00000000-0005-0000-0000-0000CB6E0000}"/>
    <cellStyle name="Normal 2 78 2 2 7 4" xfId="17238" xr:uid="{00000000-0005-0000-0000-0000CC6E0000}"/>
    <cellStyle name="Normal 2 78 2 2 7 5" xfId="17239" xr:uid="{00000000-0005-0000-0000-0000CD6E0000}"/>
    <cellStyle name="Normal 2 78 2 2 7 6" xfId="17240" xr:uid="{00000000-0005-0000-0000-0000CE6E0000}"/>
    <cellStyle name="Normal 2 78 2 2 7 7" xfId="17241" xr:uid="{00000000-0005-0000-0000-0000CF6E0000}"/>
    <cellStyle name="Normal 2 78 2 2 7 8" xfId="17242" xr:uid="{00000000-0005-0000-0000-0000D06E0000}"/>
    <cellStyle name="Normal 2 78 2 2 7 9" xfId="17243" xr:uid="{00000000-0005-0000-0000-0000D16E0000}"/>
    <cellStyle name="Normal 2 78 2 2 8" xfId="17244" xr:uid="{00000000-0005-0000-0000-0000D26E0000}"/>
    <cellStyle name="Normal 2 78 2 2 8 10" xfId="17245" xr:uid="{00000000-0005-0000-0000-0000D36E0000}"/>
    <cellStyle name="Normal 2 78 2 2 8 11" xfId="17246" xr:uid="{00000000-0005-0000-0000-0000D46E0000}"/>
    <cellStyle name="Normal 2 78 2 2 8 12" xfId="17247" xr:uid="{00000000-0005-0000-0000-0000D56E0000}"/>
    <cellStyle name="Normal 2 78 2 2 8 13" xfId="17248" xr:uid="{00000000-0005-0000-0000-0000D66E0000}"/>
    <cellStyle name="Normal 2 78 2 2 8 14" xfId="17249" xr:uid="{00000000-0005-0000-0000-0000D76E0000}"/>
    <cellStyle name="Normal 2 78 2 2 8 15" xfId="17250" xr:uid="{00000000-0005-0000-0000-0000D86E0000}"/>
    <cellStyle name="Normal 2 78 2 2 8 16" xfId="17251" xr:uid="{00000000-0005-0000-0000-0000D96E0000}"/>
    <cellStyle name="Normal 2 78 2 2 8 17" xfId="17252" xr:uid="{00000000-0005-0000-0000-0000DA6E0000}"/>
    <cellStyle name="Normal 2 78 2 2 8 18" xfId="17253" xr:uid="{00000000-0005-0000-0000-0000DB6E0000}"/>
    <cellStyle name="Normal 2 78 2 2 8 19" xfId="17254" xr:uid="{00000000-0005-0000-0000-0000DC6E0000}"/>
    <cellStyle name="Normal 2 78 2 2 8 2" xfId="17255" xr:uid="{00000000-0005-0000-0000-0000DD6E0000}"/>
    <cellStyle name="Normal 2 78 2 2 8 20" xfId="17256" xr:uid="{00000000-0005-0000-0000-0000DE6E0000}"/>
    <cellStyle name="Normal 2 78 2 2 8 21" xfId="17257" xr:uid="{00000000-0005-0000-0000-0000DF6E0000}"/>
    <cellStyle name="Normal 2 78 2 2 8 22" xfId="17258" xr:uid="{00000000-0005-0000-0000-0000E06E0000}"/>
    <cellStyle name="Normal 2 78 2 2 8 23" xfId="17259" xr:uid="{00000000-0005-0000-0000-0000E16E0000}"/>
    <cellStyle name="Normal 2 78 2 2 8 24" xfId="17260" xr:uid="{00000000-0005-0000-0000-0000E26E0000}"/>
    <cellStyle name="Normal 2 78 2 2 8 25" xfId="17261" xr:uid="{00000000-0005-0000-0000-0000E36E0000}"/>
    <cellStyle name="Normal 2 78 2 2 8 26" xfId="17262" xr:uid="{00000000-0005-0000-0000-0000E46E0000}"/>
    <cellStyle name="Normal 2 78 2 2 8 27" xfId="17263" xr:uid="{00000000-0005-0000-0000-0000E56E0000}"/>
    <cellStyle name="Normal 2 78 2 2 8 28" xfId="17264" xr:uid="{00000000-0005-0000-0000-0000E66E0000}"/>
    <cellStyle name="Normal 2 78 2 2 8 29" xfId="17265" xr:uid="{00000000-0005-0000-0000-0000E76E0000}"/>
    <cellStyle name="Normal 2 78 2 2 8 3" xfId="17266" xr:uid="{00000000-0005-0000-0000-0000E86E0000}"/>
    <cellStyle name="Normal 2 78 2 2 8 30" xfId="17267" xr:uid="{00000000-0005-0000-0000-0000E96E0000}"/>
    <cellStyle name="Normal 2 78 2 2 8 31" xfId="17268" xr:uid="{00000000-0005-0000-0000-0000EA6E0000}"/>
    <cellStyle name="Normal 2 78 2 2 8 4" xfId="17269" xr:uid="{00000000-0005-0000-0000-0000EB6E0000}"/>
    <cellStyle name="Normal 2 78 2 2 8 5" xfId="17270" xr:uid="{00000000-0005-0000-0000-0000EC6E0000}"/>
    <cellStyle name="Normal 2 78 2 2 8 6" xfId="17271" xr:uid="{00000000-0005-0000-0000-0000ED6E0000}"/>
    <cellStyle name="Normal 2 78 2 2 8 7" xfId="17272" xr:uid="{00000000-0005-0000-0000-0000EE6E0000}"/>
    <cellStyle name="Normal 2 78 2 2 8 8" xfId="17273" xr:uid="{00000000-0005-0000-0000-0000EF6E0000}"/>
    <cellStyle name="Normal 2 78 2 2 8 9" xfId="17274" xr:uid="{00000000-0005-0000-0000-0000F06E0000}"/>
    <cellStyle name="Normal 2 78 2 2 9" xfId="17275" xr:uid="{00000000-0005-0000-0000-0000F16E0000}"/>
    <cellStyle name="Normal 2 78 2 2 9 10" xfId="17276" xr:uid="{00000000-0005-0000-0000-0000F26E0000}"/>
    <cellStyle name="Normal 2 78 2 2 9 11" xfId="17277" xr:uid="{00000000-0005-0000-0000-0000F36E0000}"/>
    <cellStyle name="Normal 2 78 2 2 9 12" xfId="17278" xr:uid="{00000000-0005-0000-0000-0000F46E0000}"/>
    <cellStyle name="Normal 2 78 2 2 9 13" xfId="17279" xr:uid="{00000000-0005-0000-0000-0000F56E0000}"/>
    <cellStyle name="Normal 2 78 2 2 9 14" xfId="17280" xr:uid="{00000000-0005-0000-0000-0000F66E0000}"/>
    <cellStyle name="Normal 2 78 2 2 9 15" xfId="17281" xr:uid="{00000000-0005-0000-0000-0000F76E0000}"/>
    <cellStyle name="Normal 2 78 2 2 9 16" xfId="17282" xr:uid="{00000000-0005-0000-0000-0000F86E0000}"/>
    <cellStyle name="Normal 2 78 2 2 9 17" xfId="17283" xr:uid="{00000000-0005-0000-0000-0000F96E0000}"/>
    <cellStyle name="Normal 2 78 2 2 9 18" xfId="17284" xr:uid="{00000000-0005-0000-0000-0000FA6E0000}"/>
    <cellStyle name="Normal 2 78 2 2 9 19" xfId="17285" xr:uid="{00000000-0005-0000-0000-0000FB6E0000}"/>
    <cellStyle name="Normal 2 78 2 2 9 2" xfId="17286" xr:uid="{00000000-0005-0000-0000-0000FC6E0000}"/>
    <cellStyle name="Normal 2 78 2 2 9 20" xfId="17287" xr:uid="{00000000-0005-0000-0000-0000FD6E0000}"/>
    <cellStyle name="Normal 2 78 2 2 9 21" xfId="17288" xr:uid="{00000000-0005-0000-0000-0000FE6E0000}"/>
    <cellStyle name="Normal 2 78 2 2 9 22" xfId="17289" xr:uid="{00000000-0005-0000-0000-0000FF6E0000}"/>
    <cellStyle name="Normal 2 78 2 2 9 23" xfId="17290" xr:uid="{00000000-0005-0000-0000-0000006F0000}"/>
    <cellStyle name="Normal 2 78 2 2 9 24" xfId="17291" xr:uid="{00000000-0005-0000-0000-0000016F0000}"/>
    <cellStyle name="Normal 2 78 2 2 9 25" xfId="17292" xr:uid="{00000000-0005-0000-0000-0000026F0000}"/>
    <cellStyle name="Normal 2 78 2 2 9 26" xfId="17293" xr:uid="{00000000-0005-0000-0000-0000036F0000}"/>
    <cellStyle name="Normal 2 78 2 2 9 27" xfId="17294" xr:uid="{00000000-0005-0000-0000-0000046F0000}"/>
    <cellStyle name="Normal 2 78 2 2 9 28" xfId="17295" xr:uid="{00000000-0005-0000-0000-0000056F0000}"/>
    <cellStyle name="Normal 2 78 2 2 9 29" xfId="17296" xr:uid="{00000000-0005-0000-0000-0000066F0000}"/>
    <cellStyle name="Normal 2 78 2 2 9 3" xfId="17297" xr:uid="{00000000-0005-0000-0000-0000076F0000}"/>
    <cellStyle name="Normal 2 78 2 2 9 30" xfId="17298" xr:uid="{00000000-0005-0000-0000-0000086F0000}"/>
    <cellStyle name="Normal 2 78 2 2 9 31" xfId="17299" xr:uid="{00000000-0005-0000-0000-0000096F0000}"/>
    <cellStyle name="Normal 2 78 2 2 9 4" xfId="17300" xr:uid="{00000000-0005-0000-0000-00000A6F0000}"/>
    <cellStyle name="Normal 2 78 2 2 9 5" xfId="17301" xr:uid="{00000000-0005-0000-0000-00000B6F0000}"/>
    <cellStyle name="Normal 2 78 2 2 9 6" xfId="17302" xr:uid="{00000000-0005-0000-0000-00000C6F0000}"/>
    <cellStyle name="Normal 2 78 2 2 9 7" xfId="17303" xr:uid="{00000000-0005-0000-0000-00000D6F0000}"/>
    <cellStyle name="Normal 2 78 2 2 9 8" xfId="17304" xr:uid="{00000000-0005-0000-0000-00000E6F0000}"/>
    <cellStyle name="Normal 2 78 2 2 9 9" xfId="17305" xr:uid="{00000000-0005-0000-0000-00000F6F0000}"/>
    <cellStyle name="Normal 2 78 2 20" xfId="17306" xr:uid="{00000000-0005-0000-0000-0000106F0000}"/>
    <cellStyle name="Normal 2 78 2 21" xfId="17307" xr:uid="{00000000-0005-0000-0000-0000116F0000}"/>
    <cellStyle name="Normal 2 78 2 22" xfId="17308" xr:uid="{00000000-0005-0000-0000-0000126F0000}"/>
    <cellStyle name="Normal 2 78 2 23" xfId="17309" xr:uid="{00000000-0005-0000-0000-0000136F0000}"/>
    <cellStyle name="Normal 2 78 2 24" xfId="17310" xr:uid="{00000000-0005-0000-0000-0000146F0000}"/>
    <cellStyle name="Normal 2 78 2 25" xfId="17311" xr:uid="{00000000-0005-0000-0000-0000156F0000}"/>
    <cellStyle name="Normal 2 78 2 26" xfId="17312" xr:uid="{00000000-0005-0000-0000-0000166F0000}"/>
    <cellStyle name="Normal 2 78 2 27" xfId="17313" xr:uid="{00000000-0005-0000-0000-0000176F0000}"/>
    <cellStyle name="Normal 2 78 2 28" xfId="17314" xr:uid="{00000000-0005-0000-0000-0000186F0000}"/>
    <cellStyle name="Normal 2 78 2 29" xfId="17315" xr:uid="{00000000-0005-0000-0000-0000196F0000}"/>
    <cellStyle name="Normal 2 78 2 3" xfId="17316" xr:uid="{00000000-0005-0000-0000-00001A6F0000}"/>
    <cellStyle name="Normal 2 78 2 30" xfId="17317" xr:uid="{00000000-0005-0000-0000-00001B6F0000}"/>
    <cellStyle name="Normal 2 78 2 31" xfId="17318" xr:uid="{00000000-0005-0000-0000-00001C6F0000}"/>
    <cellStyle name="Normal 2 78 2 32" xfId="17319" xr:uid="{00000000-0005-0000-0000-00001D6F0000}"/>
    <cellStyle name="Normal 2 78 2 33" xfId="17320" xr:uid="{00000000-0005-0000-0000-00001E6F0000}"/>
    <cellStyle name="Normal 2 78 2 34" xfId="17321" xr:uid="{00000000-0005-0000-0000-00001F6F0000}"/>
    <cellStyle name="Normal 2 78 2 35" xfId="17322" xr:uid="{00000000-0005-0000-0000-0000206F0000}"/>
    <cellStyle name="Normal 2 78 2 36" xfId="17323" xr:uid="{00000000-0005-0000-0000-0000216F0000}"/>
    <cellStyle name="Normal 2 78 2 37" xfId="17324" xr:uid="{00000000-0005-0000-0000-0000226F0000}"/>
    <cellStyle name="Normal 2 78 2 38" xfId="17325" xr:uid="{00000000-0005-0000-0000-0000236F0000}"/>
    <cellStyle name="Normal 2 78 2 39" xfId="17326" xr:uid="{00000000-0005-0000-0000-0000246F0000}"/>
    <cellStyle name="Normal 2 78 2 4" xfId="17327" xr:uid="{00000000-0005-0000-0000-0000256F0000}"/>
    <cellStyle name="Normal 2 78 2 40" xfId="17328" xr:uid="{00000000-0005-0000-0000-0000266F0000}"/>
    <cellStyle name="Normal 2 78 2 5" xfId="17329" xr:uid="{00000000-0005-0000-0000-0000276F0000}"/>
    <cellStyle name="Normal 2 78 2 6" xfId="17330" xr:uid="{00000000-0005-0000-0000-0000286F0000}"/>
    <cellStyle name="Normal 2 78 2 7" xfId="17331" xr:uid="{00000000-0005-0000-0000-0000296F0000}"/>
    <cellStyle name="Normal 2 78 2 8" xfId="17332" xr:uid="{00000000-0005-0000-0000-00002A6F0000}"/>
    <cellStyle name="Normal 2 78 2 9" xfId="17333" xr:uid="{00000000-0005-0000-0000-00002B6F0000}"/>
    <cellStyle name="Normal 2 78 3" xfId="17334" xr:uid="{00000000-0005-0000-0000-00002C6F0000}"/>
    <cellStyle name="Normal 2 78 3 10" xfId="17335" xr:uid="{00000000-0005-0000-0000-00002D6F0000}"/>
    <cellStyle name="Normal 2 78 3 11" xfId="17336" xr:uid="{00000000-0005-0000-0000-00002E6F0000}"/>
    <cellStyle name="Normal 2 78 3 12" xfId="17337" xr:uid="{00000000-0005-0000-0000-00002F6F0000}"/>
    <cellStyle name="Normal 2 78 3 13" xfId="17338" xr:uid="{00000000-0005-0000-0000-0000306F0000}"/>
    <cellStyle name="Normal 2 78 3 14" xfId="17339" xr:uid="{00000000-0005-0000-0000-0000316F0000}"/>
    <cellStyle name="Normal 2 78 3 15" xfId="17340" xr:uid="{00000000-0005-0000-0000-0000326F0000}"/>
    <cellStyle name="Normal 2 78 3 16" xfId="17341" xr:uid="{00000000-0005-0000-0000-0000336F0000}"/>
    <cellStyle name="Normal 2 78 3 17" xfId="17342" xr:uid="{00000000-0005-0000-0000-0000346F0000}"/>
    <cellStyle name="Normal 2 78 3 18" xfId="17343" xr:uid="{00000000-0005-0000-0000-0000356F0000}"/>
    <cellStyle name="Normal 2 78 3 19" xfId="17344" xr:uid="{00000000-0005-0000-0000-0000366F0000}"/>
    <cellStyle name="Normal 2 78 3 2" xfId="17345" xr:uid="{00000000-0005-0000-0000-0000376F0000}"/>
    <cellStyle name="Normal 2 78 3 20" xfId="17346" xr:uid="{00000000-0005-0000-0000-0000386F0000}"/>
    <cellStyle name="Normal 2 78 3 21" xfId="17347" xr:uid="{00000000-0005-0000-0000-0000396F0000}"/>
    <cellStyle name="Normal 2 78 3 22" xfId="17348" xr:uid="{00000000-0005-0000-0000-00003A6F0000}"/>
    <cellStyle name="Normal 2 78 3 23" xfId="17349" xr:uid="{00000000-0005-0000-0000-00003B6F0000}"/>
    <cellStyle name="Normal 2 78 3 24" xfId="17350" xr:uid="{00000000-0005-0000-0000-00003C6F0000}"/>
    <cellStyle name="Normal 2 78 3 25" xfId="17351" xr:uid="{00000000-0005-0000-0000-00003D6F0000}"/>
    <cellStyle name="Normal 2 78 3 26" xfId="17352" xr:uid="{00000000-0005-0000-0000-00003E6F0000}"/>
    <cellStyle name="Normal 2 78 3 27" xfId="17353" xr:uid="{00000000-0005-0000-0000-00003F6F0000}"/>
    <cellStyle name="Normal 2 78 3 28" xfId="17354" xr:uid="{00000000-0005-0000-0000-0000406F0000}"/>
    <cellStyle name="Normal 2 78 3 29" xfId="17355" xr:uid="{00000000-0005-0000-0000-0000416F0000}"/>
    <cellStyle name="Normal 2 78 3 3" xfId="17356" xr:uid="{00000000-0005-0000-0000-0000426F0000}"/>
    <cellStyle name="Normal 2 78 3 30" xfId="17357" xr:uid="{00000000-0005-0000-0000-0000436F0000}"/>
    <cellStyle name="Normal 2 78 3 31" xfId="17358" xr:uid="{00000000-0005-0000-0000-0000446F0000}"/>
    <cellStyle name="Normal 2 78 3 32" xfId="17359" xr:uid="{00000000-0005-0000-0000-0000456F0000}"/>
    <cellStyle name="Normal 2 78 3 33" xfId="17360" xr:uid="{00000000-0005-0000-0000-0000466F0000}"/>
    <cellStyle name="Normal 2 78 3 34" xfId="17361" xr:uid="{00000000-0005-0000-0000-0000476F0000}"/>
    <cellStyle name="Normal 2 78 3 35" xfId="17362" xr:uid="{00000000-0005-0000-0000-0000486F0000}"/>
    <cellStyle name="Normal 2 78 3 36" xfId="17363" xr:uid="{00000000-0005-0000-0000-0000496F0000}"/>
    <cellStyle name="Normal 2 78 3 37" xfId="17364" xr:uid="{00000000-0005-0000-0000-00004A6F0000}"/>
    <cellStyle name="Normal 2 78 3 38" xfId="17365" xr:uid="{00000000-0005-0000-0000-00004B6F0000}"/>
    <cellStyle name="Normal 2 78 3 39" xfId="17366" xr:uid="{00000000-0005-0000-0000-00004C6F0000}"/>
    <cellStyle name="Normal 2 78 3 4" xfId="17367" xr:uid="{00000000-0005-0000-0000-00004D6F0000}"/>
    <cellStyle name="Normal 2 78 3 5" xfId="17368" xr:uid="{00000000-0005-0000-0000-00004E6F0000}"/>
    <cellStyle name="Normal 2 78 3 6" xfId="17369" xr:uid="{00000000-0005-0000-0000-00004F6F0000}"/>
    <cellStyle name="Normal 2 78 3 7" xfId="17370" xr:uid="{00000000-0005-0000-0000-0000506F0000}"/>
    <cellStyle name="Normal 2 78 3 8" xfId="17371" xr:uid="{00000000-0005-0000-0000-0000516F0000}"/>
    <cellStyle name="Normal 2 78 3 9" xfId="17372" xr:uid="{00000000-0005-0000-0000-0000526F0000}"/>
    <cellStyle name="Normal 2 78 4" xfId="17373" xr:uid="{00000000-0005-0000-0000-0000536F0000}"/>
    <cellStyle name="Normal 2 78 4 10" xfId="17374" xr:uid="{00000000-0005-0000-0000-0000546F0000}"/>
    <cellStyle name="Normal 2 78 4 11" xfId="17375" xr:uid="{00000000-0005-0000-0000-0000556F0000}"/>
    <cellStyle name="Normal 2 78 4 12" xfId="17376" xr:uid="{00000000-0005-0000-0000-0000566F0000}"/>
    <cellStyle name="Normal 2 78 4 13" xfId="17377" xr:uid="{00000000-0005-0000-0000-0000576F0000}"/>
    <cellStyle name="Normal 2 78 4 14" xfId="17378" xr:uid="{00000000-0005-0000-0000-0000586F0000}"/>
    <cellStyle name="Normal 2 78 4 15" xfId="17379" xr:uid="{00000000-0005-0000-0000-0000596F0000}"/>
    <cellStyle name="Normal 2 78 4 16" xfId="17380" xr:uid="{00000000-0005-0000-0000-00005A6F0000}"/>
    <cellStyle name="Normal 2 78 4 17" xfId="17381" xr:uid="{00000000-0005-0000-0000-00005B6F0000}"/>
    <cellStyle name="Normal 2 78 4 18" xfId="17382" xr:uid="{00000000-0005-0000-0000-00005C6F0000}"/>
    <cellStyle name="Normal 2 78 4 19" xfId="17383" xr:uid="{00000000-0005-0000-0000-00005D6F0000}"/>
    <cellStyle name="Normal 2 78 4 2" xfId="17384" xr:uid="{00000000-0005-0000-0000-00005E6F0000}"/>
    <cellStyle name="Normal 2 78 4 20" xfId="17385" xr:uid="{00000000-0005-0000-0000-00005F6F0000}"/>
    <cellStyle name="Normal 2 78 4 21" xfId="17386" xr:uid="{00000000-0005-0000-0000-0000606F0000}"/>
    <cellStyle name="Normal 2 78 4 22" xfId="17387" xr:uid="{00000000-0005-0000-0000-0000616F0000}"/>
    <cellStyle name="Normal 2 78 4 23" xfId="17388" xr:uid="{00000000-0005-0000-0000-0000626F0000}"/>
    <cellStyle name="Normal 2 78 4 24" xfId="17389" xr:uid="{00000000-0005-0000-0000-0000636F0000}"/>
    <cellStyle name="Normal 2 78 4 25" xfId="17390" xr:uid="{00000000-0005-0000-0000-0000646F0000}"/>
    <cellStyle name="Normal 2 78 4 26" xfId="17391" xr:uid="{00000000-0005-0000-0000-0000656F0000}"/>
    <cellStyle name="Normal 2 78 4 27" xfId="17392" xr:uid="{00000000-0005-0000-0000-0000666F0000}"/>
    <cellStyle name="Normal 2 78 4 28" xfId="17393" xr:uid="{00000000-0005-0000-0000-0000676F0000}"/>
    <cellStyle name="Normal 2 78 4 29" xfId="17394" xr:uid="{00000000-0005-0000-0000-0000686F0000}"/>
    <cellStyle name="Normal 2 78 4 3" xfId="17395" xr:uid="{00000000-0005-0000-0000-0000696F0000}"/>
    <cellStyle name="Normal 2 78 4 30" xfId="17396" xr:uid="{00000000-0005-0000-0000-00006A6F0000}"/>
    <cellStyle name="Normal 2 78 4 31" xfId="17397" xr:uid="{00000000-0005-0000-0000-00006B6F0000}"/>
    <cellStyle name="Normal 2 78 4 4" xfId="17398" xr:uid="{00000000-0005-0000-0000-00006C6F0000}"/>
    <cellStyle name="Normal 2 78 4 5" xfId="17399" xr:uid="{00000000-0005-0000-0000-00006D6F0000}"/>
    <cellStyle name="Normal 2 78 4 6" xfId="17400" xr:uid="{00000000-0005-0000-0000-00006E6F0000}"/>
    <cellStyle name="Normal 2 78 4 7" xfId="17401" xr:uid="{00000000-0005-0000-0000-00006F6F0000}"/>
    <cellStyle name="Normal 2 78 4 8" xfId="17402" xr:uid="{00000000-0005-0000-0000-0000706F0000}"/>
    <cellStyle name="Normal 2 78 4 9" xfId="17403" xr:uid="{00000000-0005-0000-0000-0000716F0000}"/>
    <cellStyle name="Normal 2 78 5" xfId="17404" xr:uid="{00000000-0005-0000-0000-0000726F0000}"/>
    <cellStyle name="Normal 2 78 5 10" xfId="17405" xr:uid="{00000000-0005-0000-0000-0000736F0000}"/>
    <cellStyle name="Normal 2 78 5 11" xfId="17406" xr:uid="{00000000-0005-0000-0000-0000746F0000}"/>
    <cellStyle name="Normal 2 78 5 12" xfId="17407" xr:uid="{00000000-0005-0000-0000-0000756F0000}"/>
    <cellStyle name="Normal 2 78 5 13" xfId="17408" xr:uid="{00000000-0005-0000-0000-0000766F0000}"/>
    <cellStyle name="Normal 2 78 5 14" xfId="17409" xr:uid="{00000000-0005-0000-0000-0000776F0000}"/>
    <cellStyle name="Normal 2 78 5 15" xfId="17410" xr:uid="{00000000-0005-0000-0000-0000786F0000}"/>
    <cellStyle name="Normal 2 78 5 16" xfId="17411" xr:uid="{00000000-0005-0000-0000-0000796F0000}"/>
    <cellStyle name="Normal 2 78 5 17" xfId="17412" xr:uid="{00000000-0005-0000-0000-00007A6F0000}"/>
    <cellStyle name="Normal 2 78 5 18" xfId="17413" xr:uid="{00000000-0005-0000-0000-00007B6F0000}"/>
    <cellStyle name="Normal 2 78 5 19" xfId="17414" xr:uid="{00000000-0005-0000-0000-00007C6F0000}"/>
    <cellStyle name="Normal 2 78 5 2" xfId="17415" xr:uid="{00000000-0005-0000-0000-00007D6F0000}"/>
    <cellStyle name="Normal 2 78 5 20" xfId="17416" xr:uid="{00000000-0005-0000-0000-00007E6F0000}"/>
    <cellStyle name="Normal 2 78 5 21" xfId="17417" xr:uid="{00000000-0005-0000-0000-00007F6F0000}"/>
    <cellStyle name="Normal 2 78 5 22" xfId="17418" xr:uid="{00000000-0005-0000-0000-0000806F0000}"/>
    <cellStyle name="Normal 2 78 5 23" xfId="17419" xr:uid="{00000000-0005-0000-0000-0000816F0000}"/>
    <cellStyle name="Normal 2 78 5 24" xfId="17420" xr:uid="{00000000-0005-0000-0000-0000826F0000}"/>
    <cellStyle name="Normal 2 78 5 25" xfId="17421" xr:uid="{00000000-0005-0000-0000-0000836F0000}"/>
    <cellStyle name="Normal 2 78 5 26" xfId="17422" xr:uid="{00000000-0005-0000-0000-0000846F0000}"/>
    <cellStyle name="Normal 2 78 5 27" xfId="17423" xr:uid="{00000000-0005-0000-0000-0000856F0000}"/>
    <cellStyle name="Normal 2 78 5 28" xfId="17424" xr:uid="{00000000-0005-0000-0000-0000866F0000}"/>
    <cellStyle name="Normal 2 78 5 29" xfId="17425" xr:uid="{00000000-0005-0000-0000-0000876F0000}"/>
    <cellStyle name="Normal 2 78 5 3" xfId="17426" xr:uid="{00000000-0005-0000-0000-0000886F0000}"/>
    <cellStyle name="Normal 2 78 5 30" xfId="17427" xr:uid="{00000000-0005-0000-0000-0000896F0000}"/>
    <cellStyle name="Normal 2 78 5 31" xfId="17428" xr:uid="{00000000-0005-0000-0000-00008A6F0000}"/>
    <cellStyle name="Normal 2 78 5 4" xfId="17429" xr:uid="{00000000-0005-0000-0000-00008B6F0000}"/>
    <cellStyle name="Normal 2 78 5 5" xfId="17430" xr:uid="{00000000-0005-0000-0000-00008C6F0000}"/>
    <cellStyle name="Normal 2 78 5 6" xfId="17431" xr:uid="{00000000-0005-0000-0000-00008D6F0000}"/>
    <cellStyle name="Normal 2 78 5 7" xfId="17432" xr:uid="{00000000-0005-0000-0000-00008E6F0000}"/>
    <cellStyle name="Normal 2 78 5 8" xfId="17433" xr:uid="{00000000-0005-0000-0000-00008F6F0000}"/>
    <cellStyle name="Normal 2 78 5 9" xfId="17434" xr:uid="{00000000-0005-0000-0000-0000906F0000}"/>
    <cellStyle name="Normal 2 78 6" xfId="17435" xr:uid="{00000000-0005-0000-0000-0000916F0000}"/>
    <cellStyle name="Normal 2 78 6 10" xfId="17436" xr:uid="{00000000-0005-0000-0000-0000926F0000}"/>
    <cellStyle name="Normal 2 78 6 11" xfId="17437" xr:uid="{00000000-0005-0000-0000-0000936F0000}"/>
    <cellStyle name="Normal 2 78 6 12" xfId="17438" xr:uid="{00000000-0005-0000-0000-0000946F0000}"/>
    <cellStyle name="Normal 2 78 6 13" xfId="17439" xr:uid="{00000000-0005-0000-0000-0000956F0000}"/>
    <cellStyle name="Normal 2 78 6 14" xfId="17440" xr:uid="{00000000-0005-0000-0000-0000966F0000}"/>
    <cellStyle name="Normal 2 78 6 15" xfId="17441" xr:uid="{00000000-0005-0000-0000-0000976F0000}"/>
    <cellStyle name="Normal 2 78 6 16" xfId="17442" xr:uid="{00000000-0005-0000-0000-0000986F0000}"/>
    <cellStyle name="Normal 2 78 6 17" xfId="17443" xr:uid="{00000000-0005-0000-0000-0000996F0000}"/>
    <cellStyle name="Normal 2 78 6 18" xfId="17444" xr:uid="{00000000-0005-0000-0000-00009A6F0000}"/>
    <cellStyle name="Normal 2 78 6 19" xfId="17445" xr:uid="{00000000-0005-0000-0000-00009B6F0000}"/>
    <cellStyle name="Normal 2 78 6 2" xfId="17446" xr:uid="{00000000-0005-0000-0000-00009C6F0000}"/>
    <cellStyle name="Normal 2 78 6 20" xfId="17447" xr:uid="{00000000-0005-0000-0000-00009D6F0000}"/>
    <cellStyle name="Normal 2 78 6 21" xfId="17448" xr:uid="{00000000-0005-0000-0000-00009E6F0000}"/>
    <cellStyle name="Normal 2 78 6 22" xfId="17449" xr:uid="{00000000-0005-0000-0000-00009F6F0000}"/>
    <cellStyle name="Normal 2 78 6 23" xfId="17450" xr:uid="{00000000-0005-0000-0000-0000A06F0000}"/>
    <cellStyle name="Normal 2 78 6 24" xfId="17451" xr:uid="{00000000-0005-0000-0000-0000A16F0000}"/>
    <cellStyle name="Normal 2 78 6 25" xfId="17452" xr:uid="{00000000-0005-0000-0000-0000A26F0000}"/>
    <cellStyle name="Normal 2 78 6 26" xfId="17453" xr:uid="{00000000-0005-0000-0000-0000A36F0000}"/>
    <cellStyle name="Normal 2 78 6 27" xfId="17454" xr:uid="{00000000-0005-0000-0000-0000A46F0000}"/>
    <cellStyle name="Normal 2 78 6 28" xfId="17455" xr:uid="{00000000-0005-0000-0000-0000A56F0000}"/>
    <cellStyle name="Normal 2 78 6 29" xfId="17456" xr:uid="{00000000-0005-0000-0000-0000A66F0000}"/>
    <cellStyle name="Normal 2 78 6 3" xfId="17457" xr:uid="{00000000-0005-0000-0000-0000A76F0000}"/>
    <cellStyle name="Normal 2 78 6 30" xfId="17458" xr:uid="{00000000-0005-0000-0000-0000A86F0000}"/>
    <cellStyle name="Normal 2 78 6 31" xfId="17459" xr:uid="{00000000-0005-0000-0000-0000A96F0000}"/>
    <cellStyle name="Normal 2 78 6 4" xfId="17460" xr:uid="{00000000-0005-0000-0000-0000AA6F0000}"/>
    <cellStyle name="Normal 2 78 6 5" xfId="17461" xr:uid="{00000000-0005-0000-0000-0000AB6F0000}"/>
    <cellStyle name="Normal 2 78 6 6" xfId="17462" xr:uid="{00000000-0005-0000-0000-0000AC6F0000}"/>
    <cellStyle name="Normal 2 78 6 7" xfId="17463" xr:uid="{00000000-0005-0000-0000-0000AD6F0000}"/>
    <cellStyle name="Normal 2 78 6 8" xfId="17464" xr:uid="{00000000-0005-0000-0000-0000AE6F0000}"/>
    <cellStyle name="Normal 2 78 6 9" xfId="17465" xr:uid="{00000000-0005-0000-0000-0000AF6F0000}"/>
    <cellStyle name="Normal 2 78 7" xfId="17466" xr:uid="{00000000-0005-0000-0000-0000B06F0000}"/>
    <cellStyle name="Normal 2 78 7 10" xfId="17467" xr:uid="{00000000-0005-0000-0000-0000B16F0000}"/>
    <cellStyle name="Normal 2 78 7 11" xfId="17468" xr:uid="{00000000-0005-0000-0000-0000B26F0000}"/>
    <cellStyle name="Normal 2 78 7 12" xfId="17469" xr:uid="{00000000-0005-0000-0000-0000B36F0000}"/>
    <cellStyle name="Normal 2 78 7 13" xfId="17470" xr:uid="{00000000-0005-0000-0000-0000B46F0000}"/>
    <cellStyle name="Normal 2 78 7 14" xfId="17471" xr:uid="{00000000-0005-0000-0000-0000B56F0000}"/>
    <cellStyle name="Normal 2 78 7 15" xfId="17472" xr:uid="{00000000-0005-0000-0000-0000B66F0000}"/>
    <cellStyle name="Normal 2 78 7 16" xfId="17473" xr:uid="{00000000-0005-0000-0000-0000B76F0000}"/>
    <cellStyle name="Normal 2 78 7 17" xfId="17474" xr:uid="{00000000-0005-0000-0000-0000B86F0000}"/>
    <cellStyle name="Normal 2 78 7 18" xfId="17475" xr:uid="{00000000-0005-0000-0000-0000B96F0000}"/>
    <cellStyle name="Normal 2 78 7 19" xfId="17476" xr:uid="{00000000-0005-0000-0000-0000BA6F0000}"/>
    <cellStyle name="Normal 2 78 7 2" xfId="17477" xr:uid="{00000000-0005-0000-0000-0000BB6F0000}"/>
    <cellStyle name="Normal 2 78 7 20" xfId="17478" xr:uid="{00000000-0005-0000-0000-0000BC6F0000}"/>
    <cellStyle name="Normal 2 78 7 21" xfId="17479" xr:uid="{00000000-0005-0000-0000-0000BD6F0000}"/>
    <cellStyle name="Normal 2 78 7 22" xfId="17480" xr:uid="{00000000-0005-0000-0000-0000BE6F0000}"/>
    <cellStyle name="Normal 2 78 7 23" xfId="17481" xr:uid="{00000000-0005-0000-0000-0000BF6F0000}"/>
    <cellStyle name="Normal 2 78 7 24" xfId="17482" xr:uid="{00000000-0005-0000-0000-0000C06F0000}"/>
    <cellStyle name="Normal 2 78 7 25" xfId="17483" xr:uid="{00000000-0005-0000-0000-0000C16F0000}"/>
    <cellStyle name="Normal 2 78 7 26" xfId="17484" xr:uid="{00000000-0005-0000-0000-0000C26F0000}"/>
    <cellStyle name="Normal 2 78 7 27" xfId="17485" xr:uid="{00000000-0005-0000-0000-0000C36F0000}"/>
    <cellStyle name="Normal 2 78 7 28" xfId="17486" xr:uid="{00000000-0005-0000-0000-0000C46F0000}"/>
    <cellStyle name="Normal 2 78 7 29" xfId="17487" xr:uid="{00000000-0005-0000-0000-0000C56F0000}"/>
    <cellStyle name="Normal 2 78 7 3" xfId="17488" xr:uid="{00000000-0005-0000-0000-0000C66F0000}"/>
    <cellStyle name="Normal 2 78 7 30" xfId="17489" xr:uid="{00000000-0005-0000-0000-0000C76F0000}"/>
    <cellStyle name="Normal 2 78 7 31" xfId="17490" xr:uid="{00000000-0005-0000-0000-0000C86F0000}"/>
    <cellStyle name="Normal 2 78 7 4" xfId="17491" xr:uid="{00000000-0005-0000-0000-0000C96F0000}"/>
    <cellStyle name="Normal 2 78 7 5" xfId="17492" xr:uid="{00000000-0005-0000-0000-0000CA6F0000}"/>
    <cellStyle name="Normal 2 78 7 6" xfId="17493" xr:uid="{00000000-0005-0000-0000-0000CB6F0000}"/>
    <cellStyle name="Normal 2 78 7 7" xfId="17494" xr:uid="{00000000-0005-0000-0000-0000CC6F0000}"/>
    <cellStyle name="Normal 2 78 7 8" xfId="17495" xr:uid="{00000000-0005-0000-0000-0000CD6F0000}"/>
    <cellStyle name="Normal 2 78 7 9" xfId="17496" xr:uid="{00000000-0005-0000-0000-0000CE6F0000}"/>
    <cellStyle name="Normal 2 78 8" xfId="17497" xr:uid="{00000000-0005-0000-0000-0000CF6F0000}"/>
    <cellStyle name="Normal 2 78 8 10" xfId="17498" xr:uid="{00000000-0005-0000-0000-0000D06F0000}"/>
    <cellStyle name="Normal 2 78 8 11" xfId="17499" xr:uid="{00000000-0005-0000-0000-0000D16F0000}"/>
    <cellStyle name="Normal 2 78 8 12" xfId="17500" xr:uid="{00000000-0005-0000-0000-0000D26F0000}"/>
    <cellStyle name="Normal 2 78 8 13" xfId="17501" xr:uid="{00000000-0005-0000-0000-0000D36F0000}"/>
    <cellStyle name="Normal 2 78 8 14" xfId="17502" xr:uid="{00000000-0005-0000-0000-0000D46F0000}"/>
    <cellStyle name="Normal 2 78 8 15" xfId="17503" xr:uid="{00000000-0005-0000-0000-0000D56F0000}"/>
    <cellStyle name="Normal 2 78 8 16" xfId="17504" xr:uid="{00000000-0005-0000-0000-0000D66F0000}"/>
    <cellStyle name="Normal 2 78 8 17" xfId="17505" xr:uid="{00000000-0005-0000-0000-0000D76F0000}"/>
    <cellStyle name="Normal 2 78 8 18" xfId="17506" xr:uid="{00000000-0005-0000-0000-0000D86F0000}"/>
    <cellStyle name="Normal 2 78 8 19" xfId="17507" xr:uid="{00000000-0005-0000-0000-0000D96F0000}"/>
    <cellStyle name="Normal 2 78 8 2" xfId="17508" xr:uid="{00000000-0005-0000-0000-0000DA6F0000}"/>
    <cellStyle name="Normal 2 78 8 20" xfId="17509" xr:uid="{00000000-0005-0000-0000-0000DB6F0000}"/>
    <cellStyle name="Normal 2 78 8 21" xfId="17510" xr:uid="{00000000-0005-0000-0000-0000DC6F0000}"/>
    <cellStyle name="Normal 2 78 8 22" xfId="17511" xr:uid="{00000000-0005-0000-0000-0000DD6F0000}"/>
    <cellStyle name="Normal 2 78 8 23" xfId="17512" xr:uid="{00000000-0005-0000-0000-0000DE6F0000}"/>
    <cellStyle name="Normal 2 78 8 24" xfId="17513" xr:uid="{00000000-0005-0000-0000-0000DF6F0000}"/>
    <cellStyle name="Normal 2 78 8 25" xfId="17514" xr:uid="{00000000-0005-0000-0000-0000E06F0000}"/>
    <cellStyle name="Normal 2 78 8 26" xfId="17515" xr:uid="{00000000-0005-0000-0000-0000E16F0000}"/>
    <cellStyle name="Normal 2 78 8 27" xfId="17516" xr:uid="{00000000-0005-0000-0000-0000E26F0000}"/>
    <cellStyle name="Normal 2 78 8 28" xfId="17517" xr:uid="{00000000-0005-0000-0000-0000E36F0000}"/>
    <cellStyle name="Normal 2 78 8 29" xfId="17518" xr:uid="{00000000-0005-0000-0000-0000E46F0000}"/>
    <cellStyle name="Normal 2 78 8 3" xfId="17519" xr:uid="{00000000-0005-0000-0000-0000E56F0000}"/>
    <cellStyle name="Normal 2 78 8 30" xfId="17520" xr:uid="{00000000-0005-0000-0000-0000E66F0000}"/>
    <cellStyle name="Normal 2 78 8 31" xfId="17521" xr:uid="{00000000-0005-0000-0000-0000E76F0000}"/>
    <cellStyle name="Normal 2 78 8 4" xfId="17522" xr:uid="{00000000-0005-0000-0000-0000E86F0000}"/>
    <cellStyle name="Normal 2 78 8 5" xfId="17523" xr:uid="{00000000-0005-0000-0000-0000E96F0000}"/>
    <cellStyle name="Normal 2 78 8 6" xfId="17524" xr:uid="{00000000-0005-0000-0000-0000EA6F0000}"/>
    <cellStyle name="Normal 2 78 8 7" xfId="17525" xr:uid="{00000000-0005-0000-0000-0000EB6F0000}"/>
    <cellStyle name="Normal 2 78 8 8" xfId="17526" xr:uid="{00000000-0005-0000-0000-0000EC6F0000}"/>
    <cellStyle name="Normal 2 78 8 9" xfId="17527" xr:uid="{00000000-0005-0000-0000-0000ED6F0000}"/>
    <cellStyle name="Normal 2 78 9" xfId="17528" xr:uid="{00000000-0005-0000-0000-0000EE6F0000}"/>
    <cellStyle name="Normal 2 78 9 10" xfId="17529" xr:uid="{00000000-0005-0000-0000-0000EF6F0000}"/>
    <cellStyle name="Normal 2 78 9 11" xfId="17530" xr:uid="{00000000-0005-0000-0000-0000F06F0000}"/>
    <cellStyle name="Normal 2 78 9 12" xfId="17531" xr:uid="{00000000-0005-0000-0000-0000F16F0000}"/>
    <cellStyle name="Normal 2 78 9 13" xfId="17532" xr:uid="{00000000-0005-0000-0000-0000F26F0000}"/>
    <cellStyle name="Normal 2 78 9 14" xfId="17533" xr:uid="{00000000-0005-0000-0000-0000F36F0000}"/>
    <cellStyle name="Normal 2 78 9 15" xfId="17534" xr:uid="{00000000-0005-0000-0000-0000F46F0000}"/>
    <cellStyle name="Normal 2 78 9 16" xfId="17535" xr:uid="{00000000-0005-0000-0000-0000F56F0000}"/>
    <cellStyle name="Normal 2 78 9 17" xfId="17536" xr:uid="{00000000-0005-0000-0000-0000F66F0000}"/>
    <cellStyle name="Normal 2 78 9 18" xfId="17537" xr:uid="{00000000-0005-0000-0000-0000F76F0000}"/>
    <cellStyle name="Normal 2 78 9 19" xfId="17538" xr:uid="{00000000-0005-0000-0000-0000F86F0000}"/>
    <cellStyle name="Normal 2 78 9 2" xfId="17539" xr:uid="{00000000-0005-0000-0000-0000F96F0000}"/>
    <cellStyle name="Normal 2 78 9 20" xfId="17540" xr:uid="{00000000-0005-0000-0000-0000FA6F0000}"/>
    <cellStyle name="Normal 2 78 9 21" xfId="17541" xr:uid="{00000000-0005-0000-0000-0000FB6F0000}"/>
    <cellStyle name="Normal 2 78 9 22" xfId="17542" xr:uid="{00000000-0005-0000-0000-0000FC6F0000}"/>
    <cellStyle name="Normal 2 78 9 23" xfId="17543" xr:uid="{00000000-0005-0000-0000-0000FD6F0000}"/>
    <cellStyle name="Normal 2 78 9 24" xfId="17544" xr:uid="{00000000-0005-0000-0000-0000FE6F0000}"/>
    <cellStyle name="Normal 2 78 9 25" xfId="17545" xr:uid="{00000000-0005-0000-0000-0000FF6F0000}"/>
    <cellStyle name="Normal 2 78 9 26" xfId="17546" xr:uid="{00000000-0005-0000-0000-000000700000}"/>
    <cellStyle name="Normal 2 78 9 27" xfId="17547" xr:uid="{00000000-0005-0000-0000-000001700000}"/>
    <cellStyle name="Normal 2 78 9 28" xfId="17548" xr:uid="{00000000-0005-0000-0000-000002700000}"/>
    <cellStyle name="Normal 2 78 9 29" xfId="17549" xr:uid="{00000000-0005-0000-0000-000003700000}"/>
    <cellStyle name="Normal 2 78 9 3" xfId="17550" xr:uid="{00000000-0005-0000-0000-000004700000}"/>
    <cellStyle name="Normal 2 78 9 30" xfId="17551" xr:uid="{00000000-0005-0000-0000-000005700000}"/>
    <cellStyle name="Normal 2 78 9 31" xfId="17552" xr:uid="{00000000-0005-0000-0000-000006700000}"/>
    <cellStyle name="Normal 2 78 9 4" xfId="17553" xr:uid="{00000000-0005-0000-0000-000007700000}"/>
    <cellStyle name="Normal 2 78 9 5" xfId="17554" xr:uid="{00000000-0005-0000-0000-000008700000}"/>
    <cellStyle name="Normal 2 78 9 6" xfId="17555" xr:uid="{00000000-0005-0000-0000-000009700000}"/>
    <cellStyle name="Normal 2 78 9 7" xfId="17556" xr:uid="{00000000-0005-0000-0000-00000A700000}"/>
    <cellStyle name="Normal 2 78 9 8" xfId="17557" xr:uid="{00000000-0005-0000-0000-00000B700000}"/>
    <cellStyle name="Normal 2 78 9 9" xfId="17558" xr:uid="{00000000-0005-0000-0000-00000C700000}"/>
    <cellStyle name="Normal 2 79" xfId="17559" xr:uid="{00000000-0005-0000-0000-00000D700000}"/>
    <cellStyle name="Normal 2 79 10" xfId="17560" xr:uid="{00000000-0005-0000-0000-00000E700000}"/>
    <cellStyle name="Normal 2 79 11" xfId="17561" xr:uid="{00000000-0005-0000-0000-00000F700000}"/>
    <cellStyle name="Normal 2 79 12" xfId="17562" xr:uid="{00000000-0005-0000-0000-000010700000}"/>
    <cellStyle name="Normal 2 79 13" xfId="17563" xr:uid="{00000000-0005-0000-0000-000011700000}"/>
    <cellStyle name="Normal 2 79 14" xfId="17564" xr:uid="{00000000-0005-0000-0000-000012700000}"/>
    <cellStyle name="Normal 2 79 15" xfId="17565" xr:uid="{00000000-0005-0000-0000-000013700000}"/>
    <cellStyle name="Normal 2 79 16" xfId="17566" xr:uid="{00000000-0005-0000-0000-000014700000}"/>
    <cellStyle name="Normal 2 79 17" xfId="17567" xr:uid="{00000000-0005-0000-0000-000015700000}"/>
    <cellStyle name="Normal 2 79 18" xfId="17568" xr:uid="{00000000-0005-0000-0000-000016700000}"/>
    <cellStyle name="Normal 2 79 19" xfId="17569" xr:uid="{00000000-0005-0000-0000-000017700000}"/>
    <cellStyle name="Normal 2 79 2" xfId="17570" xr:uid="{00000000-0005-0000-0000-000018700000}"/>
    <cellStyle name="Normal 2 79 20" xfId="17571" xr:uid="{00000000-0005-0000-0000-000019700000}"/>
    <cellStyle name="Normal 2 79 21" xfId="17572" xr:uid="{00000000-0005-0000-0000-00001A700000}"/>
    <cellStyle name="Normal 2 79 22" xfId="17573" xr:uid="{00000000-0005-0000-0000-00001B700000}"/>
    <cellStyle name="Normal 2 79 23" xfId="17574" xr:uid="{00000000-0005-0000-0000-00001C700000}"/>
    <cellStyle name="Normal 2 79 24" xfId="17575" xr:uid="{00000000-0005-0000-0000-00001D700000}"/>
    <cellStyle name="Normal 2 79 25" xfId="17576" xr:uid="{00000000-0005-0000-0000-00001E700000}"/>
    <cellStyle name="Normal 2 79 26" xfId="17577" xr:uid="{00000000-0005-0000-0000-00001F700000}"/>
    <cellStyle name="Normal 2 79 27" xfId="17578" xr:uid="{00000000-0005-0000-0000-000020700000}"/>
    <cellStyle name="Normal 2 79 28" xfId="17579" xr:uid="{00000000-0005-0000-0000-000021700000}"/>
    <cellStyle name="Normal 2 79 29" xfId="17580" xr:uid="{00000000-0005-0000-0000-000022700000}"/>
    <cellStyle name="Normal 2 79 3" xfId="17581" xr:uid="{00000000-0005-0000-0000-000023700000}"/>
    <cellStyle name="Normal 2 79 30" xfId="17582" xr:uid="{00000000-0005-0000-0000-000024700000}"/>
    <cellStyle name="Normal 2 79 31" xfId="17583" xr:uid="{00000000-0005-0000-0000-000025700000}"/>
    <cellStyle name="Normal 2 79 32" xfId="17584" xr:uid="{00000000-0005-0000-0000-000026700000}"/>
    <cellStyle name="Normal 2 79 4" xfId="17585" xr:uid="{00000000-0005-0000-0000-000027700000}"/>
    <cellStyle name="Normal 2 79 5" xfId="17586" xr:uid="{00000000-0005-0000-0000-000028700000}"/>
    <cellStyle name="Normal 2 79 6" xfId="17587" xr:uid="{00000000-0005-0000-0000-000029700000}"/>
    <cellStyle name="Normal 2 79 7" xfId="17588" xr:uid="{00000000-0005-0000-0000-00002A700000}"/>
    <cellStyle name="Normal 2 79 8" xfId="17589" xr:uid="{00000000-0005-0000-0000-00002B700000}"/>
    <cellStyle name="Normal 2 79 9" xfId="17590" xr:uid="{00000000-0005-0000-0000-00002C700000}"/>
    <cellStyle name="Normal 2 8" xfId="17591" xr:uid="{00000000-0005-0000-0000-00002D700000}"/>
    <cellStyle name="Normal 2 8 10" xfId="17592" xr:uid="{00000000-0005-0000-0000-00002E700000}"/>
    <cellStyle name="Normal 2 8 11" xfId="17593" xr:uid="{00000000-0005-0000-0000-00002F700000}"/>
    <cellStyle name="Normal 2 8 12" xfId="17594" xr:uid="{00000000-0005-0000-0000-000030700000}"/>
    <cellStyle name="Normal 2 8 13" xfId="17595" xr:uid="{00000000-0005-0000-0000-000031700000}"/>
    <cellStyle name="Normal 2 8 14" xfId="17596" xr:uid="{00000000-0005-0000-0000-000032700000}"/>
    <cellStyle name="Normal 2 8 15" xfId="17597" xr:uid="{00000000-0005-0000-0000-000033700000}"/>
    <cellStyle name="Normal 2 8 16" xfId="17598" xr:uid="{00000000-0005-0000-0000-000034700000}"/>
    <cellStyle name="Normal 2 8 17" xfId="17599" xr:uid="{00000000-0005-0000-0000-000035700000}"/>
    <cellStyle name="Normal 2 8 18" xfId="17600" xr:uid="{00000000-0005-0000-0000-000036700000}"/>
    <cellStyle name="Normal 2 8 19" xfId="17601" xr:uid="{00000000-0005-0000-0000-000037700000}"/>
    <cellStyle name="Normal 2 8 2" xfId="17602" xr:uid="{00000000-0005-0000-0000-000038700000}"/>
    <cellStyle name="Normal 2 8 20" xfId="17603" xr:uid="{00000000-0005-0000-0000-000039700000}"/>
    <cellStyle name="Normal 2 8 21" xfId="17604" xr:uid="{00000000-0005-0000-0000-00003A700000}"/>
    <cellStyle name="Normal 2 8 22" xfId="17605" xr:uid="{00000000-0005-0000-0000-00003B700000}"/>
    <cellStyle name="Normal 2 8 23" xfId="17606" xr:uid="{00000000-0005-0000-0000-00003C700000}"/>
    <cellStyle name="Normal 2 8 24" xfId="17607" xr:uid="{00000000-0005-0000-0000-00003D700000}"/>
    <cellStyle name="Normal 2 8 25" xfId="17608" xr:uid="{00000000-0005-0000-0000-00003E700000}"/>
    <cellStyle name="Normal 2 8 26" xfId="17609" xr:uid="{00000000-0005-0000-0000-00003F700000}"/>
    <cellStyle name="Normal 2 8 27" xfId="17610" xr:uid="{00000000-0005-0000-0000-000040700000}"/>
    <cellStyle name="Normal 2 8 28" xfId="17611" xr:uid="{00000000-0005-0000-0000-000041700000}"/>
    <cellStyle name="Normal 2 8 29" xfId="17612" xr:uid="{00000000-0005-0000-0000-000042700000}"/>
    <cellStyle name="Normal 2 8 3" xfId="17613" xr:uid="{00000000-0005-0000-0000-000043700000}"/>
    <cellStyle name="Normal 2 8 30" xfId="17614" xr:uid="{00000000-0005-0000-0000-000044700000}"/>
    <cellStyle name="Normal 2 8 31" xfId="17615" xr:uid="{00000000-0005-0000-0000-000045700000}"/>
    <cellStyle name="Normal 2 8 4" xfId="17616" xr:uid="{00000000-0005-0000-0000-000046700000}"/>
    <cellStyle name="Normal 2 8 5" xfId="17617" xr:uid="{00000000-0005-0000-0000-000047700000}"/>
    <cellStyle name="Normal 2 8 6" xfId="17618" xr:uid="{00000000-0005-0000-0000-000048700000}"/>
    <cellStyle name="Normal 2 8 7" xfId="17619" xr:uid="{00000000-0005-0000-0000-000049700000}"/>
    <cellStyle name="Normal 2 8 8" xfId="17620" xr:uid="{00000000-0005-0000-0000-00004A700000}"/>
    <cellStyle name="Normal 2 8 9" xfId="17621" xr:uid="{00000000-0005-0000-0000-00004B700000}"/>
    <cellStyle name="Normal 2 80" xfId="17622" xr:uid="{00000000-0005-0000-0000-00004C700000}"/>
    <cellStyle name="Normal 2 80 2" xfId="17623" xr:uid="{00000000-0005-0000-0000-00004D700000}"/>
    <cellStyle name="Normal 2 80 3" xfId="17624" xr:uid="{00000000-0005-0000-0000-00004E700000}"/>
    <cellStyle name="Normal 2 80 4" xfId="17625" xr:uid="{00000000-0005-0000-0000-00004F700000}"/>
    <cellStyle name="Normal 2 81" xfId="17626" xr:uid="{00000000-0005-0000-0000-000050700000}"/>
    <cellStyle name="Normal 2 82" xfId="17627" xr:uid="{00000000-0005-0000-0000-000051700000}"/>
    <cellStyle name="Normal 2 83" xfId="17628" xr:uid="{00000000-0005-0000-0000-000052700000}"/>
    <cellStyle name="Normal 2 84" xfId="17629" xr:uid="{00000000-0005-0000-0000-000053700000}"/>
    <cellStyle name="Normal 2 84 10" xfId="17630" xr:uid="{00000000-0005-0000-0000-000054700000}"/>
    <cellStyle name="Normal 2 84 11" xfId="17631" xr:uid="{00000000-0005-0000-0000-000055700000}"/>
    <cellStyle name="Normal 2 84 11 2" xfId="17632" xr:uid="{00000000-0005-0000-0000-000056700000}"/>
    <cellStyle name="Normal 2 84 11 2 2" xfId="17633" xr:uid="{00000000-0005-0000-0000-000057700000}"/>
    <cellStyle name="Normal 2 84 11 3" xfId="17634" xr:uid="{00000000-0005-0000-0000-000058700000}"/>
    <cellStyle name="Normal 2 84 12" xfId="17635" xr:uid="{00000000-0005-0000-0000-000059700000}"/>
    <cellStyle name="Normal 2 84 13" xfId="17636" xr:uid="{00000000-0005-0000-0000-00005A700000}"/>
    <cellStyle name="Normal 2 84 14" xfId="17637" xr:uid="{00000000-0005-0000-0000-00005B700000}"/>
    <cellStyle name="Normal 2 84 14 2" xfId="17638" xr:uid="{00000000-0005-0000-0000-00005C700000}"/>
    <cellStyle name="Normal 2 84 15" xfId="17639" xr:uid="{00000000-0005-0000-0000-00005D700000}"/>
    <cellStyle name="Normal 2 84 16" xfId="17640" xr:uid="{00000000-0005-0000-0000-00005E700000}"/>
    <cellStyle name="Normal 2 84 17" xfId="17641" xr:uid="{00000000-0005-0000-0000-00005F700000}"/>
    <cellStyle name="Normal 2 84 18" xfId="17642" xr:uid="{00000000-0005-0000-0000-000060700000}"/>
    <cellStyle name="Normal 2 84 19" xfId="17643" xr:uid="{00000000-0005-0000-0000-000061700000}"/>
    <cellStyle name="Normal 2 84 2" xfId="17644" xr:uid="{00000000-0005-0000-0000-000062700000}"/>
    <cellStyle name="Normal 2 84 20" xfId="17645" xr:uid="{00000000-0005-0000-0000-000063700000}"/>
    <cellStyle name="Normal 2 84 21" xfId="17646" xr:uid="{00000000-0005-0000-0000-000064700000}"/>
    <cellStyle name="Normal 2 84 22" xfId="17647" xr:uid="{00000000-0005-0000-0000-000065700000}"/>
    <cellStyle name="Normal 2 84 23" xfId="17648" xr:uid="{00000000-0005-0000-0000-000066700000}"/>
    <cellStyle name="Normal 2 84 24" xfId="17649" xr:uid="{00000000-0005-0000-0000-000067700000}"/>
    <cellStyle name="Normal 2 84 3" xfId="17650" xr:uid="{00000000-0005-0000-0000-000068700000}"/>
    <cellStyle name="Normal 2 84 4" xfId="17651" xr:uid="{00000000-0005-0000-0000-000069700000}"/>
    <cellStyle name="Normal 2 84 5" xfId="17652" xr:uid="{00000000-0005-0000-0000-00006A700000}"/>
    <cellStyle name="Normal 2 84 6" xfId="17653" xr:uid="{00000000-0005-0000-0000-00006B700000}"/>
    <cellStyle name="Normal 2 84 7" xfId="17654" xr:uid="{00000000-0005-0000-0000-00006C700000}"/>
    <cellStyle name="Normal 2 84 8" xfId="17655" xr:uid="{00000000-0005-0000-0000-00006D700000}"/>
    <cellStyle name="Normal 2 84 9" xfId="17656" xr:uid="{00000000-0005-0000-0000-00006E700000}"/>
    <cellStyle name="Normal 2 85" xfId="17657" xr:uid="{00000000-0005-0000-0000-00006F700000}"/>
    <cellStyle name="Normal 2 86" xfId="17658" xr:uid="{00000000-0005-0000-0000-000070700000}"/>
    <cellStyle name="Normal 2 87" xfId="17659" xr:uid="{00000000-0005-0000-0000-000071700000}"/>
    <cellStyle name="Normal 2 88" xfId="17660" xr:uid="{00000000-0005-0000-0000-000072700000}"/>
    <cellStyle name="Normal 2 88 10" xfId="17661" xr:uid="{00000000-0005-0000-0000-000073700000}"/>
    <cellStyle name="Normal 2 88 11" xfId="17662" xr:uid="{00000000-0005-0000-0000-000074700000}"/>
    <cellStyle name="Normal 2 88 2" xfId="17663" xr:uid="{00000000-0005-0000-0000-000075700000}"/>
    <cellStyle name="Normal 2 88 3" xfId="17664" xr:uid="{00000000-0005-0000-0000-000076700000}"/>
    <cellStyle name="Normal 2 88 4" xfId="17665" xr:uid="{00000000-0005-0000-0000-000077700000}"/>
    <cellStyle name="Normal 2 88 5" xfId="17666" xr:uid="{00000000-0005-0000-0000-000078700000}"/>
    <cellStyle name="Normal 2 88 6" xfId="17667" xr:uid="{00000000-0005-0000-0000-000079700000}"/>
    <cellStyle name="Normal 2 88 7" xfId="17668" xr:uid="{00000000-0005-0000-0000-00007A700000}"/>
    <cellStyle name="Normal 2 88 8" xfId="17669" xr:uid="{00000000-0005-0000-0000-00007B700000}"/>
    <cellStyle name="Normal 2 88 9" xfId="17670" xr:uid="{00000000-0005-0000-0000-00007C700000}"/>
    <cellStyle name="Normal 2 89" xfId="17671" xr:uid="{00000000-0005-0000-0000-00007D700000}"/>
    <cellStyle name="Normal 2 89 10" xfId="17672" xr:uid="{00000000-0005-0000-0000-00007E700000}"/>
    <cellStyle name="Normal 2 89 11" xfId="17673" xr:uid="{00000000-0005-0000-0000-00007F700000}"/>
    <cellStyle name="Normal 2 89 2" xfId="17674" xr:uid="{00000000-0005-0000-0000-000080700000}"/>
    <cellStyle name="Normal 2 89 3" xfId="17675" xr:uid="{00000000-0005-0000-0000-000081700000}"/>
    <cellStyle name="Normal 2 89 4" xfId="17676" xr:uid="{00000000-0005-0000-0000-000082700000}"/>
    <cellStyle name="Normal 2 89 5" xfId="17677" xr:uid="{00000000-0005-0000-0000-000083700000}"/>
    <cellStyle name="Normal 2 89 6" xfId="17678" xr:uid="{00000000-0005-0000-0000-000084700000}"/>
    <cellStyle name="Normal 2 89 7" xfId="17679" xr:uid="{00000000-0005-0000-0000-000085700000}"/>
    <cellStyle name="Normal 2 89 8" xfId="17680" xr:uid="{00000000-0005-0000-0000-000086700000}"/>
    <cellStyle name="Normal 2 89 9" xfId="17681" xr:uid="{00000000-0005-0000-0000-000087700000}"/>
    <cellStyle name="Normal 2 9" xfId="17682" xr:uid="{00000000-0005-0000-0000-000088700000}"/>
    <cellStyle name="Normal 2 9 10" xfId="17683" xr:uid="{00000000-0005-0000-0000-000089700000}"/>
    <cellStyle name="Normal 2 9 11" xfId="17684" xr:uid="{00000000-0005-0000-0000-00008A700000}"/>
    <cellStyle name="Normal 2 9 12" xfId="17685" xr:uid="{00000000-0005-0000-0000-00008B700000}"/>
    <cellStyle name="Normal 2 9 13" xfId="17686" xr:uid="{00000000-0005-0000-0000-00008C700000}"/>
    <cellStyle name="Normal 2 9 14" xfId="17687" xr:uid="{00000000-0005-0000-0000-00008D700000}"/>
    <cellStyle name="Normal 2 9 15" xfId="17688" xr:uid="{00000000-0005-0000-0000-00008E700000}"/>
    <cellStyle name="Normal 2 9 16" xfId="17689" xr:uid="{00000000-0005-0000-0000-00008F700000}"/>
    <cellStyle name="Normal 2 9 17" xfId="17690" xr:uid="{00000000-0005-0000-0000-000090700000}"/>
    <cellStyle name="Normal 2 9 18" xfId="17691" xr:uid="{00000000-0005-0000-0000-000091700000}"/>
    <cellStyle name="Normal 2 9 19" xfId="17692" xr:uid="{00000000-0005-0000-0000-000092700000}"/>
    <cellStyle name="Normal 2 9 2" xfId="17693" xr:uid="{00000000-0005-0000-0000-000093700000}"/>
    <cellStyle name="Normal 2 9 20" xfId="17694" xr:uid="{00000000-0005-0000-0000-000094700000}"/>
    <cellStyle name="Normal 2 9 21" xfId="17695" xr:uid="{00000000-0005-0000-0000-000095700000}"/>
    <cellStyle name="Normal 2 9 21 2" xfId="17696" xr:uid="{00000000-0005-0000-0000-000096700000}"/>
    <cellStyle name="Normal 2 9 21 2 2" xfId="17697" xr:uid="{00000000-0005-0000-0000-000097700000}"/>
    <cellStyle name="Normal 2 9 21 3" xfId="17698" xr:uid="{00000000-0005-0000-0000-000098700000}"/>
    <cellStyle name="Normal 2 9 22" xfId="17699" xr:uid="{00000000-0005-0000-0000-000099700000}"/>
    <cellStyle name="Normal 2 9 23" xfId="17700" xr:uid="{00000000-0005-0000-0000-00009A700000}"/>
    <cellStyle name="Normal 2 9 24" xfId="17701" xr:uid="{00000000-0005-0000-0000-00009B700000}"/>
    <cellStyle name="Normal 2 9 24 2" xfId="17702" xr:uid="{00000000-0005-0000-0000-00009C700000}"/>
    <cellStyle name="Normal 2 9 25" xfId="17703" xr:uid="{00000000-0005-0000-0000-00009D700000}"/>
    <cellStyle name="Normal 2 9 26" xfId="17704" xr:uid="{00000000-0005-0000-0000-00009E700000}"/>
    <cellStyle name="Normal 2 9 27" xfId="17705" xr:uid="{00000000-0005-0000-0000-00009F700000}"/>
    <cellStyle name="Normal 2 9 28" xfId="17706" xr:uid="{00000000-0005-0000-0000-0000A0700000}"/>
    <cellStyle name="Normal 2 9 29" xfId="17707" xr:uid="{00000000-0005-0000-0000-0000A1700000}"/>
    <cellStyle name="Normal 2 9 3" xfId="17708" xr:uid="{00000000-0005-0000-0000-0000A2700000}"/>
    <cellStyle name="Normal 2 9 30" xfId="17709" xr:uid="{00000000-0005-0000-0000-0000A3700000}"/>
    <cellStyle name="Normal 2 9 31" xfId="17710" xr:uid="{00000000-0005-0000-0000-0000A4700000}"/>
    <cellStyle name="Normal 2 9 32" xfId="17711" xr:uid="{00000000-0005-0000-0000-0000A5700000}"/>
    <cellStyle name="Normal 2 9 33" xfId="17712" xr:uid="{00000000-0005-0000-0000-0000A6700000}"/>
    <cellStyle name="Normal 2 9 34" xfId="17713" xr:uid="{00000000-0005-0000-0000-0000A7700000}"/>
    <cellStyle name="Normal 2 9 4" xfId="17714" xr:uid="{00000000-0005-0000-0000-0000A8700000}"/>
    <cellStyle name="Normal 2 9 5" xfId="17715" xr:uid="{00000000-0005-0000-0000-0000A9700000}"/>
    <cellStyle name="Normal 2 9 6" xfId="17716" xr:uid="{00000000-0005-0000-0000-0000AA700000}"/>
    <cellStyle name="Normal 2 9 7" xfId="17717" xr:uid="{00000000-0005-0000-0000-0000AB700000}"/>
    <cellStyle name="Normal 2 9 8" xfId="17718" xr:uid="{00000000-0005-0000-0000-0000AC700000}"/>
    <cellStyle name="Normal 2 9 9" xfId="17719" xr:uid="{00000000-0005-0000-0000-0000AD700000}"/>
    <cellStyle name="Normal 2 90" xfId="17720" xr:uid="{00000000-0005-0000-0000-0000AE700000}"/>
    <cellStyle name="Normal 2 90 2" xfId="17721" xr:uid="{00000000-0005-0000-0000-0000AF700000}"/>
    <cellStyle name="Normal 2 91" xfId="17722" xr:uid="{00000000-0005-0000-0000-0000B0700000}"/>
    <cellStyle name="Normal 2 92" xfId="17723" xr:uid="{00000000-0005-0000-0000-0000B1700000}"/>
    <cellStyle name="Normal 2 92 2" xfId="17724" xr:uid="{00000000-0005-0000-0000-0000B2700000}"/>
    <cellStyle name="Normal 2 93" xfId="17725" xr:uid="{00000000-0005-0000-0000-0000B3700000}"/>
    <cellStyle name="Normal 2 94" xfId="17726" xr:uid="{00000000-0005-0000-0000-0000B4700000}"/>
    <cellStyle name="Normal 2 95" xfId="17727" xr:uid="{00000000-0005-0000-0000-0000B5700000}"/>
    <cellStyle name="Normal 2 96" xfId="17728" xr:uid="{00000000-0005-0000-0000-0000B6700000}"/>
    <cellStyle name="Normal 2 97" xfId="17729" xr:uid="{00000000-0005-0000-0000-0000B7700000}"/>
    <cellStyle name="Normal 2 98" xfId="17730" xr:uid="{00000000-0005-0000-0000-0000B8700000}"/>
    <cellStyle name="Normal 2 99" xfId="17731" xr:uid="{00000000-0005-0000-0000-0000B9700000}"/>
    <cellStyle name="Normal 2_03_Mar08_After_Rebill" xfId="17732" xr:uid="{00000000-0005-0000-0000-0000BA700000}"/>
    <cellStyle name="Normal 20" xfId="17733" xr:uid="{00000000-0005-0000-0000-0000BB700000}"/>
    <cellStyle name="Normal 20 10" xfId="17734" xr:uid="{00000000-0005-0000-0000-0000BC700000}"/>
    <cellStyle name="Normal 20 10 2" xfId="17735" xr:uid="{00000000-0005-0000-0000-0000BD700000}"/>
    <cellStyle name="Normal 20 10 3" xfId="17736" xr:uid="{00000000-0005-0000-0000-0000BE700000}"/>
    <cellStyle name="Normal 20 11" xfId="17737" xr:uid="{00000000-0005-0000-0000-0000BF700000}"/>
    <cellStyle name="Normal 20 11 2" xfId="17738" xr:uid="{00000000-0005-0000-0000-0000C0700000}"/>
    <cellStyle name="Normal 20 11 3" xfId="17739" xr:uid="{00000000-0005-0000-0000-0000C1700000}"/>
    <cellStyle name="Normal 20 12" xfId="17740" xr:uid="{00000000-0005-0000-0000-0000C2700000}"/>
    <cellStyle name="Normal 20 12 2" xfId="17741" xr:uid="{00000000-0005-0000-0000-0000C3700000}"/>
    <cellStyle name="Normal 20 12 3" xfId="17742" xr:uid="{00000000-0005-0000-0000-0000C4700000}"/>
    <cellStyle name="Normal 20 13" xfId="17743" xr:uid="{00000000-0005-0000-0000-0000C5700000}"/>
    <cellStyle name="Normal 20 13 2" xfId="17744" xr:uid="{00000000-0005-0000-0000-0000C6700000}"/>
    <cellStyle name="Normal 20 13 3" xfId="17745" xr:uid="{00000000-0005-0000-0000-0000C7700000}"/>
    <cellStyle name="Normal 20 14" xfId="17746" xr:uid="{00000000-0005-0000-0000-0000C8700000}"/>
    <cellStyle name="Normal 20 14 2" xfId="17747" xr:uid="{00000000-0005-0000-0000-0000C9700000}"/>
    <cellStyle name="Normal 20 14 3" xfId="17748" xr:uid="{00000000-0005-0000-0000-0000CA700000}"/>
    <cellStyle name="Normal 20 15" xfId="17749" xr:uid="{00000000-0005-0000-0000-0000CB700000}"/>
    <cellStyle name="Normal 20 15 2" xfId="17750" xr:uid="{00000000-0005-0000-0000-0000CC700000}"/>
    <cellStyle name="Normal 20 15 3" xfId="17751" xr:uid="{00000000-0005-0000-0000-0000CD700000}"/>
    <cellStyle name="Normal 20 16" xfId="17752" xr:uid="{00000000-0005-0000-0000-0000CE700000}"/>
    <cellStyle name="Normal 20 16 2" xfId="17753" xr:uid="{00000000-0005-0000-0000-0000CF700000}"/>
    <cellStyle name="Normal 20 16 3" xfId="17754" xr:uid="{00000000-0005-0000-0000-0000D0700000}"/>
    <cellStyle name="Normal 20 17" xfId="17755" xr:uid="{00000000-0005-0000-0000-0000D1700000}"/>
    <cellStyle name="Normal 20 17 2" xfId="17756" xr:uid="{00000000-0005-0000-0000-0000D2700000}"/>
    <cellStyle name="Normal 20 17 3" xfId="17757" xr:uid="{00000000-0005-0000-0000-0000D3700000}"/>
    <cellStyle name="Normal 20 18" xfId="17758" xr:uid="{00000000-0005-0000-0000-0000D4700000}"/>
    <cellStyle name="Normal 20 18 2" xfId="17759" xr:uid="{00000000-0005-0000-0000-0000D5700000}"/>
    <cellStyle name="Normal 20 18 3" xfId="17760" xr:uid="{00000000-0005-0000-0000-0000D6700000}"/>
    <cellStyle name="Normal 20 19" xfId="17761" xr:uid="{00000000-0005-0000-0000-0000D7700000}"/>
    <cellStyle name="Normal 20 19 2" xfId="17762" xr:uid="{00000000-0005-0000-0000-0000D8700000}"/>
    <cellStyle name="Normal 20 19 3" xfId="17763" xr:uid="{00000000-0005-0000-0000-0000D9700000}"/>
    <cellStyle name="Normal 20 2" xfId="17764" xr:uid="{00000000-0005-0000-0000-0000DA700000}"/>
    <cellStyle name="Normal 20 2 10" xfId="17765" xr:uid="{00000000-0005-0000-0000-0000DB700000}"/>
    <cellStyle name="Normal 20 2 11" xfId="17766" xr:uid="{00000000-0005-0000-0000-0000DC700000}"/>
    <cellStyle name="Normal 20 2 12" xfId="17767" xr:uid="{00000000-0005-0000-0000-0000DD700000}"/>
    <cellStyle name="Normal 20 2 13" xfId="17768" xr:uid="{00000000-0005-0000-0000-0000DE700000}"/>
    <cellStyle name="Normal 20 2 14" xfId="17769" xr:uid="{00000000-0005-0000-0000-0000DF700000}"/>
    <cellStyle name="Normal 20 2 15" xfId="17770" xr:uid="{00000000-0005-0000-0000-0000E0700000}"/>
    <cellStyle name="Normal 20 2 16" xfId="17771" xr:uid="{00000000-0005-0000-0000-0000E1700000}"/>
    <cellStyle name="Normal 20 2 17" xfId="17772" xr:uid="{00000000-0005-0000-0000-0000E2700000}"/>
    <cellStyle name="Normal 20 2 18" xfId="17773" xr:uid="{00000000-0005-0000-0000-0000E3700000}"/>
    <cellStyle name="Normal 20 2 19" xfId="17774" xr:uid="{00000000-0005-0000-0000-0000E4700000}"/>
    <cellStyle name="Normal 20 2 2" xfId="17775" xr:uid="{00000000-0005-0000-0000-0000E5700000}"/>
    <cellStyle name="Normal 20 2 2 10" xfId="17776" xr:uid="{00000000-0005-0000-0000-0000E6700000}"/>
    <cellStyle name="Normal 20 2 2 11" xfId="17777" xr:uid="{00000000-0005-0000-0000-0000E7700000}"/>
    <cellStyle name="Normal 20 2 2 12" xfId="17778" xr:uid="{00000000-0005-0000-0000-0000E8700000}"/>
    <cellStyle name="Normal 20 2 2 12 2" xfId="17779" xr:uid="{00000000-0005-0000-0000-0000E9700000}"/>
    <cellStyle name="Normal 20 2 2 12 2 2" xfId="17780" xr:uid="{00000000-0005-0000-0000-0000EA700000}"/>
    <cellStyle name="Normal 20 2 2 12 3" xfId="17781" xr:uid="{00000000-0005-0000-0000-0000EB700000}"/>
    <cellStyle name="Normal 20 2 2 13" xfId="17782" xr:uid="{00000000-0005-0000-0000-0000EC700000}"/>
    <cellStyle name="Normal 20 2 2 14" xfId="17783" xr:uid="{00000000-0005-0000-0000-0000ED700000}"/>
    <cellStyle name="Normal 20 2 2 15" xfId="17784" xr:uid="{00000000-0005-0000-0000-0000EE700000}"/>
    <cellStyle name="Normal 20 2 2 15 2" xfId="17785" xr:uid="{00000000-0005-0000-0000-0000EF700000}"/>
    <cellStyle name="Normal 20 2 2 16" xfId="17786" xr:uid="{00000000-0005-0000-0000-0000F0700000}"/>
    <cellStyle name="Normal 20 2 2 17" xfId="17787" xr:uid="{00000000-0005-0000-0000-0000F1700000}"/>
    <cellStyle name="Normal 20 2 2 18" xfId="17788" xr:uid="{00000000-0005-0000-0000-0000F2700000}"/>
    <cellStyle name="Normal 20 2 2 19" xfId="17789" xr:uid="{00000000-0005-0000-0000-0000F3700000}"/>
    <cellStyle name="Normal 20 2 2 2" xfId="17790" xr:uid="{00000000-0005-0000-0000-0000F4700000}"/>
    <cellStyle name="Normal 20 2 2 20" xfId="17791" xr:uid="{00000000-0005-0000-0000-0000F5700000}"/>
    <cellStyle name="Normal 20 2 2 21" xfId="17792" xr:uid="{00000000-0005-0000-0000-0000F6700000}"/>
    <cellStyle name="Normal 20 2 2 22" xfId="17793" xr:uid="{00000000-0005-0000-0000-0000F7700000}"/>
    <cellStyle name="Normal 20 2 2 23" xfId="17794" xr:uid="{00000000-0005-0000-0000-0000F8700000}"/>
    <cellStyle name="Normal 20 2 2 24" xfId="17795" xr:uid="{00000000-0005-0000-0000-0000F9700000}"/>
    <cellStyle name="Normal 20 2 2 25" xfId="17796" xr:uid="{00000000-0005-0000-0000-0000FA700000}"/>
    <cellStyle name="Normal 20 2 2 3" xfId="17797" xr:uid="{00000000-0005-0000-0000-0000FB700000}"/>
    <cellStyle name="Normal 20 2 2 4" xfId="17798" xr:uid="{00000000-0005-0000-0000-0000FC700000}"/>
    <cellStyle name="Normal 20 2 2 5" xfId="17799" xr:uid="{00000000-0005-0000-0000-0000FD700000}"/>
    <cellStyle name="Normal 20 2 2 6" xfId="17800" xr:uid="{00000000-0005-0000-0000-0000FE700000}"/>
    <cellStyle name="Normal 20 2 2 7" xfId="17801" xr:uid="{00000000-0005-0000-0000-0000FF700000}"/>
    <cellStyle name="Normal 20 2 2 8" xfId="17802" xr:uid="{00000000-0005-0000-0000-000000710000}"/>
    <cellStyle name="Normal 20 2 2 9" xfId="17803" xr:uid="{00000000-0005-0000-0000-000001710000}"/>
    <cellStyle name="Normal 20 2 20" xfId="17804" xr:uid="{00000000-0005-0000-0000-000002710000}"/>
    <cellStyle name="Normal 20 2 21" xfId="17805" xr:uid="{00000000-0005-0000-0000-000003710000}"/>
    <cellStyle name="Normal 20 2 22" xfId="17806" xr:uid="{00000000-0005-0000-0000-000004710000}"/>
    <cellStyle name="Normal 20 2 23" xfId="17807" xr:uid="{00000000-0005-0000-0000-000005710000}"/>
    <cellStyle name="Normal 20 2 24" xfId="17808" xr:uid="{00000000-0005-0000-0000-000006710000}"/>
    <cellStyle name="Normal 20 2 25" xfId="17809" xr:uid="{00000000-0005-0000-0000-000007710000}"/>
    <cellStyle name="Normal 20 2 26" xfId="17810" xr:uid="{00000000-0005-0000-0000-000008710000}"/>
    <cellStyle name="Normal 20 2 27" xfId="17811" xr:uid="{00000000-0005-0000-0000-000009710000}"/>
    <cellStyle name="Normal 20 2 28" xfId="17812" xr:uid="{00000000-0005-0000-0000-00000A710000}"/>
    <cellStyle name="Normal 20 2 29" xfId="17813" xr:uid="{00000000-0005-0000-0000-00000B710000}"/>
    <cellStyle name="Normal 20 2 3" xfId="17814" xr:uid="{00000000-0005-0000-0000-00000C710000}"/>
    <cellStyle name="Normal 20 2 30" xfId="17815" xr:uid="{00000000-0005-0000-0000-00000D710000}"/>
    <cellStyle name="Normal 20 2 31" xfId="17816" xr:uid="{00000000-0005-0000-0000-00000E710000}"/>
    <cellStyle name="Normal 20 2 32" xfId="17817" xr:uid="{00000000-0005-0000-0000-00000F710000}"/>
    <cellStyle name="Normal 20 2 33" xfId="17818" xr:uid="{00000000-0005-0000-0000-000010710000}"/>
    <cellStyle name="Normal 20 2 34" xfId="17819" xr:uid="{00000000-0005-0000-0000-000011710000}"/>
    <cellStyle name="Normal 20 2 35" xfId="17820" xr:uid="{00000000-0005-0000-0000-000012710000}"/>
    <cellStyle name="Normal 20 2 36" xfId="17821" xr:uid="{00000000-0005-0000-0000-000013710000}"/>
    <cellStyle name="Normal 20 2 37" xfId="17822" xr:uid="{00000000-0005-0000-0000-000014710000}"/>
    <cellStyle name="Normal 20 2 38" xfId="17823" xr:uid="{00000000-0005-0000-0000-000015710000}"/>
    <cellStyle name="Normal 20 2 39" xfId="17824" xr:uid="{00000000-0005-0000-0000-000016710000}"/>
    <cellStyle name="Normal 20 2 4" xfId="17825" xr:uid="{00000000-0005-0000-0000-000017710000}"/>
    <cellStyle name="Normal 20 2 40" xfId="17826" xr:uid="{00000000-0005-0000-0000-000018710000}"/>
    <cellStyle name="Normal 20 2 41" xfId="17827" xr:uid="{00000000-0005-0000-0000-000019710000}"/>
    <cellStyle name="Normal 20 2 5" xfId="17828" xr:uid="{00000000-0005-0000-0000-00001A710000}"/>
    <cellStyle name="Normal 20 2 6" xfId="17829" xr:uid="{00000000-0005-0000-0000-00001B710000}"/>
    <cellStyle name="Normal 20 2 7" xfId="17830" xr:uid="{00000000-0005-0000-0000-00001C710000}"/>
    <cellStyle name="Normal 20 2 8" xfId="17831" xr:uid="{00000000-0005-0000-0000-00001D710000}"/>
    <cellStyle name="Normal 20 2 9" xfId="17832" xr:uid="{00000000-0005-0000-0000-00001E710000}"/>
    <cellStyle name="Normal 20 20" xfId="17833" xr:uid="{00000000-0005-0000-0000-00001F710000}"/>
    <cellStyle name="Normal 20 20 2" xfId="17834" xr:uid="{00000000-0005-0000-0000-000020710000}"/>
    <cellStyle name="Normal 20 20 3" xfId="17835" xr:uid="{00000000-0005-0000-0000-000021710000}"/>
    <cellStyle name="Normal 20 21" xfId="17836" xr:uid="{00000000-0005-0000-0000-000022710000}"/>
    <cellStyle name="Normal 20 21 2" xfId="17837" xr:uid="{00000000-0005-0000-0000-000023710000}"/>
    <cellStyle name="Normal 20 21 3" xfId="17838" xr:uid="{00000000-0005-0000-0000-000024710000}"/>
    <cellStyle name="Normal 20 22" xfId="17839" xr:uid="{00000000-0005-0000-0000-000025710000}"/>
    <cellStyle name="Normal 20 22 2" xfId="17840" xr:uid="{00000000-0005-0000-0000-000026710000}"/>
    <cellStyle name="Normal 20 22 3" xfId="17841" xr:uid="{00000000-0005-0000-0000-000027710000}"/>
    <cellStyle name="Normal 20 23" xfId="17842" xr:uid="{00000000-0005-0000-0000-000028710000}"/>
    <cellStyle name="Normal 20 23 2" xfId="17843" xr:uid="{00000000-0005-0000-0000-000029710000}"/>
    <cellStyle name="Normal 20 23 3" xfId="17844" xr:uid="{00000000-0005-0000-0000-00002A710000}"/>
    <cellStyle name="Normal 20 24" xfId="17845" xr:uid="{00000000-0005-0000-0000-00002B710000}"/>
    <cellStyle name="Normal 20 25" xfId="17846" xr:uid="{00000000-0005-0000-0000-00002C710000}"/>
    <cellStyle name="Normal 20 26" xfId="17847" xr:uid="{00000000-0005-0000-0000-00002D710000}"/>
    <cellStyle name="Normal 20 27" xfId="17848" xr:uid="{00000000-0005-0000-0000-00002E710000}"/>
    <cellStyle name="Normal 20 28" xfId="17849" xr:uid="{00000000-0005-0000-0000-00002F710000}"/>
    <cellStyle name="Normal 20 29" xfId="17850" xr:uid="{00000000-0005-0000-0000-000030710000}"/>
    <cellStyle name="Normal 20 3" xfId="17851" xr:uid="{00000000-0005-0000-0000-000031710000}"/>
    <cellStyle name="Normal 20 3 2" xfId="17852" xr:uid="{00000000-0005-0000-0000-000032710000}"/>
    <cellStyle name="Normal 20 3 3" xfId="17853" xr:uid="{00000000-0005-0000-0000-000033710000}"/>
    <cellStyle name="Normal 20 30" xfId="17854" xr:uid="{00000000-0005-0000-0000-000034710000}"/>
    <cellStyle name="Normal 20 31" xfId="17855" xr:uid="{00000000-0005-0000-0000-000035710000}"/>
    <cellStyle name="Normal 20 32" xfId="17856" xr:uid="{00000000-0005-0000-0000-000036710000}"/>
    <cellStyle name="Normal 20 32 10" xfId="17857" xr:uid="{00000000-0005-0000-0000-000037710000}"/>
    <cellStyle name="Normal 20 32 10 2" xfId="17858" xr:uid="{00000000-0005-0000-0000-000038710000}"/>
    <cellStyle name="Normal 20 32 2" xfId="17859" xr:uid="{00000000-0005-0000-0000-000039710000}"/>
    <cellStyle name="Normal 20 32 2 10" xfId="17860" xr:uid="{00000000-0005-0000-0000-00003A710000}"/>
    <cellStyle name="Normal 20 32 2 11" xfId="17861" xr:uid="{00000000-0005-0000-0000-00003B710000}"/>
    <cellStyle name="Normal 20 32 2 2" xfId="17862" xr:uid="{00000000-0005-0000-0000-00003C710000}"/>
    <cellStyle name="Normal 20 32 2 2 2" xfId="17863" xr:uid="{00000000-0005-0000-0000-00003D710000}"/>
    <cellStyle name="Normal 20 32 2 2 2 10" xfId="17864" xr:uid="{00000000-0005-0000-0000-00003E710000}"/>
    <cellStyle name="Normal 20 32 2 2 2 2" xfId="17865" xr:uid="{00000000-0005-0000-0000-00003F710000}"/>
    <cellStyle name="Normal 20 32 2 2 2 3" xfId="17866" xr:uid="{00000000-0005-0000-0000-000040710000}"/>
    <cellStyle name="Normal 20 32 2 2 2 4" xfId="17867" xr:uid="{00000000-0005-0000-0000-000041710000}"/>
    <cellStyle name="Normal 20 32 2 2 2 5" xfId="17868" xr:uid="{00000000-0005-0000-0000-000042710000}"/>
    <cellStyle name="Normal 20 32 2 2 2 6" xfId="17869" xr:uid="{00000000-0005-0000-0000-000043710000}"/>
    <cellStyle name="Normal 20 32 2 2 2 7" xfId="17870" xr:uid="{00000000-0005-0000-0000-000044710000}"/>
    <cellStyle name="Normal 20 32 2 2 2 8" xfId="17871" xr:uid="{00000000-0005-0000-0000-000045710000}"/>
    <cellStyle name="Normal 20 32 2 2 2 9" xfId="17872" xr:uid="{00000000-0005-0000-0000-000046710000}"/>
    <cellStyle name="Normal 20 32 2 2 3" xfId="17873" xr:uid="{00000000-0005-0000-0000-000047710000}"/>
    <cellStyle name="Normal 20 32 2 2 3 2" xfId="17874" xr:uid="{00000000-0005-0000-0000-000048710000}"/>
    <cellStyle name="Normal 20 32 2 2 4" xfId="17875" xr:uid="{00000000-0005-0000-0000-000049710000}"/>
    <cellStyle name="Normal 20 32 2 2 4 2" xfId="17876" xr:uid="{00000000-0005-0000-0000-00004A710000}"/>
    <cellStyle name="Normal 20 32 2 2 5" xfId="17877" xr:uid="{00000000-0005-0000-0000-00004B710000}"/>
    <cellStyle name="Normal 20 32 2 2 5 2" xfId="17878" xr:uid="{00000000-0005-0000-0000-00004C710000}"/>
    <cellStyle name="Normal 20 32 2 2 6" xfId="17879" xr:uid="{00000000-0005-0000-0000-00004D710000}"/>
    <cellStyle name="Normal 20 32 2 2 6 2" xfId="17880" xr:uid="{00000000-0005-0000-0000-00004E710000}"/>
    <cellStyle name="Normal 20 32 2 2 7" xfId="17881" xr:uid="{00000000-0005-0000-0000-00004F710000}"/>
    <cellStyle name="Normal 20 32 2 2 7 2" xfId="17882" xr:uid="{00000000-0005-0000-0000-000050710000}"/>
    <cellStyle name="Normal 20 32 2 2 8" xfId="17883" xr:uid="{00000000-0005-0000-0000-000051710000}"/>
    <cellStyle name="Normal 20 32 2 2 8 2" xfId="17884" xr:uid="{00000000-0005-0000-0000-000052710000}"/>
    <cellStyle name="Normal 20 32 2 2 9" xfId="17885" xr:uid="{00000000-0005-0000-0000-000053710000}"/>
    <cellStyle name="Normal 20 32 2 2 9 2" xfId="17886" xr:uid="{00000000-0005-0000-0000-000054710000}"/>
    <cellStyle name="Normal 20 32 2 3" xfId="17887" xr:uid="{00000000-0005-0000-0000-000055710000}"/>
    <cellStyle name="Normal 20 32 2 4" xfId="17888" xr:uid="{00000000-0005-0000-0000-000056710000}"/>
    <cellStyle name="Normal 20 32 2 5" xfId="17889" xr:uid="{00000000-0005-0000-0000-000057710000}"/>
    <cellStyle name="Normal 20 32 2 6" xfId="17890" xr:uid="{00000000-0005-0000-0000-000058710000}"/>
    <cellStyle name="Normal 20 32 2 7" xfId="17891" xr:uid="{00000000-0005-0000-0000-000059710000}"/>
    <cellStyle name="Normal 20 32 2 8" xfId="17892" xr:uid="{00000000-0005-0000-0000-00005A710000}"/>
    <cellStyle name="Normal 20 32 2 9" xfId="17893" xr:uid="{00000000-0005-0000-0000-00005B710000}"/>
    <cellStyle name="Normal 20 32 3" xfId="17894" xr:uid="{00000000-0005-0000-0000-00005C710000}"/>
    <cellStyle name="Normal 20 32 3 10" xfId="17895" xr:uid="{00000000-0005-0000-0000-00005D710000}"/>
    <cellStyle name="Normal 20 32 3 2" xfId="17896" xr:uid="{00000000-0005-0000-0000-00005E710000}"/>
    <cellStyle name="Normal 20 32 3 3" xfId="17897" xr:uid="{00000000-0005-0000-0000-00005F710000}"/>
    <cellStyle name="Normal 20 32 3 4" xfId="17898" xr:uid="{00000000-0005-0000-0000-000060710000}"/>
    <cellStyle name="Normal 20 32 3 5" xfId="17899" xr:uid="{00000000-0005-0000-0000-000061710000}"/>
    <cellStyle name="Normal 20 32 3 6" xfId="17900" xr:uid="{00000000-0005-0000-0000-000062710000}"/>
    <cellStyle name="Normal 20 32 3 7" xfId="17901" xr:uid="{00000000-0005-0000-0000-000063710000}"/>
    <cellStyle name="Normal 20 32 3 8" xfId="17902" xr:uid="{00000000-0005-0000-0000-000064710000}"/>
    <cellStyle name="Normal 20 32 3 9" xfId="17903" xr:uid="{00000000-0005-0000-0000-000065710000}"/>
    <cellStyle name="Normal 20 32 4" xfId="17904" xr:uid="{00000000-0005-0000-0000-000066710000}"/>
    <cellStyle name="Normal 20 32 4 2" xfId="17905" xr:uid="{00000000-0005-0000-0000-000067710000}"/>
    <cellStyle name="Normal 20 32 5" xfId="17906" xr:uid="{00000000-0005-0000-0000-000068710000}"/>
    <cellStyle name="Normal 20 32 5 2" xfId="17907" xr:uid="{00000000-0005-0000-0000-000069710000}"/>
    <cellStyle name="Normal 20 32 6" xfId="17908" xr:uid="{00000000-0005-0000-0000-00006A710000}"/>
    <cellStyle name="Normal 20 32 6 2" xfId="17909" xr:uid="{00000000-0005-0000-0000-00006B710000}"/>
    <cellStyle name="Normal 20 32 7" xfId="17910" xr:uid="{00000000-0005-0000-0000-00006C710000}"/>
    <cellStyle name="Normal 20 32 7 2" xfId="17911" xr:uid="{00000000-0005-0000-0000-00006D710000}"/>
    <cellStyle name="Normal 20 32 8" xfId="17912" xr:uid="{00000000-0005-0000-0000-00006E710000}"/>
    <cellStyle name="Normal 20 32 8 2" xfId="17913" xr:uid="{00000000-0005-0000-0000-00006F710000}"/>
    <cellStyle name="Normal 20 32 9" xfId="17914" xr:uid="{00000000-0005-0000-0000-000070710000}"/>
    <cellStyle name="Normal 20 32 9 2" xfId="17915" xr:uid="{00000000-0005-0000-0000-000071710000}"/>
    <cellStyle name="Normal 20 33" xfId="17916" xr:uid="{00000000-0005-0000-0000-000072710000}"/>
    <cellStyle name="Normal 20 33 2" xfId="17917" xr:uid="{00000000-0005-0000-0000-000073710000}"/>
    <cellStyle name="Normal 20 4" xfId="17918" xr:uid="{00000000-0005-0000-0000-000074710000}"/>
    <cellStyle name="Normal 20 4 2" xfId="17919" xr:uid="{00000000-0005-0000-0000-000075710000}"/>
    <cellStyle name="Normal 20 4 3" xfId="17920" xr:uid="{00000000-0005-0000-0000-000076710000}"/>
    <cellStyle name="Normal 20 5" xfId="17921" xr:uid="{00000000-0005-0000-0000-000077710000}"/>
    <cellStyle name="Normal 20 5 2" xfId="17922" xr:uid="{00000000-0005-0000-0000-000078710000}"/>
    <cellStyle name="Normal 20 5 3" xfId="17923" xr:uid="{00000000-0005-0000-0000-000079710000}"/>
    <cellStyle name="Normal 20 6" xfId="17924" xr:uid="{00000000-0005-0000-0000-00007A710000}"/>
    <cellStyle name="Normal 20 6 2" xfId="17925" xr:uid="{00000000-0005-0000-0000-00007B710000}"/>
    <cellStyle name="Normal 20 6 3" xfId="17926" xr:uid="{00000000-0005-0000-0000-00007C710000}"/>
    <cellStyle name="Normal 20 7" xfId="17927" xr:uid="{00000000-0005-0000-0000-00007D710000}"/>
    <cellStyle name="Normal 20 7 2" xfId="17928" xr:uid="{00000000-0005-0000-0000-00007E710000}"/>
    <cellStyle name="Normal 20 7 3" xfId="17929" xr:uid="{00000000-0005-0000-0000-00007F710000}"/>
    <cellStyle name="Normal 20 8" xfId="17930" xr:uid="{00000000-0005-0000-0000-000080710000}"/>
    <cellStyle name="Normal 20 8 2" xfId="17931" xr:uid="{00000000-0005-0000-0000-000081710000}"/>
    <cellStyle name="Normal 20 8 3" xfId="17932" xr:uid="{00000000-0005-0000-0000-000082710000}"/>
    <cellStyle name="Normal 20 9" xfId="17933" xr:uid="{00000000-0005-0000-0000-000083710000}"/>
    <cellStyle name="Normal 20 9 2" xfId="17934" xr:uid="{00000000-0005-0000-0000-000084710000}"/>
    <cellStyle name="Normal 20 9 3" xfId="17935" xr:uid="{00000000-0005-0000-0000-000085710000}"/>
    <cellStyle name="Normal 21" xfId="17936" xr:uid="{00000000-0005-0000-0000-000086710000}"/>
    <cellStyle name="Normal 21 10" xfId="17937" xr:uid="{00000000-0005-0000-0000-000087710000}"/>
    <cellStyle name="Normal 21 11" xfId="17938" xr:uid="{00000000-0005-0000-0000-000088710000}"/>
    <cellStyle name="Normal 21 12" xfId="17939" xr:uid="{00000000-0005-0000-0000-000089710000}"/>
    <cellStyle name="Normal 21 13" xfId="17940" xr:uid="{00000000-0005-0000-0000-00008A710000}"/>
    <cellStyle name="Normal 21 14" xfId="17941" xr:uid="{00000000-0005-0000-0000-00008B710000}"/>
    <cellStyle name="Normal 21 15" xfId="17942" xr:uid="{00000000-0005-0000-0000-00008C710000}"/>
    <cellStyle name="Normal 21 16" xfId="17943" xr:uid="{00000000-0005-0000-0000-00008D710000}"/>
    <cellStyle name="Normal 21 17" xfId="17944" xr:uid="{00000000-0005-0000-0000-00008E710000}"/>
    <cellStyle name="Normal 21 18" xfId="17945" xr:uid="{00000000-0005-0000-0000-00008F710000}"/>
    <cellStyle name="Normal 21 19" xfId="17946" xr:uid="{00000000-0005-0000-0000-000090710000}"/>
    <cellStyle name="Normal 21 2" xfId="17947" xr:uid="{00000000-0005-0000-0000-000091710000}"/>
    <cellStyle name="Normal 21 2 2" xfId="17948" xr:uid="{00000000-0005-0000-0000-000092710000}"/>
    <cellStyle name="Normal 21 2 3" xfId="17949" xr:uid="{00000000-0005-0000-0000-000093710000}"/>
    <cellStyle name="Normal 21 2 4" xfId="17950" xr:uid="{00000000-0005-0000-0000-000094710000}"/>
    <cellStyle name="Normal 21 2 5" xfId="17951" xr:uid="{00000000-0005-0000-0000-000095710000}"/>
    <cellStyle name="Normal 21 20" xfId="17952" xr:uid="{00000000-0005-0000-0000-000096710000}"/>
    <cellStyle name="Normal 21 21" xfId="17953" xr:uid="{00000000-0005-0000-0000-000097710000}"/>
    <cellStyle name="Normal 21 22" xfId="17954" xr:uid="{00000000-0005-0000-0000-000098710000}"/>
    <cellStyle name="Normal 21 23" xfId="17955" xr:uid="{00000000-0005-0000-0000-000099710000}"/>
    <cellStyle name="Normal 21 24" xfId="17956" xr:uid="{00000000-0005-0000-0000-00009A710000}"/>
    <cellStyle name="Normal 21 25" xfId="17957" xr:uid="{00000000-0005-0000-0000-00009B710000}"/>
    <cellStyle name="Normal 21 26" xfId="17958" xr:uid="{00000000-0005-0000-0000-00009C710000}"/>
    <cellStyle name="Normal 21 27" xfId="17959" xr:uid="{00000000-0005-0000-0000-00009D710000}"/>
    <cellStyle name="Normal 21 28" xfId="17960" xr:uid="{00000000-0005-0000-0000-00009E710000}"/>
    <cellStyle name="Normal 21 29" xfId="17961" xr:uid="{00000000-0005-0000-0000-00009F710000}"/>
    <cellStyle name="Normal 21 3" xfId="17962" xr:uid="{00000000-0005-0000-0000-0000A0710000}"/>
    <cellStyle name="Normal 21 30" xfId="17963" xr:uid="{00000000-0005-0000-0000-0000A1710000}"/>
    <cellStyle name="Normal 21 31" xfId="17964" xr:uid="{00000000-0005-0000-0000-0000A2710000}"/>
    <cellStyle name="Normal 21 32" xfId="17965" xr:uid="{00000000-0005-0000-0000-0000A3710000}"/>
    <cellStyle name="Normal 21 33" xfId="17966" xr:uid="{00000000-0005-0000-0000-0000A4710000}"/>
    <cellStyle name="Normal 21 33 10" xfId="17967" xr:uid="{00000000-0005-0000-0000-0000A5710000}"/>
    <cellStyle name="Normal 21 33 11" xfId="17968" xr:uid="{00000000-0005-0000-0000-0000A6710000}"/>
    <cellStyle name="Normal 21 33 12" xfId="17969" xr:uid="{00000000-0005-0000-0000-0000A7710000}"/>
    <cellStyle name="Normal 21 33 13" xfId="17970" xr:uid="{00000000-0005-0000-0000-0000A8710000}"/>
    <cellStyle name="Normal 21 33 14" xfId="17971" xr:uid="{00000000-0005-0000-0000-0000A9710000}"/>
    <cellStyle name="Normal 21 33 15" xfId="17972" xr:uid="{00000000-0005-0000-0000-0000AA710000}"/>
    <cellStyle name="Normal 21 33 16" xfId="17973" xr:uid="{00000000-0005-0000-0000-0000AB710000}"/>
    <cellStyle name="Normal 21 33 17" xfId="17974" xr:uid="{00000000-0005-0000-0000-0000AC710000}"/>
    <cellStyle name="Normal 21 33 18" xfId="17975" xr:uid="{00000000-0005-0000-0000-0000AD710000}"/>
    <cellStyle name="Normal 21 33 19" xfId="17976" xr:uid="{00000000-0005-0000-0000-0000AE710000}"/>
    <cellStyle name="Normal 21 33 2" xfId="17977" xr:uid="{00000000-0005-0000-0000-0000AF710000}"/>
    <cellStyle name="Normal 21 33 20" xfId="17978" xr:uid="{00000000-0005-0000-0000-0000B0710000}"/>
    <cellStyle name="Normal 21 33 21" xfId="17979" xr:uid="{00000000-0005-0000-0000-0000B1710000}"/>
    <cellStyle name="Normal 21 33 22" xfId="17980" xr:uid="{00000000-0005-0000-0000-0000B2710000}"/>
    <cellStyle name="Normal 21 33 23" xfId="17981" xr:uid="{00000000-0005-0000-0000-0000B3710000}"/>
    <cellStyle name="Normal 21 33 24" xfId="17982" xr:uid="{00000000-0005-0000-0000-0000B4710000}"/>
    <cellStyle name="Normal 21 33 25" xfId="17983" xr:uid="{00000000-0005-0000-0000-0000B5710000}"/>
    <cellStyle name="Normal 21 33 26" xfId="17984" xr:uid="{00000000-0005-0000-0000-0000B6710000}"/>
    <cellStyle name="Normal 21 33 27" xfId="17985" xr:uid="{00000000-0005-0000-0000-0000B7710000}"/>
    <cellStyle name="Normal 21 33 28" xfId="17986" xr:uid="{00000000-0005-0000-0000-0000B8710000}"/>
    <cellStyle name="Normal 21 33 29" xfId="17987" xr:uid="{00000000-0005-0000-0000-0000B9710000}"/>
    <cellStyle name="Normal 21 33 3" xfId="17988" xr:uid="{00000000-0005-0000-0000-0000BA710000}"/>
    <cellStyle name="Normal 21 33 30" xfId="17989" xr:uid="{00000000-0005-0000-0000-0000BB710000}"/>
    <cellStyle name="Normal 21 33 31" xfId="17990" xr:uid="{00000000-0005-0000-0000-0000BC710000}"/>
    <cellStyle name="Normal 21 33 4" xfId="17991" xr:uid="{00000000-0005-0000-0000-0000BD710000}"/>
    <cellStyle name="Normal 21 33 5" xfId="17992" xr:uid="{00000000-0005-0000-0000-0000BE710000}"/>
    <cellStyle name="Normal 21 33 6" xfId="17993" xr:uid="{00000000-0005-0000-0000-0000BF710000}"/>
    <cellStyle name="Normal 21 33 7" xfId="17994" xr:uid="{00000000-0005-0000-0000-0000C0710000}"/>
    <cellStyle name="Normal 21 33 8" xfId="17995" xr:uid="{00000000-0005-0000-0000-0000C1710000}"/>
    <cellStyle name="Normal 21 33 9" xfId="17996" xr:uid="{00000000-0005-0000-0000-0000C2710000}"/>
    <cellStyle name="Normal 21 34" xfId="17997" xr:uid="{00000000-0005-0000-0000-0000C3710000}"/>
    <cellStyle name="Normal 21 34 10" xfId="17998" xr:uid="{00000000-0005-0000-0000-0000C4710000}"/>
    <cellStyle name="Normal 21 34 11" xfId="17999" xr:uid="{00000000-0005-0000-0000-0000C5710000}"/>
    <cellStyle name="Normal 21 34 12" xfId="18000" xr:uid="{00000000-0005-0000-0000-0000C6710000}"/>
    <cellStyle name="Normal 21 34 13" xfId="18001" xr:uid="{00000000-0005-0000-0000-0000C7710000}"/>
    <cellStyle name="Normal 21 34 14" xfId="18002" xr:uid="{00000000-0005-0000-0000-0000C8710000}"/>
    <cellStyle name="Normal 21 34 15" xfId="18003" xr:uid="{00000000-0005-0000-0000-0000C9710000}"/>
    <cellStyle name="Normal 21 34 16" xfId="18004" xr:uid="{00000000-0005-0000-0000-0000CA710000}"/>
    <cellStyle name="Normal 21 34 17" xfId="18005" xr:uid="{00000000-0005-0000-0000-0000CB710000}"/>
    <cellStyle name="Normal 21 34 18" xfId="18006" xr:uid="{00000000-0005-0000-0000-0000CC710000}"/>
    <cellStyle name="Normal 21 34 19" xfId="18007" xr:uid="{00000000-0005-0000-0000-0000CD710000}"/>
    <cellStyle name="Normal 21 34 2" xfId="18008" xr:uid="{00000000-0005-0000-0000-0000CE710000}"/>
    <cellStyle name="Normal 21 34 20" xfId="18009" xr:uid="{00000000-0005-0000-0000-0000CF710000}"/>
    <cellStyle name="Normal 21 34 21" xfId="18010" xr:uid="{00000000-0005-0000-0000-0000D0710000}"/>
    <cellStyle name="Normal 21 34 22" xfId="18011" xr:uid="{00000000-0005-0000-0000-0000D1710000}"/>
    <cellStyle name="Normal 21 34 23" xfId="18012" xr:uid="{00000000-0005-0000-0000-0000D2710000}"/>
    <cellStyle name="Normal 21 34 24" xfId="18013" xr:uid="{00000000-0005-0000-0000-0000D3710000}"/>
    <cellStyle name="Normal 21 34 25" xfId="18014" xr:uid="{00000000-0005-0000-0000-0000D4710000}"/>
    <cellStyle name="Normal 21 34 26" xfId="18015" xr:uid="{00000000-0005-0000-0000-0000D5710000}"/>
    <cellStyle name="Normal 21 34 27" xfId="18016" xr:uid="{00000000-0005-0000-0000-0000D6710000}"/>
    <cellStyle name="Normal 21 34 28" xfId="18017" xr:uid="{00000000-0005-0000-0000-0000D7710000}"/>
    <cellStyle name="Normal 21 34 29" xfId="18018" xr:uid="{00000000-0005-0000-0000-0000D8710000}"/>
    <cellStyle name="Normal 21 34 3" xfId="18019" xr:uid="{00000000-0005-0000-0000-0000D9710000}"/>
    <cellStyle name="Normal 21 34 30" xfId="18020" xr:uid="{00000000-0005-0000-0000-0000DA710000}"/>
    <cellStyle name="Normal 21 34 31" xfId="18021" xr:uid="{00000000-0005-0000-0000-0000DB710000}"/>
    <cellStyle name="Normal 21 34 4" xfId="18022" xr:uid="{00000000-0005-0000-0000-0000DC710000}"/>
    <cellStyle name="Normal 21 34 5" xfId="18023" xr:uid="{00000000-0005-0000-0000-0000DD710000}"/>
    <cellStyle name="Normal 21 34 6" xfId="18024" xr:uid="{00000000-0005-0000-0000-0000DE710000}"/>
    <cellStyle name="Normal 21 34 7" xfId="18025" xr:uid="{00000000-0005-0000-0000-0000DF710000}"/>
    <cellStyle name="Normal 21 34 8" xfId="18026" xr:uid="{00000000-0005-0000-0000-0000E0710000}"/>
    <cellStyle name="Normal 21 34 9" xfId="18027" xr:uid="{00000000-0005-0000-0000-0000E1710000}"/>
    <cellStyle name="Normal 21 35" xfId="18028" xr:uid="{00000000-0005-0000-0000-0000E2710000}"/>
    <cellStyle name="Normal 21 35 10" xfId="18029" xr:uid="{00000000-0005-0000-0000-0000E3710000}"/>
    <cellStyle name="Normal 21 35 11" xfId="18030" xr:uid="{00000000-0005-0000-0000-0000E4710000}"/>
    <cellStyle name="Normal 21 35 12" xfId="18031" xr:uid="{00000000-0005-0000-0000-0000E5710000}"/>
    <cellStyle name="Normal 21 35 13" xfId="18032" xr:uid="{00000000-0005-0000-0000-0000E6710000}"/>
    <cellStyle name="Normal 21 35 14" xfId="18033" xr:uid="{00000000-0005-0000-0000-0000E7710000}"/>
    <cellStyle name="Normal 21 35 15" xfId="18034" xr:uid="{00000000-0005-0000-0000-0000E8710000}"/>
    <cellStyle name="Normal 21 35 16" xfId="18035" xr:uid="{00000000-0005-0000-0000-0000E9710000}"/>
    <cellStyle name="Normal 21 35 17" xfId="18036" xr:uid="{00000000-0005-0000-0000-0000EA710000}"/>
    <cellStyle name="Normal 21 35 18" xfId="18037" xr:uid="{00000000-0005-0000-0000-0000EB710000}"/>
    <cellStyle name="Normal 21 35 19" xfId="18038" xr:uid="{00000000-0005-0000-0000-0000EC710000}"/>
    <cellStyle name="Normal 21 35 2" xfId="18039" xr:uid="{00000000-0005-0000-0000-0000ED710000}"/>
    <cellStyle name="Normal 21 35 20" xfId="18040" xr:uid="{00000000-0005-0000-0000-0000EE710000}"/>
    <cellStyle name="Normal 21 35 21" xfId="18041" xr:uid="{00000000-0005-0000-0000-0000EF710000}"/>
    <cellStyle name="Normal 21 35 22" xfId="18042" xr:uid="{00000000-0005-0000-0000-0000F0710000}"/>
    <cellStyle name="Normal 21 35 23" xfId="18043" xr:uid="{00000000-0005-0000-0000-0000F1710000}"/>
    <cellStyle name="Normal 21 35 24" xfId="18044" xr:uid="{00000000-0005-0000-0000-0000F2710000}"/>
    <cellStyle name="Normal 21 35 25" xfId="18045" xr:uid="{00000000-0005-0000-0000-0000F3710000}"/>
    <cellStyle name="Normal 21 35 26" xfId="18046" xr:uid="{00000000-0005-0000-0000-0000F4710000}"/>
    <cellStyle name="Normal 21 35 27" xfId="18047" xr:uid="{00000000-0005-0000-0000-0000F5710000}"/>
    <cellStyle name="Normal 21 35 28" xfId="18048" xr:uid="{00000000-0005-0000-0000-0000F6710000}"/>
    <cellStyle name="Normal 21 35 29" xfId="18049" xr:uid="{00000000-0005-0000-0000-0000F7710000}"/>
    <cellStyle name="Normal 21 35 3" xfId="18050" xr:uid="{00000000-0005-0000-0000-0000F8710000}"/>
    <cellStyle name="Normal 21 35 30" xfId="18051" xr:uid="{00000000-0005-0000-0000-0000F9710000}"/>
    <cellStyle name="Normal 21 35 31" xfId="18052" xr:uid="{00000000-0005-0000-0000-0000FA710000}"/>
    <cellStyle name="Normal 21 35 4" xfId="18053" xr:uid="{00000000-0005-0000-0000-0000FB710000}"/>
    <cellStyle name="Normal 21 35 5" xfId="18054" xr:uid="{00000000-0005-0000-0000-0000FC710000}"/>
    <cellStyle name="Normal 21 35 6" xfId="18055" xr:uid="{00000000-0005-0000-0000-0000FD710000}"/>
    <cellStyle name="Normal 21 35 7" xfId="18056" xr:uid="{00000000-0005-0000-0000-0000FE710000}"/>
    <cellStyle name="Normal 21 35 8" xfId="18057" xr:uid="{00000000-0005-0000-0000-0000FF710000}"/>
    <cellStyle name="Normal 21 35 9" xfId="18058" xr:uid="{00000000-0005-0000-0000-000000720000}"/>
    <cellStyle name="Normal 21 36" xfId="18059" xr:uid="{00000000-0005-0000-0000-000001720000}"/>
    <cellStyle name="Normal 21 36 10" xfId="18060" xr:uid="{00000000-0005-0000-0000-000002720000}"/>
    <cellStyle name="Normal 21 36 11" xfId="18061" xr:uid="{00000000-0005-0000-0000-000003720000}"/>
    <cellStyle name="Normal 21 36 12" xfId="18062" xr:uid="{00000000-0005-0000-0000-000004720000}"/>
    <cellStyle name="Normal 21 36 13" xfId="18063" xr:uid="{00000000-0005-0000-0000-000005720000}"/>
    <cellStyle name="Normal 21 36 14" xfId="18064" xr:uid="{00000000-0005-0000-0000-000006720000}"/>
    <cellStyle name="Normal 21 36 15" xfId="18065" xr:uid="{00000000-0005-0000-0000-000007720000}"/>
    <cellStyle name="Normal 21 36 16" xfId="18066" xr:uid="{00000000-0005-0000-0000-000008720000}"/>
    <cellStyle name="Normal 21 36 17" xfId="18067" xr:uid="{00000000-0005-0000-0000-000009720000}"/>
    <cellStyle name="Normal 21 36 18" xfId="18068" xr:uid="{00000000-0005-0000-0000-00000A720000}"/>
    <cellStyle name="Normal 21 36 19" xfId="18069" xr:uid="{00000000-0005-0000-0000-00000B720000}"/>
    <cellStyle name="Normal 21 36 2" xfId="18070" xr:uid="{00000000-0005-0000-0000-00000C720000}"/>
    <cellStyle name="Normal 21 36 20" xfId="18071" xr:uid="{00000000-0005-0000-0000-00000D720000}"/>
    <cellStyle name="Normal 21 36 21" xfId="18072" xr:uid="{00000000-0005-0000-0000-00000E720000}"/>
    <cellStyle name="Normal 21 36 22" xfId="18073" xr:uid="{00000000-0005-0000-0000-00000F720000}"/>
    <cellStyle name="Normal 21 36 23" xfId="18074" xr:uid="{00000000-0005-0000-0000-000010720000}"/>
    <cellStyle name="Normal 21 36 24" xfId="18075" xr:uid="{00000000-0005-0000-0000-000011720000}"/>
    <cellStyle name="Normal 21 36 25" xfId="18076" xr:uid="{00000000-0005-0000-0000-000012720000}"/>
    <cellStyle name="Normal 21 36 26" xfId="18077" xr:uid="{00000000-0005-0000-0000-000013720000}"/>
    <cellStyle name="Normal 21 36 27" xfId="18078" xr:uid="{00000000-0005-0000-0000-000014720000}"/>
    <cellStyle name="Normal 21 36 28" xfId="18079" xr:uid="{00000000-0005-0000-0000-000015720000}"/>
    <cellStyle name="Normal 21 36 29" xfId="18080" xr:uid="{00000000-0005-0000-0000-000016720000}"/>
    <cellStyle name="Normal 21 36 3" xfId="18081" xr:uid="{00000000-0005-0000-0000-000017720000}"/>
    <cellStyle name="Normal 21 36 30" xfId="18082" xr:uid="{00000000-0005-0000-0000-000018720000}"/>
    <cellStyle name="Normal 21 36 31" xfId="18083" xr:uid="{00000000-0005-0000-0000-000019720000}"/>
    <cellStyle name="Normal 21 36 4" xfId="18084" xr:uid="{00000000-0005-0000-0000-00001A720000}"/>
    <cellStyle name="Normal 21 36 5" xfId="18085" xr:uid="{00000000-0005-0000-0000-00001B720000}"/>
    <cellStyle name="Normal 21 36 6" xfId="18086" xr:uid="{00000000-0005-0000-0000-00001C720000}"/>
    <cellStyle name="Normal 21 36 7" xfId="18087" xr:uid="{00000000-0005-0000-0000-00001D720000}"/>
    <cellStyle name="Normal 21 36 8" xfId="18088" xr:uid="{00000000-0005-0000-0000-00001E720000}"/>
    <cellStyle name="Normal 21 36 9" xfId="18089" xr:uid="{00000000-0005-0000-0000-00001F720000}"/>
    <cellStyle name="Normal 21 37" xfId="18090" xr:uid="{00000000-0005-0000-0000-000020720000}"/>
    <cellStyle name="Normal 21 37 10" xfId="18091" xr:uid="{00000000-0005-0000-0000-000021720000}"/>
    <cellStyle name="Normal 21 37 11" xfId="18092" xr:uid="{00000000-0005-0000-0000-000022720000}"/>
    <cellStyle name="Normal 21 37 12" xfId="18093" xr:uid="{00000000-0005-0000-0000-000023720000}"/>
    <cellStyle name="Normal 21 37 13" xfId="18094" xr:uid="{00000000-0005-0000-0000-000024720000}"/>
    <cellStyle name="Normal 21 37 14" xfId="18095" xr:uid="{00000000-0005-0000-0000-000025720000}"/>
    <cellStyle name="Normal 21 37 15" xfId="18096" xr:uid="{00000000-0005-0000-0000-000026720000}"/>
    <cellStyle name="Normal 21 37 16" xfId="18097" xr:uid="{00000000-0005-0000-0000-000027720000}"/>
    <cellStyle name="Normal 21 37 17" xfId="18098" xr:uid="{00000000-0005-0000-0000-000028720000}"/>
    <cellStyle name="Normal 21 37 18" xfId="18099" xr:uid="{00000000-0005-0000-0000-000029720000}"/>
    <cellStyle name="Normal 21 37 19" xfId="18100" xr:uid="{00000000-0005-0000-0000-00002A720000}"/>
    <cellStyle name="Normal 21 37 2" xfId="18101" xr:uid="{00000000-0005-0000-0000-00002B720000}"/>
    <cellStyle name="Normal 21 37 20" xfId="18102" xr:uid="{00000000-0005-0000-0000-00002C720000}"/>
    <cellStyle name="Normal 21 37 21" xfId="18103" xr:uid="{00000000-0005-0000-0000-00002D720000}"/>
    <cellStyle name="Normal 21 37 22" xfId="18104" xr:uid="{00000000-0005-0000-0000-00002E720000}"/>
    <cellStyle name="Normal 21 37 23" xfId="18105" xr:uid="{00000000-0005-0000-0000-00002F720000}"/>
    <cellStyle name="Normal 21 37 24" xfId="18106" xr:uid="{00000000-0005-0000-0000-000030720000}"/>
    <cellStyle name="Normal 21 37 25" xfId="18107" xr:uid="{00000000-0005-0000-0000-000031720000}"/>
    <cellStyle name="Normal 21 37 26" xfId="18108" xr:uid="{00000000-0005-0000-0000-000032720000}"/>
    <cellStyle name="Normal 21 37 27" xfId="18109" xr:uid="{00000000-0005-0000-0000-000033720000}"/>
    <cellStyle name="Normal 21 37 28" xfId="18110" xr:uid="{00000000-0005-0000-0000-000034720000}"/>
    <cellStyle name="Normal 21 37 29" xfId="18111" xr:uid="{00000000-0005-0000-0000-000035720000}"/>
    <cellStyle name="Normal 21 37 3" xfId="18112" xr:uid="{00000000-0005-0000-0000-000036720000}"/>
    <cellStyle name="Normal 21 37 30" xfId="18113" xr:uid="{00000000-0005-0000-0000-000037720000}"/>
    <cellStyle name="Normal 21 37 31" xfId="18114" xr:uid="{00000000-0005-0000-0000-000038720000}"/>
    <cellStyle name="Normal 21 37 4" xfId="18115" xr:uid="{00000000-0005-0000-0000-000039720000}"/>
    <cellStyle name="Normal 21 37 5" xfId="18116" xr:uid="{00000000-0005-0000-0000-00003A720000}"/>
    <cellStyle name="Normal 21 37 6" xfId="18117" xr:uid="{00000000-0005-0000-0000-00003B720000}"/>
    <cellStyle name="Normal 21 37 7" xfId="18118" xr:uid="{00000000-0005-0000-0000-00003C720000}"/>
    <cellStyle name="Normal 21 37 8" xfId="18119" xr:uid="{00000000-0005-0000-0000-00003D720000}"/>
    <cellStyle name="Normal 21 37 9" xfId="18120" xr:uid="{00000000-0005-0000-0000-00003E720000}"/>
    <cellStyle name="Normal 21 38" xfId="18121" xr:uid="{00000000-0005-0000-0000-00003F720000}"/>
    <cellStyle name="Normal 21 38 10" xfId="18122" xr:uid="{00000000-0005-0000-0000-000040720000}"/>
    <cellStyle name="Normal 21 38 11" xfId="18123" xr:uid="{00000000-0005-0000-0000-000041720000}"/>
    <cellStyle name="Normal 21 38 12" xfId="18124" xr:uid="{00000000-0005-0000-0000-000042720000}"/>
    <cellStyle name="Normal 21 38 13" xfId="18125" xr:uid="{00000000-0005-0000-0000-000043720000}"/>
    <cellStyle name="Normal 21 38 14" xfId="18126" xr:uid="{00000000-0005-0000-0000-000044720000}"/>
    <cellStyle name="Normal 21 38 15" xfId="18127" xr:uid="{00000000-0005-0000-0000-000045720000}"/>
    <cellStyle name="Normal 21 38 16" xfId="18128" xr:uid="{00000000-0005-0000-0000-000046720000}"/>
    <cellStyle name="Normal 21 38 17" xfId="18129" xr:uid="{00000000-0005-0000-0000-000047720000}"/>
    <cellStyle name="Normal 21 38 18" xfId="18130" xr:uid="{00000000-0005-0000-0000-000048720000}"/>
    <cellStyle name="Normal 21 38 19" xfId="18131" xr:uid="{00000000-0005-0000-0000-000049720000}"/>
    <cellStyle name="Normal 21 38 2" xfId="18132" xr:uid="{00000000-0005-0000-0000-00004A720000}"/>
    <cellStyle name="Normal 21 38 20" xfId="18133" xr:uid="{00000000-0005-0000-0000-00004B720000}"/>
    <cellStyle name="Normal 21 38 21" xfId="18134" xr:uid="{00000000-0005-0000-0000-00004C720000}"/>
    <cellStyle name="Normal 21 38 22" xfId="18135" xr:uid="{00000000-0005-0000-0000-00004D720000}"/>
    <cellStyle name="Normal 21 38 23" xfId="18136" xr:uid="{00000000-0005-0000-0000-00004E720000}"/>
    <cellStyle name="Normal 21 38 24" xfId="18137" xr:uid="{00000000-0005-0000-0000-00004F720000}"/>
    <cellStyle name="Normal 21 38 25" xfId="18138" xr:uid="{00000000-0005-0000-0000-000050720000}"/>
    <cellStyle name="Normal 21 38 26" xfId="18139" xr:uid="{00000000-0005-0000-0000-000051720000}"/>
    <cellStyle name="Normal 21 38 27" xfId="18140" xr:uid="{00000000-0005-0000-0000-000052720000}"/>
    <cellStyle name="Normal 21 38 28" xfId="18141" xr:uid="{00000000-0005-0000-0000-000053720000}"/>
    <cellStyle name="Normal 21 38 29" xfId="18142" xr:uid="{00000000-0005-0000-0000-000054720000}"/>
    <cellStyle name="Normal 21 38 3" xfId="18143" xr:uid="{00000000-0005-0000-0000-000055720000}"/>
    <cellStyle name="Normal 21 38 30" xfId="18144" xr:uid="{00000000-0005-0000-0000-000056720000}"/>
    <cellStyle name="Normal 21 38 31" xfId="18145" xr:uid="{00000000-0005-0000-0000-000057720000}"/>
    <cellStyle name="Normal 21 38 4" xfId="18146" xr:uid="{00000000-0005-0000-0000-000058720000}"/>
    <cellStyle name="Normal 21 38 5" xfId="18147" xr:uid="{00000000-0005-0000-0000-000059720000}"/>
    <cellStyle name="Normal 21 38 6" xfId="18148" xr:uid="{00000000-0005-0000-0000-00005A720000}"/>
    <cellStyle name="Normal 21 38 7" xfId="18149" xr:uid="{00000000-0005-0000-0000-00005B720000}"/>
    <cellStyle name="Normal 21 38 8" xfId="18150" xr:uid="{00000000-0005-0000-0000-00005C720000}"/>
    <cellStyle name="Normal 21 38 9" xfId="18151" xr:uid="{00000000-0005-0000-0000-00005D720000}"/>
    <cellStyle name="Normal 21 39" xfId="18152" xr:uid="{00000000-0005-0000-0000-00005E720000}"/>
    <cellStyle name="Normal 21 39 10" xfId="18153" xr:uid="{00000000-0005-0000-0000-00005F720000}"/>
    <cellStyle name="Normal 21 39 11" xfId="18154" xr:uid="{00000000-0005-0000-0000-000060720000}"/>
    <cellStyle name="Normal 21 39 12" xfId="18155" xr:uid="{00000000-0005-0000-0000-000061720000}"/>
    <cellStyle name="Normal 21 39 13" xfId="18156" xr:uid="{00000000-0005-0000-0000-000062720000}"/>
    <cellStyle name="Normal 21 39 14" xfId="18157" xr:uid="{00000000-0005-0000-0000-000063720000}"/>
    <cellStyle name="Normal 21 39 15" xfId="18158" xr:uid="{00000000-0005-0000-0000-000064720000}"/>
    <cellStyle name="Normal 21 39 16" xfId="18159" xr:uid="{00000000-0005-0000-0000-000065720000}"/>
    <cellStyle name="Normal 21 39 17" xfId="18160" xr:uid="{00000000-0005-0000-0000-000066720000}"/>
    <cellStyle name="Normal 21 39 18" xfId="18161" xr:uid="{00000000-0005-0000-0000-000067720000}"/>
    <cellStyle name="Normal 21 39 19" xfId="18162" xr:uid="{00000000-0005-0000-0000-000068720000}"/>
    <cellStyle name="Normal 21 39 2" xfId="18163" xr:uid="{00000000-0005-0000-0000-000069720000}"/>
    <cellStyle name="Normal 21 39 20" xfId="18164" xr:uid="{00000000-0005-0000-0000-00006A720000}"/>
    <cellStyle name="Normal 21 39 21" xfId="18165" xr:uid="{00000000-0005-0000-0000-00006B720000}"/>
    <cellStyle name="Normal 21 39 22" xfId="18166" xr:uid="{00000000-0005-0000-0000-00006C720000}"/>
    <cellStyle name="Normal 21 39 23" xfId="18167" xr:uid="{00000000-0005-0000-0000-00006D720000}"/>
    <cellStyle name="Normal 21 39 24" xfId="18168" xr:uid="{00000000-0005-0000-0000-00006E720000}"/>
    <cellStyle name="Normal 21 39 25" xfId="18169" xr:uid="{00000000-0005-0000-0000-00006F720000}"/>
    <cellStyle name="Normal 21 39 26" xfId="18170" xr:uid="{00000000-0005-0000-0000-000070720000}"/>
    <cellStyle name="Normal 21 39 27" xfId="18171" xr:uid="{00000000-0005-0000-0000-000071720000}"/>
    <cellStyle name="Normal 21 39 28" xfId="18172" xr:uid="{00000000-0005-0000-0000-000072720000}"/>
    <cellStyle name="Normal 21 39 29" xfId="18173" xr:uid="{00000000-0005-0000-0000-000073720000}"/>
    <cellStyle name="Normal 21 39 3" xfId="18174" xr:uid="{00000000-0005-0000-0000-000074720000}"/>
    <cellStyle name="Normal 21 39 30" xfId="18175" xr:uid="{00000000-0005-0000-0000-000075720000}"/>
    <cellStyle name="Normal 21 39 31" xfId="18176" xr:uid="{00000000-0005-0000-0000-000076720000}"/>
    <cellStyle name="Normal 21 39 4" xfId="18177" xr:uid="{00000000-0005-0000-0000-000077720000}"/>
    <cellStyle name="Normal 21 39 5" xfId="18178" xr:uid="{00000000-0005-0000-0000-000078720000}"/>
    <cellStyle name="Normal 21 39 6" xfId="18179" xr:uid="{00000000-0005-0000-0000-000079720000}"/>
    <cellStyle name="Normal 21 39 7" xfId="18180" xr:uid="{00000000-0005-0000-0000-00007A720000}"/>
    <cellStyle name="Normal 21 39 8" xfId="18181" xr:uid="{00000000-0005-0000-0000-00007B720000}"/>
    <cellStyle name="Normal 21 39 9" xfId="18182" xr:uid="{00000000-0005-0000-0000-00007C720000}"/>
    <cellStyle name="Normal 21 4" xfId="18183" xr:uid="{00000000-0005-0000-0000-00007D720000}"/>
    <cellStyle name="Normal 21 40" xfId="18184" xr:uid="{00000000-0005-0000-0000-00007E720000}"/>
    <cellStyle name="Normal 21 40 10" xfId="18185" xr:uid="{00000000-0005-0000-0000-00007F720000}"/>
    <cellStyle name="Normal 21 40 11" xfId="18186" xr:uid="{00000000-0005-0000-0000-000080720000}"/>
    <cellStyle name="Normal 21 40 12" xfId="18187" xr:uid="{00000000-0005-0000-0000-000081720000}"/>
    <cellStyle name="Normal 21 40 13" xfId="18188" xr:uid="{00000000-0005-0000-0000-000082720000}"/>
    <cellStyle name="Normal 21 40 14" xfId="18189" xr:uid="{00000000-0005-0000-0000-000083720000}"/>
    <cellStyle name="Normal 21 40 15" xfId="18190" xr:uid="{00000000-0005-0000-0000-000084720000}"/>
    <cellStyle name="Normal 21 40 16" xfId="18191" xr:uid="{00000000-0005-0000-0000-000085720000}"/>
    <cellStyle name="Normal 21 40 17" xfId="18192" xr:uid="{00000000-0005-0000-0000-000086720000}"/>
    <cellStyle name="Normal 21 40 18" xfId="18193" xr:uid="{00000000-0005-0000-0000-000087720000}"/>
    <cellStyle name="Normal 21 40 19" xfId="18194" xr:uid="{00000000-0005-0000-0000-000088720000}"/>
    <cellStyle name="Normal 21 40 2" xfId="18195" xr:uid="{00000000-0005-0000-0000-000089720000}"/>
    <cellStyle name="Normal 21 40 20" xfId="18196" xr:uid="{00000000-0005-0000-0000-00008A720000}"/>
    <cellStyle name="Normal 21 40 21" xfId="18197" xr:uid="{00000000-0005-0000-0000-00008B720000}"/>
    <cellStyle name="Normal 21 40 22" xfId="18198" xr:uid="{00000000-0005-0000-0000-00008C720000}"/>
    <cellStyle name="Normal 21 40 23" xfId="18199" xr:uid="{00000000-0005-0000-0000-00008D720000}"/>
    <cellStyle name="Normal 21 40 24" xfId="18200" xr:uid="{00000000-0005-0000-0000-00008E720000}"/>
    <cellStyle name="Normal 21 40 25" xfId="18201" xr:uid="{00000000-0005-0000-0000-00008F720000}"/>
    <cellStyle name="Normal 21 40 26" xfId="18202" xr:uid="{00000000-0005-0000-0000-000090720000}"/>
    <cellStyle name="Normal 21 40 27" xfId="18203" xr:uid="{00000000-0005-0000-0000-000091720000}"/>
    <cellStyle name="Normal 21 40 28" xfId="18204" xr:uid="{00000000-0005-0000-0000-000092720000}"/>
    <cellStyle name="Normal 21 40 29" xfId="18205" xr:uid="{00000000-0005-0000-0000-000093720000}"/>
    <cellStyle name="Normal 21 40 3" xfId="18206" xr:uid="{00000000-0005-0000-0000-000094720000}"/>
    <cellStyle name="Normal 21 40 30" xfId="18207" xr:uid="{00000000-0005-0000-0000-000095720000}"/>
    <cellStyle name="Normal 21 40 31" xfId="18208" xr:uid="{00000000-0005-0000-0000-000096720000}"/>
    <cellStyle name="Normal 21 40 4" xfId="18209" xr:uid="{00000000-0005-0000-0000-000097720000}"/>
    <cellStyle name="Normal 21 40 5" xfId="18210" xr:uid="{00000000-0005-0000-0000-000098720000}"/>
    <cellStyle name="Normal 21 40 6" xfId="18211" xr:uid="{00000000-0005-0000-0000-000099720000}"/>
    <cellStyle name="Normal 21 40 7" xfId="18212" xr:uid="{00000000-0005-0000-0000-00009A720000}"/>
    <cellStyle name="Normal 21 40 8" xfId="18213" xr:uid="{00000000-0005-0000-0000-00009B720000}"/>
    <cellStyle name="Normal 21 40 9" xfId="18214" xr:uid="{00000000-0005-0000-0000-00009C720000}"/>
    <cellStyle name="Normal 21 41" xfId="18215" xr:uid="{00000000-0005-0000-0000-00009D720000}"/>
    <cellStyle name="Normal 21 41 10" xfId="18216" xr:uid="{00000000-0005-0000-0000-00009E720000}"/>
    <cellStyle name="Normal 21 41 11" xfId="18217" xr:uid="{00000000-0005-0000-0000-00009F720000}"/>
    <cellStyle name="Normal 21 41 12" xfId="18218" xr:uid="{00000000-0005-0000-0000-0000A0720000}"/>
    <cellStyle name="Normal 21 41 13" xfId="18219" xr:uid="{00000000-0005-0000-0000-0000A1720000}"/>
    <cellStyle name="Normal 21 41 14" xfId="18220" xr:uid="{00000000-0005-0000-0000-0000A2720000}"/>
    <cellStyle name="Normal 21 41 15" xfId="18221" xr:uid="{00000000-0005-0000-0000-0000A3720000}"/>
    <cellStyle name="Normal 21 41 16" xfId="18222" xr:uid="{00000000-0005-0000-0000-0000A4720000}"/>
    <cellStyle name="Normal 21 41 17" xfId="18223" xr:uid="{00000000-0005-0000-0000-0000A5720000}"/>
    <cellStyle name="Normal 21 41 18" xfId="18224" xr:uid="{00000000-0005-0000-0000-0000A6720000}"/>
    <cellStyle name="Normal 21 41 19" xfId="18225" xr:uid="{00000000-0005-0000-0000-0000A7720000}"/>
    <cellStyle name="Normal 21 41 2" xfId="18226" xr:uid="{00000000-0005-0000-0000-0000A8720000}"/>
    <cellStyle name="Normal 21 41 20" xfId="18227" xr:uid="{00000000-0005-0000-0000-0000A9720000}"/>
    <cellStyle name="Normal 21 41 21" xfId="18228" xr:uid="{00000000-0005-0000-0000-0000AA720000}"/>
    <cellStyle name="Normal 21 41 22" xfId="18229" xr:uid="{00000000-0005-0000-0000-0000AB720000}"/>
    <cellStyle name="Normal 21 41 23" xfId="18230" xr:uid="{00000000-0005-0000-0000-0000AC720000}"/>
    <cellStyle name="Normal 21 41 24" xfId="18231" xr:uid="{00000000-0005-0000-0000-0000AD720000}"/>
    <cellStyle name="Normal 21 41 25" xfId="18232" xr:uid="{00000000-0005-0000-0000-0000AE720000}"/>
    <cellStyle name="Normal 21 41 26" xfId="18233" xr:uid="{00000000-0005-0000-0000-0000AF720000}"/>
    <cellStyle name="Normal 21 41 27" xfId="18234" xr:uid="{00000000-0005-0000-0000-0000B0720000}"/>
    <cellStyle name="Normal 21 41 28" xfId="18235" xr:uid="{00000000-0005-0000-0000-0000B1720000}"/>
    <cellStyle name="Normal 21 41 29" xfId="18236" xr:uid="{00000000-0005-0000-0000-0000B2720000}"/>
    <cellStyle name="Normal 21 41 3" xfId="18237" xr:uid="{00000000-0005-0000-0000-0000B3720000}"/>
    <cellStyle name="Normal 21 41 30" xfId="18238" xr:uid="{00000000-0005-0000-0000-0000B4720000}"/>
    <cellStyle name="Normal 21 41 31" xfId="18239" xr:uid="{00000000-0005-0000-0000-0000B5720000}"/>
    <cellStyle name="Normal 21 41 4" xfId="18240" xr:uid="{00000000-0005-0000-0000-0000B6720000}"/>
    <cellStyle name="Normal 21 41 5" xfId="18241" xr:uid="{00000000-0005-0000-0000-0000B7720000}"/>
    <cellStyle name="Normal 21 41 6" xfId="18242" xr:uid="{00000000-0005-0000-0000-0000B8720000}"/>
    <cellStyle name="Normal 21 41 7" xfId="18243" xr:uid="{00000000-0005-0000-0000-0000B9720000}"/>
    <cellStyle name="Normal 21 41 8" xfId="18244" xr:uid="{00000000-0005-0000-0000-0000BA720000}"/>
    <cellStyle name="Normal 21 41 9" xfId="18245" xr:uid="{00000000-0005-0000-0000-0000BB720000}"/>
    <cellStyle name="Normal 21 5" xfId="18246" xr:uid="{00000000-0005-0000-0000-0000BC720000}"/>
    <cellStyle name="Normal 21 6" xfId="18247" xr:uid="{00000000-0005-0000-0000-0000BD720000}"/>
    <cellStyle name="Normal 21 7" xfId="18248" xr:uid="{00000000-0005-0000-0000-0000BE720000}"/>
    <cellStyle name="Normal 21 8" xfId="18249" xr:uid="{00000000-0005-0000-0000-0000BF720000}"/>
    <cellStyle name="Normal 21 9" xfId="18250" xr:uid="{00000000-0005-0000-0000-0000C0720000}"/>
    <cellStyle name="Normal 22" xfId="18251" xr:uid="{00000000-0005-0000-0000-0000C1720000}"/>
    <cellStyle name="Normal 22 10" xfId="18252" xr:uid="{00000000-0005-0000-0000-0000C2720000}"/>
    <cellStyle name="Normal 22 11" xfId="18253" xr:uid="{00000000-0005-0000-0000-0000C3720000}"/>
    <cellStyle name="Normal 22 12" xfId="18254" xr:uid="{00000000-0005-0000-0000-0000C4720000}"/>
    <cellStyle name="Normal 22 13" xfId="18255" xr:uid="{00000000-0005-0000-0000-0000C5720000}"/>
    <cellStyle name="Normal 22 14" xfId="18256" xr:uid="{00000000-0005-0000-0000-0000C6720000}"/>
    <cellStyle name="Normal 22 15" xfId="18257" xr:uid="{00000000-0005-0000-0000-0000C7720000}"/>
    <cellStyle name="Normal 22 16" xfId="18258" xr:uid="{00000000-0005-0000-0000-0000C8720000}"/>
    <cellStyle name="Normal 22 17" xfId="18259" xr:uid="{00000000-0005-0000-0000-0000C9720000}"/>
    <cellStyle name="Normal 22 18" xfId="18260" xr:uid="{00000000-0005-0000-0000-0000CA720000}"/>
    <cellStyle name="Normal 22 19" xfId="18261" xr:uid="{00000000-0005-0000-0000-0000CB720000}"/>
    <cellStyle name="Normal 22 2" xfId="18262" xr:uid="{00000000-0005-0000-0000-0000CC720000}"/>
    <cellStyle name="Normal 22 2 2" xfId="18263" xr:uid="{00000000-0005-0000-0000-0000CD720000}"/>
    <cellStyle name="Normal 22 2 3" xfId="18264" xr:uid="{00000000-0005-0000-0000-0000CE720000}"/>
    <cellStyle name="Normal 22 2 4" xfId="18265" xr:uid="{00000000-0005-0000-0000-0000CF720000}"/>
    <cellStyle name="Normal 22 2 5" xfId="18266" xr:uid="{00000000-0005-0000-0000-0000D0720000}"/>
    <cellStyle name="Normal 22 20" xfId="18267" xr:uid="{00000000-0005-0000-0000-0000D1720000}"/>
    <cellStyle name="Normal 22 21" xfId="18268" xr:uid="{00000000-0005-0000-0000-0000D2720000}"/>
    <cellStyle name="Normal 22 22" xfId="18269" xr:uid="{00000000-0005-0000-0000-0000D3720000}"/>
    <cellStyle name="Normal 22 23" xfId="18270" xr:uid="{00000000-0005-0000-0000-0000D4720000}"/>
    <cellStyle name="Normal 22 24" xfId="18271" xr:uid="{00000000-0005-0000-0000-0000D5720000}"/>
    <cellStyle name="Normal 22 25" xfId="18272" xr:uid="{00000000-0005-0000-0000-0000D6720000}"/>
    <cellStyle name="Normal 22 26" xfId="18273" xr:uid="{00000000-0005-0000-0000-0000D7720000}"/>
    <cellStyle name="Normal 22 27" xfId="18274" xr:uid="{00000000-0005-0000-0000-0000D8720000}"/>
    <cellStyle name="Normal 22 28" xfId="18275" xr:uid="{00000000-0005-0000-0000-0000D9720000}"/>
    <cellStyle name="Normal 22 29" xfId="18276" xr:uid="{00000000-0005-0000-0000-0000DA720000}"/>
    <cellStyle name="Normal 22 3" xfId="18277" xr:uid="{00000000-0005-0000-0000-0000DB720000}"/>
    <cellStyle name="Normal 22 30" xfId="18278" xr:uid="{00000000-0005-0000-0000-0000DC720000}"/>
    <cellStyle name="Normal 22 31" xfId="18279" xr:uid="{00000000-0005-0000-0000-0000DD720000}"/>
    <cellStyle name="Normal 22 4" xfId="18280" xr:uid="{00000000-0005-0000-0000-0000DE720000}"/>
    <cellStyle name="Normal 22 5" xfId="18281" xr:uid="{00000000-0005-0000-0000-0000DF720000}"/>
    <cellStyle name="Normal 22 6" xfId="18282" xr:uid="{00000000-0005-0000-0000-0000E0720000}"/>
    <cellStyle name="Normal 22 7" xfId="18283" xr:uid="{00000000-0005-0000-0000-0000E1720000}"/>
    <cellStyle name="Normal 22 8" xfId="18284" xr:uid="{00000000-0005-0000-0000-0000E2720000}"/>
    <cellStyle name="Normal 22 9" xfId="18285" xr:uid="{00000000-0005-0000-0000-0000E3720000}"/>
    <cellStyle name="Normal 23" xfId="8" xr:uid="{00000000-0005-0000-0000-0000E4720000}"/>
    <cellStyle name="Normal 23 10" xfId="18286" xr:uid="{00000000-0005-0000-0000-0000E5720000}"/>
    <cellStyle name="Normal 23 11" xfId="18287" xr:uid="{00000000-0005-0000-0000-0000E6720000}"/>
    <cellStyle name="Normal 23 12" xfId="18288" xr:uid="{00000000-0005-0000-0000-0000E7720000}"/>
    <cellStyle name="Normal 23 13" xfId="18289" xr:uid="{00000000-0005-0000-0000-0000E8720000}"/>
    <cellStyle name="Normal 23 14" xfId="18290" xr:uid="{00000000-0005-0000-0000-0000E9720000}"/>
    <cellStyle name="Normal 23 15" xfId="18291" xr:uid="{00000000-0005-0000-0000-0000EA720000}"/>
    <cellStyle name="Normal 23 16" xfId="18292" xr:uid="{00000000-0005-0000-0000-0000EB720000}"/>
    <cellStyle name="Normal 23 17" xfId="18293" xr:uid="{00000000-0005-0000-0000-0000EC720000}"/>
    <cellStyle name="Normal 23 18" xfId="18294" xr:uid="{00000000-0005-0000-0000-0000ED720000}"/>
    <cellStyle name="Normal 23 19" xfId="18295" xr:uid="{00000000-0005-0000-0000-0000EE720000}"/>
    <cellStyle name="Normal 23 2" xfId="18296" xr:uid="{00000000-0005-0000-0000-0000EF720000}"/>
    <cellStyle name="Normal 23 2 2" xfId="18297" xr:uid="{00000000-0005-0000-0000-0000F0720000}"/>
    <cellStyle name="Normal 23 2 3" xfId="18298" xr:uid="{00000000-0005-0000-0000-0000F1720000}"/>
    <cellStyle name="Normal 23 2 4" xfId="18299" xr:uid="{00000000-0005-0000-0000-0000F2720000}"/>
    <cellStyle name="Normal 23 2 5" xfId="18300" xr:uid="{00000000-0005-0000-0000-0000F3720000}"/>
    <cellStyle name="Normal 23 20" xfId="18301" xr:uid="{00000000-0005-0000-0000-0000F4720000}"/>
    <cellStyle name="Normal 23 21" xfId="18302" xr:uid="{00000000-0005-0000-0000-0000F5720000}"/>
    <cellStyle name="Normal 23 22" xfId="18303" xr:uid="{00000000-0005-0000-0000-0000F6720000}"/>
    <cellStyle name="Normal 23 23" xfId="18304" xr:uid="{00000000-0005-0000-0000-0000F7720000}"/>
    <cellStyle name="Normal 23 24" xfId="18305" xr:uid="{00000000-0005-0000-0000-0000F8720000}"/>
    <cellStyle name="Normal 23 25" xfId="18306" xr:uid="{00000000-0005-0000-0000-0000F9720000}"/>
    <cellStyle name="Normal 23 26" xfId="18307" xr:uid="{00000000-0005-0000-0000-0000FA720000}"/>
    <cellStyle name="Normal 23 27" xfId="18308" xr:uid="{00000000-0005-0000-0000-0000FB720000}"/>
    <cellStyle name="Normal 23 28" xfId="18309" xr:uid="{00000000-0005-0000-0000-0000FC720000}"/>
    <cellStyle name="Normal 23 29" xfId="18310" xr:uid="{00000000-0005-0000-0000-0000FD720000}"/>
    <cellStyle name="Normal 23 3" xfId="18311" xr:uid="{00000000-0005-0000-0000-0000FE720000}"/>
    <cellStyle name="Normal 23 30" xfId="18312" xr:uid="{00000000-0005-0000-0000-0000FF720000}"/>
    <cellStyle name="Normal 23 31" xfId="18313" xr:uid="{00000000-0005-0000-0000-000000730000}"/>
    <cellStyle name="Normal 23 32" xfId="18314" xr:uid="{00000000-0005-0000-0000-000001730000}"/>
    <cellStyle name="Normal 23 32 2" xfId="18315" xr:uid="{00000000-0005-0000-0000-000002730000}"/>
    <cellStyle name="Normal 23 33" xfId="18316" xr:uid="{00000000-0005-0000-0000-000003730000}"/>
    <cellStyle name="Normal 23 4" xfId="18317" xr:uid="{00000000-0005-0000-0000-000004730000}"/>
    <cellStyle name="Normal 23 5" xfId="18318" xr:uid="{00000000-0005-0000-0000-000005730000}"/>
    <cellStyle name="Normal 23 6" xfId="18319" xr:uid="{00000000-0005-0000-0000-000006730000}"/>
    <cellStyle name="Normal 23 7" xfId="18320" xr:uid="{00000000-0005-0000-0000-000007730000}"/>
    <cellStyle name="Normal 23 8" xfId="18321" xr:uid="{00000000-0005-0000-0000-000008730000}"/>
    <cellStyle name="Normal 23 9" xfId="18322" xr:uid="{00000000-0005-0000-0000-000009730000}"/>
    <cellStyle name="Normal 24" xfId="18323" xr:uid="{00000000-0005-0000-0000-00000A730000}"/>
    <cellStyle name="Normal 24 10" xfId="18324" xr:uid="{00000000-0005-0000-0000-00000B730000}"/>
    <cellStyle name="Normal 24 10 2" xfId="18325" xr:uid="{00000000-0005-0000-0000-00000C730000}"/>
    <cellStyle name="Normal 24 10 3" xfId="18326" xr:uid="{00000000-0005-0000-0000-00000D730000}"/>
    <cellStyle name="Normal 24 11" xfId="18327" xr:uid="{00000000-0005-0000-0000-00000E730000}"/>
    <cellStyle name="Normal 24 11 2" xfId="18328" xr:uid="{00000000-0005-0000-0000-00000F730000}"/>
    <cellStyle name="Normal 24 11 3" xfId="18329" xr:uid="{00000000-0005-0000-0000-000010730000}"/>
    <cellStyle name="Normal 24 12" xfId="18330" xr:uid="{00000000-0005-0000-0000-000011730000}"/>
    <cellStyle name="Normal 24 12 2" xfId="18331" xr:uid="{00000000-0005-0000-0000-000012730000}"/>
    <cellStyle name="Normal 24 12 3" xfId="18332" xr:uid="{00000000-0005-0000-0000-000013730000}"/>
    <cellStyle name="Normal 24 13" xfId="18333" xr:uid="{00000000-0005-0000-0000-000014730000}"/>
    <cellStyle name="Normal 24 13 2" xfId="18334" xr:uid="{00000000-0005-0000-0000-000015730000}"/>
    <cellStyle name="Normal 24 13 3" xfId="18335" xr:uid="{00000000-0005-0000-0000-000016730000}"/>
    <cellStyle name="Normal 24 14" xfId="18336" xr:uid="{00000000-0005-0000-0000-000017730000}"/>
    <cellStyle name="Normal 24 14 2" xfId="18337" xr:uid="{00000000-0005-0000-0000-000018730000}"/>
    <cellStyle name="Normal 24 14 3" xfId="18338" xr:uid="{00000000-0005-0000-0000-000019730000}"/>
    <cellStyle name="Normal 24 15" xfId="18339" xr:uid="{00000000-0005-0000-0000-00001A730000}"/>
    <cellStyle name="Normal 24 15 2" xfId="18340" xr:uid="{00000000-0005-0000-0000-00001B730000}"/>
    <cellStyle name="Normal 24 15 3" xfId="18341" xr:uid="{00000000-0005-0000-0000-00001C730000}"/>
    <cellStyle name="Normal 24 16" xfId="18342" xr:uid="{00000000-0005-0000-0000-00001D730000}"/>
    <cellStyle name="Normal 24 16 2" xfId="18343" xr:uid="{00000000-0005-0000-0000-00001E730000}"/>
    <cellStyle name="Normal 24 16 3" xfId="18344" xr:uid="{00000000-0005-0000-0000-00001F730000}"/>
    <cellStyle name="Normal 24 17" xfId="18345" xr:uid="{00000000-0005-0000-0000-000020730000}"/>
    <cellStyle name="Normal 24 17 2" xfId="18346" xr:uid="{00000000-0005-0000-0000-000021730000}"/>
    <cellStyle name="Normal 24 17 3" xfId="18347" xr:uid="{00000000-0005-0000-0000-000022730000}"/>
    <cellStyle name="Normal 24 18" xfId="18348" xr:uid="{00000000-0005-0000-0000-000023730000}"/>
    <cellStyle name="Normal 24 18 2" xfId="18349" xr:uid="{00000000-0005-0000-0000-000024730000}"/>
    <cellStyle name="Normal 24 18 3" xfId="18350" xr:uid="{00000000-0005-0000-0000-000025730000}"/>
    <cellStyle name="Normal 24 19" xfId="18351" xr:uid="{00000000-0005-0000-0000-000026730000}"/>
    <cellStyle name="Normal 24 19 2" xfId="18352" xr:uid="{00000000-0005-0000-0000-000027730000}"/>
    <cellStyle name="Normal 24 19 3" xfId="18353" xr:uid="{00000000-0005-0000-0000-000028730000}"/>
    <cellStyle name="Normal 24 2" xfId="18354" xr:uid="{00000000-0005-0000-0000-000029730000}"/>
    <cellStyle name="Normal 24 2 2" xfId="18355" xr:uid="{00000000-0005-0000-0000-00002A730000}"/>
    <cellStyle name="Normal 24 2 3" xfId="18356" xr:uid="{00000000-0005-0000-0000-00002B730000}"/>
    <cellStyle name="Normal 24 2 4" xfId="18357" xr:uid="{00000000-0005-0000-0000-00002C730000}"/>
    <cellStyle name="Normal 24 2 5" xfId="18358" xr:uid="{00000000-0005-0000-0000-00002D730000}"/>
    <cellStyle name="Normal 24 20" xfId="18359" xr:uid="{00000000-0005-0000-0000-00002E730000}"/>
    <cellStyle name="Normal 24 20 2" xfId="18360" xr:uid="{00000000-0005-0000-0000-00002F730000}"/>
    <cellStyle name="Normal 24 20 3" xfId="18361" xr:uid="{00000000-0005-0000-0000-000030730000}"/>
    <cellStyle name="Normal 24 21" xfId="18362" xr:uid="{00000000-0005-0000-0000-000031730000}"/>
    <cellStyle name="Normal 24 21 2" xfId="18363" xr:uid="{00000000-0005-0000-0000-000032730000}"/>
    <cellStyle name="Normal 24 21 3" xfId="18364" xr:uid="{00000000-0005-0000-0000-000033730000}"/>
    <cellStyle name="Normal 24 22" xfId="18365" xr:uid="{00000000-0005-0000-0000-000034730000}"/>
    <cellStyle name="Normal 24 22 2" xfId="18366" xr:uid="{00000000-0005-0000-0000-000035730000}"/>
    <cellStyle name="Normal 24 22 3" xfId="18367" xr:uid="{00000000-0005-0000-0000-000036730000}"/>
    <cellStyle name="Normal 24 23" xfId="18368" xr:uid="{00000000-0005-0000-0000-000037730000}"/>
    <cellStyle name="Normal 24 23 2" xfId="18369" xr:uid="{00000000-0005-0000-0000-000038730000}"/>
    <cellStyle name="Normal 24 23 3" xfId="18370" xr:uid="{00000000-0005-0000-0000-000039730000}"/>
    <cellStyle name="Normal 24 24" xfId="18371" xr:uid="{00000000-0005-0000-0000-00003A730000}"/>
    <cellStyle name="Normal 24 24 2" xfId="18372" xr:uid="{00000000-0005-0000-0000-00003B730000}"/>
    <cellStyle name="Normal 24 3" xfId="18373" xr:uid="{00000000-0005-0000-0000-00003C730000}"/>
    <cellStyle name="Normal 24 3 2" xfId="18374" xr:uid="{00000000-0005-0000-0000-00003D730000}"/>
    <cellStyle name="Normal 24 3 3" xfId="18375" xr:uid="{00000000-0005-0000-0000-00003E730000}"/>
    <cellStyle name="Normal 24 4" xfId="18376" xr:uid="{00000000-0005-0000-0000-00003F730000}"/>
    <cellStyle name="Normal 24 4 2" xfId="18377" xr:uid="{00000000-0005-0000-0000-000040730000}"/>
    <cellStyle name="Normal 24 4 3" xfId="18378" xr:uid="{00000000-0005-0000-0000-000041730000}"/>
    <cellStyle name="Normal 24 5" xfId="18379" xr:uid="{00000000-0005-0000-0000-000042730000}"/>
    <cellStyle name="Normal 24 5 2" xfId="18380" xr:uid="{00000000-0005-0000-0000-000043730000}"/>
    <cellStyle name="Normal 24 5 3" xfId="18381" xr:uid="{00000000-0005-0000-0000-000044730000}"/>
    <cellStyle name="Normal 24 6" xfId="18382" xr:uid="{00000000-0005-0000-0000-000045730000}"/>
    <cellStyle name="Normal 24 6 2" xfId="18383" xr:uid="{00000000-0005-0000-0000-000046730000}"/>
    <cellStyle name="Normal 24 6 3" xfId="18384" xr:uid="{00000000-0005-0000-0000-000047730000}"/>
    <cellStyle name="Normal 24 7" xfId="18385" xr:uid="{00000000-0005-0000-0000-000048730000}"/>
    <cellStyle name="Normal 24 7 2" xfId="18386" xr:uid="{00000000-0005-0000-0000-000049730000}"/>
    <cellStyle name="Normal 24 7 3" xfId="18387" xr:uid="{00000000-0005-0000-0000-00004A730000}"/>
    <cellStyle name="Normal 24 8" xfId="18388" xr:uid="{00000000-0005-0000-0000-00004B730000}"/>
    <cellStyle name="Normal 24 8 2" xfId="18389" xr:uid="{00000000-0005-0000-0000-00004C730000}"/>
    <cellStyle name="Normal 24 8 3" xfId="18390" xr:uid="{00000000-0005-0000-0000-00004D730000}"/>
    <cellStyle name="Normal 24 9" xfId="18391" xr:uid="{00000000-0005-0000-0000-00004E730000}"/>
    <cellStyle name="Normal 24 9 2" xfId="18392" xr:uid="{00000000-0005-0000-0000-00004F730000}"/>
    <cellStyle name="Normal 24 9 3" xfId="18393" xr:uid="{00000000-0005-0000-0000-000050730000}"/>
    <cellStyle name="Normal 25" xfId="18394" xr:uid="{00000000-0005-0000-0000-000051730000}"/>
    <cellStyle name="Normal 25 10" xfId="18395" xr:uid="{00000000-0005-0000-0000-000052730000}"/>
    <cellStyle name="Normal 25 10 2" xfId="18396" xr:uid="{00000000-0005-0000-0000-000053730000}"/>
    <cellStyle name="Normal 25 10 3" xfId="18397" xr:uid="{00000000-0005-0000-0000-000054730000}"/>
    <cellStyle name="Normal 25 11" xfId="18398" xr:uid="{00000000-0005-0000-0000-000055730000}"/>
    <cellStyle name="Normal 25 11 2" xfId="18399" xr:uid="{00000000-0005-0000-0000-000056730000}"/>
    <cellStyle name="Normal 25 11 3" xfId="18400" xr:uid="{00000000-0005-0000-0000-000057730000}"/>
    <cellStyle name="Normal 25 12" xfId="18401" xr:uid="{00000000-0005-0000-0000-000058730000}"/>
    <cellStyle name="Normal 25 12 2" xfId="18402" xr:uid="{00000000-0005-0000-0000-000059730000}"/>
    <cellStyle name="Normal 25 12 3" xfId="18403" xr:uid="{00000000-0005-0000-0000-00005A730000}"/>
    <cellStyle name="Normal 25 13" xfId="18404" xr:uid="{00000000-0005-0000-0000-00005B730000}"/>
    <cellStyle name="Normal 25 13 2" xfId="18405" xr:uid="{00000000-0005-0000-0000-00005C730000}"/>
    <cellStyle name="Normal 25 13 3" xfId="18406" xr:uid="{00000000-0005-0000-0000-00005D730000}"/>
    <cellStyle name="Normal 25 14" xfId="18407" xr:uid="{00000000-0005-0000-0000-00005E730000}"/>
    <cellStyle name="Normal 25 14 2" xfId="18408" xr:uid="{00000000-0005-0000-0000-00005F730000}"/>
    <cellStyle name="Normal 25 14 3" xfId="18409" xr:uid="{00000000-0005-0000-0000-000060730000}"/>
    <cellStyle name="Normal 25 15" xfId="18410" xr:uid="{00000000-0005-0000-0000-000061730000}"/>
    <cellStyle name="Normal 25 15 2" xfId="18411" xr:uid="{00000000-0005-0000-0000-000062730000}"/>
    <cellStyle name="Normal 25 15 3" xfId="18412" xr:uid="{00000000-0005-0000-0000-000063730000}"/>
    <cellStyle name="Normal 25 16" xfId="18413" xr:uid="{00000000-0005-0000-0000-000064730000}"/>
    <cellStyle name="Normal 25 16 2" xfId="18414" xr:uid="{00000000-0005-0000-0000-000065730000}"/>
    <cellStyle name="Normal 25 16 3" xfId="18415" xr:uid="{00000000-0005-0000-0000-000066730000}"/>
    <cellStyle name="Normal 25 17" xfId="18416" xr:uid="{00000000-0005-0000-0000-000067730000}"/>
    <cellStyle name="Normal 25 17 2" xfId="18417" xr:uid="{00000000-0005-0000-0000-000068730000}"/>
    <cellStyle name="Normal 25 17 3" xfId="18418" xr:uid="{00000000-0005-0000-0000-000069730000}"/>
    <cellStyle name="Normal 25 18" xfId="18419" xr:uid="{00000000-0005-0000-0000-00006A730000}"/>
    <cellStyle name="Normal 25 18 2" xfId="18420" xr:uid="{00000000-0005-0000-0000-00006B730000}"/>
    <cellStyle name="Normal 25 18 3" xfId="18421" xr:uid="{00000000-0005-0000-0000-00006C730000}"/>
    <cellStyle name="Normal 25 19" xfId="18422" xr:uid="{00000000-0005-0000-0000-00006D730000}"/>
    <cellStyle name="Normal 25 19 2" xfId="18423" xr:uid="{00000000-0005-0000-0000-00006E730000}"/>
    <cellStyle name="Normal 25 19 3" xfId="18424" xr:uid="{00000000-0005-0000-0000-00006F730000}"/>
    <cellStyle name="Normal 25 2" xfId="18425" xr:uid="{00000000-0005-0000-0000-000070730000}"/>
    <cellStyle name="Normal 25 2 2" xfId="18426" xr:uid="{00000000-0005-0000-0000-000071730000}"/>
    <cellStyle name="Normal 25 2 3" xfId="18427" xr:uid="{00000000-0005-0000-0000-000072730000}"/>
    <cellStyle name="Normal 25 2 4" xfId="18428" xr:uid="{00000000-0005-0000-0000-000073730000}"/>
    <cellStyle name="Normal 25 2 5" xfId="18429" xr:uid="{00000000-0005-0000-0000-000074730000}"/>
    <cellStyle name="Normal 25 20" xfId="18430" xr:uid="{00000000-0005-0000-0000-000075730000}"/>
    <cellStyle name="Normal 25 20 2" xfId="18431" xr:uid="{00000000-0005-0000-0000-000076730000}"/>
    <cellStyle name="Normal 25 20 3" xfId="18432" xr:uid="{00000000-0005-0000-0000-000077730000}"/>
    <cellStyle name="Normal 25 21" xfId="18433" xr:uid="{00000000-0005-0000-0000-000078730000}"/>
    <cellStyle name="Normal 25 21 2" xfId="18434" xr:uid="{00000000-0005-0000-0000-000079730000}"/>
    <cellStyle name="Normal 25 21 3" xfId="18435" xr:uid="{00000000-0005-0000-0000-00007A730000}"/>
    <cellStyle name="Normal 25 22" xfId="18436" xr:uid="{00000000-0005-0000-0000-00007B730000}"/>
    <cellStyle name="Normal 25 22 2" xfId="18437" xr:uid="{00000000-0005-0000-0000-00007C730000}"/>
    <cellStyle name="Normal 25 22 3" xfId="18438" xr:uid="{00000000-0005-0000-0000-00007D730000}"/>
    <cellStyle name="Normal 25 23" xfId="18439" xr:uid="{00000000-0005-0000-0000-00007E730000}"/>
    <cellStyle name="Normal 25 23 2" xfId="18440" xr:uid="{00000000-0005-0000-0000-00007F730000}"/>
    <cellStyle name="Normal 25 23 3" xfId="18441" xr:uid="{00000000-0005-0000-0000-000080730000}"/>
    <cellStyle name="Normal 25 3" xfId="18442" xr:uid="{00000000-0005-0000-0000-000081730000}"/>
    <cellStyle name="Normal 25 3 2" xfId="18443" xr:uid="{00000000-0005-0000-0000-000082730000}"/>
    <cellStyle name="Normal 25 3 3" xfId="18444" xr:uid="{00000000-0005-0000-0000-000083730000}"/>
    <cellStyle name="Normal 25 4" xfId="18445" xr:uid="{00000000-0005-0000-0000-000084730000}"/>
    <cellStyle name="Normal 25 4 2" xfId="18446" xr:uid="{00000000-0005-0000-0000-000085730000}"/>
    <cellStyle name="Normal 25 4 3" xfId="18447" xr:uid="{00000000-0005-0000-0000-000086730000}"/>
    <cellStyle name="Normal 25 5" xfId="18448" xr:uid="{00000000-0005-0000-0000-000087730000}"/>
    <cellStyle name="Normal 25 5 2" xfId="18449" xr:uid="{00000000-0005-0000-0000-000088730000}"/>
    <cellStyle name="Normal 25 5 3" xfId="18450" xr:uid="{00000000-0005-0000-0000-000089730000}"/>
    <cellStyle name="Normal 25 6" xfId="18451" xr:uid="{00000000-0005-0000-0000-00008A730000}"/>
    <cellStyle name="Normal 25 6 2" xfId="18452" xr:uid="{00000000-0005-0000-0000-00008B730000}"/>
    <cellStyle name="Normal 25 6 3" xfId="18453" xr:uid="{00000000-0005-0000-0000-00008C730000}"/>
    <cellStyle name="Normal 25 7" xfId="18454" xr:uid="{00000000-0005-0000-0000-00008D730000}"/>
    <cellStyle name="Normal 25 7 2" xfId="18455" xr:uid="{00000000-0005-0000-0000-00008E730000}"/>
    <cellStyle name="Normal 25 7 3" xfId="18456" xr:uid="{00000000-0005-0000-0000-00008F730000}"/>
    <cellStyle name="Normal 25 8" xfId="18457" xr:uid="{00000000-0005-0000-0000-000090730000}"/>
    <cellStyle name="Normal 25 8 2" xfId="18458" xr:uid="{00000000-0005-0000-0000-000091730000}"/>
    <cellStyle name="Normal 25 8 3" xfId="18459" xr:uid="{00000000-0005-0000-0000-000092730000}"/>
    <cellStyle name="Normal 25 9" xfId="18460" xr:uid="{00000000-0005-0000-0000-000093730000}"/>
    <cellStyle name="Normal 25 9 2" xfId="18461" xr:uid="{00000000-0005-0000-0000-000094730000}"/>
    <cellStyle name="Normal 25 9 3" xfId="18462" xr:uid="{00000000-0005-0000-0000-000095730000}"/>
    <cellStyle name="Normal 26" xfId="18463" xr:uid="{00000000-0005-0000-0000-000096730000}"/>
    <cellStyle name="Normal 26 10" xfId="18464" xr:uid="{00000000-0005-0000-0000-000097730000}"/>
    <cellStyle name="Normal 26 10 2" xfId="18465" xr:uid="{00000000-0005-0000-0000-000098730000}"/>
    <cellStyle name="Normal 26 11" xfId="18466" xr:uid="{00000000-0005-0000-0000-000099730000}"/>
    <cellStyle name="Normal 26 11 2" xfId="18467" xr:uid="{00000000-0005-0000-0000-00009A730000}"/>
    <cellStyle name="Normal 26 12" xfId="18468" xr:uid="{00000000-0005-0000-0000-00009B730000}"/>
    <cellStyle name="Normal 26 12 2" xfId="18469" xr:uid="{00000000-0005-0000-0000-00009C730000}"/>
    <cellStyle name="Normal 26 13" xfId="18470" xr:uid="{00000000-0005-0000-0000-00009D730000}"/>
    <cellStyle name="Normal 26 14" xfId="18471" xr:uid="{00000000-0005-0000-0000-00009E730000}"/>
    <cellStyle name="Normal 26 15" xfId="46815" xr:uid="{00000000-0005-0000-0000-00009F730000}"/>
    <cellStyle name="Normal 26 2" xfId="18472" xr:uid="{00000000-0005-0000-0000-0000A0730000}"/>
    <cellStyle name="Normal 26 2 2" xfId="18473" xr:uid="{00000000-0005-0000-0000-0000A1730000}"/>
    <cellStyle name="Normal 26 2 3" xfId="18474" xr:uid="{00000000-0005-0000-0000-0000A2730000}"/>
    <cellStyle name="Normal 26 2 4" xfId="18475" xr:uid="{00000000-0005-0000-0000-0000A3730000}"/>
    <cellStyle name="Normal 26 2 5" xfId="18476" xr:uid="{00000000-0005-0000-0000-0000A4730000}"/>
    <cellStyle name="Normal 26 3" xfId="18477" xr:uid="{00000000-0005-0000-0000-0000A5730000}"/>
    <cellStyle name="Normal 26 4" xfId="18478" xr:uid="{00000000-0005-0000-0000-0000A6730000}"/>
    <cellStyle name="Normal 26 4 2" xfId="18479" xr:uid="{00000000-0005-0000-0000-0000A7730000}"/>
    <cellStyle name="Normal 26 5" xfId="18480" xr:uid="{00000000-0005-0000-0000-0000A8730000}"/>
    <cellStyle name="Normal 26 5 2" xfId="18481" xr:uid="{00000000-0005-0000-0000-0000A9730000}"/>
    <cellStyle name="Normal 26 6" xfId="18482" xr:uid="{00000000-0005-0000-0000-0000AA730000}"/>
    <cellStyle name="Normal 26 6 2" xfId="18483" xr:uid="{00000000-0005-0000-0000-0000AB730000}"/>
    <cellStyle name="Normal 26 7" xfId="18484" xr:uid="{00000000-0005-0000-0000-0000AC730000}"/>
    <cellStyle name="Normal 26 7 2" xfId="18485" xr:uid="{00000000-0005-0000-0000-0000AD730000}"/>
    <cellStyle name="Normal 26 8" xfId="18486" xr:uid="{00000000-0005-0000-0000-0000AE730000}"/>
    <cellStyle name="Normal 26 8 2" xfId="18487" xr:uid="{00000000-0005-0000-0000-0000AF730000}"/>
    <cellStyle name="Normal 26 9" xfId="18488" xr:uid="{00000000-0005-0000-0000-0000B0730000}"/>
    <cellStyle name="Normal 26 9 2" xfId="18489" xr:uid="{00000000-0005-0000-0000-0000B1730000}"/>
    <cellStyle name="Normal 27" xfId="18490" xr:uid="{00000000-0005-0000-0000-0000B2730000}"/>
    <cellStyle name="Normal 27 10" xfId="18491" xr:uid="{00000000-0005-0000-0000-0000B3730000}"/>
    <cellStyle name="Normal 27 10 2" xfId="18492" xr:uid="{00000000-0005-0000-0000-0000B4730000}"/>
    <cellStyle name="Normal 27 11" xfId="18493" xr:uid="{00000000-0005-0000-0000-0000B5730000}"/>
    <cellStyle name="Normal 27 11 2" xfId="18494" xr:uid="{00000000-0005-0000-0000-0000B6730000}"/>
    <cellStyle name="Normal 27 12" xfId="18495" xr:uid="{00000000-0005-0000-0000-0000B7730000}"/>
    <cellStyle name="Normal 27 12 2" xfId="18496" xr:uid="{00000000-0005-0000-0000-0000B8730000}"/>
    <cellStyle name="Normal 27 13" xfId="18497" xr:uid="{00000000-0005-0000-0000-0000B9730000}"/>
    <cellStyle name="Normal 27 13 2" xfId="18498" xr:uid="{00000000-0005-0000-0000-0000BA730000}"/>
    <cellStyle name="Normal 27 2" xfId="18499" xr:uid="{00000000-0005-0000-0000-0000BB730000}"/>
    <cellStyle name="Normal 27 2 2" xfId="18500" xr:uid="{00000000-0005-0000-0000-0000BC730000}"/>
    <cellStyle name="Normal 27 2 3" xfId="18501" xr:uid="{00000000-0005-0000-0000-0000BD730000}"/>
    <cellStyle name="Normal 27 2 4" xfId="18502" xr:uid="{00000000-0005-0000-0000-0000BE730000}"/>
    <cellStyle name="Normal 27 2 5" xfId="18503" xr:uid="{00000000-0005-0000-0000-0000BF730000}"/>
    <cellStyle name="Normal 27 3" xfId="18504" xr:uid="{00000000-0005-0000-0000-0000C0730000}"/>
    <cellStyle name="Normal 27 4" xfId="18505" xr:uid="{00000000-0005-0000-0000-0000C1730000}"/>
    <cellStyle name="Normal 27 4 2" xfId="18506" xr:uid="{00000000-0005-0000-0000-0000C2730000}"/>
    <cellStyle name="Normal 27 5" xfId="18507" xr:uid="{00000000-0005-0000-0000-0000C3730000}"/>
    <cellStyle name="Normal 27 5 2" xfId="18508" xr:uid="{00000000-0005-0000-0000-0000C4730000}"/>
    <cellStyle name="Normal 27 6" xfId="18509" xr:uid="{00000000-0005-0000-0000-0000C5730000}"/>
    <cellStyle name="Normal 27 6 2" xfId="18510" xr:uid="{00000000-0005-0000-0000-0000C6730000}"/>
    <cellStyle name="Normal 27 7" xfId="18511" xr:uid="{00000000-0005-0000-0000-0000C7730000}"/>
    <cellStyle name="Normal 27 7 2" xfId="18512" xr:uid="{00000000-0005-0000-0000-0000C8730000}"/>
    <cellStyle name="Normal 27 8" xfId="18513" xr:uid="{00000000-0005-0000-0000-0000C9730000}"/>
    <cellStyle name="Normal 27 8 2" xfId="18514" xr:uid="{00000000-0005-0000-0000-0000CA730000}"/>
    <cellStyle name="Normal 27 9" xfId="18515" xr:uid="{00000000-0005-0000-0000-0000CB730000}"/>
    <cellStyle name="Normal 27 9 2" xfId="18516" xr:uid="{00000000-0005-0000-0000-0000CC730000}"/>
    <cellStyle name="Normal 28" xfId="18517" xr:uid="{00000000-0005-0000-0000-0000CD730000}"/>
    <cellStyle name="Normal 28 2" xfId="18518" xr:uid="{00000000-0005-0000-0000-0000CE730000}"/>
    <cellStyle name="Normal 28 2 2" xfId="18519" xr:uid="{00000000-0005-0000-0000-0000CF730000}"/>
    <cellStyle name="Normal 28 2 3" xfId="18520" xr:uid="{00000000-0005-0000-0000-0000D0730000}"/>
    <cellStyle name="Normal 28 2 4" xfId="18521" xr:uid="{00000000-0005-0000-0000-0000D1730000}"/>
    <cellStyle name="Normal 28 2 5" xfId="18522" xr:uid="{00000000-0005-0000-0000-0000D2730000}"/>
    <cellStyle name="Normal 28 3" xfId="18523" xr:uid="{00000000-0005-0000-0000-0000D3730000}"/>
    <cellStyle name="Normal 28 4" xfId="18524" xr:uid="{00000000-0005-0000-0000-0000D4730000}"/>
    <cellStyle name="Normal 28 5" xfId="18525" xr:uid="{00000000-0005-0000-0000-0000D5730000}"/>
    <cellStyle name="Normal 28 6" xfId="18526" xr:uid="{00000000-0005-0000-0000-0000D6730000}"/>
    <cellStyle name="Normal 29" xfId="18527" xr:uid="{00000000-0005-0000-0000-0000D7730000}"/>
    <cellStyle name="Normal 29 2" xfId="18528" xr:uid="{00000000-0005-0000-0000-0000D8730000}"/>
    <cellStyle name="Normal 29 2 2" xfId="18529" xr:uid="{00000000-0005-0000-0000-0000D9730000}"/>
    <cellStyle name="Normal 29 2 3" xfId="18530" xr:uid="{00000000-0005-0000-0000-0000DA730000}"/>
    <cellStyle name="Normal 29 2 4" xfId="18531" xr:uid="{00000000-0005-0000-0000-0000DB730000}"/>
    <cellStyle name="Normal 29 2 5" xfId="18532" xr:uid="{00000000-0005-0000-0000-0000DC730000}"/>
    <cellStyle name="Normal 29 3" xfId="18533" xr:uid="{00000000-0005-0000-0000-0000DD730000}"/>
    <cellStyle name="Normal 29 3 2" xfId="18534" xr:uid="{00000000-0005-0000-0000-0000DE730000}"/>
    <cellStyle name="Normal 29 4" xfId="18535" xr:uid="{00000000-0005-0000-0000-0000DF730000}"/>
    <cellStyle name="Normal 29 5" xfId="18536" xr:uid="{00000000-0005-0000-0000-0000E0730000}"/>
    <cellStyle name="Normal 29 6" xfId="18537" xr:uid="{00000000-0005-0000-0000-0000E1730000}"/>
    <cellStyle name="Normal 3" xfId="10" xr:uid="{00000000-0005-0000-0000-0000E2730000}"/>
    <cellStyle name="Normal 3 10" xfId="18538" xr:uid="{00000000-0005-0000-0000-0000E3730000}"/>
    <cellStyle name="Normal 3 10 2" xfId="18539" xr:uid="{00000000-0005-0000-0000-0000E4730000}"/>
    <cellStyle name="Normal 3 10 3" xfId="18540" xr:uid="{00000000-0005-0000-0000-0000E5730000}"/>
    <cellStyle name="Normal 3 100" xfId="18541" xr:uid="{00000000-0005-0000-0000-0000E6730000}"/>
    <cellStyle name="Normal 3 101" xfId="57912" xr:uid="{00000000-0005-0000-0000-0000E7730000}"/>
    <cellStyle name="Normal 3 101 2" xfId="57940" xr:uid="{00000000-0005-0000-0000-0000E8730000}"/>
    <cellStyle name="Normal 3 102" xfId="57934" xr:uid="{00000000-0005-0000-0000-0000E9730000}"/>
    <cellStyle name="Normal 3 103" xfId="57952" xr:uid="{00000000-0005-0000-0000-0000EA730000}"/>
    <cellStyle name="Normal 3 11" xfId="18542" xr:uid="{00000000-0005-0000-0000-0000EB730000}"/>
    <cellStyle name="Normal 3 11 2" xfId="18543" xr:uid="{00000000-0005-0000-0000-0000EC730000}"/>
    <cellStyle name="Normal 3 11 3" xfId="18544" xr:uid="{00000000-0005-0000-0000-0000ED730000}"/>
    <cellStyle name="Normal 3 12" xfId="18545" xr:uid="{00000000-0005-0000-0000-0000EE730000}"/>
    <cellStyle name="Normal 3 12 2" xfId="18546" xr:uid="{00000000-0005-0000-0000-0000EF730000}"/>
    <cellStyle name="Normal 3 12 3" xfId="18547" xr:uid="{00000000-0005-0000-0000-0000F0730000}"/>
    <cellStyle name="Normal 3 13" xfId="18548" xr:uid="{00000000-0005-0000-0000-0000F1730000}"/>
    <cellStyle name="Normal 3 13 2" xfId="18549" xr:uid="{00000000-0005-0000-0000-0000F2730000}"/>
    <cellStyle name="Normal 3 13 3" xfId="18550" xr:uid="{00000000-0005-0000-0000-0000F3730000}"/>
    <cellStyle name="Normal 3 14" xfId="18551" xr:uid="{00000000-0005-0000-0000-0000F4730000}"/>
    <cellStyle name="Normal 3 14 2" xfId="18552" xr:uid="{00000000-0005-0000-0000-0000F5730000}"/>
    <cellStyle name="Normal 3 14 3" xfId="18553" xr:uid="{00000000-0005-0000-0000-0000F6730000}"/>
    <cellStyle name="Normal 3 15" xfId="18554" xr:uid="{00000000-0005-0000-0000-0000F7730000}"/>
    <cellStyle name="Normal 3 15 2" xfId="18555" xr:uid="{00000000-0005-0000-0000-0000F8730000}"/>
    <cellStyle name="Normal 3 15 3" xfId="18556" xr:uid="{00000000-0005-0000-0000-0000F9730000}"/>
    <cellStyle name="Normal 3 16" xfId="18557" xr:uid="{00000000-0005-0000-0000-0000FA730000}"/>
    <cellStyle name="Normal 3 16 2" xfId="18558" xr:uid="{00000000-0005-0000-0000-0000FB730000}"/>
    <cellStyle name="Normal 3 16 3" xfId="18559" xr:uid="{00000000-0005-0000-0000-0000FC730000}"/>
    <cellStyle name="Normal 3 17" xfId="18560" xr:uid="{00000000-0005-0000-0000-0000FD730000}"/>
    <cellStyle name="Normal 3 17 2" xfId="18561" xr:uid="{00000000-0005-0000-0000-0000FE730000}"/>
    <cellStyle name="Normal 3 17 3" xfId="18562" xr:uid="{00000000-0005-0000-0000-0000FF730000}"/>
    <cellStyle name="Normal 3 18" xfId="18563" xr:uid="{00000000-0005-0000-0000-000000740000}"/>
    <cellStyle name="Normal 3 18 2" xfId="18564" xr:uid="{00000000-0005-0000-0000-000001740000}"/>
    <cellStyle name="Normal 3 18 3" xfId="18565" xr:uid="{00000000-0005-0000-0000-000002740000}"/>
    <cellStyle name="Normal 3 19" xfId="18566" xr:uid="{00000000-0005-0000-0000-000003740000}"/>
    <cellStyle name="Normal 3 19 2" xfId="18567" xr:uid="{00000000-0005-0000-0000-000004740000}"/>
    <cellStyle name="Normal 3 19 3" xfId="18568" xr:uid="{00000000-0005-0000-0000-000005740000}"/>
    <cellStyle name="Normal 3 2" xfId="18569" xr:uid="{00000000-0005-0000-0000-000006740000}"/>
    <cellStyle name="Normal 3 2 10" xfId="18570" xr:uid="{00000000-0005-0000-0000-000007740000}"/>
    <cellStyle name="Normal 3 2 11" xfId="18571" xr:uid="{00000000-0005-0000-0000-000008740000}"/>
    <cellStyle name="Normal 3 2 12" xfId="18572" xr:uid="{00000000-0005-0000-0000-000009740000}"/>
    <cellStyle name="Normal 3 2 13" xfId="18573" xr:uid="{00000000-0005-0000-0000-00000A740000}"/>
    <cellStyle name="Normal 3 2 14" xfId="18574" xr:uid="{00000000-0005-0000-0000-00000B740000}"/>
    <cellStyle name="Normal 3 2 15" xfId="18575" xr:uid="{00000000-0005-0000-0000-00000C740000}"/>
    <cellStyle name="Normal 3 2 16" xfId="18576" xr:uid="{00000000-0005-0000-0000-00000D740000}"/>
    <cellStyle name="Normal 3 2 17" xfId="18577" xr:uid="{00000000-0005-0000-0000-00000E740000}"/>
    <cellStyle name="Normal 3 2 18" xfId="18578" xr:uid="{00000000-0005-0000-0000-00000F740000}"/>
    <cellStyle name="Normal 3 2 18 2" xfId="18579" xr:uid="{00000000-0005-0000-0000-000010740000}"/>
    <cellStyle name="Normal 3 2 18 2 2" xfId="18580" xr:uid="{00000000-0005-0000-0000-000011740000}"/>
    <cellStyle name="Normal 3 2 18 2 2 2" xfId="18581" xr:uid="{00000000-0005-0000-0000-000012740000}"/>
    <cellStyle name="Normal 3 2 18 2 3" xfId="18582" xr:uid="{00000000-0005-0000-0000-000013740000}"/>
    <cellStyle name="Normal 3 2 18 3" xfId="18583" xr:uid="{00000000-0005-0000-0000-000014740000}"/>
    <cellStyle name="Normal 3 2 18 4" xfId="18584" xr:uid="{00000000-0005-0000-0000-000015740000}"/>
    <cellStyle name="Normal 3 2 18 5" xfId="18585" xr:uid="{00000000-0005-0000-0000-000016740000}"/>
    <cellStyle name="Normal 3 2 18 5 2" xfId="18586" xr:uid="{00000000-0005-0000-0000-000017740000}"/>
    <cellStyle name="Normal 3 2 18 6" xfId="18587" xr:uid="{00000000-0005-0000-0000-000018740000}"/>
    <cellStyle name="Normal 3 2 19" xfId="18588" xr:uid="{00000000-0005-0000-0000-000019740000}"/>
    <cellStyle name="Normal 3 2 2" xfId="18589" xr:uid="{00000000-0005-0000-0000-00001A740000}"/>
    <cellStyle name="Normal 3 2 2 10" xfId="18590" xr:uid="{00000000-0005-0000-0000-00001B740000}"/>
    <cellStyle name="Normal 3 2 2 11" xfId="18591" xr:uid="{00000000-0005-0000-0000-00001C740000}"/>
    <cellStyle name="Normal 3 2 2 12" xfId="18592" xr:uid="{00000000-0005-0000-0000-00001D740000}"/>
    <cellStyle name="Normal 3 2 2 13" xfId="18593" xr:uid="{00000000-0005-0000-0000-00001E740000}"/>
    <cellStyle name="Normal 3 2 2 13 2" xfId="18594" xr:uid="{00000000-0005-0000-0000-00001F740000}"/>
    <cellStyle name="Normal 3 2 2 13 2 2" xfId="18595" xr:uid="{00000000-0005-0000-0000-000020740000}"/>
    <cellStyle name="Normal 3 2 2 13 3" xfId="18596" xr:uid="{00000000-0005-0000-0000-000021740000}"/>
    <cellStyle name="Normal 3 2 2 13 4" xfId="18597" xr:uid="{00000000-0005-0000-0000-000022740000}"/>
    <cellStyle name="Normal 3 2 2 14" xfId="18598" xr:uid="{00000000-0005-0000-0000-000023740000}"/>
    <cellStyle name="Normal 3 2 2 14 2" xfId="18599" xr:uid="{00000000-0005-0000-0000-000024740000}"/>
    <cellStyle name="Normal 3 2 2 15" xfId="18600" xr:uid="{00000000-0005-0000-0000-000025740000}"/>
    <cellStyle name="Normal 3 2 2 16" xfId="18601" xr:uid="{00000000-0005-0000-0000-000026740000}"/>
    <cellStyle name="Normal 3 2 2 16 2" xfId="18602" xr:uid="{00000000-0005-0000-0000-000027740000}"/>
    <cellStyle name="Normal 3 2 2 17" xfId="18603" xr:uid="{00000000-0005-0000-0000-000028740000}"/>
    <cellStyle name="Normal 3 2 2 18" xfId="18604" xr:uid="{00000000-0005-0000-0000-000029740000}"/>
    <cellStyle name="Normal 3 2 2 19" xfId="18605" xr:uid="{00000000-0005-0000-0000-00002A740000}"/>
    <cellStyle name="Normal 3 2 2 2" xfId="18606" xr:uid="{00000000-0005-0000-0000-00002B740000}"/>
    <cellStyle name="Normal 3 2 2 2 2" xfId="18607" xr:uid="{00000000-0005-0000-0000-00002C740000}"/>
    <cellStyle name="Normal 3 2 2 2 2 2" xfId="18608" xr:uid="{00000000-0005-0000-0000-00002D740000}"/>
    <cellStyle name="Normal 3 2 2 2 3" xfId="18609" xr:uid="{00000000-0005-0000-0000-00002E740000}"/>
    <cellStyle name="Normal 3 2 2 2 4" xfId="18610" xr:uid="{00000000-0005-0000-0000-00002F740000}"/>
    <cellStyle name="Normal 3 2 2 20" xfId="18611" xr:uid="{00000000-0005-0000-0000-000030740000}"/>
    <cellStyle name="Normal 3 2 2 21" xfId="18612" xr:uid="{00000000-0005-0000-0000-000031740000}"/>
    <cellStyle name="Normal 3 2 2 22" xfId="18613" xr:uid="{00000000-0005-0000-0000-000032740000}"/>
    <cellStyle name="Normal 3 2 2 23" xfId="18614" xr:uid="{00000000-0005-0000-0000-000033740000}"/>
    <cellStyle name="Normal 3 2 2 24" xfId="18615" xr:uid="{00000000-0005-0000-0000-000034740000}"/>
    <cellStyle name="Normal 3 2 2 25" xfId="18616" xr:uid="{00000000-0005-0000-0000-000035740000}"/>
    <cellStyle name="Normal 3 2 2 26" xfId="18617" xr:uid="{00000000-0005-0000-0000-000036740000}"/>
    <cellStyle name="Normal 3 2 2 27" xfId="18618" xr:uid="{00000000-0005-0000-0000-000037740000}"/>
    <cellStyle name="Normal 3 2 2 3" xfId="18619" xr:uid="{00000000-0005-0000-0000-000038740000}"/>
    <cellStyle name="Normal 3 2 2 4" xfId="18620" xr:uid="{00000000-0005-0000-0000-000039740000}"/>
    <cellStyle name="Normal 3 2 2 5" xfId="18621" xr:uid="{00000000-0005-0000-0000-00003A740000}"/>
    <cellStyle name="Normal 3 2 2 6" xfId="18622" xr:uid="{00000000-0005-0000-0000-00003B740000}"/>
    <cellStyle name="Normal 3 2 2 7" xfId="18623" xr:uid="{00000000-0005-0000-0000-00003C740000}"/>
    <cellStyle name="Normal 3 2 2 8" xfId="18624" xr:uid="{00000000-0005-0000-0000-00003D740000}"/>
    <cellStyle name="Normal 3 2 2 9" xfId="18625" xr:uid="{00000000-0005-0000-0000-00003E740000}"/>
    <cellStyle name="Normal 3 2 20" xfId="18626" xr:uid="{00000000-0005-0000-0000-00003F740000}"/>
    <cellStyle name="Normal 3 2 21" xfId="18627" xr:uid="{00000000-0005-0000-0000-000040740000}"/>
    <cellStyle name="Normal 3 2 22" xfId="18628" xr:uid="{00000000-0005-0000-0000-000041740000}"/>
    <cellStyle name="Normal 3 2 23" xfId="18629" xr:uid="{00000000-0005-0000-0000-000042740000}"/>
    <cellStyle name="Normal 3 2 24" xfId="18630" xr:uid="{00000000-0005-0000-0000-000043740000}"/>
    <cellStyle name="Normal 3 2 25" xfId="18631" xr:uid="{00000000-0005-0000-0000-000044740000}"/>
    <cellStyle name="Normal 3 2 26" xfId="18632" xr:uid="{00000000-0005-0000-0000-000045740000}"/>
    <cellStyle name="Normal 3 2 27" xfId="18633" xr:uid="{00000000-0005-0000-0000-000046740000}"/>
    <cellStyle name="Normal 3 2 28" xfId="18634" xr:uid="{00000000-0005-0000-0000-000047740000}"/>
    <cellStyle name="Normal 3 2 29" xfId="18635" xr:uid="{00000000-0005-0000-0000-000048740000}"/>
    <cellStyle name="Normal 3 2 3" xfId="18636" xr:uid="{00000000-0005-0000-0000-000049740000}"/>
    <cellStyle name="Normal 3 2 3 10" xfId="18637" xr:uid="{00000000-0005-0000-0000-00004A740000}"/>
    <cellStyle name="Normal 3 2 3 2" xfId="18638" xr:uid="{00000000-0005-0000-0000-00004B740000}"/>
    <cellStyle name="Normal 3 2 3 2 10" xfId="18639" xr:uid="{00000000-0005-0000-0000-00004C740000}"/>
    <cellStyle name="Normal 3 2 3 2 2" xfId="18640" xr:uid="{00000000-0005-0000-0000-00004D740000}"/>
    <cellStyle name="Normal 3 2 3 2 2 2" xfId="18641" xr:uid="{00000000-0005-0000-0000-00004E740000}"/>
    <cellStyle name="Normal 3 2 3 2 2 2 2" xfId="18642" xr:uid="{00000000-0005-0000-0000-00004F740000}"/>
    <cellStyle name="Normal 3 2 3 2 2 2 3" xfId="18643" xr:uid="{00000000-0005-0000-0000-000050740000}"/>
    <cellStyle name="Normal 3 2 3 2 2 2 4" xfId="18644" xr:uid="{00000000-0005-0000-0000-000051740000}"/>
    <cellStyle name="Normal 3 2 3 2 2 2 5" xfId="18645" xr:uid="{00000000-0005-0000-0000-000052740000}"/>
    <cellStyle name="Normal 3 2 3 2 2 2 6" xfId="18646" xr:uid="{00000000-0005-0000-0000-000053740000}"/>
    <cellStyle name="Normal 3 2 3 2 2 2 7" xfId="18647" xr:uid="{00000000-0005-0000-0000-000054740000}"/>
    <cellStyle name="Normal 3 2 3 2 2 2 8" xfId="18648" xr:uid="{00000000-0005-0000-0000-000055740000}"/>
    <cellStyle name="Normal 3 2 3 2 2 2 9" xfId="18649" xr:uid="{00000000-0005-0000-0000-000056740000}"/>
    <cellStyle name="Normal 3 2 3 2 2 3" xfId="18650" xr:uid="{00000000-0005-0000-0000-000057740000}"/>
    <cellStyle name="Normal 3 2 3 2 2 4" xfId="18651" xr:uid="{00000000-0005-0000-0000-000058740000}"/>
    <cellStyle name="Normal 3 2 3 2 2 5" xfId="18652" xr:uid="{00000000-0005-0000-0000-000059740000}"/>
    <cellStyle name="Normal 3 2 3 2 2 6" xfId="18653" xr:uid="{00000000-0005-0000-0000-00005A740000}"/>
    <cellStyle name="Normal 3 2 3 2 2 7" xfId="18654" xr:uid="{00000000-0005-0000-0000-00005B740000}"/>
    <cellStyle name="Normal 3 2 3 2 2 8" xfId="18655" xr:uid="{00000000-0005-0000-0000-00005C740000}"/>
    <cellStyle name="Normal 3 2 3 2 2 9" xfId="18656" xr:uid="{00000000-0005-0000-0000-00005D740000}"/>
    <cellStyle name="Normal 3 2 3 2 3" xfId="18657" xr:uid="{00000000-0005-0000-0000-00005E740000}"/>
    <cellStyle name="Normal 3 2 3 2 4" xfId="18658" xr:uid="{00000000-0005-0000-0000-00005F740000}"/>
    <cellStyle name="Normal 3 2 3 2 5" xfId="18659" xr:uid="{00000000-0005-0000-0000-000060740000}"/>
    <cellStyle name="Normal 3 2 3 2 6" xfId="18660" xr:uid="{00000000-0005-0000-0000-000061740000}"/>
    <cellStyle name="Normal 3 2 3 2 7" xfId="18661" xr:uid="{00000000-0005-0000-0000-000062740000}"/>
    <cellStyle name="Normal 3 2 3 2 8" xfId="18662" xr:uid="{00000000-0005-0000-0000-000063740000}"/>
    <cellStyle name="Normal 3 2 3 2 9" xfId="18663" xr:uid="{00000000-0005-0000-0000-000064740000}"/>
    <cellStyle name="Normal 3 2 3 3" xfId="18664" xr:uid="{00000000-0005-0000-0000-000065740000}"/>
    <cellStyle name="Normal 3 2 3 3 2" xfId="18665" xr:uid="{00000000-0005-0000-0000-000066740000}"/>
    <cellStyle name="Normal 3 2 3 3 3" xfId="18666" xr:uid="{00000000-0005-0000-0000-000067740000}"/>
    <cellStyle name="Normal 3 2 3 3 4" xfId="18667" xr:uid="{00000000-0005-0000-0000-000068740000}"/>
    <cellStyle name="Normal 3 2 3 3 5" xfId="18668" xr:uid="{00000000-0005-0000-0000-000069740000}"/>
    <cellStyle name="Normal 3 2 3 3 6" xfId="18669" xr:uid="{00000000-0005-0000-0000-00006A740000}"/>
    <cellStyle name="Normal 3 2 3 3 7" xfId="18670" xr:uid="{00000000-0005-0000-0000-00006B740000}"/>
    <cellStyle name="Normal 3 2 3 3 7 2" xfId="18671" xr:uid="{00000000-0005-0000-0000-00006C740000}"/>
    <cellStyle name="Normal 3 2 3 3 7 2 2" xfId="18672" xr:uid="{00000000-0005-0000-0000-00006D740000}"/>
    <cellStyle name="Normal 3 2 3 3 7 3" xfId="18673" xr:uid="{00000000-0005-0000-0000-00006E740000}"/>
    <cellStyle name="Normal 3 2 3 3 8" xfId="18674" xr:uid="{00000000-0005-0000-0000-00006F740000}"/>
    <cellStyle name="Normal 3 2 3 3 8 2" xfId="18675" xr:uid="{00000000-0005-0000-0000-000070740000}"/>
    <cellStyle name="Normal 3 2 3 3 8 2 2" xfId="18676" xr:uid="{00000000-0005-0000-0000-000071740000}"/>
    <cellStyle name="Normal 3 2 3 3 8 3" xfId="18677" xr:uid="{00000000-0005-0000-0000-000072740000}"/>
    <cellStyle name="Normal 3 2 3 3 9" xfId="18678" xr:uid="{00000000-0005-0000-0000-000073740000}"/>
    <cellStyle name="Normal 3 2 3 3 9 2" xfId="18679" xr:uid="{00000000-0005-0000-0000-000074740000}"/>
    <cellStyle name="Normal 3 2 3 3 9 2 2" xfId="18680" xr:uid="{00000000-0005-0000-0000-000075740000}"/>
    <cellStyle name="Normal 3 2 3 3 9 3" xfId="18681" xr:uid="{00000000-0005-0000-0000-000076740000}"/>
    <cellStyle name="Normal 3 2 3 4" xfId="18682" xr:uid="{00000000-0005-0000-0000-000077740000}"/>
    <cellStyle name="Normal 3 2 3 4 2" xfId="18683" xr:uid="{00000000-0005-0000-0000-000078740000}"/>
    <cellStyle name="Normal 3 2 3 4 2 2" xfId="18684" xr:uid="{00000000-0005-0000-0000-000079740000}"/>
    <cellStyle name="Normal 3 2 3 4 3" xfId="18685" xr:uid="{00000000-0005-0000-0000-00007A740000}"/>
    <cellStyle name="Normal 3 2 3 5" xfId="18686" xr:uid="{00000000-0005-0000-0000-00007B740000}"/>
    <cellStyle name="Normal 3 2 3 5 2" xfId="18687" xr:uid="{00000000-0005-0000-0000-00007C740000}"/>
    <cellStyle name="Normal 3 2 3 5 2 2" xfId="18688" xr:uid="{00000000-0005-0000-0000-00007D740000}"/>
    <cellStyle name="Normal 3 2 3 5 3" xfId="18689" xr:uid="{00000000-0005-0000-0000-00007E740000}"/>
    <cellStyle name="Normal 3 2 3 6" xfId="18690" xr:uid="{00000000-0005-0000-0000-00007F740000}"/>
    <cellStyle name="Normal 3 2 3 6 2" xfId="18691" xr:uid="{00000000-0005-0000-0000-000080740000}"/>
    <cellStyle name="Normal 3 2 3 6 2 2" xfId="18692" xr:uid="{00000000-0005-0000-0000-000081740000}"/>
    <cellStyle name="Normal 3 2 3 6 3" xfId="18693" xr:uid="{00000000-0005-0000-0000-000082740000}"/>
    <cellStyle name="Normal 3 2 3 7" xfId="18694" xr:uid="{00000000-0005-0000-0000-000083740000}"/>
    <cellStyle name="Normal 3 2 3 7 2" xfId="18695" xr:uid="{00000000-0005-0000-0000-000084740000}"/>
    <cellStyle name="Normal 3 2 3 7 2 2" xfId="18696" xr:uid="{00000000-0005-0000-0000-000085740000}"/>
    <cellStyle name="Normal 3 2 3 7 3" xfId="18697" xr:uid="{00000000-0005-0000-0000-000086740000}"/>
    <cellStyle name="Normal 3 2 3 8" xfId="18698" xr:uid="{00000000-0005-0000-0000-000087740000}"/>
    <cellStyle name="Normal 3 2 3 8 2" xfId="18699" xr:uid="{00000000-0005-0000-0000-000088740000}"/>
    <cellStyle name="Normal 3 2 3 8 2 2" xfId="18700" xr:uid="{00000000-0005-0000-0000-000089740000}"/>
    <cellStyle name="Normal 3 2 3 8 3" xfId="18701" xr:uid="{00000000-0005-0000-0000-00008A740000}"/>
    <cellStyle name="Normal 3 2 3 9" xfId="18702" xr:uid="{00000000-0005-0000-0000-00008B740000}"/>
    <cellStyle name="Normal 3 2 3 9 2" xfId="18703" xr:uid="{00000000-0005-0000-0000-00008C740000}"/>
    <cellStyle name="Normal 3 2 3 9 2 2" xfId="18704" xr:uid="{00000000-0005-0000-0000-00008D740000}"/>
    <cellStyle name="Normal 3 2 3 9 3" xfId="18705" xr:uid="{00000000-0005-0000-0000-00008E740000}"/>
    <cellStyle name="Normal 3 2 30" xfId="18706" xr:uid="{00000000-0005-0000-0000-00008F740000}"/>
    <cellStyle name="Normal 3 2 31" xfId="18707" xr:uid="{00000000-0005-0000-0000-000090740000}"/>
    <cellStyle name="Normal 3 2 32" xfId="18708" xr:uid="{00000000-0005-0000-0000-000091740000}"/>
    <cellStyle name="Normal 3 2 33" xfId="18709" xr:uid="{00000000-0005-0000-0000-000092740000}"/>
    <cellStyle name="Normal 3 2 34" xfId="18710" xr:uid="{00000000-0005-0000-0000-000093740000}"/>
    <cellStyle name="Normal 3 2 35" xfId="18711" xr:uid="{00000000-0005-0000-0000-000094740000}"/>
    <cellStyle name="Normal 3 2 36" xfId="18712" xr:uid="{00000000-0005-0000-0000-000095740000}"/>
    <cellStyle name="Normal 3 2 37" xfId="18713" xr:uid="{00000000-0005-0000-0000-000096740000}"/>
    <cellStyle name="Normal 3 2 38" xfId="18714" xr:uid="{00000000-0005-0000-0000-000097740000}"/>
    <cellStyle name="Normal 3 2 39" xfId="18715" xr:uid="{00000000-0005-0000-0000-000098740000}"/>
    <cellStyle name="Normal 3 2 4" xfId="18716" xr:uid="{00000000-0005-0000-0000-000099740000}"/>
    <cellStyle name="Normal 3 2 4 2" xfId="18717" xr:uid="{00000000-0005-0000-0000-00009A740000}"/>
    <cellStyle name="Normal 3 2 4 2 2" xfId="18718" xr:uid="{00000000-0005-0000-0000-00009B740000}"/>
    <cellStyle name="Normal 3 2 4 3" xfId="18719" xr:uid="{00000000-0005-0000-0000-00009C740000}"/>
    <cellStyle name="Normal 3 2 40" xfId="18720" xr:uid="{00000000-0005-0000-0000-00009D740000}"/>
    <cellStyle name="Normal 3 2 40 2" xfId="18721" xr:uid="{00000000-0005-0000-0000-00009E740000}"/>
    <cellStyle name="Normal 3 2 40 2 2" xfId="18722" xr:uid="{00000000-0005-0000-0000-00009F740000}"/>
    <cellStyle name="Normal 3 2 40 3" xfId="18723" xr:uid="{00000000-0005-0000-0000-0000A0740000}"/>
    <cellStyle name="Normal 3 2 41" xfId="18724" xr:uid="{00000000-0005-0000-0000-0000A1740000}"/>
    <cellStyle name="Normal 3 2 42" xfId="18725" xr:uid="{00000000-0005-0000-0000-0000A2740000}"/>
    <cellStyle name="Normal 3 2 42 2" xfId="18726" xr:uid="{00000000-0005-0000-0000-0000A3740000}"/>
    <cellStyle name="Normal 3 2 43" xfId="18727" xr:uid="{00000000-0005-0000-0000-0000A4740000}"/>
    <cellStyle name="Normal 3 2 5" xfId="18728" xr:uid="{00000000-0005-0000-0000-0000A5740000}"/>
    <cellStyle name="Normal 3 2 5 2" xfId="18729" xr:uid="{00000000-0005-0000-0000-0000A6740000}"/>
    <cellStyle name="Normal 3 2 5 2 2" xfId="18730" xr:uid="{00000000-0005-0000-0000-0000A7740000}"/>
    <cellStyle name="Normal 3 2 5 3" xfId="18731" xr:uid="{00000000-0005-0000-0000-0000A8740000}"/>
    <cellStyle name="Normal 3 2 6" xfId="18732" xr:uid="{00000000-0005-0000-0000-0000A9740000}"/>
    <cellStyle name="Normal 3 2 6 2" xfId="18733" xr:uid="{00000000-0005-0000-0000-0000AA740000}"/>
    <cellStyle name="Normal 3 2 6 2 2" xfId="18734" xr:uid="{00000000-0005-0000-0000-0000AB740000}"/>
    <cellStyle name="Normal 3 2 6 3" xfId="18735" xr:uid="{00000000-0005-0000-0000-0000AC740000}"/>
    <cellStyle name="Normal 3 2 7" xfId="18736" xr:uid="{00000000-0005-0000-0000-0000AD740000}"/>
    <cellStyle name="Normal 3 2 7 2" xfId="18737" xr:uid="{00000000-0005-0000-0000-0000AE740000}"/>
    <cellStyle name="Normal 3 2 7 2 2" xfId="18738" xr:uid="{00000000-0005-0000-0000-0000AF740000}"/>
    <cellStyle name="Normal 3 2 7 3" xfId="18739" xr:uid="{00000000-0005-0000-0000-0000B0740000}"/>
    <cellStyle name="Normal 3 2 8" xfId="18740" xr:uid="{00000000-0005-0000-0000-0000B1740000}"/>
    <cellStyle name="Normal 3 2 8 2" xfId="18741" xr:uid="{00000000-0005-0000-0000-0000B2740000}"/>
    <cellStyle name="Normal 3 2 8 2 2" xfId="18742" xr:uid="{00000000-0005-0000-0000-0000B3740000}"/>
    <cellStyle name="Normal 3 2 8 3" xfId="18743" xr:uid="{00000000-0005-0000-0000-0000B4740000}"/>
    <cellStyle name="Normal 3 2 9" xfId="18744" xr:uid="{00000000-0005-0000-0000-0000B5740000}"/>
    <cellStyle name="Normal 3 2 9 2" xfId="18745" xr:uid="{00000000-0005-0000-0000-0000B6740000}"/>
    <cellStyle name="Normal 3 2 9 2 2" xfId="18746" xr:uid="{00000000-0005-0000-0000-0000B7740000}"/>
    <cellStyle name="Normal 3 2 9 3" xfId="18747" xr:uid="{00000000-0005-0000-0000-0000B8740000}"/>
    <cellStyle name="Normal 3 20" xfId="18748" xr:uid="{00000000-0005-0000-0000-0000B9740000}"/>
    <cellStyle name="Normal 3 20 2" xfId="18749" xr:uid="{00000000-0005-0000-0000-0000BA740000}"/>
    <cellStyle name="Normal 3 20 2 2" xfId="18750" xr:uid="{00000000-0005-0000-0000-0000BB740000}"/>
    <cellStyle name="Normal 3 20 2 2 2" xfId="18751" xr:uid="{00000000-0005-0000-0000-0000BC740000}"/>
    <cellStyle name="Normal 3 20 2 3" xfId="18752" xr:uid="{00000000-0005-0000-0000-0000BD740000}"/>
    <cellStyle name="Normal 3 20 3" xfId="18753" xr:uid="{00000000-0005-0000-0000-0000BE740000}"/>
    <cellStyle name="Normal 3 20 3 2" xfId="18754" xr:uid="{00000000-0005-0000-0000-0000BF740000}"/>
    <cellStyle name="Normal 3 20 3 2 2" xfId="18755" xr:uid="{00000000-0005-0000-0000-0000C0740000}"/>
    <cellStyle name="Normal 3 20 3 3" xfId="18756" xr:uid="{00000000-0005-0000-0000-0000C1740000}"/>
    <cellStyle name="Normal 3 20 4" xfId="18757" xr:uid="{00000000-0005-0000-0000-0000C2740000}"/>
    <cellStyle name="Normal 3 20 4 2" xfId="18758" xr:uid="{00000000-0005-0000-0000-0000C3740000}"/>
    <cellStyle name="Normal 3 20 5" xfId="18759" xr:uid="{00000000-0005-0000-0000-0000C4740000}"/>
    <cellStyle name="Normal 3 21" xfId="18760" xr:uid="{00000000-0005-0000-0000-0000C5740000}"/>
    <cellStyle name="Normal 3 21 2" xfId="18761" xr:uid="{00000000-0005-0000-0000-0000C6740000}"/>
    <cellStyle name="Normal 3 21 2 2" xfId="18762" xr:uid="{00000000-0005-0000-0000-0000C7740000}"/>
    <cellStyle name="Normal 3 21 2 2 2" xfId="18763" xr:uid="{00000000-0005-0000-0000-0000C8740000}"/>
    <cellStyle name="Normal 3 21 2 3" xfId="18764" xr:uid="{00000000-0005-0000-0000-0000C9740000}"/>
    <cellStyle name="Normal 3 21 3" xfId="18765" xr:uid="{00000000-0005-0000-0000-0000CA740000}"/>
    <cellStyle name="Normal 3 21 3 2" xfId="18766" xr:uid="{00000000-0005-0000-0000-0000CB740000}"/>
    <cellStyle name="Normal 3 21 3 2 2" xfId="18767" xr:uid="{00000000-0005-0000-0000-0000CC740000}"/>
    <cellStyle name="Normal 3 21 3 3" xfId="18768" xr:uid="{00000000-0005-0000-0000-0000CD740000}"/>
    <cellStyle name="Normal 3 21 4" xfId="18769" xr:uid="{00000000-0005-0000-0000-0000CE740000}"/>
    <cellStyle name="Normal 3 21 4 2" xfId="18770" xr:uid="{00000000-0005-0000-0000-0000CF740000}"/>
    <cellStyle name="Normal 3 21 5" xfId="18771" xr:uid="{00000000-0005-0000-0000-0000D0740000}"/>
    <cellStyle name="Normal 3 22" xfId="18772" xr:uid="{00000000-0005-0000-0000-0000D1740000}"/>
    <cellStyle name="Normal 3 22 2" xfId="18773" xr:uid="{00000000-0005-0000-0000-0000D2740000}"/>
    <cellStyle name="Normal 3 22 2 2" xfId="18774" xr:uid="{00000000-0005-0000-0000-0000D3740000}"/>
    <cellStyle name="Normal 3 22 2 2 2" xfId="18775" xr:uid="{00000000-0005-0000-0000-0000D4740000}"/>
    <cellStyle name="Normal 3 22 2 3" xfId="18776" xr:uid="{00000000-0005-0000-0000-0000D5740000}"/>
    <cellStyle name="Normal 3 22 3" xfId="18777" xr:uid="{00000000-0005-0000-0000-0000D6740000}"/>
    <cellStyle name="Normal 3 22 3 2" xfId="18778" xr:uid="{00000000-0005-0000-0000-0000D7740000}"/>
    <cellStyle name="Normal 3 22 3 2 2" xfId="18779" xr:uid="{00000000-0005-0000-0000-0000D8740000}"/>
    <cellStyle name="Normal 3 22 3 3" xfId="18780" xr:uid="{00000000-0005-0000-0000-0000D9740000}"/>
    <cellStyle name="Normal 3 22 4" xfId="18781" xr:uid="{00000000-0005-0000-0000-0000DA740000}"/>
    <cellStyle name="Normal 3 22 4 2" xfId="18782" xr:uid="{00000000-0005-0000-0000-0000DB740000}"/>
    <cellStyle name="Normal 3 22 5" xfId="18783" xr:uid="{00000000-0005-0000-0000-0000DC740000}"/>
    <cellStyle name="Normal 3 23" xfId="18784" xr:uid="{00000000-0005-0000-0000-0000DD740000}"/>
    <cellStyle name="Normal 3 23 2" xfId="18785" xr:uid="{00000000-0005-0000-0000-0000DE740000}"/>
    <cellStyle name="Normal 3 23 2 2" xfId="18786" xr:uid="{00000000-0005-0000-0000-0000DF740000}"/>
    <cellStyle name="Normal 3 23 2 2 2" xfId="18787" xr:uid="{00000000-0005-0000-0000-0000E0740000}"/>
    <cellStyle name="Normal 3 23 2 3" xfId="18788" xr:uid="{00000000-0005-0000-0000-0000E1740000}"/>
    <cellStyle name="Normal 3 23 3" xfId="18789" xr:uid="{00000000-0005-0000-0000-0000E2740000}"/>
    <cellStyle name="Normal 3 23 3 2" xfId="18790" xr:uid="{00000000-0005-0000-0000-0000E3740000}"/>
    <cellStyle name="Normal 3 23 3 2 2" xfId="18791" xr:uid="{00000000-0005-0000-0000-0000E4740000}"/>
    <cellStyle name="Normal 3 23 3 3" xfId="18792" xr:uid="{00000000-0005-0000-0000-0000E5740000}"/>
    <cellStyle name="Normal 3 23 4" xfId="18793" xr:uid="{00000000-0005-0000-0000-0000E6740000}"/>
    <cellStyle name="Normal 3 23 4 2" xfId="18794" xr:uid="{00000000-0005-0000-0000-0000E7740000}"/>
    <cellStyle name="Normal 3 23 5" xfId="18795" xr:uid="{00000000-0005-0000-0000-0000E8740000}"/>
    <cellStyle name="Normal 3 24" xfId="18796" xr:uid="{00000000-0005-0000-0000-0000E9740000}"/>
    <cellStyle name="Normal 3 24 2" xfId="18797" xr:uid="{00000000-0005-0000-0000-0000EA740000}"/>
    <cellStyle name="Normal 3 24 2 2" xfId="18798" xr:uid="{00000000-0005-0000-0000-0000EB740000}"/>
    <cellStyle name="Normal 3 24 2 2 2" xfId="18799" xr:uid="{00000000-0005-0000-0000-0000EC740000}"/>
    <cellStyle name="Normal 3 24 2 3" xfId="18800" xr:uid="{00000000-0005-0000-0000-0000ED740000}"/>
    <cellStyle name="Normal 3 24 3" xfId="18801" xr:uid="{00000000-0005-0000-0000-0000EE740000}"/>
    <cellStyle name="Normal 3 24 3 2" xfId="18802" xr:uid="{00000000-0005-0000-0000-0000EF740000}"/>
    <cellStyle name="Normal 3 24 3 2 2" xfId="18803" xr:uid="{00000000-0005-0000-0000-0000F0740000}"/>
    <cellStyle name="Normal 3 24 3 3" xfId="18804" xr:uid="{00000000-0005-0000-0000-0000F1740000}"/>
    <cellStyle name="Normal 3 24 4" xfId="18805" xr:uid="{00000000-0005-0000-0000-0000F2740000}"/>
    <cellStyle name="Normal 3 24 4 2" xfId="18806" xr:uid="{00000000-0005-0000-0000-0000F3740000}"/>
    <cellStyle name="Normal 3 24 5" xfId="18807" xr:uid="{00000000-0005-0000-0000-0000F4740000}"/>
    <cellStyle name="Normal 3 25" xfId="18808" xr:uid="{00000000-0005-0000-0000-0000F5740000}"/>
    <cellStyle name="Normal 3 25 2" xfId="18809" xr:uid="{00000000-0005-0000-0000-0000F6740000}"/>
    <cellStyle name="Normal 3 25 2 2" xfId="18810" xr:uid="{00000000-0005-0000-0000-0000F7740000}"/>
    <cellStyle name="Normal 3 25 3" xfId="18811" xr:uid="{00000000-0005-0000-0000-0000F8740000}"/>
    <cellStyle name="Normal 3 26" xfId="18812" xr:uid="{00000000-0005-0000-0000-0000F9740000}"/>
    <cellStyle name="Normal 3 26 2" xfId="18813" xr:uid="{00000000-0005-0000-0000-0000FA740000}"/>
    <cellStyle name="Normal 3 26 2 2" xfId="18814" xr:uid="{00000000-0005-0000-0000-0000FB740000}"/>
    <cellStyle name="Normal 3 26 3" xfId="18815" xr:uid="{00000000-0005-0000-0000-0000FC740000}"/>
    <cellStyle name="Normal 3 27" xfId="18816" xr:uid="{00000000-0005-0000-0000-0000FD740000}"/>
    <cellStyle name="Normal 3 27 2" xfId="18817" xr:uid="{00000000-0005-0000-0000-0000FE740000}"/>
    <cellStyle name="Normal 3 27 2 2" xfId="18818" xr:uid="{00000000-0005-0000-0000-0000FF740000}"/>
    <cellStyle name="Normal 3 27 3" xfId="18819" xr:uid="{00000000-0005-0000-0000-000000750000}"/>
    <cellStyle name="Normal 3 28" xfId="18820" xr:uid="{00000000-0005-0000-0000-000001750000}"/>
    <cellStyle name="Normal 3 28 2" xfId="18821" xr:uid="{00000000-0005-0000-0000-000002750000}"/>
    <cellStyle name="Normal 3 28 2 2" xfId="18822" xr:uid="{00000000-0005-0000-0000-000003750000}"/>
    <cellStyle name="Normal 3 28 3" xfId="18823" xr:uid="{00000000-0005-0000-0000-000004750000}"/>
    <cellStyle name="Normal 3 29" xfId="18824" xr:uid="{00000000-0005-0000-0000-000005750000}"/>
    <cellStyle name="Normal 3 29 2" xfId="18825" xr:uid="{00000000-0005-0000-0000-000006750000}"/>
    <cellStyle name="Normal 3 29 2 2" xfId="18826" xr:uid="{00000000-0005-0000-0000-000007750000}"/>
    <cellStyle name="Normal 3 29 3" xfId="18827" xr:uid="{00000000-0005-0000-0000-000008750000}"/>
    <cellStyle name="Normal 3 3" xfId="18828" xr:uid="{00000000-0005-0000-0000-000009750000}"/>
    <cellStyle name="Normal 3 3 2" xfId="18829" xr:uid="{00000000-0005-0000-0000-00000A750000}"/>
    <cellStyle name="Normal 3 3 2 2" xfId="18830" xr:uid="{00000000-0005-0000-0000-00000B750000}"/>
    <cellStyle name="Normal 3 3 2 2 2" xfId="18831" xr:uid="{00000000-0005-0000-0000-00000C750000}"/>
    <cellStyle name="Normal 3 3 2 3" xfId="18832" xr:uid="{00000000-0005-0000-0000-00000D750000}"/>
    <cellStyle name="Normal 3 3 3" xfId="18833" xr:uid="{00000000-0005-0000-0000-00000E750000}"/>
    <cellStyle name="Normal 3 3 3 2" xfId="18834" xr:uid="{00000000-0005-0000-0000-00000F750000}"/>
    <cellStyle name="Normal 3 3 3 2 2" xfId="18835" xr:uid="{00000000-0005-0000-0000-000010750000}"/>
    <cellStyle name="Normal 3 3 3 3" xfId="18836" xr:uid="{00000000-0005-0000-0000-000011750000}"/>
    <cellStyle name="Normal 3 3 4" xfId="18837" xr:uid="{00000000-0005-0000-0000-000012750000}"/>
    <cellStyle name="Normal 3 3 4 2" xfId="18838" xr:uid="{00000000-0005-0000-0000-000013750000}"/>
    <cellStyle name="Normal 3 3 5" xfId="18839" xr:uid="{00000000-0005-0000-0000-000014750000}"/>
    <cellStyle name="Normal 3 30" xfId="18840" xr:uid="{00000000-0005-0000-0000-000015750000}"/>
    <cellStyle name="Normal 3 30 2" xfId="18841" xr:uid="{00000000-0005-0000-0000-000016750000}"/>
    <cellStyle name="Normal 3 30 2 2" xfId="18842" xr:uid="{00000000-0005-0000-0000-000017750000}"/>
    <cellStyle name="Normal 3 30 3" xfId="18843" xr:uid="{00000000-0005-0000-0000-000018750000}"/>
    <cellStyle name="Normal 3 31" xfId="18844" xr:uid="{00000000-0005-0000-0000-000019750000}"/>
    <cellStyle name="Normal 3 31 2" xfId="18845" xr:uid="{00000000-0005-0000-0000-00001A750000}"/>
    <cellStyle name="Normal 3 31 2 2" xfId="18846" xr:uid="{00000000-0005-0000-0000-00001B750000}"/>
    <cellStyle name="Normal 3 31 3" xfId="18847" xr:uid="{00000000-0005-0000-0000-00001C750000}"/>
    <cellStyle name="Normal 3 32" xfId="18848" xr:uid="{00000000-0005-0000-0000-00001D750000}"/>
    <cellStyle name="Normal 3 32 2" xfId="18849" xr:uid="{00000000-0005-0000-0000-00001E750000}"/>
    <cellStyle name="Normal 3 32 2 2" xfId="18850" xr:uid="{00000000-0005-0000-0000-00001F750000}"/>
    <cellStyle name="Normal 3 32 3" xfId="18851" xr:uid="{00000000-0005-0000-0000-000020750000}"/>
    <cellStyle name="Normal 3 33" xfId="18852" xr:uid="{00000000-0005-0000-0000-000021750000}"/>
    <cellStyle name="Normal 3 33 2" xfId="18853" xr:uid="{00000000-0005-0000-0000-000022750000}"/>
    <cellStyle name="Normal 3 33 2 2" xfId="18854" xr:uid="{00000000-0005-0000-0000-000023750000}"/>
    <cellStyle name="Normal 3 33 3" xfId="18855" xr:uid="{00000000-0005-0000-0000-000024750000}"/>
    <cellStyle name="Normal 3 34" xfId="18856" xr:uid="{00000000-0005-0000-0000-000025750000}"/>
    <cellStyle name="Normal 3 34 2" xfId="18857" xr:uid="{00000000-0005-0000-0000-000026750000}"/>
    <cellStyle name="Normal 3 34 2 2" xfId="18858" xr:uid="{00000000-0005-0000-0000-000027750000}"/>
    <cellStyle name="Normal 3 34 3" xfId="18859" xr:uid="{00000000-0005-0000-0000-000028750000}"/>
    <cellStyle name="Normal 3 35" xfId="18860" xr:uid="{00000000-0005-0000-0000-000029750000}"/>
    <cellStyle name="Normal 3 35 2" xfId="18861" xr:uid="{00000000-0005-0000-0000-00002A750000}"/>
    <cellStyle name="Normal 3 35 2 2" xfId="18862" xr:uid="{00000000-0005-0000-0000-00002B750000}"/>
    <cellStyle name="Normal 3 35 3" xfId="18863" xr:uid="{00000000-0005-0000-0000-00002C750000}"/>
    <cellStyle name="Normal 3 36" xfId="18864" xr:uid="{00000000-0005-0000-0000-00002D750000}"/>
    <cellStyle name="Normal 3 36 2" xfId="18865" xr:uid="{00000000-0005-0000-0000-00002E750000}"/>
    <cellStyle name="Normal 3 36 2 2" xfId="18866" xr:uid="{00000000-0005-0000-0000-00002F750000}"/>
    <cellStyle name="Normal 3 36 3" xfId="18867" xr:uid="{00000000-0005-0000-0000-000030750000}"/>
    <cellStyle name="Normal 3 37" xfId="18868" xr:uid="{00000000-0005-0000-0000-000031750000}"/>
    <cellStyle name="Normal 3 37 2" xfId="18869" xr:uid="{00000000-0005-0000-0000-000032750000}"/>
    <cellStyle name="Normal 3 37 2 2" xfId="18870" xr:uid="{00000000-0005-0000-0000-000033750000}"/>
    <cellStyle name="Normal 3 37 3" xfId="18871" xr:uid="{00000000-0005-0000-0000-000034750000}"/>
    <cellStyle name="Normal 3 38" xfId="18872" xr:uid="{00000000-0005-0000-0000-000035750000}"/>
    <cellStyle name="Normal 3 38 2" xfId="18873" xr:uid="{00000000-0005-0000-0000-000036750000}"/>
    <cellStyle name="Normal 3 38 2 2" xfId="18874" xr:uid="{00000000-0005-0000-0000-000037750000}"/>
    <cellStyle name="Normal 3 38 3" xfId="18875" xr:uid="{00000000-0005-0000-0000-000038750000}"/>
    <cellStyle name="Normal 3 39" xfId="18876" xr:uid="{00000000-0005-0000-0000-000039750000}"/>
    <cellStyle name="Normal 3 39 2" xfId="18877" xr:uid="{00000000-0005-0000-0000-00003A750000}"/>
    <cellStyle name="Normal 3 39 2 2" xfId="18878" xr:uid="{00000000-0005-0000-0000-00003B750000}"/>
    <cellStyle name="Normal 3 39 3" xfId="18879" xr:uid="{00000000-0005-0000-0000-00003C750000}"/>
    <cellStyle name="Normal 3 4" xfId="18880" xr:uid="{00000000-0005-0000-0000-00003D750000}"/>
    <cellStyle name="Normal 3 4 2" xfId="18881" xr:uid="{00000000-0005-0000-0000-00003E750000}"/>
    <cellStyle name="Normal 3 4 2 2" xfId="18882" xr:uid="{00000000-0005-0000-0000-00003F750000}"/>
    <cellStyle name="Normal 3 4 2 2 2" xfId="18883" xr:uid="{00000000-0005-0000-0000-000040750000}"/>
    <cellStyle name="Normal 3 4 2 3" xfId="18884" xr:uid="{00000000-0005-0000-0000-000041750000}"/>
    <cellStyle name="Normal 3 4 3" xfId="18885" xr:uid="{00000000-0005-0000-0000-000042750000}"/>
    <cellStyle name="Normal 3 4 3 2" xfId="18886" xr:uid="{00000000-0005-0000-0000-000043750000}"/>
    <cellStyle name="Normal 3 4 3 2 2" xfId="18887" xr:uid="{00000000-0005-0000-0000-000044750000}"/>
    <cellStyle name="Normal 3 4 3 3" xfId="18888" xr:uid="{00000000-0005-0000-0000-000045750000}"/>
    <cellStyle name="Normal 3 4 4" xfId="18889" xr:uid="{00000000-0005-0000-0000-000046750000}"/>
    <cellStyle name="Normal 3 4 4 2" xfId="18890" xr:uid="{00000000-0005-0000-0000-000047750000}"/>
    <cellStyle name="Normal 3 4 5" xfId="18891" xr:uid="{00000000-0005-0000-0000-000048750000}"/>
    <cellStyle name="Normal 3 40" xfId="18892" xr:uid="{00000000-0005-0000-0000-000049750000}"/>
    <cellStyle name="Normal 3 40 2" xfId="18893" xr:uid="{00000000-0005-0000-0000-00004A750000}"/>
    <cellStyle name="Normal 3 40 2 2" xfId="18894" xr:uid="{00000000-0005-0000-0000-00004B750000}"/>
    <cellStyle name="Normal 3 40 3" xfId="18895" xr:uid="{00000000-0005-0000-0000-00004C750000}"/>
    <cellStyle name="Normal 3 41" xfId="18896" xr:uid="{00000000-0005-0000-0000-00004D750000}"/>
    <cellStyle name="Normal 3 41 2" xfId="18897" xr:uid="{00000000-0005-0000-0000-00004E750000}"/>
    <cellStyle name="Normal 3 41 2 2" xfId="18898" xr:uid="{00000000-0005-0000-0000-00004F750000}"/>
    <cellStyle name="Normal 3 41 3" xfId="18899" xr:uid="{00000000-0005-0000-0000-000050750000}"/>
    <cellStyle name="Normal 3 42" xfId="18900" xr:uid="{00000000-0005-0000-0000-000051750000}"/>
    <cellStyle name="Normal 3 42 2" xfId="18901" xr:uid="{00000000-0005-0000-0000-000052750000}"/>
    <cellStyle name="Normal 3 42 2 2" xfId="18902" xr:uid="{00000000-0005-0000-0000-000053750000}"/>
    <cellStyle name="Normal 3 42 3" xfId="18903" xr:uid="{00000000-0005-0000-0000-000054750000}"/>
    <cellStyle name="Normal 3 43" xfId="18904" xr:uid="{00000000-0005-0000-0000-000055750000}"/>
    <cellStyle name="Normal 3 43 2" xfId="18905" xr:uid="{00000000-0005-0000-0000-000056750000}"/>
    <cellStyle name="Normal 3 43 2 2" xfId="18906" xr:uid="{00000000-0005-0000-0000-000057750000}"/>
    <cellStyle name="Normal 3 43 3" xfId="18907" xr:uid="{00000000-0005-0000-0000-000058750000}"/>
    <cellStyle name="Normal 3 44" xfId="18908" xr:uid="{00000000-0005-0000-0000-000059750000}"/>
    <cellStyle name="Normal 3 44 2" xfId="18909" xr:uid="{00000000-0005-0000-0000-00005A750000}"/>
    <cellStyle name="Normal 3 44 2 2" xfId="18910" xr:uid="{00000000-0005-0000-0000-00005B750000}"/>
    <cellStyle name="Normal 3 44 3" xfId="18911" xr:uid="{00000000-0005-0000-0000-00005C750000}"/>
    <cellStyle name="Normal 3 45" xfId="18912" xr:uid="{00000000-0005-0000-0000-00005D750000}"/>
    <cellStyle name="Normal 3 45 10" xfId="18913" xr:uid="{00000000-0005-0000-0000-00005E750000}"/>
    <cellStyle name="Normal 3 45 10 2" xfId="18914" xr:uid="{00000000-0005-0000-0000-00005F750000}"/>
    <cellStyle name="Normal 3 45 10 2 2" xfId="18915" xr:uid="{00000000-0005-0000-0000-000060750000}"/>
    <cellStyle name="Normal 3 45 10 3" xfId="18916" xr:uid="{00000000-0005-0000-0000-000061750000}"/>
    <cellStyle name="Normal 3 45 11" xfId="18917" xr:uid="{00000000-0005-0000-0000-000062750000}"/>
    <cellStyle name="Normal 3 45 11 2" xfId="18918" xr:uid="{00000000-0005-0000-0000-000063750000}"/>
    <cellStyle name="Normal 3 45 11 2 2" xfId="18919" xr:uid="{00000000-0005-0000-0000-000064750000}"/>
    <cellStyle name="Normal 3 45 11 3" xfId="18920" xr:uid="{00000000-0005-0000-0000-000065750000}"/>
    <cellStyle name="Normal 3 45 12" xfId="18921" xr:uid="{00000000-0005-0000-0000-000066750000}"/>
    <cellStyle name="Normal 3 45 12 2" xfId="18922" xr:uid="{00000000-0005-0000-0000-000067750000}"/>
    <cellStyle name="Normal 3 45 12 2 2" xfId="18923" xr:uid="{00000000-0005-0000-0000-000068750000}"/>
    <cellStyle name="Normal 3 45 12 3" xfId="18924" xr:uid="{00000000-0005-0000-0000-000069750000}"/>
    <cellStyle name="Normal 3 45 13" xfId="18925" xr:uid="{00000000-0005-0000-0000-00006A750000}"/>
    <cellStyle name="Normal 3 45 13 2" xfId="18926" xr:uid="{00000000-0005-0000-0000-00006B750000}"/>
    <cellStyle name="Normal 3 45 13 2 2" xfId="18927" xr:uid="{00000000-0005-0000-0000-00006C750000}"/>
    <cellStyle name="Normal 3 45 13 3" xfId="18928" xr:uid="{00000000-0005-0000-0000-00006D750000}"/>
    <cellStyle name="Normal 3 45 14" xfId="18929" xr:uid="{00000000-0005-0000-0000-00006E750000}"/>
    <cellStyle name="Normal 3 45 14 2" xfId="18930" xr:uid="{00000000-0005-0000-0000-00006F750000}"/>
    <cellStyle name="Normal 3 45 14 2 2" xfId="18931" xr:uid="{00000000-0005-0000-0000-000070750000}"/>
    <cellStyle name="Normal 3 45 14 3" xfId="18932" xr:uid="{00000000-0005-0000-0000-000071750000}"/>
    <cellStyle name="Normal 3 45 15" xfId="18933" xr:uid="{00000000-0005-0000-0000-000072750000}"/>
    <cellStyle name="Normal 3 45 15 2" xfId="18934" xr:uid="{00000000-0005-0000-0000-000073750000}"/>
    <cellStyle name="Normal 3 45 15 2 2" xfId="18935" xr:uid="{00000000-0005-0000-0000-000074750000}"/>
    <cellStyle name="Normal 3 45 15 3" xfId="18936" xr:uid="{00000000-0005-0000-0000-000075750000}"/>
    <cellStyle name="Normal 3 45 16" xfId="18937" xr:uid="{00000000-0005-0000-0000-000076750000}"/>
    <cellStyle name="Normal 3 45 16 2" xfId="18938" xr:uid="{00000000-0005-0000-0000-000077750000}"/>
    <cellStyle name="Normal 3 45 16 2 2" xfId="18939" xr:uid="{00000000-0005-0000-0000-000078750000}"/>
    <cellStyle name="Normal 3 45 16 3" xfId="18940" xr:uid="{00000000-0005-0000-0000-000079750000}"/>
    <cellStyle name="Normal 3 45 17" xfId="18941" xr:uid="{00000000-0005-0000-0000-00007A750000}"/>
    <cellStyle name="Normal 3 45 17 2" xfId="18942" xr:uid="{00000000-0005-0000-0000-00007B750000}"/>
    <cellStyle name="Normal 3 45 17 2 2" xfId="18943" xr:uid="{00000000-0005-0000-0000-00007C750000}"/>
    <cellStyle name="Normal 3 45 17 3" xfId="18944" xr:uid="{00000000-0005-0000-0000-00007D750000}"/>
    <cellStyle name="Normal 3 45 18" xfId="18945" xr:uid="{00000000-0005-0000-0000-00007E750000}"/>
    <cellStyle name="Normal 3 45 18 2" xfId="18946" xr:uid="{00000000-0005-0000-0000-00007F750000}"/>
    <cellStyle name="Normal 3 45 18 2 2" xfId="18947" xr:uid="{00000000-0005-0000-0000-000080750000}"/>
    <cellStyle name="Normal 3 45 18 3" xfId="18948" xr:uid="{00000000-0005-0000-0000-000081750000}"/>
    <cellStyle name="Normal 3 45 19" xfId="18949" xr:uid="{00000000-0005-0000-0000-000082750000}"/>
    <cellStyle name="Normal 3 45 19 2" xfId="18950" xr:uid="{00000000-0005-0000-0000-000083750000}"/>
    <cellStyle name="Normal 3 45 19 2 2" xfId="18951" xr:uid="{00000000-0005-0000-0000-000084750000}"/>
    <cellStyle name="Normal 3 45 19 3" xfId="18952" xr:uid="{00000000-0005-0000-0000-000085750000}"/>
    <cellStyle name="Normal 3 45 2" xfId="18953" xr:uid="{00000000-0005-0000-0000-000086750000}"/>
    <cellStyle name="Normal 3 45 2 2" xfId="18954" xr:uid="{00000000-0005-0000-0000-000087750000}"/>
    <cellStyle name="Normal 3 45 2 2 2" xfId="18955" xr:uid="{00000000-0005-0000-0000-000088750000}"/>
    <cellStyle name="Normal 3 45 2 3" xfId="18956" xr:uid="{00000000-0005-0000-0000-000089750000}"/>
    <cellStyle name="Normal 3 45 20" xfId="18957" xr:uid="{00000000-0005-0000-0000-00008A750000}"/>
    <cellStyle name="Normal 3 45 20 2" xfId="18958" xr:uid="{00000000-0005-0000-0000-00008B750000}"/>
    <cellStyle name="Normal 3 45 20 2 2" xfId="18959" xr:uid="{00000000-0005-0000-0000-00008C750000}"/>
    <cellStyle name="Normal 3 45 20 3" xfId="18960" xr:uid="{00000000-0005-0000-0000-00008D750000}"/>
    <cellStyle name="Normal 3 45 20 4" xfId="18961" xr:uid="{00000000-0005-0000-0000-00008E750000}"/>
    <cellStyle name="Normal 3 45 21" xfId="18962" xr:uid="{00000000-0005-0000-0000-00008F750000}"/>
    <cellStyle name="Normal 3 45 21 2" xfId="18963" xr:uid="{00000000-0005-0000-0000-000090750000}"/>
    <cellStyle name="Normal 3 45 22" xfId="18964" xr:uid="{00000000-0005-0000-0000-000091750000}"/>
    <cellStyle name="Normal 3 45 23" xfId="18965" xr:uid="{00000000-0005-0000-0000-000092750000}"/>
    <cellStyle name="Normal 3 45 23 2" xfId="18966" xr:uid="{00000000-0005-0000-0000-000093750000}"/>
    <cellStyle name="Normal 3 45 24" xfId="18967" xr:uid="{00000000-0005-0000-0000-000094750000}"/>
    <cellStyle name="Normal 3 45 25" xfId="18968" xr:uid="{00000000-0005-0000-0000-000095750000}"/>
    <cellStyle name="Normal 3 45 26" xfId="18969" xr:uid="{00000000-0005-0000-0000-000096750000}"/>
    <cellStyle name="Normal 3 45 27" xfId="18970" xr:uid="{00000000-0005-0000-0000-000097750000}"/>
    <cellStyle name="Normal 3 45 28" xfId="18971" xr:uid="{00000000-0005-0000-0000-000098750000}"/>
    <cellStyle name="Normal 3 45 29" xfId="18972" xr:uid="{00000000-0005-0000-0000-000099750000}"/>
    <cellStyle name="Normal 3 45 3" xfId="18973" xr:uid="{00000000-0005-0000-0000-00009A750000}"/>
    <cellStyle name="Normal 3 45 3 2" xfId="18974" xr:uid="{00000000-0005-0000-0000-00009B750000}"/>
    <cellStyle name="Normal 3 45 3 2 2" xfId="18975" xr:uid="{00000000-0005-0000-0000-00009C750000}"/>
    <cellStyle name="Normal 3 45 3 3" xfId="18976" xr:uid="{00000000-0005-0000-0000-00009D750000}"/>
    <cellStyle name="Normal 3 45 30" xfId="18977" xr:uid="{00000000-0005-0000-0000-00009E750000}"/>
    <cellStyle name="Normal 3 45 31" xfId="18978" xr:uid="{00000000-0005-0000-0000-00009F750000}"/>
    <cellStyle name="Normal 3 45 32" xfId="18979" xr:uid="{00000000-0005-0000-0000-0000A0750000}"/>
    <cellStyle name="Normal 3 45 33" xfId="18980" xr:uid="{00000000-0005-0000-0000-0000A1750000}"/>
    <cellStyle name="Normal 3 45 34" xfId="18981" xr:uid="{00000000-0005-0000-0000-0000A2750000}"/>
    <cellStyle name="Normal 3 45 4" xfId="18982" xr:uid="{00000000-0005-0000-0000-0000A3750000}"/>
    <cellStyle name="Normal 3 45 4 2" xfId="18983" xr:uid="{00000000-0005-0000-0000-0000A4750000}"/>
    <cellStyle name="Normal 3 45 4 2 2" xfId="18984" xr:uid="{00000000-0005-0000-0000-0000A5750000}"/>
    <cellStyle name="Normal 3 45 4 3" xfId="18985" xr:uid="{00000000-0005-0000-0000-0000A6750000}"/>
    <cellStyle name="Normal 3 45 5" xfId="18986" xr:uid="{00000000-0005-0000-0000-0000A7750000}"/>
    <cellStyle name="Normal 3 45 5 2" xfId="18987" xr:uid="{00000000-0005-0000-0000-0000A8750000}"/>
    <cellStyle name="Normal 3 45 5 2 2" xfId="18988" xr:uid="{00000000-0005-0000-0000-0000A9750000}"/>
    <cellStyle name="Normal 3 45 5 3" xfId="18989" xr:uid="{00000000-0005-0000-0000-0000AA750000}"/>
    <cellStyle name="Normal 3 45 6" xfId="18990" xr:uid="{00000000-0005-0000-0000-0000AB750000}"/>
    <cellStyle name="Normal 3 45 6 2" xfId="18991" xr:uid="{00000000-0005-0000-0000-0000AC750000}"/>
    <cellStyle name="Normal 3 45 6 2 2" xfId="18992" xr:uid="{00000000-0005-0000-0000-0000AD750000}"/>
    <cellStyle name="Normal 3 45 6 3" xfId="18993" xr:uid="{00000000-0005-0000-0000-0000AE750000}"/>
    <cellStyle name="Normal 3 45 7" xfId="18994" xr:uid="{00000000-0005-0000-0000-0000AF750000}"/>
    <cellStyle name="Normal 3 45 7 2" xfId="18995" xr:uid="{00000000-0005-0000-0000-0000B0750000}"/>
    <cellStyle name="Normal 3 45 7 2 2" xfId="18996" xr:uid="{00000000-0005-0000-0000-0000B1750000}"/>
    <cellStyle name="Normal 3 45 7 3" xfId="18997" xr:uid="{00000000-0005-0000-0000-0000B2750000}"/>
    <cellStyle name="Normal 3 45 8" xfId="18998" xr:uid="{00000000-0005-0000-0000-0000B3750000}"/>
    <cellStyle name="Normal 3 45 8 2" xfId="18999" xr:uid="{00000000-0005-0000-0000-0000B4750000}"/>
    <cellStyle name="Normal 3 45 8 2 2" xfId="19000" xr:uid="{00000000-0005-0000-0000-0000B5750000}"/>
    <cellStyle name="Normal 3 45 8 3" xfId="19001" xr:uid="{00000000-0005-0000-0000-0000B6750000}"/>
    <cellStyle name="Normal 3 45 9" xfId="19002" xr:uid="{00000000-0005-0000-0000-0000B7750000}"/>
    <cellStyle name="Normal 3 45 9 2" xfId="19003" xr:uid="{00000000-0005-0000-0000-0000B8750000}"/>
    <cellStyle name="Normal 3 45 9 2 2" xfId="19004" xr:uid="{00000000-0005-0000-0000-0000B9750000}"/>
    <cellStyle name="Normal 3 45 9 3" xfId="19005" xr:uid="{00000000-0005-0000-0000-0000BA750000}"/>
    <cellStyle name="Normal 3 46" xfId="19006" xr:uid="{00000000-0005-0000-0000-0000BB750000}"/>
    <cellStyle name="Normal 3 46 10" xfId="19007" xr:uid="{00000000-0005-0000-0000-0000BC750000}"/>
    <cellStyle name="Normal 3 46 10 2" xfId="19008" xr:uid="{00000000-0005-0000-0000-0000BD750000}"/>
    <cellStyle name="Normal 3 46 10 2 2" xfId="19009" xr:uid="{00000000-0005-0000-0000-0000BE750000}"/>
    <cellStyle name="Normal 3 46 10 3" xfId="19010" xr:uid="{00000000-0005-0000-0000-0000BF750000}"/>
    <cellStyle name="Normal 3 46 11" xfId="19011" xr:uid="{00000000-0005-0000-0000-0000C0750000}"/>
    <cellStyle name="Normal 3 46 11 2" xfId="19012" xr:uid="{00000000-0005-0000-0000-0000C1750000}"/>
    <cellStyle name="Normal 3 46 11 2 2" xfId="19013" xr:uid="{00000000-0005-0000-0000-0000C2750000}"/>
    <cellStyle name="Normal 3 46 11 3" xfId="19014" xr:uid="{00000000-0005-0000-0000-0000C3750000}"/>
    <cellStyle name="Normal 3 46 12" xfId="19015" xr:uid="{00000000-0005-0000-0000-0000C4750000}"/>
    <cellStyle name="Normal 3 46 12 2" xfId="19016" xr:uid="{00000000-0005-0000-0000-0000C5750000}"/>
    <cellStyle name="Normal 3 46 12 2 2" xfId="19017" xr:uid="{00000000-0005-0000-0000-0000C6750000}"/>
    <cellStyle name="Normal 3 46 12 3" xfId="19018" xr:uid="{00000000-0005-0000-0000-0000C7750000}"/>
    <cellStyle name="Normal 3 46 13" xfId="19019" xr:uid="{00000000-0005-0000-0000-0000C8750000}"/>
    <cellStyle name="Normal 3 46 13 2" xfId="19020" xr:uid="{00000000-0005-0000-0000-0000C9750000}"/>
    <cellStyle name="Normal 3 46 13 2 2" xfId="19021" xr:uid="{00000000-0005-0000-0000-0000CA750000}"/>
    <cellStyle name="Normal 3 46 13 3" xfId="19022" xr:uid="{00000000-0005-0000-0000-0000CB750000}"/>
    <cellStyle name="Normal 3 46 14" xfId="19023" xr:uid="{00000000-0005-0000-0000-0000CC750000}"/>
    <cellStyle name="Normal 3 46 14 2" xfId="19024" xr:uid="{00000000-0005-0000-0000-0000CD750000}"/>
    <cellStyle name="Normal 3 46 14 2 2" xfId="19025" xr:uid="{00000000-0005-0000-0000-0000CE750000}"/>
    <cellStyle name="Normal 3 46 14 3" xfId="19026" xr:uid="{00000000-0005-0000-0000-0000CF750000}"/>
    <cellStyle name="Normal 3 46 15" xfId="19027" xr:uid="{00000000-0005-0000-0000-0000D0750000}"/>
    <cellStyle name="Normal 3 46 15 2" xfId="19028" xr:uid="{00000000-0005-0000-0000-0000D1750000}"/>
    <cellStyle name="Normal 3 46 15 2 2" xfId="19029" xr:uid="{00000000-0005-0000-0000-0000D2750000}"/>
    <cellStyle name="Normal 3 46 15 3" xfId="19030" xr:uid="{00000000-0005-0000-0000-0000D3750000}"/>
    <cellStyle name="Normal 3 46 16" xfId="19031" xr:uid="{00000000-0005-0000-0000-0000D4750000}"/>
    <cellStyle name="Normal 3 46 16 2" xfId="19032" xr:uid="{00000000-0005-0000-0000-0000D5750000}"/>
    <cellStyle name="Normal 3 46 16 2 2" xfId="19033" xr:uid="{00000000-0005-0000-0000-0000D6750000}"/>
    <cellStyle name="Normal 3 46 16 3" xfId="19034" xr:uid="{00000000-0005-0000-0000-0000D7750000}"/>
    <cellStyle name="Normal 3 46 17" xfId="19035" xr:uid="{00000000-0005-0000-0000-0000D8750000}"/>
    <cellStyle name="Normal 3 46 17 2" xfId="19036" xr:uid="{00000000-0005-0000-0000-0000D9750000}"/>
    <cellStyle name="Normal 3 46 17 2 2" xfId="19037" xr:uid="{00000000-0005-0000-0000-0000DA750000}"/>
    <cellStyle name="Normal 3 46 17 3" xfId="19038" xr:uid="{00000000-0005-0000-0000-0000DB750000}"/>
    <cellStyle name="Normal 3 46 18" xfId="19039" xr:uid="{00000000-0005-0000-0000-0000DC750000}"/>
    <cellStyle name="Normal 3 46 18 2" xfId="19040" xr:uid="{00000000-0005-0000-0000-0000DD750000}"/>
    <cellStyle name="Normal 3 46 18 2 2" xfId="19041" xr:uid="{00000000-0005-0000-0000-0000DE750000}"/>
    <cellStyle name="Normal 3 46 18 3" xfId="19042" xr:uid="{00000000-0005-0000-0000-0000DF750000}"/>
    <cellStyle name="Normal 3 46 19" xfId="19043" xr:uid="{00000000-0005-0000-0000-0000E0750000}"/>
    <cellStyle name="Normal 3 46 19 2" xfId="19044" xr:uid="{00000000-0005-0000-0000-0000E1750000}"/>
    <cellStyle name="Normal 3 46 19 2 2" xfId="19045" xr:uid="{00000000-0005-0000-0000-0000E2750000}"/>
    <cellStyle name="Normal 3 46 19 3" xfId="19046" xr:uid="{00000000-0005-0000-0000-0000E3750000}"/>
    <cellStyle name="Normal 3 46 2" xfId="19047" xr:uid="{00000000-0005-0000-0000-0000E4750000}"/>
    <cellStyle name="Normal 3 46 2 2" xfId="19048" xr:uid="{00000000-0005-0000-0000-0000E5750000}"/>
    <cellStyle name="Normal 3 46 2 2 2" xfId="19049" xr:uid="{00000000-0005-0000-0000-0000E6750000}"/>
    <cellStyle name="Normal 3 46 2 3" xfId="19050" xr:uid="{00000000-0005-0000-0000-0000E7750000}"/>
    <cellStyle name="Normal 3 46 20" xfId="19051" xr:uid="{00000000-0005-0000-0000-0000E8750000}"/>
    <cellStyle name="Normal 3 46 20 2" xfId="19052" xr:uid="{00000000-0005-0000-0000-0000E9750000}"/>
    <cellStyle name="Normal 3 46 20 2 2" xfId="19053" xr:uid="{00000000-0005-0000-0000-0000EA750000}"/>
    <cellStyle name="Normal 3 46 20 3" xfId="19054" xr:uid="{00000000-0005-0000-0000-0000EB750000}"/>
    <cellStyle name="Normal 3 46 20 4" xfId="19055" xr:uid="{00000000-0005-0000-0000-0000EC750000}"/>
    <cellStyle name="Normal 3 46 21" xfId="19056" xr:uid="{00000000-0005-0000-0000-0000ED750000}"/>
    <cellStyle name="Normal 3 46 21 2" xfId="19057" xr:uid="{00000000-0005-0000-0000-0000EE750000}"/>
    <cellStyle name="Normal 3 46 22" xfId="19058" xr:uid="{00000000-0005-0000-0000-0000EF750000}"/>
    <cellStyle name="Normal 3 46 23" xfId="19059" xr:uid="{00000000-0005-0000-0000-0000F0750000}"/>
    <cellStyle name="Normal 3 46 23 2" xfId="19060" xr:uid="{00000000-0005-0000-0000-0000F1750000}"/>
    <cellStyle name="Normal 3 46 24" xfId="19061" xr:uid="{00000000-0005-0000-0000-0000F2750000}"/>
    <cellStyle name="Normal 3 46 25" xfId="19062" xr:uid="{00000000-0005-0000-0000-0000F3750000}"/>
    <cellStyle name="Normal 3 46 26" xfId="19063" xr:uid="{00000000-0005-0000-0000-0000F4750000}"/>
    <cellStyle name="Normal 3 46 27" xfId="19064" xr:uid="{00000000-0005-0000-0000-0000F5750000}"/>
    <cellStyle name="Normal 3 46 28" xfId="19065" xr:uid="{00000000-0005-0000-0000-0000F6750000}"/>
    <cellStyle name="Normal 3 46 29" xfId="19066" xr:uid="{00000000-0005-0000-0000-0000F7750000}"/>
    <cellStyle name="Normal 3 46 3" xfId="19067" xr:uid="{00000000-0005-0000-0000-0000F8750000}"/>
    <cellStyle name="Normal 3 46 3 2" xfId="19068" xr:uid="{00000000-0005-0000-0000-0000F9750000}"/>
    <cellStyle name="Normal 3 46 3 2 2" xfId="19069" xr:uid="{00000000-0005-0000-0000-0000FA750000}"/>
    <cellStyle name="Normal 3 46 3 3" xfId="19070" xr:uid="{00000000-0005-0000-0000-0000FB750000}"/>
    <cellStyle name="Normal 3 46 30" xfId="19071" xr:uid="{00000000-0005-0000-0000-0000FC750000}"/>
    <cellStyle name="Normal 3 46 31" xfId="19072" xr:uid="{00000000-0005-0000-0000-0000FD750000}"/>
    <cellStyle name="Normal 3 46 32" xfId="19073" xr:uid="{00000000-0005-0000-0000-0000FE750000}"/>
    <cellStyle name="Normal 3 46 33" xfId="19074" xr:uid="{00000000-0005-0000-0000-0000FF750000}"/>
    <cellStyle name="Normal 3 46 34" xfId="19075" xr:uid="{00000000-0005-0000-0000-000000760000}"/>
    <cellStyle name="Normal 3 46 4" xfId="19076" xr:uid="{00000000-0005-0000-0000-000001760000}"/>
    <cellStyle name="Normal 3 46 4 2" xfId="19077" xr:uid="{00000000-0005-0000-0000-000002760000}"/>
    <cellStyle name="Normal 3 46 4 2 2" xfId="19078" xr:uid="{00000000-0005-0000-0000-000003760000}"/>
    <cellStyle name="Normal 3 46 4 3" xfId="19079" xr:uid="{00000000-0005-0000-0000-000004760000}"/>
    <cellStyle name="Normal 3 46 5" xfId="19080" xr:uid="{00000000-0005-0000-0000-000005760000}"/>
    <cellStyle name="Normal 3 46 5 2" xfId="19081" xr:uid="{00000000-0005-0000-0000-000006760000}"/>
    <cellStyle name="Normal 3 46 5 2 2" xfId="19082" xr:uid="{00000000-0005-0000-0000-000007760000}"/>
    <cellStyle name="Normal 3 46 5 3" xfId="19083" xr:uid="{00000000-0005-0000-0000-000008760000}"/>
    <cellStyle name="Normal 3 46 6" xfId="19084" xr:uid="{00000000-0005-0000-0000-000009760000}"/>
    <cellStyle name="Normal 3 46 6 2" xfId="19085" xr:uid="{00000000-0005-0000-0000-00000A760000}"/>
    <cellStyle name="Normal 3 46 6 2 2" xfId="19086" xr:uid="{00000000-0005-0000-0000-00000B760000}"/>
    <cellStyle name="Normal 3 46 6 3" xfId="19087" xr:uid="{00000000-0005-0000-0000-00000C760000}"/>
    <cellStyle name="Normal 3 46 7" xfId="19088" xr:uid="{00000000-0005-0000-0000-00000D760000}"/>
    <cellStyle name="Normal 3 46 7 2" xfId="19089" xr:uid="{00000000-0005-0000-0000-00000E760000}"/>
    <cellStyle name="Normal 3 46 7 2 2" xfId="19090" xr:uid="{00000000-0005-0000-0000-00000F760000}"/>
    <cellStyle name="Normal 3 46 7 3" xfId="19091" xr:uid="{00000000-0005-0000-0000-000010760000}"/>
    <cellStyle name="Normal 3 46 8" xfId="19092" xr:uid="{00000000-0005-0000-0000-000011760000}"/>
    <cellStyle name="Normal 3 46 8 2" xfId="19093" xr:uid="{00000000-0005-0000-0000-000012760000}"/>
    <cellStyle name="Normal 3 46 8 2 2" xfId="19094" xr:uid="{00000000-0005-0000-0000-000013760000}"/>
    <cellStyle name="Normal 3 46 8 3" xfId="19095" xr:uid="{00000000-0005-0000-0000-000014760000}"/>
    <cellStyle name="Normal 3 46 9" xfId="19096" xr:uid="{00000000-0005-0000-0000-000015760000}"/>
    <cellStyle name="Normal 3 46 9 2" xfId="19097" xr:uid="{00000000-0005-0000-0000-000016760000}"/>
    <cellStyle name="Normal 3 46 9 2 2" xfId="19098" xr:uid="{00000000-0005-0000-0000-000017760000}"/>
    <cellStyle name="Normal 3 46 9 3" xfId="19099" xr:uid="{00000000-0005-0000-0000-000018760000}"/>
    <cellStyle name="Normal 3 47" xfId="19100" xr:uid="{00000000-0005-0000-0000-000019760000}"/>
    <cellStyle name="Normal 3 47 10" xfId="19101" xr:uid="{00000000-0005-0000-0000-00001A760000}"/>
    <cellStyle name="Normal 3 47 10 2" xfId="19102" xr:uid="{00000000-0005-0000-0000-00001B760000}"/>
    <cellStyle name="Normal 3 47 10 2 2" xfId="19103" xr:uid="{00000000-0005-0000-0000-00001C760000}"/>
    <cellStyle name="Normal 3 47 10 3" xfId="19104" xr:uid="{00000000-0005-0000-0000-00001D760000}"/>
    <cellStyle name="Normal 3 47 11" xfId="19105" xr:uid="{00000000-0005-0000-0000-00001E760000}"/>
    <cellStyle name="Normal 3 47 11 2" xfId="19106" xr:uid="{00000000-0005-0000-0000-00001F760000}"/>
    <cellStyle name="Normal 3 47 11 2 2" xfId="19107" xr:uid="{00000000-0005-0000-0000-000020760000}"/>
    <cellStyle name="Normal 3 47 11 3" xfId="19108" xr:uid="{00000000-0005-0000-0000-000021760000}"/>
    <cellStyle name="Normal 3 47 12" xfId="19109" xr:uid="{00000000-0005-0000-0000-000022760000}"/>
    <cellStyle name="Normal 3 47 12 2" xfId="19110" xr:uid="{00000000-0005-0000-0000-000023760000}"/>
    <cellStyle name="Normal 3 47 12 2 2" xfId="19111" xr:uid="{00000000-0005-0000-0000-000024760000}"/>
    <cellStyle name="Normal 3 47 12 3" xfId="19112" xr:uid="{00000000-0005-0000-0000-000025760000}"/>
    <cellStyle name="Normal 3 47 13" xfId="19113" xr:uid="{00000000-0005-0000-0000-000026760000}"/>
    <cellStyle name="Normal 3 47 13 2" xfId="19114" xr:uid="{00000000-0005-0000-0000-000027760000}"/>
    <cellStyle name="Normal 3 47 13 2 2" xfId="19115" xr:uid="{00000000-0005-0000-0000-000028760000}"/>
    <cellStyle name="Normal 3 47 13 3" xfId="19116" xr:uid="{00000000-0005-0000-0000-000029760000}"/>
    <cellStyle name="Normal 3 47 14" xfId="19117" xr:uid="{00000000-0005-0000-0000-00002A760000}"/>
    <cellStyle name="Normal 3 47 14 2" xfId="19118" xr:uid="{00000000-0005-0000-0000-00002B760000}"/>
    <cellStyle name="Normal 3 47 14 2 2" xfId="19119" xr:uid="{00000000-0005-0000-0000-00002C760000}"/>
    <cellStyle name="Normal 3 47 14 3" xfId="19120" xr:uid="{00000000-0005-0000-0000-00002D760000}"/>
    <cellStyle name="Normal 3 47 15" xfId="19121" xr:uid="{00000000-0005-0000-0000-00002E760000}"/>
    <cellStyle name="Normal 3 47 15 2" xfId="19122" xr:uid="{00000000-0005-0000-0000-00002F760000}"/>
    <cellStyle name="Normal 3 47 15 2 2" xfId="19123" xr:uid="{00000000-0005-0000-0000-000030760000}"/>
    <cellStyle name="Normal 3 47 15 3" xfId="19124" xr:uid="{00000000-0005-0000-0000-000031760000}"/>
    <cellStyle name="Normal 3 47 16" xfId="19125" xr:uid="{00000000-0005-0000-0000-000032760000}"/>
    <cellStyle name="Normal 3 47 16 2" xfId="19126" xr:uid="{00000000-0005-0000-0000-000033760000}"/>
    <cellStyle name="Normal 3 47 16 2 2" xfId="19127" xr:uid="{00000000-0005-0000-0000-000034760000}"/>
    <cellStyle name="Normal 3 47 16 3" xfId="19128" xr:uid="{00000000-0005-0000-0000-000035760000}"/>
    <cellStyle name="Normal 3 47 17" xfId="19129" xr:uid="{00000000-0005-0000-0000-000036760000}"/>
    <cellStyle name="Normal 3 47 17 2" xfId="19130" xr:uid="{00000000-0005-0000-0000-000037760000}"/>
    <cellStyle name="Normal 3 47 17 2 2" xfId="19131" xr:uid="{00000000-0005-0000-0000-000038760000}"/>
    <cellStyle name="Normal 3 47 17 3" xfId="19132" xr:uid="{00000000-0005-0000-0000-000039760000}"/>
    <cellStyle name="Normal 3 47 18" xfId="19133" xr:uid="{00000000-0005-0000-0000-00003A760000}"/>
    <cellStyle name="Normal 3 47 18 2" xfId="19134" xr:uid="{00000000-0005-0000-0000-00003B760000}"/>
    <cellStyle name="Normal 3 47 18 2 2" xfId="19135" xr:uid="{00000000-0005-0000-0000-00003C760000}"/>
    <cellStyle name="Normal 3 47 18 3" xfId="19136" xr:uid="{00000000-0005-0000-0000-00003D760000}"/>
    <cellStyle name="Normal 3 47 19" xfId="19137" xr:uid="{00000000-0005-0000-0000-00003E760000}"/>
    <cellStyle name="Normal 3 47 19 2" xfId="19138" xr:uid="{00000000-0005-0000-0000-00003F760000}"/>
    <cellStyle name="Normal 3 47 19 2 2" xfId="19139" xr:uid="{00000000-0005-0000-0000-000040760000}"/>
    <cellStyle name="Normal 3 47 19 3" xfId="19140" xr:uid="{00000000-0005-0000-0000-000041760000}"/>
    <cellStyle name="Normal 3 47 2" xfId="19141" xr:uid="{00000000-0005-0000-0000-000042760000}"/>
    <cellStyle name="Normal 3 47 2 2" xfId="19142" xr:uid="{00000000-0005-0000-0000-000043760000}"/>
    <cellStyle name="Normal 3 47 2 2 2" xfId="19143" xr:uid="{00000000-0005-0000-0000-000044760000}"/>
    <cellStyle name="Normal 3 47 2 3" xfId="19144" xr:uid="{00000000-0005-0000-0000-000045760000}"/>
    <cellStyle name="Normal 3 47 20" xfId="19145" xr:uid="{00000000-0005-0000-0000-000046760000}"/>
    <cellStyle name="Normal 3 47 20 2" xfId="19146" xr:uid="{00000000-0005-0000-0000-000047760000}"/>
    <cellStyle name="Normal 3 47 20 2 2" xfId="19147" xr:uid="{00000000-0005-0000-0000-000048760000}"/>
    <cellStyle name="Normal 3 47 20 3" xfId="19148" xr:uid="{00000000-0005-0000-0000-000049760000}"/>
    <cellStyle name="Normal 3 47 20 4" xfId="19149" xr:uid="{00000000-0005-0000-0000-00004A760000}"/>
    <cellStyle name="Normal 3 47 21" xfId="19150" xr:uid="{00000000-0005-0000-0000-00004B760000}"/>
    <cellStyle name="Normal 3 47 21 2" xfId="19151" xr:uid="{00000000-0005-0000-0000-00004C760000}"/>
    <cellStyle name="Normal 3 47 22" xfId="19152" xr:uid="{00000000-0005-0000-0000-00004D760000}"/>
    <cellStyle name="Normal 3 47 23" xfId="19153" xr:uid="{00000000-0005-0000-0000-00004E760000}"/>
    <cellStyle name="Normal 3 47 23 2" xfId="19154" xr:uid="{00000000-0005-0000-0000-00004F760000}"/>
    <cellStyle name="Normal 3 47 24" xfId="19155" xr:uid="{00000000-0005-0000-0000-000050760000}"/>
    <cellStyle name="Normal 3 47 25" xfId="19156" xr:uid="{00000000-0005-0000-0000-000051760000}"/>
    <cellStyle name="Normal 3 47 26" xfId="19157" xr:uid="{00000000-0005-0000-0000-000052760000}"/>
    <cellStyle name="Normal 3 47 27" xfId="19158" xr:uid="{00000000-0005-0000-0000-000053760000}"/>
    <cellStyle name="Normal 3 47 28" xfId="19159" xr:uid="{00000000-0005-0000-0000-000054760000}"/>
    <cellStyle name="Normal 3 47 29" xfId="19160" xr:uid="{00000000-0005-0000-0000-000055760000}"/>
    <cellStyle name="Normal 3 47 3" xfId="19161" xr:uid="{00000000-0005-0000-0000-000056760000}"/>
    <cellStyle name="Normal 3 47 3 2" xfId="19162" xr:uid="{00000000-0005-0000-0000-000057760000}"/>
    <cellStyle name="Normal 3 47 3 2 2" xfId="19163" xr:uid="{00000000-0005-0000-0000-000058760000}"/>
    <cellStyle name="Normal 3 47 3 3" xfId="19164" xr:uid="{00000000-0005-0000-0000-000059760000}"/>
    <cellStyle name="Normal 3 47 30" xfId="19165" xr:uid="{00000000-0005-0000-0000-00005A760000}"/>
    <cellStyle name="Normal 3 47 31" xfId="19166" xr:uid="{00000000-0005-0000-0000-00005B760000}"/>
    <cellStyle name="Normal 3 47 32" xfId="19167" xr:uid="{00000000-0005-0000-0000-00005C760000}"/>
    <cellStyle name="Normal 3 47 33" xfId="19168" xr:uid="{00000000-0005-0000-0000-00005D760000}"/>
    <cellStyle name="Normal 3 47 34" xfId="19169" xr:uid="{00000000-0005-0000-0000-00005E760000}"/>
    <cellStyle name="Normal 3 47 4" xfId="19170" xr:uid="{00000000-0005-0000-0000-00005F760000}"/>
    <cellStyle name="Normal 3 47 4 2" xfId="19171" xr:uid="{00000000-0005-0000-0000-000060760000}"/>
    <cellStyle name="Normal 3 47 4 2 2" xfId="19172" xr:uid="{00000000-0005-0000-0000-000061760000}"/>
    <cellStyle name="Normal 3 47 4 3" xfId="19173" xr:uid="{00000000-0005-0000-0000-000062760000}"/>
    <cellStyle name="Normal 3 47 5" xfId="19174" xr:uid="{00000000-0005-0000-0000-000063760000}"/>
    <cellStyle name="Normal 3 47 5 2" xfId="19175" xr:uid="{00000000-0005-0000-0000-000064760000}"/>
    <cellStyle name="Normal 3 47 5 2 2" xfId="19176" xr:uid="{00000000-0005-0000-0000-000065760000}"/>
    <cellStyle name="Normal 3 47 5 3" xfId="19177" xr:uid="{00000000-0005-0000-0000-000066760000}"/>
    <cellStyle name="Normal 3 47 6" xfId="19178" xr:uid="{00000000-0005-0000-0000-000067760000}"/>
    <cellStyle name="Normal 3 47 6 2" xfId="19179" xr:uid="{00000000-0005-0000-0000-000068760000}"/>
    <cellStyle name="Normal 3 47 6 2 2" xfId="19180" xr:uid="{00000000-0005-0000-0000-000069760000}"/>
    <cellStyle name="Normal 3 47 6 3" xfId="19181" xr:uid="{00000000-0005-0000-0000-00006A760000}"/>
    <cellStyle name="Normal 3 47 7" xfId="19182" xr:uid="{00000000-0005-0000-0000-00006B760000}"/>
    <cellStyle name="Normal 3 47 7 2" xfId="19183" xr:uid="{00000000-0005-0000-0000-00006C760000}"/>
    <cellStyle name="Normal 3 47 7 2 2" xfId="19184" xr:uid="{00000000-0005-0000-0000-00006D760000}"/>
    <cellStyle name="Normal 3 47 7 3" xfId="19185" xr:uid="{00000000-0005-0000-0000-00006E760000}"/>
    <cellStyle name="Normal 3 47 8" xfId="19186" xr:uid="{00000000-0005-0000-0000-00006F760000}"/>
    <cellStyle name="Normal 3 47 8 2" xfId="19187" xr:uid="{00000000-0005-0000-0000-000070760000}"/>
    <cellStyle name="Normal 3 47 8 2 2" xfId="19188" xr:uid="{00000000-0005-0000-0000-000071760000}"/>
    <cellStyle name="Normal 3 47 8 3" xfId="19189" xr:uid="{00000000-0005-0000-0000-000072760000}"/>
    <cellStyle name="Normal 3 47 9" xfId="19190" xr:uid="{00000000-0005-0000-0000-000073760000}"/>
    <cellStyle name="Normal 3 47 9 2" xfId="19191" xr:uid="{00000000-0005-0000-0000-000074760000}"/>
    <cellStyle name="Normal 3 47 9 2 2" xfId="19192" xr:uid="{00000000-0005-0000-0000-000075760000}"/>
    <cellStyle name="Normal 3 47 9 3" xfId="19193" xr:uid="{00000000-0005-0000-0000-000076760000}"/>
    <cellStyle name="Normal 3 48" xfId="19194" xr:uid="{00000000-0005-0000-0000-000077760000}"/>
    <cellStyle name="Normal 3 48 10" xfId="19195" xr:uid="{00000000-0005-0000-0000-000078760000}"/>
    <cellStyle name="Normal 3 48 10 2" xfId="19196" xr:uid="{00000000-0005-0000-0000-000079760000}"/>
    <cellStyle name="Normal 3 48 10 2 2" xfId="19197" xr:uid="{00000000-0005-0000-0000-00007A760000}"/>
    <cellStyle name="Normal 3 48 10 3" xfId="19198" xr:uid="{00000000-0005-0000-0000-00007B760000}"/>
    <cellStyle name="Normal 3 48 11" xfId="19199" xr:uid="{00000000-0005-0000-0000-00007C760000}"/>
    <cellStyle name="Normal 3 48 11 2" xfId="19200" xr:uid="{00000000-0005-0000-0000-00007D760000}"/>
    <cellStyle name="Normal 3 48 11 2 2" xfId="19201" xr:uid="{00000000-0005-0000-0000-00007E760000}"/>
    <cellStyle name="Normal 3 48 11 3" xfId="19202" xr:uid="{00000000-0005-0000-0000-00007F760000}"/>
    <cellStyle name="Normal 3 48 12" xfId="19203" xr:uid="{00000000-0005-0000-0000-000080760000}"/>
    <cellStyle name="Normal 3 48 12 2" xfId="19204" xr:uid="{00000000-0005-0000-0000-000081760000}"/>
    <cellStyle name="Normal 3 48 12 2 2" xfId="19205" xr:uid="{00000000-0005-0000-0000-000082760000}"/>
    <cellStyle name="Normal 3 48 12 3" xfId="19206" xr:uid="{00000000-0005-0000-0000-000083760000}"/>
    <cellStyle name="Normal 3 48 13" xfId="19207" xr:uid="{00000000-0005-0000-0000-000084760000}"/>
    <cellStyle name="Normal 3 48 13 2" xfId="19208" xr:uid="{00000000-0005-0000-0000-000085760000}"/>
    <cellStyle name="Normal 3 48 13 2 2" xfId="19209" xr:uid="{00000000-0005-0000-0000-000086760000}"/>
    <cellStyle name="Normal 3 48 13 3" xfId="19210" xr:uid="{00000000-0005-0000-0000-000087760000}"/>
    <cellStyle name="Normal 3 48 14" xfId="19211" xr:uid="{00000000-0005-0000-0000-000088760000}"/>
    <cellStyle name="Normal 3 48 14 2" xfId="19212" xr:uid="{00000000-0005-0000-0000-000089760000}"/>
    <cellStyle name="Normal 3 48 14 2 2" xfId="19213" xr:uid="{00000000-0005-0000-0000-00008A760000}"/>
    <cellStyle name="Normal 3 48 14 3" xfId="19214" xr:uid="{00000000-0005-0000-0000-00008B760000}"/>
    <cellStyle name="Normal 3 48 15" xfId="19215" xr:uid="{00000000-0005-0000-0000-00008C760000}"/>
    <cellStyle name="Normal 3 48 15 2" xfId="19216" xr:uid="{00000000-0005-0000-0000-00008D760000}"/>
    <cellStyle name="Normal 3 48 15 2 2" xfId="19217" xr:uid="{00000000-0005-0000-0000-00008E760000}"/>
    <cellStyle name="Normal 3 48 15 3" xfId="19218" xr:uid="{00000000-0005-0000-0000-00008F760000}"/>
    <cellStyle name="Normal 3 48 16" xfId="19219" xr:uid="{00000000-0005-0000-0000-000090760000}"/>
    <cellStyle name="Normal 3 48 16 2" xfId="19220" xr:uid="{00000000-0005-0000-0000-000091760000}"/>
    <cellStyle name="Normal 3 48 16 2 2" xfId="19221" xr:uid="{00000000-0005-0000-0000-000092760000}"/>
    <cellStyle name="Normal 3 48 16 3" xfId="19222" xr:uid="{00000000-0005-0000-0000-000093760000}"/>
    <cellStyle name="Normal 3 48 17" xfId="19223" xr:uid="{00000000-0005-0000-0000-000094760000}"/>
    <cellStyle name="Normal 3 48 17 2" xfId="19224" xr:uid="{00000000-0005-0000-0000-000095760000}"/>
    <cellStyle name="Normal 3 48 17 2 2" xfId="19225" xr:uid="{00000000-0005-0000-0000-000096760000}"/>
    <cellStyle name="Normal 3 48 17 3" xfId="19226" xr:uid="{00000000-0005-0000-0000-000097760000}"/>
    <cellStyle name="Normal 3 48 18" xfId="19227" xr:uid="{00000000-0005-0000-0000-000098760000}"/>
    <cellStyle name="Normal 3 48 18 2" xfId="19228" xr:uid="{00000000-0005-0000-0000-000099760000}"/>
    <cellStyle name="Normal 3 48 18 2 2" xfId="19229" xr:uid="{00000000-0005-0000-0000-00009A760000}"/>
    <cellStyle name="Normal 3 48 18 3" xfId="19230" xr:uid="{00000000-0005-0000-0000-00009B760000}"/>
    <cellStyle name="Normal 3 48 19" xfId="19231" xr:uid="{00000000-0005-0000-0000-00009C760000}"/>
    <cellStyle name="Normal 3 48 19 2" xfId="19232" xr:uid="{00000000-0005-0000-0000-00009D760000}"/>
    <cellStyle name="Normal 3 48 19 2 2" xfId="19233" xr:uid="{00000000-0005-0000-0000-00009E760000}"/>
    <cellStyle name="Normal 3 48 19 3" xfId="19234" xr:uid="{00000000-0005-0000-0000-00009F760000}"/>
    <cellStyle name="Normal 3 48 2" xfId="19235" xr:uid="{00000000-0005-0000-0000-0000A0760000}"/>
    <cellStyle name="Normal 3 48 2 2" xfId="19236" xr:uid="{00000000-0005-0000-0000-0000A1760000}"/>
    <cellStyle name="Normal 3 48 2 2 2" xfId="19237" xr:uid="{00000000-0005-0000-0000-0000A2760000}"/>
    <cellStyle name="Normal 3 48 2 3" xfId="19238" xr:uid="{00000000-0005-0000-0000-0000A3760000}"/>
    <cellStyle name="Normal 3 48 20" xfId="19239" xr:uid="{00000000-0005-0000-0000-0000A4760000}"/>
    <cellStyle name="Normal 3 48 20 2" xfId="19240" xr:uid="{00000000-0005-0000-0000-0000A5760000}"/>
    <cellStyle name="Normal 3 48 20 2 2" xfId="19241" xr:uid="{00000000-0005-0000-0000-0000A6760000}"/>
    <cellStyle name="Normal 3 48 20 3" xfId="19242" xr:uid="{00000000-0005-0000-0000-0000A7760000}"/>
    <cellStyle name="Normal 3 48 20 4" xfId="19243" xr:uid="{00000000-0005-0000-0000-0000A8760000}"/>
    <cellStyle name="Normal 3 48 21" xfId="19244" xr:uid="{00000000-0005-0000-0000-0000A9760000}"/>
    <cellStyle name="Normal 3 48 21 2" xfId="19245" xr:uid="{00000000-0005-0000-0000-0000AA760000}"/>
    <cellStyle name="Normal 3 48 22" xfId="19246" xr:uid="{00000000-0005-0000-0000-0000AB760000}"/>
    <cellStyle name="Normal 3 48 23" xfId="19247" xr:uid="{00000000-0005-0000-0000-0000AC760000}"/>
    <cellStyle name="Normal 3 48 23 2" xfId="19248" xr:uid="{00000000-0005-0000-0000-0000AD760000}"/>
    <cellStyle name="Normal 3 48 24" xfId="19249" xr:uid="{00000000-0005-0000-0000-0000AE760000}"/>
    <cellStyle name="Normal 3 48 25" xfId="19250" xr:uid="{00000000-0005-0000-0000-0000AF760000}"/>
    <cellStyle name="Normal 3 48 26" xfId="19251" xr:uid="{00000000-0005-0000-0000-0000B0760000}"/>
    <cellStyle name="Normal 3 48 27" xfId="19252" xr:uid="{00000000-0005-0000-0000-0000B1760000}"/>
    <cellStyle name="Normal 3 48 28" xfId="19253" xr:uid="{00000000-0005-0000-0000-0000B2760000}"/>
    <cellStyle name="Normal 3 48 29" xfId="19254" xr:uid="{00000000-0005-0000-0000-0000B3760000}"/>
    <cellStyle name="Normal 3 48 3" xfId="19255" xr:uid="{00000000-0005-0000-0000-0000B4760000}"/>
    <cellStyle name="Normal 3 48 3 2" xfId="19256" xr:uid="{00000000-0005-0000-0000-0000B5760000}"/>
    <cellStyle name="Normal 3 48 3 2 2" xfId="19257" xr:uid="{00000000-0005-0000-0000-0000B6760000}"/>
    <cellStyle name="Normal 3 48 3 3" xfId="19258" xr:uid="{00000000-0005-0000-0000-0000B7760000}"/>
    <cellStyle name="Normal 3 48 30" xfId="19259" xr:uid="{00000000-0005-0000-0000-0000B8760000}"/>
    <cellStyle name="Normal 3 48 31" xfId="19260" xr:uid="{00000000-0005-0000-0000-0000B9760000}"/>
    <cellStyle name="Normal 3 48 32" xfId="19261" xr:uid="{00000000-0005-0000-0000-0000BA760000}"/>
    <cellStyle name="Normal 3 48 33" xfId="19262" xr:uid="{00000000-0005-0000-0000-0000BB760000}"/>
    <cellStyle name="Normal 3 48 34" xfId="19263" xr:uid="{00000000-0005-0000-0000-0000BC760000}"/>
    <cellStyle name="Normal 3 48 4" xfId="19264" xr:uid="{00000000-0005-0000-0000-0000BD760000}"/>
    <cellStyle name="Normal 3 48 4 2" xfId="19265" xr:uid="{00000000-0005-0000-0000-0000BE760000}"/>
    <cellStyle name="Normal 3 48 4 2 2" xfId="19266" xr:uid="{00000000-0005-0000-0000-0000BF760000}"/>
    <cellStyle name="Normal 3 48 4 3" xfId="19267" xr:uid="{00000000-0005-0000-0000-0000C0760000}"/>
    <cellStyle name="Normal 3 48 5" xfId="19268" xr:uid="{00000000-0005-0000-0000-0000C1760000}"/>
    <cellStyle name="Normal 3 48 5 2" xfId="19269" xr:uid="{00000000-0005-0000-0000-0000C2760000}"/>
    <cellStyle name="Normal 3 48 5 2 2" xfId="19270" xr:uid="{00000000-0005-0000-0000-0000C3760000}"/>
    <cellStyle name="Normal 3 48 5 3" xfId="19271" xr:uid="{00000000-0005-0000-0000-0000C4760000}"/>
    <cellStyle name="Normal 3 48 6" xfId="19272" xr:uid="{00000000-0005-0000-0000-0000C5760000}"/>
    <cellStyle name="Normal 3 48 6 2" xfId="19273" xr:uid="{00000000-0005-0000-0000-0000C6760000}"/>
    <cellStyle name="Normal 3 48 6 2 2" xfId="19274" xr:uid="{00000000-0005-0000-0000-0000C7760000}"/>
    <cellStyle name="Normal 3 48 6 3" xfId="19275" xr:uid="{00000000-0005-0000-0000-0000C8760000}"/>
    <cellStyle name="Normal 3 48 7" xfId="19276" xr:uid="{00000000-0005-0000-0000-0000C9760000}"/>
    <cellStyle name="Normal 3 48 7 2" xfId="19277" xr:uid="{00000000-0005-0000-0000-0000CA760000}"/>
    <cellStyle name="Normal 3 48 7 2 2" xfId="19278" xr:uid="{00000000-0005-0000-0000-0000CB760000}"/>
    <cellStyle name="Normal 3 48 7 3" xfId="19279" xr:uid="{00000000-0005-0000-0000-0000CC760000}"/>
    <cellStyle name="Normal 3 48 8" xfId="19280" xr:uid="{00000000-0005-0000-0000-0000CD760000}"/>
    <cellStyle name="Normal 3 48 8 2" xfId="19281" xr:uid="{00000000-0005-0000-0000-0000CE760000}"/>
    <cellStyle name="Normal 3 48 8 2 2" xfId="19282" xr:uid="{00000000-0005-0000-0000-0000CF760000}"/>
    <cellStyle name="Normal 3 48 8 3" xfId="19283" xr:uid="{00000000-0005-0000-0000-0000D0760000}"/>
    <cellStyle name="Normal 3 48 9" xfId="19284" xr:uid="{00000000-0005-0000-0000-0000D1760000}"/>
    <cellStyle name="Normal 3 48 9 2" xfId="19285" xr:uid="{00000000-0005-0000-0000-0000D2760000}"/>
    <cellStyle name="Normal 3 48 9 2 2" xfId="19286" xr:uid="{00000000-0005-0000-0000-0000D3760000}"/>
    <cellStyle name="Normal 3 48 9 3" xfId="19287" xr:uid="{00000000-0005-0000-0000-0000D4760000}"/>
    <cellStyle name="Normal 3 49" xfId="19288" xr:uid="{00000000-0005-0000-0000-0000D5760000}"/>
    <cellStyle name="Normal 3 49 10" xfId="19289" xr:uid="{00000000-0005-0000-0000-0000D6760000}"/>
    <cellStyle name="Normal 3 49 10 2" xfId="19290" xr:uid="{00000000-0005-0000-0000-0000D7760000}"/>
    <cellStyle name="Normal 3 49 10 2 2" xfId="19291" xr:uid="{00000000-0005-0000-0000-0000D8760000}"/>
    <cellStyle name="Normal 3 49 10 3" xfId="19292" xr:uid="{00000000-0005-0000-0000-0000D9760000}"/>
    <cellStyle name="Normal 3 49 11" xfId="19293" xr:uid="{00000000-0005-0000-0000-0000DA760000}"/>
    <cellStyle name="Normal 3 49 11 2" xfId="19294" xr:uid="{00000000-0005-0000-0000-0000DB760000}"/>
    <cellStyle name="Normal 3 49 11 2 2" xfId="19295" xr:uid="{00000000-0005-0000-0000-0000DC760000}"/>
    <cellStyle name="Normal 3 49 11 3" xfId="19296" xr:uid="{00000000-0005-0000-0000-0000DD760000}"/>
    <cellStyle name="Normal 3 49 12" xfId="19297" xr:uid="{00000000-0005-0000-0000-0000DE760000}"/>
    <cellStyle name="Normal 3 49 12 2" xfId="19298" xr:uid="{00000000-0005-0000-0000-0000DF760000}"/>
    <cellStyle name="Normal 3 49 12 2 2" xfId="19299" xr:uid="{00000000-0005-0000-0000-0000E0760000}"/>
    <cellStyle name="Normal 3 49 12 3" xfId="19300" xr:uid="{00000000-0005-0000-0000-0000E1760000}"/>
    <cellStyle name="Normal 3 49 13" xfId="19301" xr:uid="{00000000-0005-0000-0000-0000E2760000}"/>
    <cellStyle name="Normal 3 49 13 2" xfId="19302" xr:uid="{00000000-0005-0000-0000-0000E3760000}"/>
    <cellStyle name="Normal 3 49 13 2 2" xfId="19303" xr:uid="{00000000-0005-0000-0000-0000E4760000}"/>
    <cellStyle name="Normal 3 49 13 3" xfId="19304" xr:uid="{00000000-0005-0000-0000-0000E5760000}"/>
    <cellStyle name="Normal 3 49 14" xfId="19305" xr:uid="{00000000-0005-0000-0000-0000E6760000}"/>
    <cellStyle name="Normal 3 49 14 2" xfId="19306" xr:uid="{00000000-0005-0000-0000-0000E7760000}"/>
    <cellStyle name="Normal 3 49 14 2 2" xfId="19307" xr:uid="{00000000-0005-0000-0000-0000E8760000}"/>
    <cellStyle name="Normal 3 49 14 3" xfId="19308" xr:uid="{00000000-0005-0000-0000-0000E9760000}"/>
    <cellStyle name="Normal 3 49 15" xfId="19309" xr:uid="{00000000-0005-0000-0000-0000EA760000}"/>
    <cellStyle name="Normal 3 49 15 2" xfId="19310" xr:uid="{00000000-0005-0000-0000-0000EB760000}"/>
    <cellStyle name="Normal 3 49 15 2 2" xfId="19311" xr:uid="{00000000-0005-0000-0000-0000EC760000}"/>
    <cellStyle name="Normal 3 49 15 3" xfId="19312" xr:uid="{00000000-0005-0000-0000-0000ED760000}"/>
    <cellStyle name="Normal 3 49 16" xfId="19313" xr:uid="{00000000-0005-0000-0000-0000EE760000}"/>
    <cellStyle name="Normal 3 49 16 2" xfId="19314" xr:uid="{00000000-0005-0000-0000-0000EF760000}"/>
    <cellStyle name="Normal 3 49 16 2 2" xfId="19315" xr:uid="{00000000-0005-0000-0000-0000F0760000}"/>
    <cellStyle name="Normal 3 49 16 3" xfId="19316" xr:uid="{00000000-0005-0000-0000-0000F1760000}"/>
    <cellStyle name="Normal 3 49 17" xfId="19317" xr:uid="{00000000-0005-0000-0000-0000F2760000}"/>
    <cellStyle name="Normal 3 49 17 2" xfId="19318" xr:uid="{00000000-0005-0000-0000-0000F3760000}"/>
    <cellStyle name="Normal 3 49 17 2 2" xfId="19319" xr:uid="{00000000-0005-0000-0000-0000F4760000}"/>
    <cellStyle name="Normal 3 49 17 3" xfId="19320" xr:uid="{00000000-0005-0000-0000-0000F5760000}"/>
    <cellStyle name="Normal 3 49 18" xfId="19321" xr:uid="{00000000-0005-0000-0000-0000F6760000}"/>
    <cellStyle name="Normal 3 49 18 2" xfId="19322" xr:uid="{00000000-0005-0000-0000-0000F7760000}"/>
    <cellStyle name="Normal 3 49 18 2 2" xfId="19323" xr:uid="{00000000-0005-0000-0000-0000F8760000}"/>
    <cellStyle name="Normal 3 49 18 3" xfId="19324" xr:uid="{00000000-0005-0000-0000-0000F9760000}"/>
    <cellStyle name="Normal 3 49 19" xfId="19325" xr:uid="{00000000-0005-0000-0000-0000FA760000}"/>
    <cellStyle name="Normal 3 49 19 2" xfId="19326" xr:uid="{00000000-0005-0000-0000-0000FB760000}"/>
    <cellStyle name="Normal 3 49 19 2 2" xfId="19327" xr:uid="{00000000-0005-0000-0000-0000FC760000}"/>
    <cellStyle name="Normal 3 49 19 3" xfId="19328" xr:uid="{00000000-0005-0000-0000-0000FD760000}"/>
    <cellStyle name="Normal 3 49 2" xfId="19329" xr:uid="{00000000-0005-0000-0000-0000FE760000}"/>
    <cellStyle name="Normal 3 49 2 2" xfId="19330" xr:uid="{00000000-0005-0000-0000-0000FF760000}"/>
    <cellStyle name="Normal 3 49 2 2 2" xfId="19331" xr:uid="{00000000-0005-0000-0000-000000770000}"/>
    <cellStyle name="Normal 3 49 2 3" xfId="19332" xr:uid="{00000000-0005-0000-0000-000001770000}"/>
    <cellStyle name="Normal 3 49 20" xfId="19333" xr:uid="{00000000-0005-0000-0000-000002770000}"/>
    <cellStyle name="Normal 3 49 20 2" xfId="19334" xr:uid="{00000000-0005-0000-0000-000003770000}"/>
    <cellStyle name="Normal 3 49 20 2 2" xfId="19335" xr:uid="{00000000-0005-0000-0000-000004770000}"/>
    <cellStyle name="Normal 3 49 20 3" xfId="19336" xr:uid="{00000000-0005-0000-0000-000005770000}"/>
    <cellStyle name="Normal 3 49 20 4" xfId="19337" xr:uid="{00000000-0005-0000-0000-000006770000}"/>
    <cellStyle name="Normal 3 49 21" xfId="19338" xr:uid="{00000000-0005-0000-0000-000007770000}"/>
    <cellStyle name="Normal 3 49 21 2" xfId="19339" xr:uid="{00000000-0005-0000-0000-000008770000}"/>
    <cellStyle name="Normal 3 49 22" xfId="19340" xr:uid="{00000000-0005-0000-0000-000009770000}"/>
    <cellStyle name="Normal 3 49 23" xfId="19341" xr:uid="{00000000-0005-0000-0000-00000A770000}"/>
    <cellStyle name="Normal 3 49 23 2" xfId="19342" xr:uid="{00000000-0005-0000-0000-00000B770000}"/>
    <cellStyle name="Normal 3 49 24" xfId="19343" xr:uid="{00000000-0005-0000-0000-00000C770000}"/>
    <cellStyle name="Normal 3 49 25" xfId="19344" xr:uid="{00000000-0005-0000-0000-00000D770000}"/>
    <cellStyle name="Normal 3 49 26" xfId="19345" xr:uid="{00000000-0005-0000-0000-00000E770000}"/>
    <cellStyle name="Normal 3 49 27" xfId="19346" xr:uid="{00000000-0005-0000-0000-00000F770000}"/>
    <cellStyle name="Normal 3 49 28" xfId="19347" xr:uid="{00000000-0005-0000-0000-000010770000}"/>
    <cellStyle name="Normal 3 49 29" xfId="19348" xr:uid="{00000000-0005-0000-0000-000011770000}"/>
    <cellStyle name="Normal 3 49 3" xfId="19349" xr:uid="{00000000-0005-0000-0000-000012770000}"/>
    <cellStyle name="Normal 3 49 3 2" xfId="19350" xr:uid="{00000000-0005-0000-0000-000013770000}"/>
    <cellStyle name="Normal 3 49 3 2 2" xfId="19351" xr:uid="{00000000-0005-0000-0000-000014770000}"/>
    <cellStyle name="Normal 3 49 3 3" xfId="19352" xr:uid="{00000000-0005-0000-0000-000015770000}"/>
    <cellStyle name="Normal 3 49 30" xfId="19353" xr:uid="{00000000-0005-0000-0000-000016770000}"/>
    <cellStyle name="Normal 3 49 31" xfId="19354" xr:uid="{00000000-0005-0000-0000-000017770000}"/>
    <cellStyle name="Normal 3 49 32" xfId="19355" xr:uid="{00000000-0005-0000-0000-000018770000}"/>
    <cellStyle name="Normal 3 49 33" xfId="19356" xr:uid="{00000000-0005-0000-0000-000019770000}"/>
    <cellStyle name="Normal 3 49 34" xfId="19357" xr:uid="{00000000-0005-0000-0000-00001A770000}"/>
    <cellStyle name="Normal 3 49 4" xfId="19358" xr:uid="{00000000-0005-0000-0000-00001B770000}"/>
    <cellStyle name="Normal 3 49 4 2" xfId="19359" xr:uid="{00000000-0005-0000-0000-00001C770000}"/>
    <cellStyle name="Normal 3 49 4 2 2" xfId="19360" xr:uid="{00000000-0005-0000-0000-00001D770000}"/>
    <cellStyle name="Normal 3 49 4 3" xfId="19361" xr:uid="{00000000-0005-0000-0000-00001E770000}"/>
    <cellStyle name="Normal 3 49 5" xfId="19362" xr:uid="{00000000-0005-0000-0000-00001F770000}"/>
    <cellStyle name="Normal 3 49 5 2" xfId="19363" xr:uid="{00000000-0005-0000-0000-000020770000}"/>
    <cellStyle name="Normal 3 49 5 2 2" xfId="19364" xr:uid="{00000000-0005-0000-0000-000021770000}"/>
    <cellStyle name="Normal 3 49 5 3" xfId="19365" xr:uid="{00000000-0005-0000-0000-000022770000}"/>
    <cellStyle name="Normal 3 49 6" xfId="19366" xr:uid="{00000000-0005-0000-0000-000023770000}"/>
    <cellStyle name="Normal 3 49 6 2" xfId="19367" xr:uid="{00000000-0005-0000-0000-000024770000}"/>
    <cellStyle name="Normal 3 49 6 2 2" xfId="19368" xr:uid="{00000000-0005-0000-0000-000025770000}"/>
    <cellStyle name="Normal 3 49 6 3" xfId="19369" xr:uid="{00000000-0005-0000-0000-000026770000}"/>
    <cellStyle name="Normal 3 49 7" xfId="19370" xr:uid="{00000000-0005-0000-0000-000027770000}"/>
    <cellStyle name="Normal 3 49 7 2" xfId="19371" xr:uid="{00000000-0005-0000-0000-000028770000}"/>
    <cellStyle name="Normal 3 49 7 2 2" xfId="19372" xr:uid="{00000000-0005-0000-0000-000029770000}"/>
    <cellStyle name="Normal 3 49 7 3" xfId="19373" xr:uid="{00000000-0005-0000-0000-00002A770000}"/>
    <cellStyle name="Normal 3 49 8" xfId="19374" xr:uid="{00000000-0005-0000-0000-00002B770000}"/>
    <cellStyle name="Normal 3 49 8 2" xfId="19375" xr:uid="{00000000-0005-0000-0000-00002C770000}"/>
    <cellStyle name="Normal 3 49 8 2 2" xfId="19376" xr:uid="{00000000-0005-0000-0000-00002D770000}"/>
    <cellStyle name="Normal 3 49 8 3" xfId="19377" xr:uid="{00000000-0005-0000-0000-00002E770000}"/>
    <cellStyle name="Normal 3 49 9" xfId="19378" xr:uid="{00000000-0005-0000-0000-00002F770000}"/>
    <cellStyle name="Normal 3 49 9 2" xfId="19379" xr:uid="{00000000-0005-0000-0000-000030770000}"/>
    <cellStyle name="Normal 3 49 9 2 2" xfId="19380" xr:uid="{00000000-0005-0000-0000-000031770000}"/>
    <cellStyle name="Normal 3 49 9 3" xfId="19381" xr:uid="{00000000-0005-0000-0000-000032770000}"/>
    <cellStyle name="Normal 3 5" xfId="19382" xr:uid="{00000000-0005-0000-0000-000033770000}"/>
    <cellStyle name="Normal 3 5 2" xfId="19383" xr:uid="{00000000-0005-0000-0000-000034770000}"/>
    <cellStyle name="Normal 3 5 2 2" xfId="19384" xr:uid="{00000000-0005-0000-0000-000035770000}"/>
    <cellStyle name="Normal 3 5 2 2 2" xfId="19385" xr:uid="{00000000-0005-0000-0000-000036770000}"/>
    <cellStyle name="Normal 3 5 2 3" xfId="19386" xr:uid="{00000000-0005-0000-0000-000037770000}"/>
    <cellStyle name="Normal 3 5 3" xfId="19387" xr:uid="{00000000-0005-0000-0000-000038770000}"/>
    <cellStyle name="Normal 3 5 3 2" xfId="19388" xr:uid="{00000000-0005-0000-0000-000039770000}"/>
    <cellStyle name="Normal 3 5 3 2 2" xfId="19389" xr:uid="{00000000-0005-0000-0000-00003A770000}"/>
    <cellStyle name="Normal 3 5 3 3" xfId="19390" xr:uid="{00000000-0005-0000-0000-00003B770000}"/>
    <cellStyle name="Normal 3 5 4" xfId="19391" xr:uid="{00000000-0005-0000-0000-00003C770000}"/>
    <cellStyle name="Normal 3 5 4 2" xfId="19392" xr:uid="{00000000-0005-0000-0000-00003D770000}"/>
    <cellStyle name="Normal 3 5 5" xfId="19393" xr:uid="{00000000-0005-0000-0000-00003E770000}"/>
    <cellStyle name="Normal 3 50" xfId="19394" xr:uid="{00000000-0005-0000-0000-00003F770000}"/>
    <cellStyle name="Normal 3 50 10" xfId="19395" xr:uid="{00000000-0005-0000-0000-000040770000}"/>
    <cellStyle name="Normal 3 50 10 2" xfId="19396" xr:uid="{00000000-0005-0000-0000-000041770000}"/>
    <cellStyle name="Normal 3 50 10 2 2" xfId="19397" xr:uid="{00000000-0005-0000-0000-000042770000}"/>
    <cellStyle name="Normal 3 50 10 3" xfId="19398" xr:uid="{00000000-0005-0000-0000-000043770000}"/>
    <cellStyle name="Normal 3 50 11" xfId="19399" xr:uid="{00000000-0005-0000-0000-000044770000}"/>
    <cellStyle name="Normal 3 50 11 2" xfId="19400" xr:uid="{00000000-0005-0000-0000-000045770000}"/>
    <cellStyle name="Normal 3 50 11 2 2" xfId="19401" xr:uid="{00000000-0005-0000-0000-000046770000}"/>
    <cellStyle name="Normal 3 50 11 3" xfId="19402" xr:uid="{00000000-0005-0000-0000-000047770000}"/>
    <cellStyle name="Normal 3 50 12" xfId="19403" xr:uid="{00000000-0005-0000-0000-000048770000}"/>
    <cellStyle name="Normal 3 50 12 2" xfId="19404" xr:uid="{00000000-0005-0000-0000-000049770000}"/>
    <cellStyle name="Normal 3 50 12 2 2" xfId="19405" xr:uid="{00000000-0005-0000-0000-00004A770000}"/>
    <cellStyle name="Normal 3 50 12 3" xfId="19406" xr:uid="{00000000-0005-0000-0000-00004B770000}"/>
    <cellStyle name="Normal 3 50 13" xfId="19407" xr:uid="{00000000-0005-0000-0000-00004C770000}"/>
    <cellStyle name="Normal 3 50 13 2" xfId="19408" xr:uid="{00000000-0005-0000-0000-00004D770000}"/>
    <cellStyle name="Normal 3 50 13 2 2" xfId="19409" xr:uid="{00000000-0005-0000-0000-00004E770000}"/>
    <cellStyle name="Normal 3 50 13 3" xfId="19410" xr:uid="{00000000-0005-0000-0000-00004F770000}"/>
    <cellStyle name="Normal 3 50 14" xfId="19411" xr:uid="{00000000-0005-0000-0000-000050770000}"/>
    <cellStyle name="Normal 3 50 14 2" xfId="19412" xr:uid="{00000000-0005-0000-0000-000051770000}"/>
    <cellStyle name="Normal 3 50 14 2 2" xfId="19413" xr:uid="{00000000-0005-0000-0000-000052770000}"/>
    <cellStyle name="Normal 3 50 14 3" xfId="19414" xr:uid="{00000000-0005-0000-0000-000053770000}"/>
    <cellStyle name="Normal 3 50 15" xfId="19415" xr:uid="{00000000-0005-0000-0000-000054770000}"/>
    <cellStyle name="Normal 3 50 15 2" xfId="19416" xr:uid="{00000000-0005-0000-0000-000055770000}"/>
    <cellStyle name="Normal 3 50 15 2 2" xfId="19417" xr:uid="{00000000-0005-0000-0000-000056770000}"/>
    <cellStyle name="Normal 3 50 15 3" xfId="19418" xr:uid="{00000000-0005-0000-0000-000057770000}"/>
    <cellStyle name="Normal 3 50 16" xfId="19419" xr:uid="{00000000-0005-0000-0000-000058770000}"/>
    <cellStyle name="Normal 3 50 16 2" xfId="19420" xr:uid="{00000000-0005-0000-0000-000059770000}"/>
    <cellStyle name="Normal 3 50 16 2 2" xfId="19421" xr:uid="{00000000-0005-0000-0000-00005A770000}"/>
    <cellStyle name="Normal 3 50 16 3" xfId="19422" xr:uid="{00000000-0005-0000-0000-00005B770000}"/>
    <cellStyle name="Normal 3 50 17" xfId="19423" xr:uid="{00000000-0005-0000-0000-00005C770000}"/>
    <cellStyle name="Normal 3 50 17 2" xfId="19424" xr:uid="{00000000-0005-0000-0000-00005D770000}"/>
    <cellStyle name="Normal 3 50 17 2 2" xfId="19425" xr:uid="{00000000-0005-0000-0000-00005E770000}"/>
    <cellStyle name="Normal 3 50 17 3" xfId="19426" xr:uid="{00000000-0005-0000-0000-00005F770000}"/>
    <cellStyle name="Normal 3 50 18" xfId="19427" xr:uid="{00000000-0005-0000-0000-000060770000}"/>
    <cellStyle name="Normal 3 50 18 2" xfId="19428" xr:uid="{00000000-0005-0000-0000-000061770000}"/>
    <cellStyle name="Normal 3 50 18 2 2" xfId="19429" xr:uid="{00000000-0005-0000-0000-000062770000}"/>
    <cellStyle name="Normal 3 50 18 3" xfId="19430" xr:uid="{00000000-0005-0000-0000-000063770000}"/>
    <cellStyle name="Normal 3 50 19" xfId="19431" xr:uid="{00000000-0005-0000-0000-000064770000}"/>
    <cellStyle name="Normal 3 50 19 2" xfId="19432" xr:uid="{00000000-0005-0000-0000-000065770000}"/>
    <cellStyle name="Normal 3 50 19 2 2" xfId="19433" xr:uid="{00000000-0005-0000-0000-000066770000}"/>
    <cellStyle name="Normal 3 50 19 3" xfId="19434" xr:uid="{00000000-0005-0000-0000-000067770000}"/>
    <cellStyle name="Normal 3 50 2" xfId="19435" xr:uid="{00000000-0005-0000-0000-000068770000}"/>
    <cellStyle name="Normal 3 50 2 2" xfId="19436" xr:uid="{00000000-0005-0000-0000-000069770000}"/>
    <cellStyle name="Normal 3 50 2 2 2" xfId="19437" xr:uid="{00000000-0005-0000-0000-00006A770000}"/>
    <cellStyle name="Normal 3 50 2 3" xfId="19438" xr:uid="{00000000-0005-0000-0000-00006B770000}"/>
    <cellStyle name="Normal 3 50 20" xfId="19439" xr:uid="{00000000-0005-0000-0000-00006C770000}"/>
    <cellStyle name="Normal 3 50 20 2" xfId="19440" xr:uid="{00000000-0005-0000-0000-00006D770000}"/>
    <cellStyle name="Normal 3 50 20 2 2" xfId="19441" xr:uid="{00000000-0005-0000-0000-00006E770000}"/>
    <cellStyle name="Normal 3 50 20 3" xfId="19442" xr:uid="{00000000-0005-0000-0000-00006F770000}"/>
    <cellStyle name="Normal 3 50 20 4" xfId="19443" xr:uid="{00000000-0005-0000-0000-000070770000}"/>
    <cellStyle name="Normal 3 50 21" xfId="19444" xr:uid="{00000000-0005-0000-0000-000071770000}"/>
    <cellStyle name="Normal 3 50 21 2" xfId="19445" xr:uid="{00000000-0005-0000-0000-000072770000}"/>
    <cellStyle name="Normal 3 50 22" xfId="19446" xr:uid="{00000000-0005-0000-0000-000073770000}"/>
    <cellStyle name="Normal 3 50 23" xfId="19447" xr:uid="{00000000-0005-0000-0000-000074770000}"/>
    <cellStyle name="Normal 3 50 23 2" xfId="19448" xr:uid="{00000000-0005-0000-0000-000075770000}"/>
    <cellStyle name="Normal 3 50 24" xfId="19449" xr:uid="{00000000-0005-0000-0000-000076770000}"/>
    <cellStyle name="Normal 3 50 25" xfId="19450" xr:uid="{00000000-0005-0000-0000-000077770000}"/>
    <cellStyle name="Normal 3 50 26" xfId="19451" xr:uid="{00000000-0005-0000-0000-000078770000}"/>
    <cellStyle name="Normal 3 50 27" xfId="19452" xr:uid="{00000000-0005-0000-0000-000079770000}"/>
    <cellStyle name="Normal 3 50 28" xfId="19453" xr:uid="{00000000-0005-0000-0000-00007A770000}"/>
    <cellStyle name="Normal 3 50 29" xfId="19454" xr:uid="{00000000-0005-0000-0000-00007B770000}"/>
    <cellStyle name="Normal 3 50 3" xfId="19455" xr:uid="{00000000-0005-0000-0000-00007C770000}"/>
    <cellStyle name="Normal 3 50 3 2" xfId="19456" xr:uid="{00000000-0005-0000-0000-00007D770000}"/>
    <cellStyle name="Normal 3 50 3 2 2" xfId="19457" xr:uid="{00000000-0005-0000-0000-00007E770000}"/>
    <cellStyle name="Normal 3 50 3 3" xfId="19458" xr:uid="{00000000-0005-0000-0000-00007F770000}"/>
    <cellStyle name="Normal 3 50 30" xfId="19459" xr:uid="{00000000-0005-0000-0000-000080770000}"/>
    <cellStyle name="Normal 3 50 31" xfId="19460" xr:uid="{00000000-0005-0000-0000-000081770000}"/>
    <cellStyle name="Normal 3 50 32" xfId="19461" xr:uid="{00000000-0005-0000-0000-000082770000}"/>
    <cellStyle name="Normal 3 50 33" xfId="19462" xr:uid="{00000000-0005-0000-0000-000083770000}"/>
    <cellStyle name="Normal 3 50 34" xfId="19463" xr:uid="{00000000-0005-0000-0000-000084770000}"/>
    <cellStyle name="Normal 3 50 4" xfId="19464" xr:uid="{00000000-0005-0000-0000-000085770000}"/>
    <cellStyle name="Normal 3 50 4 2" xfId="19465" xr:uid="{00000000-0005-0000-0000-000086770000}"/>
    <cellStyle name="Normal 3 50 4 2 2" xfId="19466" xr:uid="{00000000-0005-0000-0000-000087770000}"/>
    <cellStyle name="Normal 3 50 4 3" xfId="19467" xr:uid="{00000000-0005-0000-0000-000088770000}"/>
    <cellStyle name="Normal 3 50 5" xfId="19468" xr:uid="{00000000-0005-0000-0000-000089770000}"/>
    <cellStyle name="Normal 3 50 5 2" xfId="19469" xr:uid="{00000000-0005-0000-0000-00008A770000}"/>
    <cellStyle name="Normal 3 50 5 2 2" xfId="19470" xr:uid="{00000000-0005-0000-0000-00008B770000}"/>
    <cellStyle name="Normal 3 50 5 3" xfId="19471" xr:uid="{00000000-0005-0000-0000-00008C770000}"/>
    <cellStyle name="Normal 3 50 6" xfId="19472" xr:uid="{00000000-0005-0000-0000-00008D770000}"/>
    <cellStyle name="Normal 3 50 6 2" xfId="19473" xr:uid="{00000000-0005-0000-0000-00008E770000}"/>
    <cellStyle name="Normal 3 50 6 2 2" xfId="19474" xr:uid="{00000000-0005-0000-0000-00008F770000}"/>
    <cellStyle name="Normal 3 50 6 3" xfId="19475" xr:uid="{00000000-0005-0000-0000-000090770000}"/>
    <cellStyle name="Normal 3 50 7" xfId="19476" xr:uid="{00000000-0005-0000-0000-000091770000}"/>
    <cellStyle name="Normal 3 50 7 2" xfId="19477" xr:uid="{00000000-0005-0000-0000-000092770000}"/>
    <cellStyle name="Normal 3 50 7 2 2" xfId="19478" xr:uid="{00000000-0005-0000-0000-000093770000}"/>
    <cellStyle name="Normal 3 50 7 3" xfId="19479" xr:uid="{00000000-0005-0000-0000-000094770000}"/>
    <cellStyle name="Normal 3 50 8" xfId="19480" xr:uid="{00000000-0005-0000-0000-000095770000}"/>
    <cellStyle name="Normal 3 50 8 2" xfId="19481" xr:uid="{00000000-0005-0000-0000-000096770000}"/>
    <cellStyle name="Normal 3 50 8 2 2" xfId="19482" xr:uid="{00000000-0005-0000-0000-000097770000}"/>
    <cellStyle name="Normal 3 50 8 3" xfId="19483" xr:uid="{00000000-0005-0000-0000-000098770000}"/>
    <cellStyle name="Normal 3 50 9" xfId="19484" xr:uid="{00000000-0005-0000-0000-000099770000}"/>
    <cellStyle name="Normal 3 50 9 2" xfId="19485" xr:uid="{00000000-0005-0000-0000-00009A770000}"/>
    <cellStyle name="Normal 3 50 9 2 2" xfId="19486" xr:uid="{00000000-0005-0000-0000-00009B770000}"/>
    <cellStyle name="Normal 3 50 9 3" xfId="19487" xr:uid="{00000000-0005-0000-0000-00009C770000}"/>
    <cellStyle name="Normal 3 51" xfId="19488" xr:uid="{00000000-0005-0000-0000-00009D770000}"/>
    <cellStyle name="Normal 3 51 10" xfId="19489" xr:uid="{00000000-0005-0000-0000-00009E770000}"/>
    <cellStyle name="Normal 3 51 11" xfId="19490" xr:uid="{00000000-0005-0000-0000-00009F770000}"/>
    <cellStyle name="Normal 3 51 2" xfId="19491" xr:uid="{00000000-0005-0000-0000-0000A0770000}"/>
    <cellStyle name="Normal 3 51 3" xfId="19492" xr:uid="{00000000-0005-0000-0000-0000A1770000}"/>
    <cellStyle name="Normal 3 51 4" xfId="19493" xr:uid="{00000000-0005-0000-0000-0000A2770000}"/>
    <cellStyle name="Normal 3 51 5" xfId="19494" xr:uid="{00000000-0005-0000-0000-0000A3770000}"/>
    <cellStyle name="Normal 3 51 6" xfId="19495" xr:uid="{00000000-0005-0000-0000-0000A4770000}"/>
    <cellStyle name="Normal 3 51 7" xfId="19496" xr:uid="{00000000-0005-0000-0000-0000A5770000}"/>
    <cellStyle name="Normal 3 51 8" xfId="19497" xr:uid="{00000000-0005-0000-0000-0000A6770000}"/>
    <cellStyle name="Normal 3 51 9" xfId="19498" xr:uid="{00000000-0005-0000-0000-0000A7770000}"/>
    <cellStyle name="Normal 3 52" xfId="19499" xr:uid="{00000000-0005-0000-0000-0000A8770000}"/>
    <cellStyle name="Normal 3 52 10" xfId="19500" xr:uid="{00000000-0005-0000-0000-0000A9770000}"/>
    <cellStyle name="Normal 3 52 11" xfId="19501" xr:uid="{00000000-0005-0000-0000-0000AA770000}"/>
    <cellStyle name="Normal 3 52 2" xfId="19502" xr:uid="{00000000-0005-0000-0000-0000AB770000}"/>
    <cellStyle name="Normal 3 52 3" xfId="19503" xr:uid="{00000000-0005-0000-0000-0000AC770000}"/>
    <cellStyle name="Normal 3 52 4" xfId="19504" xr:uid="{00000000-0005-0000-0000-0000AD770000}"/>
    <cellStyle name="Normal 3 52 5" xfId="19505" xr:uid="{00000000-0005-0000-0000-0000AE770000}"/>
    <cellStyle name="Normal 3 52 6" xfId="19506" xr:uid="{00000000-0005-0000-0000-0000AF770000}"/>
    <cellStyle name="Normal 3 52 7" xfId="19507" xr:uid="{00000000-0005-0000-0000-0000B0770000}"/>
    <cellStyle name="Normal 3 52 8" xfId="19508" xr:uid="{00000000-0005-0000-0000-0000B1770000}"/>
    <cellStyle name="Normal 3 52 9" xfId="19509" xr:uid="{00000000-0005-0000-0000-0000B2770000}"/>
    <cellStyle name="Normal 3 53" xfId="19510" xr:uid="{00000000-0005-0000-0000-0000B3770000}"/>
    <cellStyle name="Normal 3 54" xfId="19511" xr:uid="{00000000-0005-0000-0000-0000B4770000}"/>
    <cellStyle name="Normal 3 55" xfId="19512" xr:uid="{00000000-0005-0000-0000-0000B5770000}"/>
    <cellStyle name="Normal 3 56" xfId="19513" xr:uid="{00000000-0005-0000-0000-0000B6770000}"/>
    <cellStyle name="Normal 3 57" xfId="19514" xr:uid="{00000000-0005-0000-0000-0000B7770000}"/>
    <cellStyle name="Normal 3 58" xfId="19515" xr:uid="{00000000-0005-0000-0000-0000B8770000}"/>
    <cellStyle name="Normal 3 59" xfId="19516" xr:uid="{00000000-0005-0000-0000-0000B9770000}"/>
    <cellStyle name="Normal 3 6" xfId="19517" xr:uid="{00000000-0005-0000-0000-0000BA770000}"/>
    <cellStyle name="Normal 3 6 2" xfId="19518" xr:uid="{00000000-0005-0000-0000-0000BB770000}"/>
    <cellStyle name="Normal 3 6 2 2" xfId="19519" xr:uid="{00000000-0005-0000-0000-0000BC770000}"/>
    <cellStyle name="Normal 3 6 2 2 2" xfId="19520" xr:uid="{00000000-0005-0000-0000-0000BD770000}"/>
    <cellStyle name="Normal 3 6 2 3" xfId="19521" xr:uid="{00000000-0005-0000-0000-0000BE770000}"/>
    <cellStyle name="Normal 3 6 3" xfId="19522" xr:uid="{00000000-0005-0000-0000-0000BF770000}"/>
    <cellStyle name="Normal 3 6 3 2" xfId="19523" xr:uid="{00000000-0005-0000-0000-0000C0770000}"/>
    <cellStyle name="Normal 3 6 3 2 2" xfId="19524" xr:uid="{00000000-0005-0000-0000-0000C1770000}"/>
    <cellStyle name="Normal 3 6 3 3" xfId="19525" xr:uid="{00000000-0005-0000-0000-0000C2770000}"/>
    <cellStyle name="Normal 3 6 4" xfId="19526" xr:uid="{00000000-0005-0000-0000-0000C3770000}"/>
    <cellStyle name="Normal 3 6 4 2" xfId="19527" xr:uid="{00000000-0005-0000-0000-0000C4770000}"/>
    <cellStyle name="Normal 3 6 5" xfId="19528" xr:uid="{00000000-0005-0000-0000-0000C5770000}"/>
    <cellStyle name="Normal 3 60" xfId="19529" xr:uid="{00000000-0005-0000-0000-0000C6770000}"/>
    <cellStyle name="Normal 3 61" xfId="19530" xr:uid="{00000000-0005-0000-0000-0000C7770000}"/>
    <cellStyle name="Normal 3 62" xfId="19531" xr:uid="{00000000-0005-0000-0000-0000C8770000}"/>
    <cellStyle name="Normal 3 63" xfId="19532" xr:uid="{00000000-0005-0000-0000-0000C9770000}"/>
    <cellStyle name="Normal 3 64" xfId="19533" xr:uid="{00000000-0005-0000-0000-0000CA770000}"/>
    <cellStyle name="Normal 3 65" xfId="19534" xr:uid="{00000000-0005-0000-0000-0000CB770000}"/>
    <cellStyle name="Normal 3 66" xfId="19535" xr:uid="{00000000-0005-0000-0000-0000CC770000}"/>
    <cellStyle name="Normal 3 67" xfId="19536" xr:uid="{00000000-0005-0000-0000-0000CD770000}"/>
    <cellStyle name="Normal 3 68" xfId="19537" xr:uid="{00000000-0005-0000-0000-0000CE770000}"/>
    <cellStyle name="Normal 3 69" xfId="19538" xr:uid="{00000000-0005-0000-0000-0000CF770000}"/>
    <cellStyle name="Normal 3 7" xfId="19539" xr:uid="{00000000-0005-0000-0000-0000D0770000}"/>
    <cellStyle name="Normal 3 7 2" xfId="19540" xr:uid="{00000000-0005-0000-0000-0000D1770000}"/>
    <cellStyle name="Normal 3 7 2 2" xfId="19541" xr:uid="{00000000-0005-0000-0000-0000D2770000}"/>
    <cellStyle name="Normal 3 7 2 2 2" xfId="19542" xr:uid="{00000000-0005-0000-0000-0000D3770000}"/>
    <cellStyle name="Normal 3 7 2 3" xfId="19543" xr:uid="{00000000-0005-0000-0000-0000D4770000}"/>
    <cellStyle name="Normal 3 7 3" xfId="19544" xr:uid="{00000000-0005-0000-0000-0000D5770000}"/>
    <cellStyle name="Normal 3 7 3 2" xfId="19545" xr:uid="{00000000-0005-0000-0000-0000D6770000}"/>
    <cellStyle name="Normal 3 7 3 2 2" xfId="19546" xr:uid="{00000000-0005-0000-0000-0000D7770000}"/>
    <cellStyle name="Normal 3 7 3 3" xfId="19547" xr:uid="{00000000-0005-0000-0000-0000D8770000}"/>
    <cellStyle name="Normal 3 7 4" xfId="19548" xr:uid="{00000000-0005-0000-0000-0000D9770000}"/>
    <cellStyle name="Normal 3 7 4 2" xfId="19549" xr:uid="{00000000-0005-0000-0000-0000DA770000}"/>
    <cellStyle name="Normal 3 7 5" xfId="19550" xr:uid="{00000000-0005-0000-0000-0000DB770000}"/>
    <cellStyle name="Normal 3 70" xfId="19551" xr:uid="{00000000-0005-0000-0000-0000DC770000}"/>
    <cellStyle name="Normal 3 71" xfId="19552" xr:uid="{00000000-0005-0000-0000-0000DD770000}"/>
    <cellStyle name="Normal 3 72" xfId="19553" xr:uid="{00000000-0005-0000-0000-0000DE770000}"/>
    <cellStyle name="Normal 3 73" xfId="19554" xr:uid="{00000000-0005-0000-0000-0000DF770000}"/>
    <cellStyle name="Normal 3 73 2" xfId="19555" xr:uid="{00000000-0005-0000-0000-0000E0770000}"/>
    <cellStyle name="Normal 3 74" xfId="19556" xr:uid="{00000000-0005-0000-0000-0000E1770000}"/>
    <cellStyle name="Normal 3 75" xfId="19557" xr:uid="{00000000-0005-0000-0000-0000E2770000}"/>
    <cellStyle name="Normal 3 76" xfId="19558" xr:uid="{00000000-0005-0000-0000-0000E3770000}"/>
    <cellStyle name="Normal 3 77" xfId="19559" xr:uid="{00000000-0005-0000-0000-0000E4770000}"/>
    <cellStyle name="Normal 3 78" xfId="19560" xr:uid="{00000000-0005-0000-0000-0000E5770000}"/>
    <cellStyle name="Normal 3 79" xfId="19561" xr:uid="{00000000-0005-0000-0000-0000E6770000}"/>
    <cellStyle name="Normal 3 8" xfId="19562" xr:uid="{00000000-0005-0000-0000-0000E7770000}"/>
    <cellStyle name="Normal 3 8 2" xfId="19563" xr:uid="{00000000-0005-0000-0000-0000E8770000}"/>
    <cellStyle name="Normal 3 8 2 2" xfId="19564" xr:uid="{00000000-0005-0000-0000-0000E9770000}"/>
    <cellStyle name="Normal 3 8 2 2 2" xfId="19565" xr:uid="{00000000-0005-0000-0000-0000EA770000}"/>
    <cellStyle name="Normal 3 8 2 3" xfId="19566" xr:uid="{00000000-0005-0000-0000-0000EB770000}"/>
    <cellStyle name="Normal 3 8 3" xfId="19567" xr:uid="{00000000-0005-0000-0000-0000EC770000}"/>
    <cellStyle name="Normal 3 8 3 2" xfId="19568" xr:uid="{00000000-0005-0000-0000-0000ED770000}"/>
    <cellStyle name="Normal 3 8 3 2 2" xfId="19569" xr:uid="{00000000-0005-0000-0000-0000EE770000}"/>
    <cellStyle name="Normal 3 8 3 3" xfId="19570" xr:uid="{00000000-0005-0000-0000-0000EF770000}"/>
    <cellStyle name="Normal 3 8 4" xfId="19571" xr:uid="{00000000-0005-0000-0000-0000F0770000}"/>
    <cellStyle name="Normal 3 8 4 2" xfId="19572" xr:uid="{00000000-0005-0000-0000-0000F1770000}"/>
    <cellStyle name="Normal 3 8 5" xfId="19573" xr:uid="{00000000-0005-0000-0000-0000F2770000}"/>
    <cellStyle name="Normal 3 80" xfId="19574" xr:uid="{00000000-0005-0000-0000-0000F3770000}"/>
    <cellStyle name="Normal 3 81" xfId="19575" xr:uid="{00000000-0005-0000-0000-0000F4770000}"/>
    <cellStyle name="Normal 3 82" xfId="19576" xr:uid="{00000000-0005-0000-0000-0000F5770000}"/>
    <cellStyle name="Normal 3 83" xfId="19577" xr:uid="{00000000-0005-0000-0000-0000F6770000}"/>
    <cellStyle name="Normal 3 84" xfId="19578" xr:uid="{00000000-0005-0000-0000-0000F7770000}"/>
    <cellStyle name="Normal 3 85" xfId="19579" xr:uid="{00000000-0005-0000-0000-0000F8770000}"/>
    <cellStyle name="Normal 3 86" xfId="19580" xr:uid="{00000000-0005-0000-0000-0000F9770000}"/>
    <cellStyle name="Normal 3 87" xfId="19581" xr:uid="{00000000-0005-0000-0000-0000FA770000}"/>
    <cellStyle name="Normal 3 88" xfId="19582" xr:uid="{00000000-0005-0000-0000-0000FB770000}"/>
    <cellStyle name="Normal 3 89" xfId="19583" xr:uid="{00000000-0005-0000-0000-0000FC770000}"/>
    <cellStyle name="Normal 3 9" xfId="19584" xr:uid="{00000000-0005-0000-0000-0000FD770000}"/>
    <cellStyle name="Normal 3 9 2" xfId="19585" xr:uid="{00000000-0005-0000-0000-0000FE770000}"/>
    <cellStyle name="Normal 3 9 2 2" xfId="19586" xr:uid="{00000000-0005-0000-0000-0000FF770000}"/>
    <cellStyle name="Normal 3 9 2 2 2" xfId="19587" xr:uid="{00000000-0005-0000-0000-000000780000}"/>
    <cellStyle name="Normal 3 9 2 3" xfId="19588" xr:uid="{00000000-0005-0000-0000-000001780000}"/>
    <cellStyle name="Normal 3 9 3" xfId="19589" xr:uid="{00000000-0005-0000-0000-000002780000}"/>
    <cellStyle name="Normal 3 9 3 2" xfId="19590" xr:uid="{00000000-0005-0000-0000-000003780000}"/>
    <cellStyle name="Normal 3 9 3 2 2" xfId="19591" xr:uid="{00000000-0005-0000-0000-000004780000}"/>
    <cellStyle name="Normal 3 9 3 3" xfId="19592" xr:uid="{00000000-0005-0000-0000-000005780000}"/>
    <cellStyle name="Normal 3 9 4" xfId="19593" xr:uid="{00000000-0005-0000-0000-000006780000}"/>
    <cellStyle name="Normal 3 9 4 2" xfId="19594" xr:uid="{00000000-0005-0000-0000-000007780000}"/>
    <cellStyle name="Normal 3 9 5" xfId="19595" xr:uid="{00000000-0005-0000-0000-000008780000}"/>
    <cellStyle name="Normal 3 90" xfId="19596" xr:uid="{00000000-0005-0000-0000-000009780000}"/>
    <cellStyle name="Normal 3 91" xfId="19597" xr:uid="{00000000-0005-0000-0000-00000A780000}"/>
    <cellStyle name="Normal 3 92" xfId="19598" xr:uid="{00000000-0005-0000-0000-00000B780000}"/>
    <cellStyle name="Normal 3 93" xfId="19599" xr:uid="{00000000-0005-0000-0000-00000C780000}"/>
    <cellStyle name="Normal 3 94" xfId="19600" xr:uid="{00000000-0005-0000-0000-00000D780000}"/>
    <cellStyle name="Normal 3 95" xfId="19601" xr:uid="{00000000-0005-0000-0000-00000E780000}"/>
    <cellStyle name="Normal 3 96" xfId="19602" xr:uid="{00000000-0005-0000-0000-00000F780000}"/>
    <cellStyle name="Normal 3 97" xfId="19603" xr:uid="{00000000-0005-0000-0000-000010780000}"/>
    <cellStyle name="Normal 3 98" xfId="19604" xr:uid="{00000000-0005-0000-0000-000011780000}"/>
    <cellStyle name="Normal 3 99" xfId="19605" xr:uid="{00000000-0005-0000-0000-000012780000}"/>
    <cellStyle name="Normal 3_Acc.14115000" xfId="19606" xr:uid="{00000000-0005-0000-0000-000013780000}"/>
    <cellStyle name="Normal 30" xfId="19607" xr:uid="{00000000-0005-0000-0000-000014780000}"/>
    <cellStyle name="Normal 30 10" xfId="19608" xr:uid="{00000000-0005-0000-0000-000015780000}"/>
    <cellStyle name="Normal 30 10 2" xfId="19609" xr:uid="{00000000-0005-0000-0000-000016780000}"/>
    <cellStyle name="Normal 30 10 2 2" xfId="19610" xr:uid="{00000000-0005-0000-0000-000017780000}"/>
    <cellStyle name="Normal 30 10 3" xfId="19611" xr:uid="{00000000-0005-0000-0000-000018780000}"/>
    <cellStyle name="Normal 30 2" xfId="19612" xr:uid="{00000000-0005-0000-0000-000019780000}"/>
    <cellStyle name="Normal 30 2 2" xfId="19613" xr:uid="{00000000-0005-0000-0000-00001A780000}"/>
    <cellStyle name="Normal 30 2 2 2" xfId="19614" xr:uid="{00000000-0005-0000-0000-00001B780000}"/>
    <cellStyle name="Normal 30 2 3" xfId="19615" xr:uid="{00000000-0005-0000-0000-00001C780000}"/>
    <cellStyle name="Normal 30 2 4" xfId="19616" xr:uid="{00000000-0005-0000-0000-00001D780000}"/>
    <cellStyle name="Normal 30 2 5" xfId="19617" xr:uid="{00000000-0005-0000-0000-00001E780000}"/>
    <cellStyle name="Normal 30 3" xfId="19618" xr:uid="{00000000-0005-0000-0000-00001F780000}"/>
    <cellStyle name="Normal 30 3 2" xfId="19619" xr:uid="{00000000-0005-0000-0000-000020780000}"/>
    <cellStyle name="Normal 30 3 2 2" xfId="19620" xr:uid="{00000000-0005-0000-0000-000021780000}"/>
    <cellStyle name="Normal 30 3 3" xfId="19621" xr:uid="{00000000-0005-0000-0000-000022780000}"/>
    <cellStyle name="Normal 30 4" xfId="19622" xr:uid="{00000000-0005-0000-0000-000023780000}"/>
    <cellStyle name="Normal 30 4 2" xfId="19623" xr:uid="{00000000-0005-0000-0000-000024780000}"/>
    <cellStyle name="Normal 30 4 2 2" xfId="19624" xr:uid="{00000000-0005-0000-0000-000025780000}"/>
    <cellStyle name="Normal 30 4 3" xfId="19625" xr:uid="{00000000-0005-0000-0000-000026780000}"/>
    <cellStyle name="Normal 30 5" xfId="19626" xr:uid="{00000000-0005-0000-0000-000027780000}"/>
    <cellStyle name="Normal 30 5 2" xfId="19627" xr:uid="{00000000-0005-0000-0000-000028780000}"/>
    <cellStyle name="Normal 30 5 2 2" xfId="19628" xr:uid="{00000000-0005-0000-0000-000029780000}"/>
    <cellStyle name="Normal 30 5 3" xfId="19629" xr:uid="{00000000-0005-0000-0000-00002A780000}"/>
    <cellStyle name="Normal 30 6" xfId="19630" xr:uid="{00000000-0005-0000-0000-00002B780000}"/>
    <cellStyle name="Normal 30 6 2" xfId="19631" xr:uid="{00000000-0005-0000-0000-00002C780000}"/>
    <cellStyle name="Normal 30 6 2 2" xfId="19632" xr:uid="{00000000-0005-0000-0000-00002D780000}"/>
    <cellStyle name="Normal 30 6 3" xfId="19633" xr:uid="{00000000-0005-0000-0000-00002E780000}"/>
    <cellStyle name="Normal 30 7" xfId="19634" xr:uid="{00000000-0005-0000-0000-00002F780000}"/>
    <cellStyle name="Normal 30 7 2" xfId="19635" xr:uid="{00000000-0005-0000-0000-000030780000}"/>
    <cellStyle name="Normal 30 7 2 2" xfId="19636" xr:uid="{00000000-0005-0000-0000-000031780000}"/>
    <cellStyle name="Normal 30 7 3" xfId="19637" xr:uid="{00000000-0005-0000-0000-000032780000}"/>
    <cellStyle name="Normal 30 8" xfId="19638" xr:uid="{00000000-0005-0000-0000-000033780000}"/>
    <cellStyle name="Normal 30 8 2" xfId="19639" xr:uid="{00000000-0005-0000-0000-000034780000}"/>
    <cellStyle name="Normal 30 8 2 2" xfId="19640" xr:uid="{00000000-0005-0000-0000-000035780000}"/>
    <cellStyle name="Normal 30 8 3" xfId="19641" xr:uid="{00000000-0005-0000-0000-000036780000}"/>
    <cellStyle name="Normal 30 9" xfId="19642" xr:uid="{00000000-0005-0000-0000-000037780000}"/>
    <cellStyle name="Normal 30 9 2" xfId="19643" xr:uid="{00000000-0005-0000-0000-000038780000}"/>
    <cellStyle name="Normal 30 9 2 2" xfId="19644" xr:uid="{00000000-0005-0000-0000-000039780000}"/>
    <cellStyle name="Normal 30 9 3" xfId="19645" xr:uid="{00000000-0005-0000-0000-00003A780000}"/>
    <cellStyle name="Normal 31" xfId="19646" xr:uid="{00000000-0005-0000-0000-00003B780000}"/>
    <cellStyle name="Normal 31 2" xfId="19647" xr:uid="{00000000-0005-0000-0000-00003C780000}"/>
    <cellStyle name="Normal 31 2 2" xfId="19648" xr:uid="{00000000-0005-0000-0000-00003D780000}"/>
    <cellStyle name="Normal 31 2 3" xfId="19649" xr:uid="{00000000-0005-0000-0000-00003E780000}"/>
    <cellStyle name="Normal 31 2 4" xfId="19650" xr:uid="{00000000-0005-0000-0000-00003F780000}"/>
    <cellStyle name="Normal 31 2 5" xfId="19651" xr:uid="{00000000-0005-0000-0000-000040780000}"/>
    <cellStyle name="Normal 31 3" xfId="19652" xr:uid="{00000000-0005-0000-0000-000041780000}"/>
    <cellStyle name="Normal 31 4" xfId="19653" xr:uid="{00000000-0005-0000-0000-000042780000}"/>
    <cellStyle name="Normal 31 5" xfId="19654" xr:uid="{00000000-0005-0000-0000-000043780000}"/>
    <cellStyle name="Normal 31 6" xfId="19655" xr:uid="{00000000-0005-0000-0000-000044780000}"/>
    <cellStyle name="Normal 32" xfId="19656" xr:uid="{00000000-0005-0000-0000-000045780000}"/>
    <cellStyle name="Normal 32 2" xfId="19657" xr:uid="{00000000-0005-0000-0000-000046780000}"/>
    <cellStyle name="Normal 32 2 2" xfId="19658" xr:uid="{00000000-0005-0000-0000-000047780000}"/>
    <cellStyle name="Normal 32 2 3" xfId="19659" xr:uid="{00000000-0005-0000-0000-000048780000}"/>
    <cellStyle name="Normal 32 2 4" xfId="19660" xr:uid="{00000000-0005-0000-0000-000049780000}"/>
    <cellStyle name="Normal 32 2 5" xfId="19661" xr:uid="{00000000-0005-0000-0000-00004A780000}"/>
    <cellStyle name="Normal 32 3" xfId="19662" xr:uid="{00000000-0005-0000-0000-00004B780000}"/>
    <cellStyle name="Normal 32 4" xfId="19663" xr:uid="{00000000-0005-0000-0000-00004C780000}"/>
    <cellStyle name="Normal 32 5" xfId="19664" xr:uid="{00000000-0005-0000-0000-00004D780000}"/>
    <cellStyle name="Normal 32 6" xfId="19665" xr:uid="{00000000-0005-0000-0000-00004E780000}"/>
    <cellStyle name="Normal 327" xfId="19666" xr:uid="{00000000-0005-0000-0000-00004F780000}"/>
    <cellStyle name="Normal 33" xfId="19667" xr:uid="{00000000-0005-0000-0000-000050780000}"/>
    <cellStyle name="Normal 33 2" xfId="19668" xr:uid="{00000000-0005-0000-0000-000051780000}"/>
    <cellStyle name="Normal 33 2 2" xfId="19669" xr:uid="{00000000-0005-0000-0000-000052780000}"/>
    <cellStyle name="Normal 33 2 3" xfId="19670" xr:uid="{00000000-0005-0000-0000-000053780000}"/>
    <cellStyle name="Normal 33 2 4" xfId="19671" xr:uid="{00000000-0005-0000-0000-000054780000}"/>
    <cellStyle name="Normal 33 2 5" xfId="19672" xr:uid="{00000000-0005-0000-0000-000055780000}"/>
    <cellStyle name="Normal 33 3" xfId="19673" xr:uid="{00000000-0005-0000-0000-000056780000}"/>
    <cellStyle name="Normal 33 4" xfId="19674" xr:uid="{00000000-0005-0000-0000-000057780000}"/>
    <cellStyle name="Normal 33 5" xfId="19675" xr:uid="{00000000-0005-0000-0000-000058780000}"/>
    <cellStyle name="Normal 33 6" xfId="19676" xr:uid="{00000000-0005-0000-0000-000059780000}"/>
    <cellStyle name="Normal 34" xfId="19677" xr:uid="{00000000-0005-0000-0000-00005A780000}"/>
    <cellStyle name="Normal 34 2" xfId="19678" xr:uid="{00000000-0005-0000-0000-00005B780000}"/>
    <cellStyle name="Normal 34 2 10" xfId="19679" xr:uid="{00000000-0005-0000-0000-00005C780000}"/>
    <cellStyle name="Normal 34 2 11" xfId="19680" xr:uid="{00000000-0005-0000-0000-00005D780000}"/>
    <cellStyle name="Normal 34 2 12" xfId="19681" xr:uid="{00000000-0005-0000-0000-00005E780000}"/>
    <cellStyle name="Normal 34 2 13" xfId="19682" xr:uid="{00000000-0005-0000-0000-00005F780000}"/>
    <cellStyle name="Normal 34 2 14" xfId="19683" xr:uid="{00000000-0005-0000-0000-000060780000}"/>
    <cellStyle name="Normal 34 2 15" xfId="19684" xr:uid="{00000000-0005-0000-0000-000061780000}"/>
    <cellStyle name="Normal 34 2 16" xfId="19685" xr:uid="{00000000-0005-0000-0000-000062780000}"/>
    <cellStyle name="Normal 34 2 17" xfId="19686" xr:uid="{00000000-0005-0000-0000-000063780000}"/>
    <cellStyle name="Normal 34 2 18" xfId="19687" xr:uid="{00000000-0005-0000-0000-000064780000}"/>
    <cellStyle name="Normal 34 2 19" xfId="19688" xr:uid="{00000000-0005-0000-0000-000065780000}"/>
    <cellStyle name="Normal 34 2 2" xfId="19689" xr:uid="{00000000-0005-0000-0000-000066780000}"/>
    <cellStyle name="Normal 34 2 20" xfId="19690" xr:uid="{00000000-0005-0000-0000-000067780000}"/>
    <cellStyle name="Normal 34 2 21" xfId="19691" xr:uid="{00000000-0005-0000-0000-000068780000}"/>
    <cellStyle name="Normal 34 2 22" xfId="19692" xr:uid="{00000000-0005-0000-0000-000069780000}"/>
    <cellStyle name="Normal 34 2 23" xfId="19693" xr:uid="{00000000-0005-0000-0000-00006A780000}"/>
    <cellStyle name="Normal 34 2 24" xfId="19694" xr:uid="{00000000-0005-0000-0000-00006B780000}"/>
    <cellStyle name="Normal 34 2 25" xfId="19695" xr:uid="{00000000-0005-0000-0000-00006C780000}"/>
    <cellStyle name="Normal 34 2 26" xfId="19696" xr:uid="{00000000-0005-0000-0000-00006D780000}"/>
    <cellStyle name="Normal 34 2 27" xfId="19697" xr:uid="{00000000-0005-0000-0000-00006E780000}"/>
    <cellStyle name="Normal 34 2 28" xfId="19698" xr:uid="{00000000-0005-0000-0000-00006F780000}"/>
    <cellStyle name="Normal 34 2 29" xfId="19699" xr:uid="{00000000-0005-0000-0000-000070780000}"/>
    <cellStyle name="Normal 34 2 3" xfId="19700" xr:uid="{00000000-0005-0000-0000-000071780000}"/>
    <cellStyle name="Normal 34 2 30" xfId="19701" xr:uid="{00000000-0005-0000-0000-000072780000}"/>
    <cellStyle name="Normal 34 2 31" xfId="19702" xr:uid="{00000000-0005-0000-0000-000073780000}"/>
    <cellStyle name="Normal 34 2 4" xfId="19703" xr:uid="{00000000-0005-0000-0000-000074780000}"/>
    <cellStyle name="Normal 34 2 5" xfId="19704" xr:uid="{00000000-0005-0000-0000-000075780000}"/>
    <cellStyle name="Normal 34 2 6" xfId="19705" xr:uid="{00000000-0005-0000-0000-000076780000}"/>
    <cellStyle name="Normal 34 2 7" xfId="19706" xr:uid="{00000000-0005-0000-0000-000077780000}"/>
    <cellStyle name="Normal 34 2 8" xfId="19707" xr:uid="{00000000-0005-0000-0000-000078780000}"/>
    <cellStyle name="Normal 34 2 9" xfId="19708" xr:uid="{00000000-0005-0000-0000-000079780000}"/>
    <cellStyle name="Normal 34 3" xfId="19709" xr:uid="{00000000-0005-0000-0000-00007A780000}"/>
    <cellStyle name="Normal 34 4" xfId="19710" xr:uid="{00000000-0005-0000-0000-00007B780000}"/>
    <cellStyle name="Normal 34 5" xfId="19711" xr:uid="{00000000-0005-0000-0000-00007C780000}"/>
    <cellStyle name="Normal 34 6" xfId="19712" xr:uid="{00000000-0005-0000-0000-00007D780000}"/>
    <cellStyle name="Normal 35" xfId="19713" xr:uid="{00000000-0005-0000-0000-00007E780000}"/>
    <cellStyle name="Normal 35 2" xfId="19714" xr:uid="{00000000-0005-0000-0000-00007F780000}"/>
    <cellStyle name="Normal 35 2 2" xfId="19715" xr:uid="{00000000-0005-0000-0000-000080780000}"/>
    <cellStyle name="Normal 35 2 3" xfId="19716" xr:uid="{00000000-0005-0000-0000-000081780000}"/>
    <cellStyle name="Normal 35 2 4" xfId="19717" xr:uid="{00000000-0005-0000-0000-000082780000}"/>
    <cellStyle name="Normal 35 2 5" xfId="19718" xr:uid="{00000000-0005-0000-0000-000083780000}"/>
    <cellStyle name="Normal 35 3" xfId="19719" xr:uid="{00000000-0005-0000-0000-000084780000}"/>
    <cellStyle name="Normal 35 4" xfId="19720" xr:uid="{00000000-0005-0000-0000-000085780000}"/>
    <cellStyle name="Normal 35 5" xfId="19721" xr:uid="{00000000-0005-0000-0000-000086780000}"/>
    <cellStyle name="Normal 35 6" xfId="19722" xr:uid="{00000000-0005-0000-0000-000087780000}"/>
    <cellStyle name="Normal 36" xfId="19723" xr:uid="{00000000-0005-0000-0000-000088780000}"/>
    <cellStyle name="Normal 36 2" xfId="19724" xr:uid="{00000000-0005-0000-0000-000089780000}"/>
    <cellStyle name="Normal 36 2 2" xfId="19725" xr:uid="{00000000-0005-0000-0000-00008A780000}"/>
    <cellStyle name="Normal 36 2 3" xfId="19726" xr:uid="{00000000-0005-0000-0000-00008B780000}"/>
    <cellStyle name="Normal 36 2 4" xfId="19727" xr:uid="{00000000-0005-0000-0000-00008C780000}"/>
    <cellStyle name="Normal 36 2 5" xfId="19728" xr:uid="{00000000-0005-0000-0000-00008D780000}"/>
    <cellStyle name="Normal 36 3" xfId="19729" xr:uid="{00000000-0005-0000-0000-00008E780000}"/>
    <cellStyle name="Normal 36 4" xfId="19730" xr:uid="{00000000-0005-0000-0000-00008F780000}"/>
    <cellStyle name="Normal 36 5" xfId="19731" xr:uid="{00000000-0005-0000-0000-000090780000}"/>
    <cellStyle name="Normal 36 6" xfId="19732" xr:uid="{00000000-0005-0000-0000-000091780000}"/>
    <cellStyle name="Normal 37" xfId="19733" xr:uid="{00000000-0005-0000-0000-000092780000}"/>
    <cellStyle name="Normal 37 2" xfId="19734" xr:uid="{00000000-0005-0000-0000-000093780000}"/>
    <cellStyle name="Normal 37 2 2" xfId="19735" xr:uid="{00000000-0005-0000-0000-000094780000}"/>
    <cellStyle name="Normal 37 2 3" xfId="19736" xr:uid="{00000000-0005-0000-0000-000095780000}"/>
    <cellStyle name="Normal 37 2 4" xfId="19737" xr:uid="{00000000-0005-0000-0000-000096780000}"/>
    <cellStyle name="Normal 37 2 5" xfId="19738" xr:uid="{00000000-0005-0000-0000-000097780000}"/>
    <cellStyle name="Normal 37 3" xfId="19739" xr:uid="{00000000-0005-0000-0000-000098780000}"/>
    <cellStyle name="Normal 37 4" xfId="19740" xr:uid="{00000000-0005-0000-0000-000099780000}"/>
    <cellStyle name="Normal 37 5" xfId="19741" xr:uid="{00000000-0005-0000-0000-00009A780000}"/>
    <cellStyle name="Normal 37 6" xfId="19742" xr:uid="{00000000-0005-0000-0000-00009B780000}"/>
    <cellStyle name="Normal 38" xfId="19743" xr:uid="{00000000-0005-0000-0000-00009C780000}"/>
    <cellStyle name="Normal 38 2" xfId="19744" xr:uid="{00000000-0005-0000-0000-00009D780000}"/>
    <cellStyle name="Normal 38 2 2" xfId="19745" xr:uid="{00000000-0005-0000-0000-00009E780000}"/>
    <cellStyle name="Normal 38 2 3" xfId="19746" xr:uid="{00000000-0005-0000-0000-00009F780000}"/>
    <cellStyle name="Normal 38 2 4" xfId="19747" xr:uid="{00000000-0005-0000-0000-0000A0780000}"/>
    <cellStyle name="Normal 38 2 5" xfId="19748" xr:uid="{00000000-0005-0000-0000-0000A1780000}"/>
    <cellStyle name="Normal 38 3" xfId="19749" xr:uid="{00000000-0005-0000-0000-0000A2780000}"/>
    <cellStyle name="Normal 38 4" xfId="19750" xr:uid="{00000000-0005-0000-0000-0000A3780000}"/>
    <cellStyle name="Normal 38 5" xfId="19751" xr:uid="{00000000-0005-0000-0000-0000A4780000}"/>
    <cellStyle name="Normal 38 6" xfId="19752" xr:uid="{00000000-0005-0000-0000-0000A5780000}"/>
    <cellStyle name="Normal 39" xfId="19753" xr:uid="{00000000-0005-0000-0000-0000A6780000}"/>
    <cellStyle name="Normal 39 2" xfId="19754" xr:uid="{00000000-0005-0000-0000-0000A7780000}"/>
    <cellStyle name="Normal 39 2 2" xfId="19755" xr:uid="{00000000-0005-0000-0000-0000A8780000}"/>
    <cellStyle name="Normal 39 2 3" xfId="19756" xr:uid="{00000000-0005-0000-0000-0000A9780000}"/>
    <cellStyle name="Normal 39 2 4" xfId="19757" xr:uid="{00000000-0005-0000-0000-0000AA780000}"/>
    <cellStyle name="Normal 39 2 5" xfId="19758" xr:uid="{00000000-0005-0000-0000-0000AB780000}"/>
    <cellStyle name="Normal 39 3" xfId="19759" xr:uid="{00000000-0005-0000-0000-0000AC780000}"/>
    <cellStyle name="Normal 39 4" xfId="19760" xr:uid="{00000000-0005-0000-0000-0000AD780000}"/>
    <cellStyle name="Normal 39 5" xfId="19761" xr:uid="{00000000-0005-0000-0000-0000AE780000}"/>
    <cellStyle name="Normal 39 6" xfId="19762" xr:uid="{00000000-0005-0000-0000-0000AF780000}"/>
    <cellStyle name="Normal 4" xfId="19763" xr:uid="{00000000-0005-0000-0000-0000B0780000}"/>
    <cellStyle name="Normal 4 10" xfId="19764" xr:uid="{00000000-0005-0000-0000-0000B1780000}"/>
    <cellStyle name="Normal 4 10 2" xfId="19765" xr:uid="{00000000-0005-0000-0000-0000B2780000}"/>
    <cellStyle name="Normal 4 10 2 2" xfId="19766" xr:uid="{00000000-0005-0000-0000-0000B3780000}"/>
    <cellStyle name="Normal 4 10 3" xfId="19767" xr:uid="{00000000-0005-0000-0000-0000B4780000}"/>
    <cellStyle name="Normal 4 11" xfId="19768" xr:uid="{00000000-0005-0000-0000-0000B5780000}"/>
    <cellStyle name="Normal 4 11 2" xfId="19769" xr:uid="{00000000-0005-0000-0000-0000B6780000}"/>
    <cellStyle name="Normal 4 11 2 2" xfId="19770" xr:uid="{00000000-0005-0000-0000-0000B7780000}"/>
    <cellStyle name="Normal 4 11 3" xfId="19771" xr:uid="{00000000-0005-0000-0000-0000B8780000}"/>
    <cellStyle name="Normal 4 12" xfId="19772" xr:uid="{00000000-0005-0000-0000-0000B9780000}"/>
    <cellStyle name="Normal 4 12 2" xfId="19773" xr:uid="{00000000-0005-0000-0000-0000BA780000}"/>
    <cellStyle name="Normal 4 12 2 2" xfId="19774" xr:uid="{00000000-0005-0000-0000-0000BB780000}"/>
    <cellStyle name="Normal 4 12 3" xfId="19775" xr:uid="{00000000-0005-0000-0000-0000BC780000}"/>
    <cellStyle name="Normal 4 13" xfId="19776" xr:uid="{00000000-0005-0000-0000-0000BD780000}"/>
    <cellStyle name="Normal 4 13 2" xfId="19777" xr:uid="{00000000-0005-0000-0000-0000BE780000}"/>
    <cellStyle name="Normal 4 13 2 2" xfId="19778" xr:uid="{00000000-0005-0000-0000-0000BF780000}"/>
    <cellStyle name="Normal 4 13 3" xfId="19779" xr:uid="{00000000-0005-0000-0000-0000C0780000}"/>
    <cellStyle name="Normal 4 14" xfId="19780" xr:uid="{00000000-0005-0000-0000-0000C1780000}"/>
    <cellStyle name="Normal 4 14 2" xfId="19781" xr:uid="{00000000-0005-0000-0000-0000C2780000}"/>
    <cellStyle name="Normal 4 14 2 2" xfId="19782" xr:uid="{00000000-0005-0000-0000-0000C3780000}"/>
    <cellStyle name="Normal 4 14 3" xfId="19783" xr:uid="{00000000-0005-0000-0000-0000C4780000}"/>
    <cellStyle name="Normal 4 15" xfId="19784" xr:uid="{00000000-0005-0000-0000-0000C5780000}"/>
    <cellStyle name="Normal 4 15 2" xfId="19785" xr:uid="{00000000-0005-0000-0000-0000C6780000}"/>
    <cellStyle name="Normal 4 15 2 2" xfId="19786" xr:uid="{00000000-0005-0000-0000-0000C7780000}"/>
    <cellStyle name="Normal 4 15 3" xfId="19787" xr:uid="{00000000-0005-0000-0000-0000C8780000}"/>
    <cellStyle name="Normal 4 16" xfId="19788" xr:uid="{00000000-0005-0000-0000-0000C9780000}"/>
    <cellStyle name="Normal 4 16 2" xfId="19789" xr:uid="{00000000-0005-0000-0000-0000CA780000}"/>
    <cellStyle name="Normal 4 16 2 2" xfId="19790" xr:uid="{00000000-0005-0000-0000-0000CB780000}"/>
    <cellStyle name="Normal 4 16 3" xfId="19791" xr:uid="{00000000-0005-0000-0000-0000CC780000}"/>
    <cellStyle name="Normal 4 17" xfId="19792" xr:uid="{00000000-0005-0000-0000-0000CD780000}"/>
    <cellStyle name="Normal 4 17 2" xfId="19793" xr:uid="{00000000-0005-0000-0000-0000CE780000}"/>
    <cellStyle name="Normal 4 17 2 2" xfId="19794" xr:uid="{00000000-0005-0000-0000-0000CF780000}"/>
    <cellStyle name="Normal 4 17 3" xfId="19795" xr:uid="{00000000-0005-0000-0000-0000D0780000}"/>
    <cellStyle name="Normal 4 18" xfId="19796" xr:uid="{00000000-0005-0000-0000-0000D1780000}"/>
    <cellStyle name="Normal 4 18 2" xfId="19797" xr:uid="{00000000-0005-0000-0000-0000D2780000}"/>
    <cellStyle name="Normal 4 18 2 2" xfId="19798" xr:uid="{00000000-0005-0000-0000-0000D3780000}"/>
    <cellStyle name="Normal 4 18 3" xfId="19799" xr:uid="{00000000-0005-0000-0000-0000D4780000}"/>
    <cellStyle name="Normal 4 19" xfId="19800" xr:uid="{00000000-0005-0000-0000-0000D5780000}"/>
    <cellStyle name="Normal 4 19 2" xfId="19801" xr:uid="{00000000-0005-0000-0000-0000D6780000}"/>
    <cellStyle name="Normal 4 19 2 2" xfId="19802" xr:uid="{00000000-0005-0000-0000-0000D7780000}"/>
    <cellStyle name="Normal 4 19 3" xfId="19803" xr:uid="{00000000-0005-0000-0000-0000D8780000}"/>
    <cellStyle name="Normal 4 2" xfId="19804" xr:uid="{00000000-0005-0000-0000-0000D9780000}"/>
    <cellStyle name="Normal 4 2 10" xfId="19805" xr:uid="{00000000-0005-0000-0000-0000DA780000}"/>
    <cellStyle name="Normal 4 2 10 10" xfId="19806" xr:uid="{00000000-0005-0000-0000-0000DB780000}"/>
    <cellStyle name="Normal 4 2 10 11" xfId="19807" xr:uid="{00000000-0005-0000-0000-0000DC780000}"/>
    <cellStyle name="Normal 4 2 10 12" xfId="19808" xr:uid="{00000000-0005-0000-0000-0000DD780000}"/>
    <cellStyle name="Normal 4 2 10 13" xfId="19809" xr:uid="{00000000-0005-0000-0000-0000DE780000}"/>
    <cellStyle name="Normal 4 2 10 14" xfId="19810" xr:uid="{00000000-0005-0000-0000-0000DF780000}"/>
    <cellStyle name="Normal 4 2 10 15" xfId="19811" xr:uid="{00000000-0005-0000-0000-0000E0780000}"/>
    <cellStyle name="Normal 4 2 10 16" xfId="19812" xr:uid="{00000000-0005-0000-0000-0000E1780000}"/>
    <cellStyle name="Normal 4 2 10 17" xfId="19813" xr:uid="{00000000-0005-0000-0000-0000E2780000}"/>
    <cellStyle name="Normal 4 2 10 18" xfId="19814" xr:uid="{00000000-0005-0000-0000-0000E3780000}"/>
    <cellStyle name="Normal 4 2 10 19" xfId="19815" xr:uid="{00000000-0005-0000-0000-0000E4780000}"/>
    <cellStyle name="Normal 4 2 10 2" xfId="19816" xr:uid="{00000000-0005-0000-0000-0000E5780000}"/>
    <cellStyle name="Normal 4 2 10 20" xfId="19817" xr:uid="{00000000-0005-0000-0000-0000E6780000}"/>
    <cellStyle name="Normal 4 2 10 21" xfId="19818" xr:uid="{00000000-0005-0000-0000-0000E7780000}"/>
    <cellStyle name="Normal 4 2 10 22" xfId="19819" xr:uid="{00000000-0005-0000-0000-0000E8780000}"/>
    <cellStyle name="Normal 4 2 10 23" xfId="19820" xr:uid="{00000000-0005-0000-0000-0000E9780000}"/>
    <cellStyle name="Normal 4 2 10 24" xfId="19821" xr:uid="{00000000-0005-0000-0000-0000EA780000}"/>
    <cellStyle name="Normal 4 2 10 25" xfId="19822" xr:uid="{00000000-0005-0000-0000-0000EB780000}"/>
    <cellStyle name="Normal 4 2 10 26" xfId="19823" xr:uid="{00000000-0005-0000-0000-0000EC780000}"/>
    <cellStyle name="Normal 4 2 10 27" xfId="19824" xr:uid="{00000000-0005-0000-0000-0000ED780000}"/>
    <cellStyle name="Normal 4 2 10 28" xfId="19825" xr:uid="{00000000-0005-0000-0000-0000EE780000}"/>
    <cellStyle name="Normal 4 2 10 29" xfId="19826" xr:uid="{00000000-0005-0000-0000-0000EF780000}"/>
    <cellStyle name="Normal 4 2 10 3" xfId="19827" xr:uid="{00000000-0005-0000-0000-0000F0780000}"/>
    <cellStyle name="Normal 4 2 10 30" xfId="19828" xr:uid="{00000000-0005-0000-0000-0000F1780000}"/>
    <cellStyle name="Normal 4 2 10 31" xfId="19829" xr:uid="{00000000-0005-0000-0000-0000F2780000}"/>
    <cellStyle name="Normal 4 2 10 4" xfId="19830" xr:uid="{00000000-0005-0000-0000-0000F3780000}"/>
    <cellStyle name="Normal 4 2 10 5" xfId="19831" xr:uid="{00000000-0005-0000-0000-0000F4780000}"/>
    <cellStyle name="Normal 4 2 10 6" xfId="19832" xr:uid="{00000000-0005-0000-0000-0000F5780000}"/>
    <cellStyle name="Normal 4 2 10 7" xfId="19833" xr:uid="{00000000-0005-0000-0000-0000F6780000}"/>
    <cellStyle name="Normal 4 2 10 8" xfId="19834" xr:uid="{00000000-0005-0000-0000-0000F7780000}"/>
    <cellStyle name="Normal 4 2 10 9" xfId="19835" xr:uid="{00000000-0005-0000-0000-0000F8780000}"/>
    <cellStyle name="Normal 4 2 11" xfId="19836" xr:uid="{00000000-0005-0000-0000-0000F9780000}"/>
    <cellStyle name="Normal 4 2 11 10" xfId="19837" xr:uid="{00000000-0005-0000-0000-0000FA780000}"/>
    <cellStyle name="Normal 4 2 11 11" xfId="19838" xr:uid="{00000000-0005-0000-0000-0000FB780000}"/>
    <cellStyle name="Normal 4 2 11 12" xfId="19839" xr:uid="{00000000-0005-0000-0000-0000FC780000}"/>
    <cellStyle name="Normal 4 2 11 13" xfId="19840" xr:uid="{00000000-0005-0000-0000-0000FD780000}"/>
    <cellStyle name="Normal 4 2 11 14" xfId="19841" xr:uid="{00000000-0005-0000-0000-0000FE780000}"/>
    <cellStyle name="Normal 4 2 11 15" xfId="19842" xr:uid="{00000000-0005-0000-0000-0000FF780000}"/>
    <cellStyle name="Normal 4 2 11 16" xfId="19843" xr:uid="{00000000-0005-0000-0000-000000790000}"/>
    <cellStyle name="Normal 4 2 11 17" xfId="19844" xr:uid="{00000000-0005-0000-0000-000001790000}"/>
    <cellStyle name="Normal 4 2 11 18" xfId="19845" xr:uid="{00000000-0005-0000-0000-000002790000}"/>
    <cellStyle name="Normal 4 2 11 19" xfId="19846" xr:uid="{00000000-0005-0000-0000-000003790000}"/>
    <cellStyle name="Normal 4 2 11 2" xfId="19847" xr:uid="{00000000-0005-0000-0000-000004790000}"/>
    <cellStyle name="Normal 4 2 11 20" xfId="19848" xr:uid="{00000000-0005-0000-0000-000005790000}"/>
    <cellStyle name="Normal 4 2 11 21" xfId="19849" xr:uid="{00000000-0005-0000-0000-000006790000}"/>
    <cellStyle name="Normal 4 2 11 22" xfId="19850" xr:uid="{00000000-0005-0000-0000-000007790000}"/>
    <cellStyle name="Normal 4 2 11 23" xfId="19851" xr:uid="{00000000-0005-0000-0000-000008790000}"/>
    <cellStyle name="Normal 4 2 11 24" xfId="19852" xr:uid="{00000000-0005-0000-0000-000009790000}"/>
    <cellStyle name="Normal 4 2 11 25" xfId="19853" xr:uid="{00000000-0005-0000-0000-00000A790000}"/>
    <cellStyle name="Normal 4 2 11 26" xfId="19854" xr:uid="{00000000-0005-0000-0000-00000B790000}"/>
    <cellStyle name="Normal 4 2 11 27" xfId="19855" xr:uid="{00000000-0005-0000-0000-00000C790000}"/>
    <cellStyle name="Normal 4 2 11 28" xfId="19856" xr:uid="{00000000-0005-0000-0000-00000D790000}"/>
    <cellStyle name="Normal 4 2 11 29" xfId="19857" xr:uid="{00000000-0005-0000-0000-00000E790000}"/>
    <cellStyle name="Normal 4 2 11 3" xfId="19858" xr:uid="{00000000-0005-0000-0000-00000F790000}"/>
    <cellStyle name="Normal 4 2 11 30" xfId="19859" xr:uid="{00000000-0005-0000-0000-000010790000}"/>
    <cellStyle name="Normal 4 2 11 31" xfId="19860" xr:uid="{00000000-0005-0000-0000-000011790000}"/>
    <cellStyle name="Normal 4 2 11 4" xfId="19861" xr:uid="{00000000-0005-0000-0000-000012790000}"/>
    <cellStyle name="Normal 4 2 11 5" xfId="19862" xr:uid="{00000000-0005-0000-0000-000013790000}"/>
    <cellStyle name="Normal 4 2 11 6" xfId="19863" xr:uid="{00000000-0005-0000-0000-000014790000}"/>
    <cellStyle name="Normal 4 2 11 7" xfId="19864" xr:uid="{00000000-0005-0000-0000-000015790000}"/>
    <cellStyle name="Normal 4 2 11 8" xfId="19865" xr:uid="{00000000-0005-0000-0000-000016790000}"/>
    <cellStyle name="Normal 4 2 11 9" xfId="19866" xr:uid="{00000000-0005-0000-0000-000017790000}"/>
    <cellStyle name="Normal 4 2 12" xfId="19867" xr:uid="{00000000-0005-0000-0000-000018790000}"/>
    <cellStyle name="Normal 4 2 12 10" xfId="19868" xr:uid="{00000000-0005-0000-0000-000019790000}"/>
    <cellStyle name="Normal 4 2 12 11" xfId="19869" xr:uid="{00000000-0005-0000-0000-00001A790000}"/>
    <cellStyle name="Normal 4 2 12 12" xfId="19870" xr:uid="{00000000-0005-0000-0000-00001B790000}"/>
    <cellStyle name="Normal 4 2 12 13" xfId="19871" xr:uid="{00000000-0005-0000-0000-00001C790000}"/>
    <cellStyle name="Normal 4 2 12 14" xfId="19872" xr:uid="{00000000-0005-0000-0000-00001D790000}"/>
    <cellStyle name="Normal 4 2 12 15" xfId="19873" xr:uid="{00000000-0005-0000-0000-00001E790000}"/>
    <cellStyle name="Normal 4 2 12 16" xfId="19874" xr:uid="{00000000-0005-0000-0000-00001F790000}"/>
    <cellStyle name="Normal 4 2 12 17" xfId="19875" xr:uid="{00000000-0005-0000-0000-000020790000}"/>
    <cellStyle name="Normal 4 2 12 18" xfId="19876" xr:uid="{00000000-0005-0000-0000-000021790000}"/>
    <cellStyle name="Normal 4 2 12 19" xfId="19877" xr:uid="{00000000-0005-0000-0000-000022790000}"/>
    <cellStyle name="Normal 4 2 12 2" xfId="19878" xr:uid="{00000000-0005-0000-0000-000023790000}"/>
    <cellStyle name="Normal 4 2 12 20" xfId="19879" xr:uid="{00000000-0005-0000-0000-000024790000}"/>
    <cellStyle name="Normal 4 2 12 21" xfId="19880" xr:uid="{00000000-0005-0000-0000-000025790000}"/>
    <cellStyle name="Normal 4 2 12 22" xfId="19881" xr:uid="{00000000-0005-0000-0000-000026790000}"/>
    <cellStyle name="Normal 4 2 12 23" xfId="19882" xr:uid="{00000000-0005-0000-0000-000027790000}"/>
    <cellStyle name="Normal 4 2 12 24" xfId="19883" xr:uid="{00000000-0005-0000-0000-000028790000}"/>
    <cellStyle name="Normal 4 2 12 25" xfId="19884" xr:uid="{00000000-0005-0000-0000-000029790000}"/>
    <cellStyle name="Normal 4 2 12 26" xfId="19885" xr:uid="{00000000-0005-0000-0000-00002A790000}"/>
    <cellStyle name="Normal 4 2 12 27" xfId="19886" xr:uid="{00000000-0005-0000-0000-00002B790000}"/>
    <cellStyle name="Normal 4 2 12 28" xfId="19887" xr:uid="{00000000-0005-0000-0000-00002C790000}"/>
    <cellStyle name="Normal 4 2 12 29" xfId="19888" xr:uid="{00000000-0005-0000-0000-00002D790000}"/>
    <cellStyle name="Normal 4 2 12 3" xfId="19889" xr:uid="{00000000-0005-0000-0000-00002E790000}"/>
    <cellStyle name="Normal 4 2 12 30" xfId="19890" xr:uid="{00000000-0005-0000-0000-00002F790000}"/>
    <cellStyle name="Normal 4 2 12 31" xfId="19891" xr:uid="{00000000-0005-0000-0000-000030790000}"/>
    <cellStyle name="Normal 4 2 12 4" xfId="19892" xr:uid="{00000000-0005-0000-0000-000031790000}"/>
    <cellStyle name="Normal 4 2 12 5" xfId="19893" xr:uid="{00000000-0005-0000-0000-000032790000}"/>
    <cellStyle name="Normal 4 2 12 6" xfId="19894" xr:uid="{00000000-0005-0000-0000-000033790000}"/>
    <cellStyle name="Normal 4 2 12 7" xfId="19895" xr:uid="{00000000-0005-0000-0000-000034790000}"/>
    <cellStyle name="Normal 4 2 12 8" xfId="19896" xr:uid="{00000000-0005-0000-0000-000035790000}"/>
    <cellStyle name="Normal 4 2 12 9" xfId="19897" xr:uid="{00000000-0005-0000-0000-000036790000}"/>
    <cellStyle name="Normal 4 2 13" xfId="19898" xr:uid="{00000000-0005-0000-0000-000037790000}"/>
    <cellStyle name="Normal 4 2 13 10" xfId="19899" xr:uid="{00000000-0005-0000-0000-000038790000}"/>
    <cellStyle name="Normal 4 2 13 11" xfId="19900" xr:uid="{00000000-0005-0000-0000-000039790000}"/>
    <cellStyle name="Normal 4 2 13 12" xfId="19901" xr:uid="{00000000-0005-0000-0000-00003A790000}"/>
    <cellStyle name="Normal 4 2 13 13" xfId="19902" xr:uid="{00000000-0005-0000-0000-00003B790000}"/>
    <cellStyle name="Normal 4 2 13 14" xfId="19903" xr:uid="{00000000-0005-0000-0000-00003C790000}"/>
    <cellStyle name="Normal 4 2 13 15" xfId="19904" xr:uid="{00000000-0005-0000-0000-00003D790000}"/>
    <cellStyle name="Normal 4 2 13 16" xfId="19905" xr:uid="{00000000-0005-0000-0000-00003E790000}"/>
    <cellStyle name="Normal 4 2 13 17" xfId="19906" xr:uid="{00000000-0005-0000-0000-00003F790000}"/>
    <cellStyle name="Normal 4 2 13 18" xfId="19907" xr:uid="{00000000-0005-0000-0000-000040790000}"/>
    <cellStyle name="Normal 4 2 13 19" xfId="19908" xr:uid="{00000000-0005-0000-0000-000041790000}"/>
    <cellStyle name="Normal 4 2 13 2" xfId="19909" xr:uid="{00000000-0005-0000-0000-000042790000}"/>
    <cellStyle name="Normal 4 2 13 2 10" xfId="19910" xr:uid="{00000000-0005-0000-0000-000043790000}"/>
    <cellStyle name="Normal 4 2 13 2 10 2" xfId="19911" xr:uid="{00000000-0005-0000-0000-000044790000}"/>
    <cellStyle name="Normal 4 2 13 2 11" xfId="19912" xr:uid="{00000000-0005-0000-0000-000045790000}"/>
    <cellStyle name="Normal 4 2 13 2 2" xfId="19913" xr:uid="{00000000-0005-0000-0000-000046790000}"/>
    <cellStyle name="Normal 4 2 13 2 2 10" xfId="19914" xr:uid="{00000000-0005-0000-0000-000047790000}"/>
    <cellStyle name="Normal 4 2 13 2 2 11" xfId="19915" xr:uid="{00000000-0005-0000-0000-000048790000}"/>
    <cellStyle name="Normal 4 2 13 2 2 12" xfId="19916" xr:uid="{00000000-0005-0000-0000-000049790000}"/>
    <cellStyle name="Normal 4 2 13 2 2 13" xfId="19917" xr:uid="{00000000-0005-0000-0000-00004A790000}"/>
    <cellStyle name="Normal 4 2 13 2 2 14" xfId="19918" xr:uid="{00000000-0005-0000-0000-00004B790000}"/>
    <cellStyle name="Normal 4 2 13 2 2 15" xfId="19919" xr:uid="{00000000-0005-0000-0000-00004C790000}"/>
    <cellStyle name="Normal 4 2 13 2 2 16" xfId="19920" xr:uid="{00000000-0005-0000-0000-00004D790000}"/>
    <cellStyle name="Normal 4 2 13 2 2 17" xfId="19921" xr:uid="{00000000-0005-0000-0000-00004E790000}"/>
    <cellStyle name="Normal 4 2 13 2 2 18" xfId="19922" xr:uid="{00000000-0005-0000-0000-00004F790000}"/>
    <cellStyle name="Normal 4 2 13 2 2 19" xfId="19923" xr:uid="{00000000-0005-0000-0000-000050790000}"/>
    <cellStyle name="Normal 4 2 13 2 2 2" xfId="19924" xr:uid="{00000000-0005-0000-0000-000051790000}"/>
    <cellStyle name="Normal 4 2 13 2 2 20" xfId="19925" xr:uid="{00000000-0005-0000-0000-000052790000}"/>
    <cellStyle name="Normal 4 2 13 2 2 21" xfId="19926" xr:uid="{00000000-0005-0000-0000-000053790000}"/>
    <cellStyle name="Normal 4 2 13 2 2 22" xfId="19927" xr:uid="{00000000-0005-0000-0000-000054790000}"/>
    <cellStyle name="Normal 4 2 13 2 2 23" xfId="19928" xr:uid="{00000000-0005-0000-0000-000055790000}"/>
    <cellStyle name="Normal 4 2 13 2 2 24" xfId="19929" xr:uid="{00000000-0005-0000-0000-000056790000}"/>
    <cellStyle name="Normal 4 2 13 2 2 25" xfId="19930" xr:uid="{00000000-0005-0000-0000-000057790000}"/>
    <cellStyle name="Normal 4 2 13 2 2 26" xfId="19931" xr:uid="{00000000-0005-0000-0000-000058790000}"/>
    <cellStyle name="Normal 4 2 13 2 2 27" xfId="19932" xr:uid="{00000000-0005-0000-0000-000059790000}"/>
    <cellStyle name="Normal 4 2 13 2 2 28" xfId="19933" xr:uid="{00000000-0005-0000-0000-00005A790000}"/>
    <cellStyle name="Normal 4 2 13 2 2 29" xfId="19934" xr:uid="{00000000-0005-0000-0000-00005B790000}"/>
    <cellStyle name="Normal 4 2 13 2 2 3" xfId="19935" xr:uid="{00000000-0005-0000-0000-00005C790000}"/>
    <cellStyle name="Normal 4 2 13 2 2 30" xfId="19936" xr:uid="{00000000-0005-0000-0000-00005D790000}"/>
    <cellStyle name="Normal 4 2 13 2 2 31" xfId="19937" xr:uid="{00000000-0005-0000-0000-00005E790000}"/>
    <cellStyle name="Normal 4 2 13 2 2 4" xfId="19938" xr:uid="{00000000-0005-0000-0000-00005F790000}"/>
    <cellStyle name="Normal 4 2 13 2 2 5" xfId="19939" xr:uid="{00000000-0005-0000-0000-000060790000}"/>
    <cellStyle name="Normal 4 2 13 2 2 6" xfId="19940" xr:uid="{00000000-0005-0000-0000-000061790000}"/>
    <cellStyle name="Normal 4 2 13 2 2 7" xfId="19941" xr:uid="{00000000-0005-0000-0000-000062790000}"/>
    <cellStyle name="Normal 4 2 13 2 2 8" xfId="19942" xr:uid="{00000000-0005-0000-0000-000063790000}"/>
    <cellStyle name="Normal 4 2 13 2 2 9" xfId="19943" xr:uid="{00000000-0005-0000-0000-000064790000}"/>
    <cellStyle name="Normal 4 2 13 2 3" xfId="19944" xr:uid="{00000000-0005-0000-0000-000065790000}"/>
    <cellStyle name="Normal 4 2 13 2 3 10" xfId="19945" xr:uid="{00000000-0005-0000-0000-000066790000}"/>
    <cellStyle name="Normal 4 2 13 2 3 11" xfId="19946" xr:uid="{00000000-0005-0000-0000-000067790000}"/>
    <cellStyle name="Normal 4 2 13 2 3 12" xfId="19947" xr:uid="{00000000-0005-0000-0000-000068790000}"/>
    <cellStyle name="Normal 4 2 13 2 3 13" xfId="19948" xr:uid="{00000000-0005-0000-0000-000069790000}"/>
    <cellStyle name="Normal 4 2 13 2 3 14" xfId="19949" xr:uid="{00000000-0005-0000-0000-00006A790000}"/>
    <cellStyle name="Normal 4 2 13 2 3 15" xfId="19950" xr:uid="{00000000-0005-0000-0000-00006B790000}"/>
    <cellStyle name="Normal 4 2 13 2 3 16" xfId="19951" xr:uid="{00000000-0005-0000-0000-00006C790000}"/>
    <cellStyle name="Normal 4 2 13 2 3 17" xfId="19952" xr:uid="{00000000-0005-0000-0000-00006D790000}"/>
    <cellStyle name="Normal 4 2 13 2 3 18" xfId="19953" xr:uid="{00000000-0005-0000-0000-00006E790000}"/>
    <cellStyle name="Normal 4 2 13 2 3 19" xfId="19954" xr:uid="{00000000-0005-0000-0000-00006F790000}"/>
    <cellStyle name="Normal 4 2 13 2 3 2" xfId="19955" xr:uid="{00000000-0005-0000-0000-000070790000}"/>
    <cellStyle name="Normal 4 2 13 2 3 20" xfId="19956" xr:uid="{00000000-0005-0000-0000-000071790000}"/>
    <cellStyle name="Normal 4 2 13 2 3 21" xfId="19957" xr:uid="{00000000-0005-0000-0000-000072790000}"/>
    <cellStyle name="Normal 4 2 13 2 3 22" xfId="19958" xr:uid="{00000000-0005-0000-0000-000073790000}"/>
    <cellStyle name="Normal 4 2 13 2 3 23" xfId="19959" xr:uid="{00000000-0005-0000-0000-000074790000}"/>
    <cellStyle name="Normal 4 2 13 2 3 24" xfId="19960" xr:uid="{00000000-0005-0000-0000-000075790000}"/>
    <cellStyle name="Normal 4 2 13 2 3 25" xfId="19961" xr:uid="{00000000-0005-0000-0000-000076790000}"/>
    <cellStyle name="Normal 4 2 13 2 3 26" xfId="19962" xr:uid="{00000000-0005-0000-0000-000077790000}"/>
    <cellStyle name="Normal 4 2 13 2 3 27" xfId="19963" xr:uid="{00000000-0005-0000-0000-000078790000}"/>
    <cellStyle name="Normal 4 2 13 2 3 28" xfId="19964" xr:uid="{00000000-0005-0000-0000-000079790000}"/>
    <cellStyle name="Normal 4 2 13 2 3 29" xfId="19965" xr:uid="{00000000-0005-0000-0000-00007A790000}"/>
    <cellStyle name="Normal 4 2 13 2 3 3" xfId="19966" xr:uid="{00000000-0005-0000-0000-00007B790000}"/>
    <cellStyle name="Normal 4 2 13 2 3 30" xfId="19967" xr:uid="{00000000-0005-0000-0000-00007C790000}"/>
    <cellStyle name="Normal 4 2 13 2 3 31" xfId="19968" xr:uid="{00000000-0005-0000-0000-00007D790000}"/>
    <cellStyle name="Normal 4 2 13 2 3 4" xfId="19969" xr:uid="{00000000-0005-0000-0000-00007E790000}"/>
    <cellStyle name="Normal 4 2 13 2 3 5" xfId="19970" xr:uid="{00000000-0005-0000-0000-00007F790000}"/>
    <cellStyle name="Normal 4 2 13 2 3 6" xfId="19971" xr:uid="{00000000-0005-0000-0000-000080790000}"/>
    <cellStyle name="Normal 4 2 13 2 3 7" xfId="19972" xr:uid="{00000000-0005-0000-0000-000081790000}"/>
    <cellStyle name="Normal 4 2 13 2 3 8" xfId="19973" xr:uid="{00000000-0005-0000-0000-000082790000}"/>
    <cellStyle name="Normal 4 2 13 2 3 9" xfId="19974" xr:uid="{00000000-0005-0000-0000-000083790000}"/>
    <cellStyle name="Normal 4 2 13 2 4" xfId="19975" xr:uid="{00000000-0005-0000-0000-000084790000}"/>
    <cellStyle name="Normal 4 2 13 2 4 10" xfId="19976" xr:uid="{00000000-0005-0000-0000-000085790000}"/>
    <cellStyle name="Normal 4 2 13 2 4 11" xfId="19977" xr:uid="{00000000-0005-0000-0000-000086790000}"/>
    <cellStyle name="Normal 4 2 13 2 4 12" xfId="19978" xr:uid="{00000000-0005-0000-0000-000087790000}"/>
    <cellStyle name="Normal 4 2 13 2 4 13" xfId="19979" xr:uid="{00000000-0005-0000-0000-000088790000}"/>
    <cellStyle name="Normal 4 2 13 2 4 14" xfId="19980" xr:uid="{00000000-0005-0000-0000-000089790000}"/>
    <cellStyle name="Normal 4 2 13 2 4 15" xfId="19981" xr:uid="{00000000-0005-0000-0000-00008A790000}"/>
    <cellStyle name="Normal 4 2 13 2 4 16" xfId="19982" xr:uid="{00000000-0005-0000-0000-00008B790000}"/>
    <cellStyle name="Normal 4 2 13 2 4 17" xfId="19983" xr:uid="{00000000-0005-0000-0000-00008C790000}"/>
    <cellStyle name="Normal 4 2 13 2 4 18" xfId="19984" xr:uid="{00000000-0005-0000-0000-00008D790000}"/>
    <cellStyle name="Normal 4 2 13 2 4 19" xfId="19985" xr:uid="{00000000-0005-0000-0000-00008E790000}"/>
    <cellStyle name="Normal 4 2 13 2 4 2" xfId="19986" xr:uid="{00000000-0005-0000-0000-00008F790000}"/>
    <cellStyle name="Normal 4 2 13 2 4 20" xfId="19987" xr:uid="{00000000-0005-0000-0000-000090790000}"/>
    <cellStyle name="Normal 4 2 13 2 4 21" xfId="19988" xr:uid="{00000000-0005-0000-0000-000091790000}"/>
    <cellStyle name="Normal 4 2 13 2 4 22" xfId="19989" xr:uid="{00000000-0005-0000-0000-000092790000}"/>
    <cellStyle name="Normal 4 2 13 2 4 23" xfId="19990" xr:uid="{00000000-0005-0000-0000-000093790000}"/>
    <cellStyle name="Normal 4 2 13 2 4 24" xfId="19991" xr:uid="{00000000-0005-0000-0000-000094790000}"/>
    <cellStyle name="Normal 4 2 13 2 4 25" xfId="19992" xr:uid="{00000000-0005-0000-0000-000095790000}"/>
    <cellStyle name="Normal 4 2 13 2 4 26" xfId="19993" xr:uid="{00000000-0005-0000-0000-000096790000}"/>
    <cellStyle name="Normal 4 2 13 2 4 27" xfId="19994" xr:uid="{00000000-0005-0000-0000-000097790000}"/>
    <cellStyle name="Normal 4 2 13 2 4 28" xfId="19995" xr:uid="{00000000-0005-0000-0000-000098790000}"/>
    <cellStyle name="Normal 4 2 13 2 4 29" xfId="19996" xr:uid="{00000000-0005-0000-0000-000099790000}"/>
    <cellStyle name="Normal 4 2 13 2 4 3" xfId="19997" xr:uid="{00000000-0005-0000-0000-00009A790000}"/>
    <cellStyle name="Normal 4 2 13 2 4 30" xfId="19998" xr:uid="{00000000-0005-0000-0000-00009B790000}"/>
    <cellStyle name="Normal 4 2 13 2 4 31" xfId="19999" xr:uid="{00000000-0005-0000-0000-00009C790000}"/>
    <cellStyle name="Normal 4 2 13 2 4 4" xfId="20000" xr:uid="{00000000-0005-0000-0000-00009D790000}"/>
    <cellStyle name="Normal 4 2 13 2 4 5" xfId="20001" xr:uid="{00000000-0005-0000-0000-00009E790000}"/>
    <cellStyle name="Normal 4 2 13 2 4 6" xfId="20002" xr:uid="{00000000-0005-0000-0000-00009F790000}"/>
    <cellStyle name="Normal 4 2 13 2 4 7" xfId="20003" xr:uid="{00000000-0005-0000-0000-0000A0790000}"/>
    <cellStyle name="Normal 4 2 13 2 4 8" xfId="20004" xr:uid="{00000000-0005-0000-0000-0000A1790000}"/>
    <cellStyle name="Normal 4 2 13 2 4 9" xfId="20005" xr:uid="{00000000-0005-0000-0000-0000A2790000}"/>
    <cellStyle name="Normal 4 2 13 2 5" xfId="20006" xr:uid="{00000000-0005-0000-0000-0000A3790000}"/>
    <cellStyle name="Normal 4 2 13 2 5 10" xfId="20007" xr:uid="{00000000-0005-0000-0000-0000A4790000}"/>
    <cellStyle name="Normal 4 2 13 2 5 11" xfId="20008" xr:uid="{00000000-0005-0000-0000-0000A5790000}"/>
    <cellStyle name="Normal 4 2 13 2 5 12" xfId="20009" xr:uid="{00000000-0005-0000-0000-0000A6790000}"/>
    <cellStyle name="Normal 4 2 13 2 5 13" xfId="20010" xr:uid="{00000000-0005-0000-0000-0000A7790000}"/>
    <cellStyle name="Normal 4 2 13 2 5 14" xfId="20011" xr:uid="{00000000-0005-0000-0000-0000A8790000}"/>
    <cellStyle name="Normal 4 2 13 2 5 15" xfId="20012" xr:uid="{00000000-0005-0000-0000-0000A9790000}"/>
    <cellStyle name="Normal 4 2 13 2 5 16" xfId="20013" xr:uid="{00000000-0005-0000-0000-0000AA790000}"/>
    <cellStyle name="Normal 4 2 13 2 5 17" xfId="20014" xr:uid="{00000000-0005-0000-0000-0000AB790000}"/>
    <cellStyle name="Normal 4 2 13 2 5 18" xfId="20015" xr:uid="{00000000-0005-0000-0000-0000AC790000}"/>
    <cellStyle name="Normal 4 2 13 2 5 19" xfId="20016" xr:uid="{00000000-0005-0000-0000-0000AD790000}"/>
    <cellStyle name="Normal 4 2 13 2 5 2" xfId="20017" xr:uid="{00000000-0005-0000-0000-0000AE790000}"/>
    <cellStyle name="Normal 4 2 13 2 5 20" xfId="20018" xr:uid="{00000000-0005-0000-0000-0000AF790000}"/>
    <cellStyle name="Normal 4 2 13 2 5 21" xfId="20019" xr:uid="{00000000-0005-0000-0000-0000B0790000}"/>
    <cellStyle name="Normal 4 2 13 2 5 22" xfId="20020" xr:uid="{00000000-0005-0000-0000-0000B1790000}"/>
    <cellStyle name="Normal 4 2 13 2 5 23" xfId="20021" xr:uid="{00000000-0005-0000-0000-0000B2790000}"/>
    <cellStyle name="Normal 4 2 13 2 5 24" xfId="20022" xr:uid="{00000000-0005-0000-0000-0000B3790000}"/>
    <cellStyle name="Normal 4 2 13 2 5 25" xfId="20023" xr:uid="{00000000-0005-0000-0000-0000B4790000}"/>
    <cellStyle name="Normal 4 2 13 2 5 26" xfId="20024" xr:uid="{00000000-0005-0000-0000-0000B5790000}"/>
    <cellStyle name="Normal 4 2 13 2 5 27" xfId="20025" xr:uid="{00000000-0005-0000-0000-0000B6790000}"/>
    <cellStyle name="Normal 4 2 13 2 5 28" xfId="20026" xr:uid="{00000000-0005-0000-0000-0000B7790000}"/>
    <cellStyle name="Normal 4 2 13 2 5 29" xfId="20027" xr:uid="{00000000-0005-0000-0000-0000B8790000}"/>
    <cellStyle name="Normal 4 2 13 2 5 3" xfId="20028" xr:uid="{00000000-0005-0000-0000-0000B9790000}"/>
    <cellStyle name="Normal 4 2 13 2 5 30" xfId="20029" xr:uid="{00000000-0005-0000-0000-0000BA790000}"/>
    <cellStyle name="Normal 4 2 13 2 5 31" xfId="20030" xr:uid="{00000000-0005-0000-0000-0000BB790000}"/>
    <cellStyle name="Normal 4 2 13 2 5 4" xfId="20031" xr:uid="{00000000-0005-0000-0000-0000BC790000}"/>
    <cellStyle name="Normal 4 2 13 2 5 5" xfId="20032" xr:uid="{00000000-0005-0000-0000-0000BD790000}"/>
    <cellStyle name="Normal 4 2 13 2 5 6" xfId="20033" xr:uid="{00000000-0005-0000-0000-0000BE790000}"/>
    <cellStyle name="Normal 4 2 13 2 5 7" xfId="20034" xr:uid="{00000000-0005-0000-0000-0000BF790000}"/>
    <cellStyle name="Normal 4 2 13 2 5 8" xfId="20035" xr:uid="{00000000-0005-0000-0000-0000C0790000}"/>
    <cellStyle name="Normal 4 2 13 2 5 9" xfId="20036" xr:uid="{00000000-0005-0000-0000-0000C1790000}"/>
    <cellStyle name="Normal 4 2 13 2 6" xfId="20037" xr:uid="{00000000-0005-0000-0000-0000C2790000}"/>
    <cellStyle name="Normal 4 2 13 2 6 10" xfId="20038" xr:uid="{00000000-0005-0000-0000-0000C3790000}"/>
    <cellStyle name="Normal 4 2 13 2 6 11" xfId="20039" xr:uid="{00000000-0005-0000-0000-0000C4790000}"/>
    <cellStyle name="Normal 4 2 13 2 6 12" xfId="20040" xr:uid="{00000000-0005-0000-0000-0000C5790000}"/>
    <cellStyle name="Normal 4 2 13 2 6 13" xfId="20041" xr:uid="{00000000-0005-0000-0000-0000C6790000}"/>
    <cellStyle name="Normal 4 2 13 2 6 14" xfId="20042" xr:uid="{00000000-0005-0000-0000-0000C7790000}"/>
    <cellStyle name="Normal 4 2 13 2 6 15" xfId="20043" xr:uid="{00000000-0005-0000-0000-0000C8790000}"/>
    <cellStyle name="Normal 4 2 13 2 6 16" xfId="20044" xr:uid="{00000000-0005-0000-0000-0000C9790000}"/>
    <cellStyle name="Normal 4 2 13 2 6 17" xfId="20045" xr:uid="{00000000-0005-0000-0000-0000CA790000}"/>
    <cellStyle name="Normal 4 2 13 2 6 18" xfId="20046" xr:uid="{00000000-0005-0000-0000-0000CB790000}"/>
    <cellStyle name="Normal 4 2 13 2 6 19" xfId="20047" xr:uid="{00000000-0005-0000-0000-0000CC790000}"/>
    <cellStyle name="Normal 4 2 13 2 6 2" xfId="20048" xr:uid="{00000000-0005-0000-0000-0000CD790000}"/>
    <cellStyle name="Normal 4 2 13 2 6 20" xfId="20049" xr:uid="{00000000-0005-0000-0000-0000CE790000}"/>
    <cellStyle name="Normal 4 2 13 2 6 21" xfId="20050" xr:uid="{00000000-0005-0000-0000-0000CF790000}"/>
    <cellStyle name="Normal 4 2 13 2 6 22" xfId="20051" xr:uid="{00000000-0005-0000-0000-0000D0790000}"/>
    <cellStyle name="Normal 4 2 13 2 6 23" xfId="20052" xr:uid="{00000000-0005-0000-0000-0000D1790000}"/>
    <cellStyle name="Normal 4 2 13 2 6 24" xfId="20053" xr:uid="{00000000-0005-0000-0000-0000D2790000}"/>
    <cellStyle name="Normal 4 2 13 2 6 25" xfId="20054" xr:uid="{00000000-0005-0000-0000-0000D3790000}"/>
    <cellStyle name="Normal 4 2 13 2 6 26" xfId="20055" xr:uid="{00000000-0005-0000-0000-0000D4790000}"/>
    <cellStyle name="Normal 4 2 13 2 6 27" xfId="20056" xr:uid="{00000000-0005-0000-0000-0000D5790000}"/>
    <cellStyle name="Normal 4 2 13 2 6 28" xfId="20057" xr:uid="{00000000-0005-0000-0000-0000D6790000}"/>
    <cellStyle name="Normal 4 2 13 2 6 29" xfId="20058" xr:uid="{00000000-0005-0000-0000-0000D7790000}"/>
    <cellStyle name="Normal 4 2 13 2 6 3" xfId="20059" xr:uid="{00000000-0005-0000-0000-0000D8790000}"/>
    <cellStyle name="Normal 4 2 13 2 6 30" xfId="20060" xr:uid="{00000000-0005-0000-0000-0000D9790000}"/>
    <cellStyle name="Normal 4 2 13 2 6 31" xfId="20061" xr:uid="{00000000-0005-0000-0000-0000DA790000}"/>
    <cellStyle name="Normal 4 2 13 2 6 4" xfId="20062" xr:uid="{00000000-0005-0000-0000-0000DB790000}"/>
    <cellStyle name="Normal 4 2 13 2 6 5" xfId="20063" xr:uid="{00000000-0005-0000-0000-0000DC790000}"/>
    <cellStyle name="Normal 4 2 13 2 6 6" xfId="20064" xr:uid="{00000000-0005-0000-0000-0000DD790000}"/>
    <cellStyle name="Normal 4 2 13 2 6 7" xfId="20065" xr:uid="{00000000-0005-0000-0000-0000DE790000}"/>
    <cellStyle name="Normal 4 2 13 2 6 8" xfId="20066" xr:uid="{00000000-0005-0000-0000-0000DF790000}"/>
    <cellStyle name="Normal 4 2 13 2 6 9" xfId="20067" xr:uid="{00000000-0005-0000-0000-0000E0790000}"/>
    <cellStyle name="Normal 4 2 13 2 7" xfId="20068" xr:uid="{00000000-0005-0000-0000-0000E1790000}"/>
    <cellStyle name="Normal 4 2 13 2 7 10" xfId="20069" xr:uid="{00000000-0005-0000-0000-0000E2790000}"/>
    <cellStyle name="Normal 4 2 13 2 7 11" xfId="20070" xr:uid="{00000000-0005-0000-0000-0000E3790000}"/>
    <cellStyle name="Normal 4 2 13 2 7 12" xfId="20071" xr:uid="{00000000-0005-0000-0000-0000E4790000}"/>
    <cellStyle name="Normal 4 2 13 2 7 13" xfId="20072" xr:uid="{00000000-0005-0000-0000-0000E5790000}"/>
    <cellStyle name="Normal 4 2 13 2 7 14" xfId="20073" xr:uid="{00000000-0005-0000-0000-0000E6790000}"/>
    <cellStyle name="Normal 4 2 13 2 7 15" xfId="20074" xr:uid="{00000000-0005-0000-0000-0000E7790000}"/>
    <cellStyle name="Normal 4 2 13 2 7 16" xfId="20075" xr:uid="{00000000-0005-0000-0000-0000E8790000}"/>
    <cellStyle name="Normal 4 2 13 2 7 17" xfId="20076" xr:uid="{00000000-0005-0000-0000-0000E9790000}"/>
    <cellStyle name="Normal 4 2 13 2 7 18" xfId="20077" xr:uid="{00000000-0005-0000-0000-0000EA790000}"/>
    <cellStyle name="Normal 4 2 13 2 7 19" xfId="20078" xr:uid="{00000000-0005-0000-0000-0000EB790000}"/>
    <cellStyle name="Normal 4 2 13 2 7 2" xfId="20079" xr:uid="{00000000-0005-0000-0000-0000EC790000}"/>
    <cellStyle name="Normal 4 2 13 2 7 20" xfId="20080" xr:uid="{00000000-0005-0000-0000-0000ED790000}"/>
    <cellStyle name="Normal 4 2 13 2 7 21" xfId="20081" xr:uid="{00000000-0005-0000-0000-0000EE790000}"/>
    <cellStyle name="Normal 4 2 13 2 7 22" xfId="20082" xr:uid="{00000000-0005-0000-0000-0000EF790000}"/>
    <cellStyle name="Normal 4 2 13 2 7 23" xfId="20083" xr:uid="{00000000-0005-0000-0000-0000F0790000}"/>
    <cellStyle name="Normal 4 2 13 2 7 24" xfId="20084" xr:uid="{00000000-0005-0000-0000-0000F1790000}"/>
    <cellStyle name="Normal 4 2 13 2 7 25" xfId="20085" xr:uid="{00000000-0005-0000-0000-0000F2790000}"/>
    <cellStyle name="Normal 4 2 13 2 7 26" xfId="20086" xr:uid="{00000000-0005-0000-0000-0000F3790000}"/>
    <cellStyle name="Normal 4 2 13 2 7 27" xfId="20087" xr:uid="{00000000-0005-0000-0000-0000F4790000}"/>
    <cellStyle name="Normal 4 2 13 2 7 28" xfId="20088" xr:uid="{00000000-0005-0000-0000-0000F5790000}"/>
    <cellStyle name="Normal 4 2 13 2 7 29" xfId="20089" xr:uid="{00000000-0005-0000-0000-0000F6790000}"/>
    <cellStyle name="Normal 4 2 13 2 7 3" xfId="20090" xr:uid="{00000000-0005-0000-0000-0000F7790000}"/>
    <cellStyle name="Normal 4 2 13 2 7 30" xfId="20091" xr:uid="{00000000-0005-0000-0000-0000F8790000}"/>
    <cellStyle name="Normal 4 2 13 2 7 31" xfId="20092" xr:uid="{00000000-0005-0000-0000-0000F9790000}"/>
    <cellStyle name="Normal 4 2 13 2 7 4" xfId="20093" xr:uid="{00000000-0005-0000-0000-0000FA790000}"/>
    <cellStyle name="Normal 4 2 13 2 7 5" xfId="20094" xr:uid="{00000000-0005-0000-0000-0000FB790000}"/>
    <cellStyle name="Normal 4 2 13 2 7 6" xfId="20095" xr:uid="{00000000-0005-0000-0000-0000FC790000}"/>
    <cellStyle name="Normal 4 2 13 2 7 7" xfId="20096" xr:uid="{00000000-0005-0000-0000-0000FD790000}"/>
    <cellStyle name="Normal 4 2 13 2 7 8" xfId="20097" xr:uid="{00000000-0005-0000-0000-0000FE790000}"/>
    <cellStyle name="Normal 4 2 13 2 7 9" xfId="20098" xr:uid="{00000000-0005-0000-0000-0000FF790000}"/>
    <cellStyle name="Normal 4 2 13 2 8" xfId="20099" xr:uid="{00000000-0005-0000-0000-0000007A0000}"/>
    <cellStyle name="Normal 4 2 13 2 8 10" xfId="20100" xr:uid="{00000000-0005-0000-0000-0000017A0000}"/>
    <cellStyle name="Normal 4 2 13 2 8 11" xfId="20101" xr:uid="{00000000-0005-0000-0000-0000027A0000}"/>
    <cellStyle name="Normal 4 2 13 2 8 12" xfId="20102" xr:uid="{00000000-0005-0000-0000-0000037A0000}"/>
    <cellStyle name="Normal 4 2 13 2 8 13" xfId="20103" xr:uid="{00000000-0005-0000-0000-0000047A0000}"/>
    <cellStyle name="Normal 4 2 13 2 8 14" xfId="20104" xr:uid="{00000000-0005-0000-0000-0000057A0000}"/>
    <cellStyle name="Normal 4 2 13 2 8 15" xfId="20105" xr:uid="{00000000-0005-0000-0000-0000067A0000}"/>
    <cellStyle name="Normal 4 2 13 2 8 16" xfId="20106" xr:uid="{00000000-0005-0000-0000-0000077A0000}"/>
    <cellStyle name="Normal 4 2 13 2 8 17" xfId="20107" xr:uid="{00000000-0005-0000-0000-0000087A0000}"/>
    <cellStyle name="Normal 4 2 13 2 8 18" xfId="20108" xr:uid="{00000000-0005-0000-0000-0000097A0000}"/>
    <cellStyle name="Normal 4 2 13 2 8 19" xfId="20109" xr:uid="{00000000-0005-0000-0000-00000A7A0000}"/>
    <cellStyle name="Normal 4 2 13 2 8 2" xfId="20110" xr:uid="{00000000-0005-0000-0000-00000B7A0000}"/>
    <cellStyle name="Normal 4 2 13 2 8 20" xfId="20111" xr:uid="{00000000-0005-0000-0000-00000C7A0000}"/>
    <cellStyle name="Normal 4 2 13 2 8 21" xfId="20112" xr:uid="{00000000-0005-0000-0000-00000D7A0000}"/>
    <cellStyle name="Normal 4 2 13 2 8 22" xfId="20113" xr:uid="{00000000-0005-0000-0000-00000E7A0000}"/>
    <cellStyle name="Normal 4 2 13 2 8 23" xfId="20114" xr:uid="{00000000-0005-0000-0000-00000F7A0000}"/>
    <cellStyle name="Normal 4 2 13 2 8 24" xfId="20115" xr:uid="{00000000-0005-0000-0000-0000107A0000}"/>
    <cellStyle name="Normal 4 2 13 2 8 25" xfId="20116" xr:uid="{00000000-0005-0000-0000-0000117A0000}"/>
    <cellStyle name="Normal 4 2 13 2 8 26" xfId="20117" xr:uid="{00000000-0005-0000-0000-0000127A0000}"/>
    <cellStyle name="Normal 4 2 13 2 8 27" xfId="20118" xr:uid="{00000000-0005-0000-0000-0000137A0000}"/>
    <cellStyle name="Normal 4 2 13 2 8 28" xfId="20119" xr:uid="{00000000-0005-0000-0000-0000147A0000}"/>
    <cellStyle name="Normal 4 2 13 2 8 29" xfId="20120" xr:uid="{00000000-0005-0000-0000-0000157A0000}"/>
    <cellStyle name="Normal 4 2 13 2 8 3" xfId="20121" xr:uid="{00000000-0005-0000-0000-0000167A0000}"/>
    <cellStyle name="Normal 4 2 13 2 8 30" xfId="20122" xr:uid="{00000000-0005-0000-0000-0000177A0000}"/>
    <cellStyle name="Normal 4 2 13 2 8 31" xfId="20123" xr:uid="{00000000-0005-0000-0000-0000187A0000}"/>
    <cellStyle name="Normal 4 2 13 2 8 4" xfId="20124" xr:uid="{00000000-0005-0000-0000-0000197A0000}"/>
    <cellStyle name="Normal 4 2 13 2 8 5" xfId="20125" xr:uid="{00000000-0005-0000-0000-00001A7A0000}"/>
    <cellStyle name="Normal 4 2 13 2 8 6" xfId="20126" xr:uid="{00000000-0005-0000-0000-00001B7A0000}"/>
    <cellStyle name="Normal 4 2 13 2 8 7" xfId="20127" xr:uid="{00000000-0005-0000-0000-00001C7A0000}"/>
    <cellStyle name="Normal 4 2 13 2 8 8" xfId="20128" xr:uid="{00000000-0005-0000-0000-00001D7A0000}"/>
    <cellStyle name="Normal 4 2 13 2 8 9" xfId="20129" xr:uid="{00000000-0005-0000-0000-00001E7A0000}"/>
    <cellStyle name="Normal 4 2 13 2 9" xfId="20130" xr:uid="{00000000-0005-0000-0000-00001F7A0000}"/>
    <cellStyle name="Normal 4 2 13 2 9 10" xfId="20131" xr:uid="{00000000-0005-0000-0000-0000207A0000}"/>
    <cellStyle name="Normal 4 2 13 2 9 11" xfId="20132" xr:uid="{00000000-0005-0000-0000-0000217A0000}"/>
    <cellStyle name="Normal 4 2 13 2 9 12" xfId="20133" xr:uid="{00000000-0005-0000-0000-0000227A0000}"/>
    <cellStyle name="Normal 4 2 13 2 9 13" xfId="20134" xr:uid="{00000000-0005-0000-0000-0000237A0000}"/>
    <cellStyle name="Normal 4 2 13 2 9 14" xfId="20135" xr:uid="{00000000-0005-0000-0000-0000247A0000}"/>
    <cellStyle name="Normal 4 2 13 2 9 15" xfId="20136" xr:uid="{00000000-0005-0000-0000-0000257A0000}"/>
    <cellStyle name="Normal 4 2 13 2 9 16" xfId="20137" xr:uid="{00000000-0005-0000-0000-0000267A0000}"/>
    <cellStyle name="Normal 4 2 13 2 9 17" xfId="20138" xr:uid="{00000000-0005-0000-0000-0000277A0000}"/>
    <cellStyle name="Normal 4 2 13 2 9 18" xfId="20139" xr:uid="{00000000-0005-0000-0000-0000287A0000}"/>
    <cellStyle name="Normal 4 2 13 2 9 19" xfId="20140" xr:uid="{00000000-0005-0000-0000-0000297A0000}"/>
    <cellStyle name="Normal 4 2 13 2 9 2" xfId="20141" xr:uid="{00000000-0005-0000-0000-00002A7A0000}"/>
    <cellStyle name="Normal 4 2 13 2 9 20" xfId="20142" xr:uid="{00000000-0005-0000-0000-00002B7A0000}"/>
    <cellStyle name="Normal 4 2 13 2 9 21" xfId="20143" xr:uid="{00000000-0005-0000-0000-00002C7A0000}"/>
    <cellStyle name="Normal 4 2 13 2 9 22" xfId="20144" xr:uid="{00000000-0005-0000-0000-00002D7A0000}"/>
    <cellStyle name="Normal 4 2 13 2 9 23" xfId="20145" xr:uid="{00000000-0005-0000-0000-00002E7A0000}"/>
    <cellStyle name="Normal 4 2 13 2 9 24" xfId="20146" xr:uid="{00000000-0005-0000-0000-00002F7A0000}"/>
    <cellStyle name="Normal 4 2 13 2 9 25" xfId="20147" xr:uid="{00000000-0005-0000-0000-0000307A0000}"/>
    <cellStyle name="Normal 4 2 13 2 9 26" xfId="20148" xr:uid="{00000000-0005-0000-0000-0000317A0000}"/>
    <cellStyle name="Normal 4 2 13 2 9 27" xfId="20149" xr:uid="{00000000-0005-0000-0000-0000327A0000}"/>
    <cellStyle name="Normal 4 2 13 2 9 28" xfId="20150" xr:uid="{00000000-0005-0000-0000-0000337A0000}"/>
    <cellStyle name="Normal 4 2 13 2 9 29" xfId="20151" xr:uid="{00000000-0005-0000-0000-0000347A0000}"/>
    <cellStyle name="Normal 4 2 13 2 9 3" xfId="20152" xr:uid="{00000000-0005-0000-0000-0000357A0000}"/>
    <cellStyle name="Normal 4 2 13 2 9 30" xfId="20153" xr:uid="{00000000-0005-0000-0000-0000367A0000}"/>
    <cellStyle name="Normal 4 2 13 2 9 31" xfId="20154" xr:uid="{00000000-0005-0000-0000-0000377A0000}"/>
    <cellStyle name="Normal 4 2 13 2 9 4" xfId="20155" xr:uid="{00000000-0005-0000-0000-0000387A0000}"/>
    <cellStyle name="Normal 4 2 13 2 9 5" xfId="20156" xr:uid="{00000000-0005-0000-0000-0000397A0000}"/>
    <cellStyle name="Normal 4 2 13 2 9 6" xfId="20157" xr:uid="{00000000-0005-0000-0000-00003A7A0000}"/>
    <cellStyle name="Normal 4 2 13 2 9 7" xfId="20158" xr:uid="{00000000-0005-0000-0000-00003B7A0000}"/>
    <cellStyle name="Normal 4 2 13 2 9 8" xfId="20159" xr:uid="{00000000-0005-0000-0000-00003C7A0000}"/>
    <cellStyle name="Normal 4 2 13 2 9 9" xfId="20160" xr:uid="{00000000-0005-0000-0000-00003D7A0000}"/>
    <cellStyle name="Normal 4 2 13 20" xfId="20161" xr:uid="{00000000-0005-0000-0000-00003E7A0000}"/>
    <cellStyle name="Normal 4 2 13 21" xfId="20162" xr:uid="{00000000-0005-0000-0000-00003F7A0000}"/>
    <cellStyle name="Normal 4 2 13 22" xfId="20163" xr:uid="{00000000-0005-0000-0000-0000407A0000}"/>
    <cellStyle name="Normal 4 2 13 23" xfId="20164" xr:uid="{00000000-0005-0000-0000-0000417A0000}"/>
    <cellStyle name="Normal 4 2 13 24" xfId="20165" xr:uid="{00000000-0005-0000-0000-0000427A0000}"/>
    <cellStyle name="Normal 4 2 13 25" xfId="20166" xr:uid="{00000000-0005-0000-0000-0000437A0000}"/>
    <cellStyle name="Normal 4 2 13 26" xfId="20167" xr:uid="{00000000-0005-0000-0000-0000447A0000}"/>
    <cellStyle name="Normal 4 2 13 27" xfId="20168" xr:uid="{00000000-0005-0000-0000-0000457A0000}"/>
    <cellStyle name="Normal 4 2 13 28" xfId="20169" xr:uid="{00000000-0005-0000-0000-0000467A0000}"/>
    <cellStyle name="Normal 4 2 13 29" xfId="20170" xr:uid="{00000000-0005-0000-0000-0000477A0000}"/>
    <cellStyle name="Normal 4 2 13 3" xfId="20171" xr:uid="{00000000-0005-0000-0000-0000487A0000}"/>
    <cellStyle name="Normal 4 2 13 3 2" xfId="20172" xr:uid="{00000000-0005-0000-0000-0000497A0000}"/>
    <cellStyle name="Normal 4 2 13 3 2 2" xfId="20173" xr:uid="{00000000-0005-0000-0000-00004A7A0000}"/>
    <cellStyle name="Normal 4 2 13 3 3" xfId="20174" xr:uid="{00000000-0005-0000-0000-00004B7A0000}"/>
    <cellStyle name="Normal 4 2 13 30" xfId="20175" xr:uid="{00000000-0005-0000-0000-00004C7A0000}"/>
    <cellStyle name="Normal 4 2 13 31" xfId="20176" xr:uid="{00000000-0005-0000-0000-00004D7A0000}"/>
    <cellStyle name="Normal 4 2 13 32" xfId="20177" xr:uid="{00000000-0005-0000-0000-00004E7A0000}"/>
    <cellStyle name="Normal 4 2 13 33" xfId="20178" xr:uid="{00000000-0005-0000-0000-00004F7A0000}"/>
    <cellStyle name="Normal 4 2 13 34" xfId="20179" xr:uid="{00000000-0005-0000-0000-0000507A0000}"/>
    <cellStyle name="Normal 4 2 13 35" xfId="20180" xr:uid="{00000000-0005-0000-0000-0000517A0000}"/>
    <cellStyle name="Normal 4 2 13 36" xfId="20181" xr:uid="{00000000-0005-0000-0000-0000527A0000}"/>
    <cellStyle name="Normal 4 2 13 37" xfId="20182" xr:uid="{00000000-0005-0000-0000-0000537A0000}"/>
    <cellStyle name="Normal 4 2 13 38" xfId="20183" xr:uid="{00000000-0005-0000-0000-0000547A0000}"/>
    <cellStyle name="Normal 4 2 13 39" xfId="20184" xr:uid="{00000000-0005-0000-0000-0000557A0000}"/>
    <cellStyle name="Normal 4 2 13 4" xfId="20185" xr:uid="{00000000-0005-0000-0000-0000567A0000}"/>
    <cellStyle name="Normal 4 2 13 4 2" xfId="20186" xr:uid="{00000000-0005-0000-0000-0000577A0000}"/>
    <cellStyle name="Normal 4 2 13 4 2 2" xfId="20187" xr:uid="{00000000-0005-0000-0000-0000587A0000}"/>
    <cellStyle name="Normal 4 2 13 4 3" xfId="20188" xr:uid="{00000000-0005-0000-0000-0000597A0000}"/>
    <cellStyle name="Normal 4 2 13 5" xfId="20189" xr:uid="{00000000-0005-0000-0000-00005A7A0000}"/>
    <cellStyle name="Normal 4 2 13 5 2" xfId="20190" xr:uid="{00000000-0005-0000-0000-00005B7A0000}"/>
    <cellStyle name="Normal 4 2 13 5 2 2" xfId="20191" xr:uid="{00000000-0005-0000-0000-00005C7A0000}"/>
    <cellStyle name="Normal 4 2 13 5 3" xfId="20192" xr:uid="{00000000-0005-0000-0000-00005D7A0000}"/>
    <cellStyle name="Normal 4 2 13 6" xfId="20193" xr:uid="{00000000-0005-0000-0000-00005E7A0000}"/>
    <cellStyle name="Normal 4 2 13 6 2" xfId="20194" xr:uid="{00000000-0005-0000-0000-00005F7A0000}"/>
    <cellStyle name="Normal 4 2 13 6 2 2" xfId="20195" xr:uid="{00000000-0005-0000-0000-0000607A0000}"/>
    <cellStyle name="Normal 4 2 13 6 3" xfId="20196" xr:uid="{00000000-0005-0000-0000-0000617A0000}"/>
    <cellStyle name="Normal 4 2 13 7" xfId="20197" xr:uid="{00000000-0005-0000-0000-0000627A0000}"/>
    <cellStyle name="Normal 4 2 13 7 2" xfId="20198" xr:uid="{00000000-0005-0000-0000-0000637A0000}"/>
    <cellStyle name="Normal 4 2 13 7 2 2" xfId="20199" xr:uid="{00000000-0005-0000-0000-0000647A0000}"/>
    <cellStyle name="Normal 4 2 13 7 3" xfId="20200" xr:uid="{00000000-0005-0000-0000-0000657A0000}"/>
    <cellStyle name="Normal 4 2 13 8" xfId="20201" xr:uid="{00000000-0005-0000-0000-0000667A0000}"/>
    <cellStyle name="Normal 4 2 13 8 2" xfId="20202" xr:uid="{00000000-0005-0000-0000-0000677A0000}"/>
    <cellStyle name="Normal 4 2 13 8 2 2" xfId="20203" xr:uid="{00000000-0005-0000-0000-0000687A0000}"/>
    <cellStyle name="Normal 4 2 13 8 3" xfId="20204" xr:uid="{00000000-0005-0000-0000-0000697A0000}"/>
    <cellStyle name="Normal 4 2 13 9" xfId="20205" xr:uid="{00000000-0005-0000-0000-00006A7A0000}"/>
    <cellStyle name="Normal 4 2 13 9 2" xfId="20206" xr:uid="{00000000-0005-0000-0000-00006B7A0000}"/>
    <cellStyle name="Normal 4 2 13 9 2 2" xfId="20207" xr:uid="{00000000-0005-0000-0000-00006C7A0000}"/>
    <cellStyle name="Normal 4 2 13 9 3" xfId="20208" xr:uid="{00000000-0005-0000-0000-00006D7A0000}"/>
    <cellStyle name="Normal 4 2 14" xfId="20209" xr:uid="{00000000-0005-0000-0000-00006E7A0000}"/>
    <cellStyle name="Normal 4 2 14 10" xfId="20210" xr:uid="{00000000-0005-0000-0000-00006F7A0000}"/>
    <cellStyle name="Normal 4 2 14 11" xfId="20211" xr:uid="{00000000-0005-0000-0000-0000707A0000}"/>
    <cellStyle name="Normal 4 2 14 12" xfId="20212" xr:uid="{00000000-0005-0000-0000-0000717A0000}"/>
    <cellStyle name="Normal 4 2 14 13" xfId="20213" xr:uid="{00000000-0005-0000-0000-0000727A0000}"/>
    <cellStyle name="Normal 4 2 14 14" xfId="20214" xr:uid="{00000000-0005-0000-0000-0000737A0000}"/>
    <cellStyle name="Normal 4 2 14 15" xfId="20215" xr:uid="{00000000-0005-0000-0000-0000747A0000}"/>
    <cellStyle name="Normal 4 2 14 16" xfId="20216" xr:uid="{00000000-0005-0000-0000-0000757A0000}"/>
    <cellStyle name="Normal 4 2 14 17" xfId="20217" xr:uid="{00000000-0005-0000-0000-0000767A0000}"/>
    <cellStyle name="Normal 4 2 14 18" xfId="20218" xr:uid="{00000000-0005-0000-0000-0000777A0000}"/>
    <cellStyle name="Normal 4 2 14 19" xfId="20219" xr:uid="{00000000-0005-0000-0000-0000787A0000}"/>
    <cellStyle name="Normal 4 2 14 2" xfId="20220" xr:uid="{00000000-0005-0000-0000-0000797A0000}"/>
    <cellStyle name="Normal 4 2 14 20" xfId="20221" xr:uid="{00000000-0005-0000-0000-00007A7A0000}"/>
    <cellStyle name="Normal 4 2 14 21" xfId="20222" xr:uid="{00000000-0005-0000-0000-00007B7A0000}"/>
    <cellStyle name="Normal 4 2 14 22" xfId="20223" xr:uid="{00000000-0005-0000-0000-00007C7A0000}"/>
    <cellStyle name="Normal 4 2 14 23" xfId="20224" xr:uid="{00000000-0005-0000-0000-00007D7A0000}"/>
    <cellStyle name="Normal 4 2 14 24" xfId="20225" xr:uid="{00000000-0005-0000-0000-00007E7A0000}"/>
    <cellStyle name="Normal 4 2 14 25" xfId="20226" xr:uid="{00000000-0005-0000-0000-00007F7A0000}"/>
    <cellStyle name="Normal 4 2 14 26" xfId="20227" xr:uid="{00000000-0005-0000-0000-0000807A0000}"/>
    <cellStyle name="Normal 4 2 14 27" xfId="20228" xr:uid="{00000000-0005-0000-0000-0000817A0000}"/>
    <cellStyle name="Normal 4 2 14 28" xfId="20229" xr:uid="{00000000-0005-0000-0000-0000827A0000}"/>
    <cellStyle name="Normal 4 2 14 29" xfId="20230" xr:uid="{00000000-0005-0000-0000-0000837A0000}"/>
    <cellStyle name="Normal 4 2 14 3" xfId="20231" xr:uid="{00000000-0005-0000-0000-0000847A0000}"/>
    <cellStyle name="Normal 4 2 14 30" xfId="20232" xr:uid="{00000000-0005-0000-0000-0000857A0000}"/>
    <cellStyle name="Normal 4 2 14 31" xfId="20233" xr:uid="{00000000-0005-0000-0000-0000867A0000}"/>
    <cellStyle name="Normal 4 2 14 4" xfId="20234" xr:uid="{00000000-0005-0000-0000-0000877A0000}"/>
    <cellStyle name="Normal 4 2 14 5" xfId="20235" xr:uid="{00000000-0005-0000-0000-0000887A0000}"/>
    <cellStyle name="Normal 4 2 14 6" xfId="20236" xr:uid="{00000000-0005-0000-0000-0000897A0000}"/>
    <cellStyle name="Normal 4 2 14 7" xfId="20237" xr:uid="{00000000-0005-0000-0000-00008A7A0000}"/>
    <cellStyle name="Normal 4 2 14 8" xfId="20238" xr:uid="{00000000-0005-0000-0000-00008B7A0000}"/>
    <cellStyle name="Normal 4 2 14 9" xfId="20239" xr:uid="{00000000-0005-0000-0000-00008C7A0000}"/>
    <cellStyle name="Normal 4 2 15" xfId="20240" xr:uid="{00000000-0005-0000-0000-00008D7A0000}"/>
    <cellStyle name="Normal 4 2 15 10" xfId="20241" xr:uid="{00000000-0005-0000-0000-00008E7A0000}"/>
    <cellStyle name="Normal 4 2 15 11" xfId="20242" xr:uid="{00000000-0005-0000-0000-00008F7A0000}"/>
    <cellStyle name="Normal 4 2 15 12" xfId="20243" xr:uid="{00000000-0005-0000-0000-0000907A0000}"/>
    <cellStyle name="Normal 4 2 15 13" xfId="20244" xr:uid="{00000000-0005-0000-0000-0000917A0000}"/>
    <cellStyle name="Normal 4 2 15 14" xfId="20245" xr:uid="{00000000-0005-0000-0000-0000927A0000}"/>
    <cellStyle name="Normal 4 2 15 15" xfId="20246" xr:uid="{00000000-0005-0000-0000-0000937A0000}"/>
    <cellStyle name="Normal 4 2 15 16" xfId="20247" xr:uid="{00000000-0005-0000-0000-0000947A0000}"/>
    <cellStyle name="Normal 4 2 15 17" xfId="20248" xr:uid="{00000000-0005-0000-0000-0000957A0000}"/>
    <cellStyle name="Normal 4 2 15 18" xfId="20249" xr:uid="{00000000-0005-0000-0000-0000967A0000}"/>
    <cellStyle name="Normal 4 2 15 19" xfId="20250" xr:uid="{00000000-0005-0000-0000-0000977A0000}"/>
    <cellStyle name="Normal 4 2 15 2" xfId="20251" xr:uid="{00000000-0005-0000-0000-0000987A0000}"/>
    <cellStyle name="Normal 4 2 15 20" xfId="20252" xr:uid="{00000000-0005-0000-0000-0000997A0000}"/>
    <cellStyle name="Normal 4 2 15 21" xfId="20253" xr:uid="{00000000-0005-0000-0000-00009A7A0000}"/>
    <cellStyle name="Normal 4 2 15 22" xfId="20254" xr:uid="{00000000-0005-0000-0000-00009B7A0000}"/>
    <cellStyle name="Normal 4 2 15 23" xfId="20255" xr:uid="{00000000-0005-0000-0000-00009C7A0000}"/>
    <cellStyle name="Normal 4 2 15 24" xfId="20256" xr:uid="{00000000-0005-0000-0000-00009D7A0000}"/>
    <cellStyle name="Normal 4 2 15 25" xfId="20257" xr:uid="{00000000-0005-0000-0000-00009E7A0000}"/>
    <cellStyle name="Normal 4 2 15 26" xfId="20258" xr:uid="{00000000-0005-0000-0000-00009F7A0000}"/>
    <cellStyle name="Normal 4 2 15 27" xfId="20259" xr:uid="{00000000-0005-0000-0000-0000A07A0000}"/>
    <cellStyle name="Normal 4 2 15 28" xfId="20260" xr:uid="{00000000-0005-0000-0000-0000A17A0000}"/>
    <cellStyle name="Normal 4 2 15 29" xfId="20261" xr:uid="{00000000-0005-0000-0000-0000A27A0000}"/>
    <cellStyle name="Normal 4 2 15 3" xfId="20262" xr:uid="{00000000-0005-0000-0000-0000A37A0000}"/>
    <cellStyle name="Normal 4 2 15 30" xfId="20263" xr:uid="{00000000-0005-0000-0000-0000A47A0000}"/>
    <cellStyle name="Normal 4 2 15 31" xfId="20264" xr:uid="{00000000-0005-0000-0000-0000A57A0000}"/>
    <cellStyle name="Normal 4 2 15 4" xfId="20265" xr:uid="{00000000-0005-0000-0000-0000A67A0000}"/>
    <cellStyle name="Normal 4 2 15 5" xfId="20266" xr:uid="{00000000-0005-0000-0000-0000A77A0000}"/>
    <cellStyle name="Normal 4 2 15 6" xfId="20267" xr:uid="{00000000-0005-0000-0000-0000A87A0000}"/>
    <cellStyle name="Normal 4 2 15 7" xfId="20268" xr:uid="{00000000-0005-0000-0000-0000A97A0000}"/>
    <cellStyle name="Normal 4 2 15 8" xfId="20269" xr:uid="{00000000-0005-0000-0000-0000AA7A0000}"/>
    <cellStyle name="Normal 4 2 15 9" xfId="20270" xr:uid="{00000000-0005-0000-0000-0000AB7A0000}"/>
    <cellStyle name="Normal 4 2 16" xfId="20271" xr:uid="{00000000-0005-0000-0000-0000AC7A0000}"/>
    <cellStyle name="Normal 4 2 16 10" xfId="20272" xr:uid="{00000000-0005-0000-0000-0000AD7A0000}"/>
    <cellStyle name="Normal 4 2 16 11" xfId="20273" xr:uid="{00000000-0005-0000-0000-0000AE7A0000}"/>
    <cellStyle name="Normal 4 2 16 12" xfId="20274" xr:uid="{00000000-0005-0000-0000-0000AF7A0000}"/>
    <cellStyle name="Normal 4 2 16 13" xfId="20275" xr:uid="{00000000-0005-0000-0000-0000B07A0000}"/>
    <cellStyle name="Normal 4 2 16 14" xfId="20276" xr:uid="{00000000-0005-0000-0000-0000B17A0000}"/>
    <cellStyle name="Normal 4 2 16 15" xfId="20277" xr:uid="{00000000-0005-0000-0000-0000B27A0000}"/>
    <cellStyle name="Normal 4 2 16 16" xfId="20278" xr:uid="{00000000-0005-0000-0000-0000B37A0000}"/>
    <cellStyle name="Normal 4 2 16 17" xfId="20279" xr:uid="{00000000-0005-0000-0000-0000B47A0000}"/>
    <cellStyle name="Normal 4 2 16 18" xfId="20280" xr:uid="{00000000-0005-0000-0000-0000B57A0000}"/>
    <cellStyle name="Normal 4 2 16 19" xfId="20281" xr:uid="{00000000-0005-0000-0000-0000B67A0000}"/>
    <cellStyle name="Normal 4 2 16 2" xfId="20282" xr:uid="{00000000-0005-0000-0000-0000B77A0000}"/>
    <cellStyle name="Normal 4 2 16 20" xfId="20283" xr:uid="{00000000-0005-0000-0000-0000B87A0000}"/>
    <cellStyle name="Normal 4 2 16 21" xfId="20284" xr:uid="{00000000-0005-0000-0000-0000B97A0000}"/>
    <cellStyle name="Normal 4 2 16 22" xfId="20285" xr:uid="{00000000-0005-0000-0000-0000BA7A0000}"/>
    <cellStyle name="Normal 4 2 16 23" xfId="20286" xr:uid="{00000000-0005-0000-0000-0000BB7A0000}"/>
    <cellStyle name="Normal 4 2 16 24" xfId="20287" xr:uid="{00000000-0005-0000-0000-0000BC7A0000}"/>
    <cellStyle name="Normal 4 2 16 25" xfId="20288" xr:uid="{00000000-0005-0000-0000-0000BD7A0000}"/>
    <cellStyle name="Normal 4 2 16 26" xfId="20289" xr:uid="{00000000-0005-0000-0000-0000BE7A0000}"/>
    <cellStyle name="Normal 4 2 16 27" xfId="20290" xr:uid="{00000000-0005-0000-0000-0000BF7A0000}"/>
    <cellStyle name="Normal 4 2 16 28" xfId="20291" xr:uid="{00000000-0005-0000-0000-0000C07A0000}"/>
    <cellStyle name="Normal 4 2 16 29" xfId="20292" xr:uid="{00000000-0005-0000-0000-0000C17A0000}"/>
    <cellStyle name="Normal 4 2 16 3" xfId="20293" xr:uid="{00000000-0005-0000-0000-0000C27A0000}"/>
    <cellStyle name="Normal 4 2 16 30" xfId="20294" xr:uid="{00000000-0005-0000-0000-0000C37A0000}"/>
    <cellStyle name="Normal 4 2 16 31" xfId="20295" xr:uid="{00000000-0005-0000-0000-0000C47A0000}"/>
    <cellStyle name="Normal 4 2 16 4" xfId="20296" xr:uid="{00000000-0005-0000-0000-0000C57A0000}"/>
    <cellStyle name="Normal 4 2 16 5" xfId="20297" xr:uid="{00000000-0005-0000-0000-0000C67A0000}"/>
    <cellStyle name="Normal 4 2 16 6" xfId="20298" xr:uid="{00000000-0005-0000-0000-0000C77A0000}"/>
    <cellStyle name="Normal 4 2 16 7" xfId="20299" xr:uid="{00000000-0005-0000-0000-0000C87A0000}"/>
    <cellStyle name="Normal 4 2 16 8" xfId="20300" xr:uid="{00000000-0005-0000-0000-0000C97A0000}"/>
    <cellStyle name="Normal 4 2 16 9" xfId="20301" xr:uid="{00000000-0005-0000-0000-0000CA7A0000}"/>
    <cellStyle name="Normal 4 2 17" xfId="20302" xr:uid="{00000000-0005-0000-0000-0000CB7A0000}"/>
    <cellStyle name="Normal 4 2 17 10" xfId="20303" xr:uid="{00000000-0005-0000-0000-0000CC7A0000}"/>
    <cellStyle name="Normal 4 2 17 11" xfId="20304" xr:uid="{00000000-0005-0000-0000-0000CD7A0000}"/>
    <cellStyle name="Normal 4 2 17 12" xfId="20305" xr:uid="{00000000-0005-0000-0000-0000CE7A0000}"/>
    <cellStyle name="Normal 4 2 17 13" xfId="20306" xr:uid="{00000000-0005-0000-0000-0000CF7A0000}"/>
    <cellStyle name="Normal 4 2 17 14" xfId="20307" xr:uid="{00000000-0005-0000-0000-0000D07A0000}"/>
    <cellStyle name="Normal 4 2 17 15" xfId="20308" xr:uid="{00000000-0005-0000-0000-0000D17A0000}"/>
    <cellStyle name="Normal 4 2 17 16" xfId="20309" xr:uid="{00000000-0005-0000-0000-0000D27A0000}"/>
    <cellStyle name="Normal 4 2 17 17" xfId="20310" xr:uid="{00000000-0005-0000-0000-0000D37A0000}"/>
    <cellStyle name="Normal 4 2 17 18" xfId="20311" xr:uid="{00000000-0005-0000-0000-0000D47A0000}"/>
    <cellStyle name="Normal 4 2 17 19" xfId="20312" xr:uid="{00000000-0005-0000-0000-0000D57A0000}"/>
    <cellStyle name="Normal 4 2 17 2" xfId="20313" xr:uid="{00000000-0005-0000-0000-0000D67A0000}"/>
    <cellStyle name="Normal 4 2 17 20" xfId="20314" xr:uid="{00000000-0005-0000-0000-0000D77A0000}"/>
    <cellStyle name="Normal 4 2 17 21" xfId="20315" xr:uid="{00000000-0005-0000-0000-0000D87A0000}"/>
    <cellStyle name="Normal 4 2 17 22" xfId="20316" xr:uid="{00000000-0005-0000-0000-0000D97A0000}"/>
    <cellStyle name="Normal 4 2 17 23" xfId="20317" xr:uid="{00000000-0005-0000-0000-0000DA7A0000}"/>
    <cellStyle name="Normal 4 2 17 24" xfId="20318" xr:uid="{00000000-0005-0000-0000-0000DB7A0000}"/>
    <cellStyle name="Normal 4 2 17 25" xfId="20319" xr:uid="{00000000-0005-0000-0000-0000DC7A0000}"/>
    <cellStyle name="Normal 4 2 17 26" xfId="20320" xr:uid="{00000000-0005-0000-0000-0000DD7A0000}"/>
    <cellStyle name="Normal 4 2 17 27" xfId="20321" xr:uid="{00000000-0005-0000-0000-0000DE7A0000}"/>
    <cellStyle name="Normal 4 2 17 28" xfId="20322" xr:uid="{00000000-0005-0000-0000-0000DF7A0000}"/>
    <cellStyle name="Normal 4 2 17 29" xfId="20323" xr:uid="{00000000-0005-0000-0000-0000E07A0000}"/>
    <cellStyle name="Normal 4 2 17 3" xfId="20324" xr:uid="{00000000-0005-0000-0000-0000E17A0000}"/>
    <cellStyle name="Normal 4 2 17 30" xfId="20325" xr:uid="{00000000-0005-0000-0000-0000E27A0000}"/>
    <cellStyle name="Normal 4 2 17 31" xfId="20326" xr:uid="{00000000-0005-0000-0000-0000E37A0000}"/>
    <cellStyle name="Normal 4 2 17 4" xfId="20327" xr:uid="{00000000-0005-0000-0000-0000E47A0000}"/>
    <cellStyle name="Normal 4 2 17 5" xfId="20328" xr:uid="{00000000-0005-0000-0000-0000E57A0000}"/>
    <cellStyle name="Normal 4 2 17 6" xfId="20329" xr:uid="{00000000-0005-0000-0000-0000E67A0000}"/>
    <cellStyle name="Normal 4 2 17 7" xfId="20330" xr:uid="{00000000-0005-0000-0000-0000E77A0000}"/>
    <cellStyle name="Normal 4 2 17 8" xfId="20331" xr:uid="{00000000-0005-0000-0000-0000E87A0000}"/>
    <cellStyle name="Normal 4 2 17 9" xfId="20332" xr:uid="{00000000-0005-0000-0000-0000E97A0000}"/>
    <cellStyle name="Normal 4 2 18" xfId="20333" xr:uid="{00000000-0005-0000-0000-0000EA7A0000}"/>
    <cellStyle name="Normal 4 2 18 10" xfId="20334" xr:uid="{00000000-0005-0000-0000-0000EB7A0000}"/>
    <cellStyle name="Normal 4 2 18 11" xfId="20335" xr:uid="{00000000-0005-0000-0000-0000EC7A0000}"/>
    <cellStyle name="Normal 4 2 18 12" xfId="20336" xr:uid="{00000000-0005-0000-0000-0000ED7A0000}"/>
    <cellStyle name="Normal 4 2 18 13" xfId="20337" xr:uid="{00000000-0005-0000-0000-0000EE7A0000}"/>
    <cellStyle name="Normal 4 2 18 14" xfId="20338" xr:uid="{00000000-0005-0000-0000-0000EF7A0000}"/>
    <cellStyle name="Normal 4 2 18 15" xfId="20339" xr:uid="{00000000-0005-0000-0000-0000F07A0000}"/>
    <cellStyle name="Normal 4 2 18 16" xfId="20340" xr:uid="{00000000-0005-0000-0000-0000F17A0000}"/>
    <cellStyle name="Normal 4 2 18 17" xfId="20341" xr:uid="{00000000-0005-0000-0000-0000F27A0000}"/>
    <cellStyle name="Normal 4 2 18 18" xfId="20342" xr:uid="{00000000-0005-0000-0000-0000F37A0000}"/>
    <cellStyle name="Normal 4 2 18 19" xfId="20343" xr:uid="{00000000-0005-0000-0000-0000F47A0000}"/>
    <cellStyle name="Normal 4 2 18 2" xfId="20344" xr:uid="{00000000-0005-0000-0000-0000F57A0000}"/>
    <cellStyle name="Normal 4 2 18 20" xfId="20345" xr:uid="{00000000-0005-0000-0000-0000F67A0000}"/>
    <cellStyle name="Normal 4 2 18 21" xfId="20346" xr:uid="{00000000-0005-0000-0000-0000F77A0000}"/>
    <cellStyle name="Normal 4 2 18 22" xfId="20347" xr:uid="{00000000-0005-0000-0000-0000F87A0000}"/>
    <cellStyle name="Normal 4 2 18 23" xfId="20348" xr:uid="{00000000-0005-0000-0000-0000F97A0000}"/>
    <cellStyle name="Normal 4 2 18 24" xfId="20349" xr:uid="{00000000-0005-0000-0000-0000FA7A0000}"/>
    <cellStyle name="Normal 4 2 18 25" xfId="20350" xr:uid="{00000000-0005-0000-0000-0000FB7A0000}"/>
    <cellStyle name="Normal 4 2 18 26" xfId="20351" xr:uid="{00000000-0005-0000-0000-0000FC7A0000}"/>
    <cellStyle name="Normal 4 2 18 27" xfId="20352" xr:uid="{00000000-0005-0000-0000-0000FD7A0000}"/>
    <cellStyle name="Normal 4 2 18 28" xfId="20353" xr:uid="{00000000-0005-0000-0000-0000FE7A0000}"/>
    <cellStyle name="Normal 4 2 18 29" xfId="20354" xr:uid="{00000000-0005-0000-0000-0000FF7A0000}"/>
    <cellStyle name="Normal 4 2 18 3" xfId="20355" xr:uid="{00000000-0005-0000-0000-0000007B0000}"/>
    <cellStyle name="Normal 4 2 18 30" xfId="20356" xr:uid="{00000000-0005-0000-0000-0000017B0000}"/>
    <cellStyle name="Normal 4 2 18 31" xfId="20357" xr:uid="{00000000-0005-0000-0000-0000027B0000}"/>
    <cellStyle name="Normal 4 2 18 4" xfId="20358" xr:uid="{00000000-0005-0000-0000-0000037B0000}"/>
    <cellStyle name="Normal 4 2 18 5" xfId="20359" xr:uid="{00000000-0005-0000-0000-0000047B0000}"/>
    <cellStyle name="Normal 4 2 18 6" xfId="20360" xr:uid="{00000000-0005-0000-0000-0000057B0000}"/>
    <cellStyle name="Normal 4 2 18 7" xfId="20361" xr:uid="{00000000-0005-0000-0000-0000067B0000}"/>
    <cellStyle name="Normal 4 2 18 8" xfId="20362" xr:uid="{00000000-0005-0000-0000-0000077B0000}"/>
    <cellStyle name="Normal 4 2 18 9" xfId="20363" xr:uid="{00000000-0005-0000-0000-0000087B0000}"/>
    <cellStyle name="Normal 4 2 19" xfId="20364" xr:uid="{00000000-0005-0000-0000-0000097B0000}"/>
    <cellStyle name="Normal 4 2 19 10" xfId="20365" xr:uid="{00000000-0005-0000-0000-00000A7B0000}"/>
    <cellStyle name="Normal 4 2 19 11" xfId="20366" xr:uid="{00000000-0005-0000-0000-00000B7B0000}"/>
    <cellStyle name="Normal 4 2 19 12" xfId="20367" xr:uid="{00000000-0005-0000-0000-00000C7B0000}"/>
    <cellStyle name="Normal 4 2 19 13" xfId="20368" xr:uid="{00000000-0005-0000-0000-00000D7B0000}"/>
    <cellStyle name="Normal 4 2 19 14" xfId="20369" xr:uid="{00000000-0005-0000-0000-00000E7B0000}"/>
    <cellStyle name="Normal 4 2 19 15" xfId="20370" xr:uid="{00000000-0005-0000-0000-00000F7B0000}"/>
    <cellStyle name="Normal 4 2 19 16" xfId="20371" xr:uid="{00000000-0005-0000-0000-0000107B0000}"/>
    <cellStyle name="Normal 4 2 19 17" xfId="20372" xr:uid="{00000000-0005-0000-0000-0000117B0000}"/>
    <cellStyle name="Normal 4 2 19 18" xfId="20373" xr:uid="{00000000-0005-0000-0000-0000127B0000}"/>
    <cellStyle name="Normal 4 2 19 19" xfId="20374" xr:uid="{00000000-0005-0000-0000-0000137B0000}"/>
    <cellStyle name="Normal 4 2 19 2" xfId="20375" xr:uid="{00000000-0005-0000-0000-0000147B0000}"/>
    <cellStyle name="Normal 4 2 19 20" xfId="20376" xr:uid="{00000000-0005-0000-0000-0000157B0000}"/>
    <cellStyle name="Normal 4 2 19 21" xfId="20377" xr:uid="{00000000-0005-0000-0000-0000167B0000}"/>
    <cellStyle name="Normal 4 2 19 22" xfId="20378" xr:uid="{00000000-0005-0000-0000-0000177B0000}"/>
    <cellStyle name="Normal 4 2 19 23" xfId="20379" xr:uid="{00000000-0005-0000-0000-0000187B0000}"/>
    <cellStyle name="Normal 4 2 19 24" xfId="20380" xr:uid="{00000000-0005-0000-0000-0000197B0000}"/>
    <cellStyle name="Normal 4 2 19 25" xfId="20381" xr:uid="{00000000-0005-0000-0000-00001A7B0000}"/>
    <cellStyle name="Normal 4 2 19 26" xfId="20382" xr:uid="{00000000-0005-0000-0000-00001B7B0000}"/>
    <cellStyle name="Normal 4 2 19 27" xfId="20383" xr:uid="{00000000-0005-0000-0000-00001C7B0000}"/>
    <cellStyle name="Normal 4 2 19 28" xfId="20384" xr:uid="{00000000-0005-0000-0000-00001D7B0000}"/>
    <cellStyle name="Normal 4 2 19 29" xfId="20385" xr:uid="{00000000-0005-0000-0000-00001E7B0000}"/>
    <cellStyle name="Normal 4 2 19 3" xfId="20386" xr:uid="{00000000-0005-0000-0000-00001F7B0000}"/>
    <cellStyle name="Normal 4 2 19 30" xfId="20387" xr:uid="{00000000-0005-0000-0000-0000207B0000}"/>
    <cellStyle name="Normal 4 2 19 31" xfId="20388" xr:uid="{00000000-0005-0000-0000-0000217B0000}"/>
    <cellStyle name="Normal 4 2 19 4" xfId="20389" xr:uid="{00000000-0005-0000-0000-0000227B0000}"/>
    <cellStyle name="Normal 4 2 19 5" xfId="20390" xr:uid="{00000000-0005-0000-0000-0000237B0000}"/>
    <cellStyle name="Normal 4 2 19 6" xfId="20391" xr:uid="{00000000-0005-0000-0000-0000247B0000}"/>
    <cellStyle name="Normal 4 2 19 7" xfId="20392" xr:uid="{00000000-0005-0000-0000-0000257B0000}"/>
    <cellStyle name="Normal 4 2 19 8" xfId="20393" xr:uid="{00000000-0005-0000-0000-0000267B0000}"/>
    <cellStyle name="Normal 4 2 19 9" xfId="20394" xr:uid="{00000000-0005-0000-0000-0000277B0000}"/>
    <cellStyle name="Normal 4 2 2" xfId="20395" xr:uid="{00000000-0005-0000-0000-0000287B0000}"/>
    <cellStyle name="Normal 4 2 2 10" xfId="20396" xr:uid="{00000000-0005-0000-0000-0000297B0000}"/>
    <cellStyle name="Normal 4 2 2 10 2" xfId="20397" xr:uid="{00000000-0005-0000-0000-00002A7B0000}"/>
    <cellStyle name="Normal 4 2 2 10 2 2" xfId="20398" xr:uid="{00000000-0005-0000-0000-00002B7B0000}"/>
    <cellStyle name="Normal 4 2 2 10 3" xfId="20399" xr:uid="{00000000-0005-0000-0000-00002C7B0000}"/>
    <cellStyle name="Normal 4 2 2 11" xfId="20400" xr:uid="{00000000-0005-0000-0000-00002D7B0000}"/>
    <cellStyle name="Normal 4 2 2 11 10" xfId="20401" xr:uid="{00000000-0005-0000-0000-00002E7B0000}"/>
    <cellStyle name="Normal 4 2 2 11 11" xfId="20402" xr:uid="{00000000-0005-0000-0000-00002F7B0000}"/>
    <cellStyle name="Normal 4 2 2 11 12" xfId="20403" xr:uid="{00000000-0005-0000-0000-0000307B0000}"/>
    <cellStyle name="Normal 4 2 2 11 13" xfId="20404" xr:uid="{00000000-0005-0000-0000-0000317B0000}"/>
    <cellStyle name="Normal 4 2 2 11 14" xfId="20405" xr:uid="{00000000-0005-0000-0000-0000327B0000}"/>
    <cellStyle name="Normal 4 2 2 11 15" xfId="20406" xr:uid="{00000000-0005-0000-0000-0000337B0000}"/>
    <cellStyle name="Normal 4 2 2 11 16" xfId="20407" xr:uid="{00000000-0005-0000-0000-0000347B0000}"/>
    <cellStyle name="Normal 4 2 2 11 17" xfId="20408" xr:uid="{00000000-0005-0000-0000-0000357B0000}"/>
    <cellStyle name="Normal 4 2 2 11 18" xfId="20409" xr:uid="{00000000-0005-0000-0000-0000367B0000}"/>
    <cellStyle name="Normal 4 2 2 11 19" xfId="20410" xr:uid="{00000000-0005-0000-0000-0000377B0000}"/>
    <cellStyle name="Normal 4 2 2 11 2" xfId="20411" xr:uid="{00000000-0005-0000-0000-0000387B0000}"/>
    <cellStyle name="Normal 4 2 2 11 20" xfId="20412" xr:uid="{00000000-0005-0000-0000-0000397B0000}"/>
    <cellStyle name="Normal 4 2 2 11 21" xfId="20413" xr:uid="{00000000-0005-0000-0000-00003A7B0000}"/>
    <cellStyle name="Normal 4 2 2 11 22" xfId="20414" xr:uid="{00000000-0005-0000-0000-00003B7B0000}"/>
    <cellStyle name="Normal 4 2 2 11 23" xfId="20415" xr:uid="{00000000-0005-0000-0000-00003C7B0000}"/>
    <cellStyle name="Normal 4 2 2 11 24" xfId="20416" xr:uid="{00000000-0005-0000-0000-00003D7B0000}"/>
    <cellStyle name="Normal 4 2 2 11 25" xfId="20417" xr:uid="{00000000-0005-0000-0000-00003E7B0000}"/>
    <cellStyle name="Normal 4 2 2 11 26" xfId="20418" xr:uid="{00000000-0005-0000-0000-00003F7B0000}"/>
    <cellStyle name="Normal 4 2 2 11 27" xfId="20419" xr:uid="{00000000-0005-0000-0000-0000407B0000}"/>
    <cellStyle name="Normal 4 2 2 11 28" xfId="20420" xr:uid="{00000000-0005-0000-0000-0000417B0000}"/>
    <cellStyle name="Normal 4 2 2 11 29" xfId="20421" xr:uid="{00000000-0005-0000-0000-0000427B0000}"/>
    <cellStyle name="Normal 4 2 2 11 3" xfId="20422" xr:uid="{00000000-0005-0000-0000-0000437B0000}"/>
    <cellStyle name="Normal 4 2 2 11 30" xfId="20423" xr:uid="{00000000-0005-0000-0000-0000447B0000}"/>
    <cellStyle name="Normal 4 2 2 11 31" xfId="20424" xr:uid="{00000000-0005-0000-0000-0000457B0000}"/>
    <cellStyle name="Normal 4 2 2 11 4" xfId="20425" xr:uid="{00000000-0005-0000-0000-0000467B0000}"/>
    <cellStyle name="Normal 4 2 2 11 5" xfId="20426" xr:uid="{00000000-0005-0000-0000-0000477B0000}"/>
    <cellStyle name="Normal 4 2 2 11 6" xfId="20427" xr:uid="{00000000-0005-0000-0000-0000487B0000}"/>
    <cellStyle name="Normal 4 2 2 11 7" xfId="20428" xr:uid="{00000000-0005-0000-0000-0000497B0000}"/>
    <cellStyle name="Normal 4 2 2 11 8" xfId="20429" xr:uid="{00000000-0005-0000-0000-00004A7B0000}"/>
    <cellStyle name="Normal 4 2 2 11 9" xfId="20430" xr:uid="{00000000-0005-0000-0000-00004B7B0000}"/>
    <cellStyle name="Normal 4 2 2 12" xfId="20431" xr:uid="{00000000-0005-0000-0000-00004C7B0000}"/>
    <cellStyle name="Normal 4 2 2 12 2" xfId="20432" xr:uid="{00000000-0005-0000-0000-00004D7B0000}"/>
    <cellStyle name="Normal 4 2 2 12 2 2" xfId="20433" xr:uid="{00000000-0005-0000-0000-00004E7B0000}"/>
    <cellStyle name="Normal 4 2 2 12 2 2 2" xfId="20434" xr:uid="{00000000-0005-0000-0000-00004F7B0000}"/>
    <cellStyle name="Normal 4 2 2 12 2 3" xfId="20435" xr:uid="{00000000-0005-0000-0000-0000507B0000}"/>
    <cellStyle name="Normal 4 2 2 12 3" xfId="20436" xr:uid="{00000000-0005-0000-0000-0000517B0000}"/>
    <cellStyle name="Normal 4 2 2 12 4" xfId="20437" xr:uid="{00000000-0005-0000-0000-0000527B0000}"/>
    <cellStyle name="Normal 4 2 2 12 5" xfId="20438" xr:uid="{00000000-0005-0000-0000-0000537B0000}"/>
    <cellStyle name="Normal 4 2 2 12 5 2" xfId="20439" xr:uid="{00000000-0005-0000-0000-0000547B0000}"/>
    <cellStyle name="Normal 4 2 2 12 6" xfId="20440" xr:uid="{00000000-0005-0000-0000-0000557B0000}"/>
    <cellStyle name="Normal 4 2 2 13" xfId="20441" xr:uid="{00000000-0005-0000-0000-0000567B0000}"/>
    <cellStyle name="Normal 4 2 2 14" xfId="20442" xr:uid="{00000000-0005-0000-0000-0000577B0000}"/>
    <cellStyle name="Normal 4 2 2 15" xfId="20443" xr:uid="{00000000-0005-0000-0000-0000587B0000}"/>
    <cellStyle name="Normal 4 2 2 16" xfId="20444" xr:uid="{00000000-0005-0000-0000-0000597B0000}"/>
    <cellStyle name="Normal 4 2 2 17" xfId="20445" xr:uid="{00000000-0005-0000-0000-00005A7B0000}"/>
    <cellStyle name="Normal 4 2 2 18" xfId="20446" xr:uid="{00000000-0005-0000-0000-00005B7B0000}"/>
    <cellStyle name="Normal 4 2 2 19" xfId="20447" xr:uid="{00000000-0005-0000-0000-00005C7B0000}"/>
    <cellStyle name="Normal 4 2 2 2" xfId="20448" xr:uid="{00000000-0005-0000-0000-00005D7B0000}"/>
    <cellStyle name="Normal 4 2 2 2 10" xfId="20449" xr:uid="{00000000-0005-0000-0000-00005E7B0000}"/>
    <cellStyle name="Normal 4 2 2 2 10 10" xfId="20450" xr:uid="{00000000-0005-0000-0000-00005F7B0000}"/>
    <cellStyle name="Normal 4 2 2 2 10 11" xfId="20451" xr:uid="{00000000-0005-0000-0000-0000607B0000}"/>
    <cellStyle name="Normal 4 2 2 2 10 12" xfId="20452" xr:uid="{00000000-0005-0000-0000-0000617B0000}"/>
    <cellStyle name="Normal 4 2 2 2 10 13" xfId="20453" xr:uid="{00000000-0005-0000-0000-0000627B0000}"/>
    <cellStyle name="Normal 4 2 2 2 10 14" xfId="20454" xr:uid="{00000000-0005-0000-0000-0000637B0000}"/>
    <cellStyle name="Normal 4 2 2 2 10 15" xfId="20455" xr:uid="{00000000-0005-0000-0000-0000647B0000}"/>
    <cellStyle name="Normal 4 2 2 2 10 16" xfId="20456" xr:uid="{00000000-0005-0000-0000-0000657B0000}"/>
    <cellStyle name="Normal 4 2 2 2 10 17" xfId="20457" xr:uid="{00000000-0005-0000-0000-0000667B0000}"/>
    <cellStyle name="Normal 4 2 2 2 10 18" xfId="20458" xr:uid="{00000000-0005-0000-0000-0000677B0000}"/>
    <cellStyle name="Normal 4 2 2 2 10 19" xfId="20459" xr:uid="{00000000-0005-0000-0000-0000687B0000}"/>
    <cellStyle name="Normal 4 2 2 2 10 2" xfId="20460" xr:uid="{00000000-0005-0000-0000-0000697B0000}"/>
    <cellStyle name="Normal 4 2 2 2 10 20" xfId="20461" xr:uid="{00000000-0005-0000-0000-00006A7B0000}"/>
    <cellStyle name="Normal 4 2 2 2 10 21" xfId="20462" xr:uid="{00000000-0005-0000-0000-00006B7B0000}"/>
    <cellStyle name="Normal 4 2 2 2 10 22" xfId="20463" xr:uid="{00000000-0005-0000-0000-00006C7B0000}"/>
    <cellStyle name="Normal 4 2 2 2 10 23" xfId="20464" xr:uid="{00000000-0005-0000-0000-00006D7B0000}"/>
    <cellStyle name="Normal 4 2 2 2 10 24" xfId="20465" xr:uid="{00000000-0005-0000-0000-00006E7B0000}"/>
    <cellStyle name="Normal 4 2 2 2 10 25" xfId="20466" xr:uid="{00000000-0005-0000-0000-00006F7B0000}"/>
    <cellStyle name="Normal 4 2 2 2 10 26" xfId="20467" xr:uid="{00000000-0005-0000-0000-0000707B0000}"/>
    <cellStyle name="Normal 4 2 2 2 10 27" xfId="20468" xr:uid="{00000000-0005-0000-0000-0000717B0000}"/>
    <cellStyle name="Normal 4 2 2 2 10 28" xfId="20469" xr:uid="{00000000-0005-0000-0000-0000727B0000}"/>
    <cellStyle name="Normal 4 2 2 2 10 29" xfId="20470" xr:uid="{00000000-0005-0000-0000-0000737B0000}"/>
    <cellStyle name="Normal 4 2 2 2 10 3" xfId="20471" xr:uid="{00000000-0005-0000-0000-0000747B0000}"/>
    <cellStyle name="Normal 4 2 2 2 10 30" xfId="20472" xr:uid="{00000000-0005-0000-0000-0000757B0000}"/>
    <cellStyle name="Normal 4 2 2 2 10 31" xfId="20473" xr:uid="{00000000-0005-0000-0000-0000767B0000}"/>
    <cellStyle name="Normal 4 2 2 2 10 4" xfId="20474" xr:uid="{00000000-0005-0000-0000-0000777B0000}"/>
    <cellStyle name="Normal 4 2 2 2 10 5" xfId="20475" xr:uid="{00000000-0005-0000-0000-0000787B0000}"/>
    <cellStyle name="Normal 4 2 2 2 10 6" xfId="20476" xr:uid="{00000000-0005-0000-0000-0000797B0000}"/>
    <cellStyle name="Normal 4 2 2 2 10 7" xfId="20477" xr:uid="{00000000-0005-0000-0000-00007A7B0000}"/>
    <cellStyle name="Normal 4 2 2 2 10 8" xfId="20478" xr:uid="{00000000-0005-0000-0000-00007B7B0000}"/>
    <cellStyle name="Normal 4 2 2 2 10 9" xfId="20479" xr:uid="{00000000-0005-0000-0000-00007C7B0000}"/>
    <cellStyle name="Normal 4 2 2 2 11" xfId="20480" xr:uid="{00000000-0005-0000-0000-00007D7B0000}"/>
    <cellStyle name="Normal 4 2 2 2 11 2" xfId="20481" xr:uid="{00000000-0005-0000-0000-00007E7B0000}"/>
    <cellStyle name="Normal 4 2 2 2 11 2 2" xfId="20482" xr:uid="{00000000-0005-0000-0000-00007F7B0000}"/>
    <cellStyle name="Normal 4 2 2 2 11 2 2 2" xfId="20483" xr:uid="{00000000-0005-0000-0000-0000807B0000}"/>
    <cellStyle name="Normal 4 2 2 2 11 2 3" xfId="20484" xr:uid="{00000000-0005-0000-0000-0000817B0000}"/>
    <cellStyle name="Normal 4 2 2 2 11 3" xfId="20485" xr:uid="{00000000-0005-0000-0000-0000827B0000}"/>
    <cellStyle name="Normal 4 2 2 2 11 4" xfId="20486" xr:uid="{00000000-0005-0000-0000-0000837B0000}"/>
    <cellStyle name="Normal 4 2 2 2 11 5" xfId="20487" xr:uid="{00000000-0005-0000-0000-0000847B0000}"/>
    <cellStyle name="Normal 4 2 2 2 11 5 2" xfId="20488" xr:uid="{00000000-0005-0000-0000-0000857B0000}"/>
    <cellStyle name="Normal 4 2 2 2 11 6" xfId="20489" xr:uid="{00000000-0005-0000-0000-0000867B0000}"/>
    <cellStyle name="Normal 4 2 2 2 12" xfId="20490" xr:uid="{00000000-0005-0000-0000-0000877B0000}"/>
    <cellStyle name="Normal 4 2 2 2 13" xfId="20491" xr:uid="{00000000-0005-0000-0000-0000887B0000}"/>
    <cellStyle name="Normal 4 2 2 2 14" xfId="20492" xr:uid="{00000000-0005-0000-0000-0000897B0000}"/>
    <cellStyle name="Normal 4 2 2 2 15" xfId="20493" xr:uid="{00000000-0005-0000-0000-00008A7B0000}"/>
    <cellStyle name="Normal 4 2 2 2 16" xfId="20494" xr:uid="{00000000-0005-0000-0000-00008B7B0000}"/>
    <cellStyle name="Normal 4 2 2 2 17" xfId="20495" xr:uid="{00000000-0005-0000-0000-00008C7B0000}"/>
    <cellStyle name="Normal 4 2 2 2 18" xfId="20496" xr:uid="{00000000-0005-0000-0000-00008D7B0000}"/>
    <cellStyle name="Normal 4 2 2 2 19" xfId="20497" xr:uid="{00000000-0005-0000-0000-00008E7B0000}"/>
    <cellStyle name="Normal 4 2 2 2 2" xfId="20498" xr:uid="{00000000-0005-0000-0000-00008F7B0000}"/>
    <cellStyle name="Normal 4 2 2 2 2 10" xfId="20499" xr:uid="{00000000-0005-0000-0000-0000907B0000}"/>
    <cellStyle name="Normal 4 2 2 2 2 10 2" xfId="20500" xr:uid="{00000000-0005-0000-0000-0000917B0000}"/>
    <cellStyle name="Normal 4 2 2 2 2 10 2 2" xfId="20501" xr:uid="{00000000-0005-0000-0000-0000927B0000}"/>
    <cellStyle name="Normal 4 2 2 2 2 10 2 2 2" xfId="20502" xr:uid="{00000000-0005-0000-0000-0000937B0000}"/>
    <cellStyle name="Normal 4 2 2 2 2 10 2 3" xfId="20503" xr:uid="{00000000-0005-0000-0000-0000947B0000}"/>
    <cellStyle name="Normal 4 2 2 2 2 10 3" xfId="20504" xr:uid="{00000000-0005-0000-0000-0000957B0000}"/>
    <cellStyle name="Normal 4 2 2 2 2 10 4" xfId="20505" xr:uid="{00000000-0005-0000-0000-0000967B0000}"/>
    <cellStyle name="Normal 4 2 2 2 2 10 5" xfId="20506" xr:uid="{00000000-0005-0000-0000-0000977B0000}"/>
    <cellStyle name="Normal 4 2 2 2 2 10 5 2" xfId="20507" xr:uid="{00000000-0005-0000-0000-0000987B0000}"/>
    <cellStyle name="Normal 4 2 2 2 2 10 6" xfId="20508" xr:uid="{00000000-0005-0000-0000-0000997B0000}"/>
    <cellStyle name="Normal 4 2 2 2 2 11" xfId="20509" xr:uid="{00000000-0005-0000-0000-00009A7B0000}"/>
    <cellStyle name="Normal 4 2 2 2 2 12" xfId="20510" xr:uid="{00000000-0005-0000-0000-00009B7B0000}"/>
    <cellStyle name="Normal 4 2 2 2 2 13" xfId="20511" xr:uid="{00000000-0005-0000-0000-00009C7B0000}"/>
    <cellStyle name="Normal 4 2 2 2 2 14" xfId="20512" xr:uid="{00000000-0005-0000-0000-00009D7B0000}"/>
    <cellStyle name="Normal 4 2 2 2 2 15" xfId="20513" xr:uid="{00000000-0005-0000-0000-00009E7B0000}"/>
    <cellStyle name="Normal 4 2 2 2 2 16" xfId="20514" xr:uid="{00000000-0005-0000-0000-00009F7B0000}"/>
    <cellStyle name="Normal 4 2 2 2 2 17" xfId="20515" xr:uid="{00000000-0005-0000-0000-0000A07B0000}"/>
    <cellStyle name="Normal 4 2 2 2 2 18" xfId="20516" xr:uid="{00000000-0005-0000-0000-0000A17B0000}"/>
    <cellStyle name="Normal 4 2 2 2 2 19" xfId="20517" xr:uid="{00000000-0005-0000-0000-0000A27B0000}"/>
    <cellStyle name="Normal 4 2 2 2 2 2" xfId="20518" xr:uid="{00000000-0005-0000-0000-0000A37B0000}"/>
    <cellStyle name="Normal 4 2 2 2 2 2 10" xfId="20519" xr:uid="{00000000-0005-0000-0000-0000A47B0000}"/>
    <cellStyle name="Normal 4 2 2 2 2 2 10 2" xfId="20520" xr:uid="{00000000-0005-0000-0000-0000A57B0000}"/>
    <cellStyle name="Normal 4 2 2 2 2 2 10 2 2" xfId="20521" xr:uid="{00000000-0005-0000-0000-0000A67B0000}"/>
    <cellStyle name="Normal 4 2 2 2 2 2 10 2 2 2" xfId="20522" xr:uid="{00000000-0005-0000-0000-0000A77B0000}"/>
    <cellStyle name="Normal 4 2 2 2 2 2 10 2 3" xfId="20523" xr:uid="{00000000-0005-0000-0000-0000A87B0000}"/>
    <cellStyle name="Normal 4 2 2 2 2 2 10 3" xfId="20524" xr:uid="{00000000-0005-0000-0000-0000A97B0000}"/>
    <cellStyle name="Normal 4 2 2 2 2 2 10 4" xfId="20525" xr:uid="{00000000-0005-0000-0000-0000AA7B0000}"/>
    <cellStyle name="Normal 4 2 2 2 2 2 10 5" xfId="20526" xr:uid="{00000000-0005-0000-0000-0000AB7B0000}"/>
    <cellStyle name="Normal 4 2 2 2 2 2 10 5 2" xfId="20527" xr:uid="{00000000-0005-0000-0000-0000AC7B0000}"/>
    <cellStyle name="Normal 4 2 2 2 2 2 10 6" xfId="20528" xr:uid="{00000000-0005-0000-0000-0000AD7B0000}"/>
    <cellStyle name="Normal 4 2 2 2 2 2 11" xfId="20529" xr:uid="{00000000-0005-0000-0000-0000AE7B0000}"/>
    <cellStyle name="Normal 4 2 2 2 2 2 12" xfId="20530" xr:uid="{00000000-0005-0000-0000-0000AF7B0000}"/>
    <cellStyle name="Normal 4 2 2 2 2 2 13" xfId="20531" xr:uid="{00000000-0005-0000-0000-0000B07B0000}"/>
    <cellStyle name="Normal 4 2 2 2 2 2 14" xfId="20532" xr:uid="{00000000-0005-0000-0000-0000B17B0000}"/>
    <cellStyle name="Normal 4 2 2 2 2 2 15" xfId="20533" xr:uid="{00000000-0005-0000-0000-0000B27B0000}"/>
    <cellStyle name="Normal 4 2 2 2 2 2 16" xfId="20534" xr:uid="{00000000-0005-0000-0000-0000B37B0000}"/>
    <cellStyle name="Normal 4 2 2 2 2 2 17" xfId="20535" xr:uid="{00000000-0005-0000-0000-0000B47B0000}"/>
    <cellStyle name="Normal 4 2 2 2 2 2 18" xfId="20536" xr:uid="{00000000-0005-0000-0000-0000B57B0000}"/>
    <cellStyle name="Normal 4 2 2 2 2 2 19" xfId="20537" xr:uid="{00000000-0005-0000-0000-0000B67B0000}"/>
    <cellStyle name="Normal 4 2 2 2 2 2 2" xfId="20538" xr:uid="{00000000-0005-0000-0000-0000B77B0000}"/>
    <cellStyle name="Normal 4 2 2 2 2 2 2 10" xfId="20539" xr:uid="{00000000-0005-0000-0000-0000B87B0000}"/>
    <cellStyle name="Normal 4 2 2 2 2 2 2 11" xfId="20540" xr:uid="{00000000-0005-0000-0000-0000B97B0000}"/>
    <cellStyle name="Normal 4 2 2 2 2 2 2 12" xfId="20541" xr:uid="{00000000-0005-0000-0000-0000BA7B0000}"/>
    <cellStyle name="Normal 4 2 2 2 2 2 2 13" xfId="20542" xr:uid="{00000000-0005-0000-0000-0000BB7B0000}"/>
    <cellStyle name="Normal 4 2 2 2 2 2 2 14" xfId="20543" xr:uid="{00000000-0005-0000-0000-0000BC7B0000}"/>
    <cellStyle name="Normal 4 2 2 2 2 2 2 15" xfId="20544" xr:uid="{00000000-0005-0000-0000-0000BD7B0000}"/>
    <cellStyle name="Normal 4 2 2 2 2 2 2 16" xfId="20545" xr:uid="{00000000-0005-0000-0000-0000BE7B0000}"/>
    <cellStyle name="Normal 4 2 2 2 2 2 2 17" xfId="20546" xr:uid="{00000000-0005-0000-0000-0000BF7B0000}"/>
    <cellStyle name="Normal 4 2 2 2 2 2 2 18" xfId="20547" xr:uid="{00000000-0005-0000-0000-0000C07B0000}"/>
    <cellStyle name="Normal 4 2 2 2 2 2 2 19" xfId="20548" xr:uid="{00000000-0005-0000-0000-0000C17B0000}"/>
    <cellStyle name="Normal 4 2 2 2 2 2 2 2" xfId="20549" xr:uid="{00000000-0005-0000-0000-0000C27B0000}"/>
    <cellStyle name="Normal 4 2 2 2 2 2 2 2 10" xfId="20550" xr:uid="{00000000-0005-0000-0000-0000C37B0000}"/>
    <cellStyle name="Normal 4 2 2 2 2 2 2 2 11" xfId="20551" xr:uid="{00000000-0005-0000-0000-0000C47B0000}"/>
    <cellStyle name="Normal 4 2 2 2 2 2 2 2 12" xfId="20552" xr:uid="{00000000-0005-0000-0000-0000C57B0000}"/>
    <cellStyle name="Normal 4 2 2 2 2 2 2 2 13" xfId="20553" xr:uid="{00000000-0005-0000-0000-0000C67B0000}"/>
    <cellStyle name="Normal 4 2 2 2 2 2 2 2 14" xfId="20554" xr:uid="{00000000-0005-0000-0000-0000C77B0000}"/>
    <cellStyle name="Normal 4 2 2 2 2 2 2 2 15" xfId="20555" xr:uid="{00000000-0005-0000-0000-0000C87B0000}"/>
    <cellStyle name="Normal 4 2 2 2 2 2 2 2 16" xfId="20556" xr:uid="{00000000-0005-0000-0000-0000C97B0000}"/>
    <cellStyle name="Normal 4 2 2 2 2 2 2 2 17" xfId="20557" xr:uid="{00000000-0005-0000-0000-0000CA7B0000}"/>
    <cellStyle name="Normal 4 2 2 2 2 2 2 2 18" xfId="20558" xr:uid="{00000000-0005-0000-0000-0000CB7B0000}"/>
    <cellStyle name="Normal 4 2 2 2 2 2 2 2 19" xfId="20559" xr:uid="{00000000-0005-0000-0000-0000CC7B0000}"/>
    <cellStyle name="Normal 4 2 2 2 2 2 2 2 2" xfId="20560" xr:uid="{00000000-0005-0000-0000-0000CD7B0000}"/>
    <cellStyle name="Normal 4 2 2 2 2 2 2 2 2 2" xfId="20561" xr:uid="{00000000-0005-0000-0000-0000CE7B0000}"/>
    <cellStyle name="Normal 4 2 2 2 2 2 2 2 2 2 2" xfId="20562" xr:uid="{00000000-0005-0000-0000-0000CF7B0000}"/>
    <cellStyle name="Normal 4 2 2 2 2 2 2 2 2 2 2 2" xfId="20563" xr:uid="{00000000-0005-0000-0000-0000D07B0000}"/>
    <cellStyle name="Normal 4 2 2 2 2 2 2 2 2 2 3" xfId="20564" xr:uid="{00000000-0005-0000-0000-0000D17B0000}"/>
    <cellStyle name="Normal 4 2 2 2 2 2 2 2 2 3" xfId="20565" xr:uid="{00000000-0005-0000-0000-0000D27B0000}"/>
    <cellStyle name="Normal 4 2 2 2 2 2 2 2 2 4" xfId="20566" xr:uid="{00000000-0005-0000-0000-0000D37B0000}"/>
    <cellStyle name="Normal 4 2 2 2 2 2 2 2 2 5" xfId="20567" xr:uid="{00000000-0005-0000-0000-0000D47B0000}"/>
    <cellStyle name="Normal 4 2 2 2 2 2 2 2 2 5 2" xfId="20568" xr:uid="{00000000-0005-0000-0000-0000D57B0000}"/>
    <cellStyle name="Normal 4 2 2 2 2 2 2 2 2 6" xfId="20569" xr:uid="{00000000-0005-0000-0000-0000D67B0000}"/>
    <cellStyle name="Normal 4 2 2 2 2 2 2 2 20" xfId="20570" xr:uid="{00000000-0005-0000-0000-0000D77B0000}"/>
    <cellStyle name="Normal 4 2 2 2 2 2 2 2 21" xfId="20571" xr:uid="{00000000-0005-0000-0000-0000D87B0000}"/>
    <cellStyle name="Normal 4 2 2 2 2 2 2 2 22" xfId="20572" xr:uid="{00000000-0005-0000-0000-0000D97B0000}"/>
    <cellStyle name="Normal 4 2 2 2 2 2 2 2 23" xfId="20573" xr:uid="{00000000-0005-0000-0000-0000DA7B0000}"/>
    <cellStyle name="Normal 4 2 2 2 2 2 2 2 24" xfId="20574" xr:uid="{00000000-0005-0000-0000-0000DB7B0000}"/>
    <cellStyle name="Normal 4 2 2 2 2 2 2 2 25" xfId="20575" xr:uid="{00000000-0005-0000-0000-0000DC7B0000}"/>
    <cellStyle name="Normal 4 2 2 2 2 2 2 2 25 2" xfId="20576" xr:uid="{00000000-0005-0000-0000-0000DD7B0000}"/>
    <cellStyle name="Normal 4 2 2 2 2 2 2 2 25 2 2" xfId="20577" xr:uid="{00000000-0005-0000-0000-0000DE7B0000}"/>
    <cellStyle name="Normal 4 2 2 2 2 2 2 2 25 3" xfId="20578" xr:uid="{00000000-0005-0000-0000-0000DF7B0000}"/>
    <cellStyle name="Normal 4 2 2 2 2 2 2 2 26" xfId="20579" xr:uid="{00000000-0005-0000-0000-0000E07B0000}"/>
    <cellStyle name="Normal 4 2 2 2 2 2 2 2 27" xfId="20580" xr:uid="{00000000-0005-0000-0000-0000E17B0000}"/>
    <cellStyle name="Normal 4 2 2 2 2 2 2 2 27 2" xfId="20581" xr:uid="{00000000-0005-0000-0000-0000E27B0000}"/>
    <cellStyle name="Normal 4 2 2 2 2 2 2 2 28" xfId="20582" xr:uid="{00000000-0005-0000-0000-0000E37B0000}"/>
    <cellStyle name="Normal 4 2 2 2 2 2 2 2 29" xfId="20583" xr:uid="{00000000-0005-0000-0000-0000E47B0000}"/>
    <cellStyle name="Normal 4 2 2 2 2 2 2 2 3" xfId="20584" xr:uid="{00000000-0005-0000-0000-0000E57B0000}"/>
    <cellStyle name="Normal 4 2 2 2 2 2 2 2 30" xfId="20585" xr:uid="{00000000-0005-0000-0000-0000E67B0000}"/>
    <cellStyle name="Normal 4 2 2 2 2 2 2 2 31" xfId="20586" xr:uid="{00000000-0005-0000-0000-0000E77B0000}"/>
    <cellStyle name="Normal 4 2 2 2 2 2 2 2 32" xfId="20587" xr:uid="{00000000-0005-0000-0000-0000E87B0000}"/>
    <cellStyle name="Normal 4 2 2 2 2 2 2 2 33" xfId="20588" xr:uid="{00000000-0005-0000-0000-0000E97B0000}"/>
    <cellStyle name="Normal 4 2 2 2 2 2 2 2 34" xfId="20589" xr:uid="{00000000-0005-0000-0000-0000EA7B0000}"/>
    <cellStyle name="Normal 4 2 2 2 2 2 2 2 35" xfId="20590" xr:uid="{00000000-0005-0000-0000-0000EB7B0000}"/>
    <cellStyle name="Normal 4 2 2 2 2 2 2 2 36" xfId="20591" xr:uid="{00000000-0005-0000-0000-0000EC7B0000}"/>
    <cellStyle name="Normal 4 2 2 2 2 2 2 2 37" xfId="20592" xr:uid="{00000000-0005-0000-0000-0000ED7B0000}"/>
    <cellStyle name="Normal 4 2 2 2 2 2 2 2 38" xfId="20593" xr:uid="{00000000-0005-0000-0000-0000EE7B0000}"/>
    <cellStyle name="Normal 4 2 2 2 2 2 2 2 39" xfId="20594" xr:uid="{00000000-0005-0000-0000-0000EF7B0000}"/>
    <cellStyle name="Normal 4 2 2 2 2 2 2 2 4" xfId="20595" xr:uid="{00000000-0005-0000-0000-0000F07B0000}"/>
    <cellStyle name="Normal 4 2 2 2 2 2 2 2 40" xfId="20596" xr:uid="{00000000-0005-0000-0000-0000F17B0000}"/>
    <cellStyle name="Normal 4 2 2 2 2 2 2 2 41" xfId="20597" xr:uid="{00000000-0005-0000-0000-0000F27B0000}"/>
    <cellStyle name="Normal 4 2 2 2 2 2 2 2 42" xfId="20598" xr:uid="{00000000-0005-0000-0000-0000F37B0000}"/>
    <cellStyle name="Normal 4 2 2 2 2 2 2 2 43" xfId="20599" xr:uid="{00000000-0005-0000-0000-0000F47B0000}"/>
    <cellStyle name="Normal 4 2 2 2 2 2 2 2 44" xfId="20600" xr:uid="{00000000-0005-0000-0000-0000F57B0000}"/>
    <cellStyle name="Normal 4 2 2 2 2 2 2 2 45" xfId="20601" xr:uid="{00000000-0005-0000-0000-0000F67B0000}"/>
    <cellStyle name="Normal 4 2 2 2 2 2 2 2 46" xfId="20602" xr:uid="{00000000-0005-0000-0000-0000F77B0000}"/>
    <cellStyle name="Normal 4 2 2 2 2 2 2 2 47" xfId="20603" xr:uid="{00000000-0005-0000-0000-0000F87B0000}"/>
    <cellStyle name="Normal 4 2 2 2 2 2 2 2 48" xfId="20604" xr:uid="{00000000-0005-0000-0000-0000F97B0000}"/>
    <cellStyle name="Normal 4 2 2 2 2 2 2 2 49" xfId="20605" xr:uid="{00000000-0005-0000-0000-0000FA7B0000}"/>
    <cellStyle name="Normal 4 2 2 2 2 2 2 2 5" xfId="20606" xr:uid="{00000000-0005-0000-0000-0000FB7B0000}"/>
    <cellStyle name="Normal 4 2 2 2 2 2 2 2 50" xfId="20607" xr:uid="{00000000-0005-0000-0000-0000FC7B0000}"/>
    <cellStyle name="Normal 4 2 2 2 2 2 2 2 51" xfId="20608" xr:uid="{00000000-0005-0000-0000-0000FD7B0000}"/>
    <cellStyle name="Normal 4 2 2 2 2 2 2 2 52" xfId="20609" xr:uid="{00000000-0005-0000-0000-0000FE7B0000}"/>
    <cellStyle name="Normal 4 2 2 2 2 2 2 2 53" xfId="20610" xr:uid="{00000000-0005-0000-0000-0000FF7B0000}"/>
    <cellStyle name="Normal 4 2 2 2 2 2 2 2 6" xfId="20611" xr:uid="{00000000-0005-0000-0000-0000007C0000}"/>
    <cellStyle name="Normal 4 2 2 2 2 2 2 2 7" xfId="20612" xr:uid="{00000000-0005-0000-0000-0000017C0000}"/>
    <cellStyle name="Normal 4 2 2 2 2 2 2 2 8" xfId="20613" xr:uid="{00000000-0005-0000-0000-0000027C0000}"/>
    <cellStyle name="Normal 4 2 2 2 2 2 2 2 9" xfId="20614" xr:uid="{00000000-0005-0000-0000-0000037C0000}"/>
    <cellStyle name="Normal 4 2 2 2 2 2 2 20" xfId="20615" xr:uid="{00000000-0005-0000-0000-0000047C0000}"/>
    <cellStyle name="Normal 4 2 2 2 2 2 2 21" xfId="20616" xr:uid="{00000000-0005-0000-0000-0000057C0000}"/>
    <cellStyle name="Normal 4 2 2 2 2 2 2 22" xfId="20617" xr:uid="{00000000-0005-0000-0000-0000067C0000}"/>
    <cellStyle name="Normal 4 2 2 2 2 2 2 23" xfId="20618" xr:uid="{00000000-0005-0000-0000-0000077C0000}"/>
    <cellStyle name="Normal 4 2 2 2 2 2 2 24" xfId="20619" xr:uid="{00000000-0005-0000-0000-0000087C0000}"/>
    <cellStyle name="Normal 4 2 2 2 2 2 2 25" xfId="20620" xr:uid="{00000000-0005-0000-0000-0000097C0000}"/>
    <cellStyle name="Normal 4 2 2 2 2 2 2 25 2" xfId="20621" xr:uid="{00000000-0005-0000-0000-00000A7C0000}"/>
    <cellStyle name="Normal 4 2 2 2 2 2 2 25 2 2" xfId="20622" xr:uid="{00000000-0005-0000-0000-00000B7C0000}"/>
    <cellStyle name="Normal 4 2 2 2 2 2 2 25 3" xfId="20623" xr:uid="{00000000-0005-0000-0000-00000C7C0000}"/>
    <cellStyle name="Normal 4 2 2 2 2 2 2 26" xfId="20624" xr:uid="{00000000-0005-0000-0000-00000D7C0000}"/>
    <cellStyle name="Normal 4 2 2 2 2 2 2 27" xfId="20625" xr:uid="{00000000-0005-0000-0000-00000E7C0000}"/>
    <cellStyle name="Normal 4 2 2 2 2 2 2 27 2" xfId="20626" xr:uid="{00000000-0005-0000-0000-00000F7C0000}"/>
    <cellStyle name="Normal 4 2 2 2 2 2 2 28" xfId="20627" xr:uid="{00000000-0005-0000-0000-0000107C0000}"/>
    <cellStyle name="Normal 4 2 2 2 2 2 2 3" xfId="20628" xr:uid="{00000000-0005-0000-0000-0000117C0000}"/>
    <cellStyle name="Normal 4 2 2 2 2 2 2 3 2" xfId="20629" xr:uid="{00000000-0005-0000-0000-0000127C0000}"/>
    <cellStyle name="Normal 4 2 2 2 2 2 2 3 2 2" xfId="20630" xr:uid="{00000000-0005-0000-0000-0000137C0000}"/>
    <cellStyle name="Normal 4 2 2 2 2 2 2 3 2 2 2" xfId="20631" xr:uid="{00000000-0005-0000-0000-0000147C0000}"/>
    <cellStyle name="Normal 4 2 2 2 2 2 2 3 2 3" xfId="20632" xr:uid="{00000000-0005-0000-0000-0000157C0000}"/>
    <cellStyle name="Normal 4 2 2 2 2 2 2 3 3" xfId="20633" xr:uid="{00000000-0005-0000-0000-0000167C0000}"/>
    <cellStyle name="Normal 4 2 2 2 2 2 2 3 4" xfId="20634" xr:uid="{00000000-0005-0000-0000-0000177C0000}"/>
    <cellStyle name="Normal 4 2 2 2 2 2 2 3 5" xfId="20635" xr:uid="{00000000-0005-0000-0000-0000187C0000}"/>
    <cellStyle name="Normal 4 2 2 2 2 2 2 3 5 2" xfId="20636" xr:uid="{00000000-0005-0000-0000-0000197C0000}"/>
    <cellStyle name="Normal 4 2 2 2 2 2 2 3 6" xfId="20637" xr:uid="{00000000-0005-0000-0000-00001A7C0000}"/>
    <cellStyle name="Normal 4 2 2 2 2 2 2 4" xfId="20638" xr:uid="{00000000-0005-0000-0000-00001B7C0000}"/>
    <cellStyle name="Normal 4 2 2 2 2 2 2 5" xfId="20639" xr:uid="{00000000-0005-0000-0000-00001C7C0000}"/>
    <cellStyle name="Normal 4 2 2 2 2 2 2 6" xfId="20640" xr:uid="{00000000-0005-0000-0000-00001D7C0000}"/>
    <cellStyle name="Normal 4 2 2 2 2 2 2 7" xfId="20641" xr:uid="{00000000-0005-0000-0000-00001E7C0000}"/>
    <cellStyle name="Normal 4 2 2 2 2 2 2 8" xfId="20642" xr:uid="{00000000-0005-0000-0000-00001F7C0000}"/>
    <cellStyle name="Normal 4 2 2 2 2 2 2 9" xfId="20643" xr:uid="{00000000-0005-0000-0000-0000207C0000}"/>
    <cellStyle name="Normal 4 2 2 2 2 2 20" xfId="20644" xr:uid="{00000000-0005-0000-0000-0000217C0000}"/>
    <cellStyle name="Normal 4 2 2 2 2 2 21" xfId="20645" xr:uid="{00000000-0005-0000-0000-0000227C0000}"/>
    <cellStyle name="Normal 4 2 2 2 2 2 22" xfId="20646" xr:uid="{00000000-0005-0000-0000-0000237C0000}"/>
    <cellStyle name="Normal 4 2 2 2 2 2 23" xfId="20647" xr:uid="{00000000-0005-0000-0000-0000247C0000}"/>
    <cellStyle name="Normal 4 2 2 2 2 2 24" xfId="20648" xr:uid="{00000000-0005-0000-0000-0000257C0000}"/>
    <cellStyle name="Normal 4 2 2 2 2 2 25" xfId="20649" xr:uid="{00000000-0005-0000-0000-0000267C0000}"/>
    <cellStyle name="Normal 4 2 2 2 2 2 26" xfId="20650" xr:uid="{00000000-0005-0000-0000-0000277C0000}"/>
    <cellStyle name="Normal 4 2 2 2 2 2 27" xfId="20651" xr:uid="{00000000-0005-0000-0000-0000287C0000}"/>
    <cellStyle name="Normal 4 2 2 2 2 2 28" xfId="20652" xr:uid="{00000000-0005-0000-0000-0000297C0000}"/>
    <cellStyle name="Normal 4 2 2 2 2 2 29" xfId="20653" xr:uid="{00000000-0005-0000-0000-00002A7C0000}"/>
    <cellStyle name="Normal 4 2 2 2 2 2 3" xfId="20654" xr:uid="{00000000-0005-0000-0000-00002B7C0000}"/>
    <cellStyle name="Normal 4 2 2 2 2 2 3 10" xfId="20655" xr:uid="{00000000-0005-0000-0000-00002C7C0000}"/>
    <cellStyle name="Normal 4 2 2 2 2 2 3 11" xfId="20656" xr:uid="{00000000-0005-0000-0000-00002D7C0000}"/>
    <cellStyle name="Normal 4 2 2 2 2 2 3 12" xfId="20657" xr:uid="{00000000-0005-0000-0000-00002E7C0000}"/>
    <cellStyle name="Normal 4 2 2 2 2 2 3 13" xfId="20658" xr:uid="{00000000-0005-0000-0000-00002F7C0000}"/>
    <cellStyle name="Normal 4 2 2 2 2 2 3 14" xfId="20659" xr:uid="{00000000-0005-0000-0000-0000307C0000}"/>
    <cellStyle name="Normal 4 2 2 2 2 2 3 15" xfId="20660" xr:uid="{00000000-0005-0000-0000-0000317C0000}"/>
    <cellStyle name="Normal 4 2 2 2 2 2 3 16" xfId="20661" xr:uid="{00000000-0005-0000-0000-0000327C0000}"/>
    <cellStyle name="Normal 4 2 2 2 2 2 3 17" xfId="20662" xr:uid="{00000000-0005-0000-0000-0000337C0000}"/>
    <cellStyle name="Normal 4 2 2 2 2 2 3 18" xfId="20663" xr:uid="{00000000-0005-0000-0000-0000347C0000}"/>
    <cellStyle name="Normal 4 2 2 2 2 2 3 19" xfId="20664" xr:uid="{00000000-0005-0000-0000-0000357C0000}"/>
    <cellStyle name="Normal 4 2 2 2 2 2 3 2" xfId="20665" xr:uid="{00000000-0005-0000-0000-0000367C0000}"/>
    <cellStyle name="Normal 4 2 2 2 2 2 3 20" xfId="20666" xr:uid="{00000000-0005-0000-0000-0000377C0000}"/>
    <cellStyle name="Normal 4 2 2 2 2 2 3 21" xfId="20667" xr:uid="{00000000-0005-0000-0000-0000387C0000}"/>
    <cellStyle name="Normal 4 2 2 2 2 2 3 22" xfId="20668" xr:uid="{00000000-0005-0000-0000-0000397C0000}"/>
    <cellStyle name="Normal 4 2 2 2 2 2 3 23" xfId="20669" xr:uid="{00000000-0005-0000-0000-00003A7C0000}"/>
    <cellStyle name="Normal 4 2 2 2 2 2 3 24" xfId="20670" xr:uid="{00000000-0005-0000-0000-00003B7C0000}"/>
    <cellStyle name="Normal 4 2 2 2 2 2 3 25" xfId="20671" xr:uid="{00000000-0005-0000-0000-00003C7C0000}"/>
    <cellStyle name="Normal 4 2 2 2 2 2 3 26" xfId="20672" xr:uid="{00000000-0005-0000-0000-00003D7C0000}"/>
    <cellStyle name="Normal 4 2 2 2 2 2 3 27" xfId="20673" xr:uid="{00000000-0005-0000-0000-00003E7C0000}"/>
    <cellStyle name="Normal 4 2 2 2 2 2 3 28" xfId="20674" xr:uid="{00000000-0005-0000-0000-00003F7C0000}"/>
    <cellStyle name="Normal 4 2 2 2 2 2 3 29" xfId="20675" xr:uid="{00000000-0005-0000-0000-0000407C0000}"/>
    <cellStyle name="Normal 4 2 2 2 2 2 3 3" xfId="20676" xr:uid="{00000000-0005-0000-0000-0000417C0000}"/>
    <cellStyle name="Normal 4 2 2 2 2 2 3 30" xfId="20677" xr:uid="{00000000-0005-0000-0000-0000427C0000}"/>
    <cellStyle name="Normal 4 2 2 2 2 2 3 31" xfId="20678" xr:uid="{00000000-0005-0000-0000-0000437C0000}"/>
    <cellStyle name="Normal 4 2 2 2 2 2 3 4" xfId="20679" xr:uid="{00000000-0005-0000-0000-0000447C0000}"/>
    <cellStyle name="Normal 4 2 2 2 2 2 3 5" xfId="20680" xr:uid="{00000000-0005-0000-0000-0000457C0000}"/>
    <cellStyle name="Normal 4 2 2 2 2 2 3 6" xfId="20681" xr:uid="{00000000-0005-0000-0000-0000467C0000}"/>
    <cellStyle name="Normal 4 2 2 2 2 2 3 7" xfId="20682" xr:uid="{00000000-0005-0000-0000-0000477C0000}"/>
    <cellStyle name="Normal 4 2 2 2 2 2 3 8" xfId="20683" xr:uid="{00000000-0005-0000-0000-0000487C0000}"/>
    <cellStyle name="Normal 4 2 2 2 2 2 3 9" xfId="20684" xr:uid="{00000000-0005-0000-0000-0000497C0000}"/>
    <cellStyle name="Normal 4 2 2 2 2 2 30" xfId="20685" xr:uid="{00000000-0005-0000-0000-00004A7C0000}"/>
    <cellStyle name="Normal 4 2 2 2 2 2 31" xfId="20686" xr:uid="{00000000-0005-0000-0000-00004B7C0000}"/>
    <cellStyle name="Normal 4 2 2 2 2 2 32" xfId="20687" xr:uid="{00000000-0005-0000-0000-00004C7C0000}"/>
    <cellStyle name="Normal 4 2 2 2 2 2 32 2" xfId="20688" xr:uid="{00000000-0005-0000-0000-00004D7C0000}"/>
    <cellStyle name="Normal 4 2 2 2 2 2 32 2 2" xfId="20689" xr:uid="{00000000-0005-0000-0000-00004E7C0000}"/>
    <cellStyle name="Normal 4 2 2 2 2 2 32 3" xfId="20690" xr:uid="{00000000-0005-0000-0000-00004F7C0000}"/>
    <cellStyle name="Normal 4 2 2 2 2 2 33" xfId="20691" xr:uid="{00000000-0005-0000-0000-0000507C0000}"/>
    <cellStyle name="Normal 4 2 2 2 2 2 34" xfId="20692" xr:uid="{00000000-0005-0000-0000-0000517C0000}"/>
    <cellStyle name="Normal 4 2 2 2 2 2 34 2" xfId="20693" xr:uid="{00000000-0005-0000-0000-0000527C0000}"/>
    <cellStyle name="Normal 4 2 2 2 2 2 35" xfId="20694" xr:uid="{00000000-0005-0000-0000-0000537C0000}"/>
    <cellStyle name="Normal 4 2 2 2 2 2 36" xfId="20695" xr:uid="{00000000-0005-0000-0000-0000547C0000}"/>
    <cellStyle name="Normal 4 2 2 2 2 2 37" xfId="20696" xr:uid="{00000000-0005-0000-0000-0000557C0000}"/>
    <cellStyle name="Normal 4 2 2 2 2 2 38" xfId="20697" xr:uid="{00000000-0005-0000-0000-0000567C0000}"/>
    <cellStyle name="Normal 4 2 2 2 2 2 39" xfId="20698" xr:uid="{00000000-0005-0000-0000-0000577C0000}"/>
    <cellStyle name="Normal 4 2 2 2 2 2 4" xfId="20699" xr:uid="{00000000-0005-0000-0000-0000587C0000}"/>
    <cellStyle name="Normal 4 2 2 2 2 2 4 10" xfId="20700" xr:uid="{00000000-0005-0000-0000-0000597C0000}"/>
    <cellStyle name="Normal 4 2 2 2 2 2 4 11" xfId="20701" xr:uid="{00000000-0005-0000-0000-00005A7C0000}"/>
    <cellStyle name="Normal 4 2 2 2 2 2 4 12" xfId="20702" xr:uid="{00000000-0005-0000-0000-00005B7C0000}"/>
    <cellStyle name="Normal 4 2 2 2 2 2 4 13" xfId="20703" xr:uid="{00000000-0005-0000-0000-00005C7C0000}"/>
    <cellStyle name="Normal 4 2 2 2 2 2 4 14" xfId="20704" xr:uid="{00000000-0005-0000-0000-00005D7C0000}"/>
    <cellStyle name="Normal 4 2 2 2 2 2 4 15" xfId="20705" xr:uid="{00000000-0005-0000-0000-00005E7C0000}"/>
    <cellStyle name="Normal 4 2 2 2 2 2 4 16" xfId="20706" xr:uid="{00000000-0005-0000-0000-00005F7C0000}"/>
    <cellStyle name="Normal 4 2 2 2 2 2 4 17" xfId="20707" xr:uid="{00000000-0005-0000-0000-0000607C0000}"/>
    <cellStyle name="Normal 4 2 2 2 2 2 4 18" xfId="20708" xr:uid="{00000000-0005-0000-0000-0000617C0000}"/>
    <cellStyle name="Normal 4 2 2 2 2 2 4 19" xfId="20709" xr:uid="{00000000-0005-0000-0000-0000627C0000}"/>
    <cellStyle name="Normal 4 2 2 2 2 2 4 2" xfId="20710" xr:uid="{00000000-0005-0000-0000-0000637C0000}"/>
    <cellStyle name="Normal 4 2 2 2 2 2 4 20" xfId="20711" xr:uid="{00000000-0005-0000-0000-0000647C0000}"/>
    <cellStyle name="Normal 4 2 2 2 2 2 4 21" xfId="20712" xr:uid="{00000000-0005-0000-0000-0000657C0000}"/>
    <cellStyle name="Normal 4 2 2 2 2 2 4 22" xfId="20713" xr:uid="{00000000-0005-0000-0000-0000667C0000}"/>
    <cellStyle name="Normal 4 2 2 2 2 2 4 23" xfId="20714" xr:uid="{00000000-0005-0000-0000-0000677C0000}"/>
    <cellStyle name="Normal 4 2 2 2 2 2 4 24" xfId="20715" xr:uid="{00000000-0005-0000-0000-0000687C0000}"/>
    <cellStyle name="Normal 4 2 2 2 2 2 4 25" xfId="20716" xr:uid="{00000000-0005-0000-0000-0000697C0000}"/>
    <cellStyle name="Normal 4 2 2 2 2 2 4 26" xfId="20717" xr:uid="{00000000-0005-0000-0000-00006A7C0000}"/>
    <cellStyle name="Normal 4 2 2 2 2 2 4 27" xfId="20718" xr:uid="{00000000-0005-0000-0000-00006B7C0000}"/>
    <cellStyle name="Normal 4 2 2 2 2 2 4 28" xfId="20719" xr:uid="{00000000-0005-0000-0000-00006C7C0000}"/>
    <cellStyle name="Normal 4 2 2 2 2 2 4 29" xfId="20720" xr:uid="{00000000-0005-0000-0000-00006D7C0000}"/>
    <cellStyle name="Normal 4 2 2 2 2 2 4 3" xfId="20721" xr:uid="{00000000-0005-0000-0000-00006E7C0000}"/>
    <cellStyle name="Normal 4 2 2 2 2 2 4 30" xfId="20722" xr:uid="{00000000-0005-0000-0000-00006F7C0000}"/>
    <cellStyle name="Normal 4 2 2 2 2 2 4 31" xfId="20723" xr:uid="{00000000-0005-0000-0000-0000707C0000}"/>
    <cellStyle name="Normal 4 2 2 2 2 2 4 4" xfId="20724" xr:uid="{00000000-0005-0000-0000-0000717C0000}"/>
    <cellStyle name="Normal 4 2 2 2 2 2 4 5" xfId="20725" xr:uid="{00000000-0005-0000-0000-0000727C0000}"/>
    <cellStyle name="Normal 4 2 2 2 2 2 4 6" xfId="20726" xr:uid="{00000000-0005-0000-0000-0000737C0000}"/>
    <cellStyle name="Normal 4 2 2 2 2 2 4 7" xfId="20727" xr:uid="{00000000-0005-0000-0000-0000747C0000}"/>
    <cellStyle name="Normal 4 2 2 2 2 2 4 8" xfId="20728" xr:uid="{00000000-0005-0000-0000-0000757C0000}"/>
    <cellStyle name="Normal 4 2 2 2 2 2 4 9" xfId="20729" xr:uid="{00000000-0005-0000-0000-0000767C0000}"/>
    <cellStyle name="Normal 4 2 2 2 2 2 40" xfId="20730" xr:uid="{00000000-0005-0000-0000-0000777C0000}"/>
    <cellStyle name="Normal 4 2 2 2 2 2 41" xfId="20731" xr:uid="{00000000-0005-0000-0000-0000787C0000}"/>
    <cellStyle name="Normal 4 2 2 2 2 2 42" xfId="20732" xr:uid="{00000000-0005-0000-0000-0000797C0000}"/>
    <cellStyle name="Normal 4 2 2 2 2 2 43" xfId="20733" xr:uid="{00000000-0005-0000-0000-00007A7C0000}"/>
    <cellStyle name="Normal 4 2 2 2 2 2 44" xfId="20734" xr:uid="{00000000-0005-0000-0000-00007B7C0000}"/>
    <cellStyle name="Normal 4 2 2 2 2 2 45" xfId="20735" xr:uid="{00000000-0005-0000-0000-00007C7C0000}"/>
    <cellStyle name="Normal 4 2 2 2 2 2 46" xfId="20736" xr:uid="{00000000-0005-0000-0000-00007D7C0000}"/>
    <cellStyle name="Normal 4 2 2 2 2 2 47" xfId="20737" xr:uid="{00000000-0005-0000-0000-00007E7C0000}"/>
    <cellStyle name="Normal 4 2 2 2 2 2 48" xfId="20738" xr:uid="{00000000-0005-0000-0000-00007F7C0000}"/>
    <cellStyle name="Normal 4 2 2 2 2 2 49" xfId="20739" xr:uid="{00000000-0005-0000-0000-0000807C0000}"/>
    <cellStyle name="Normal 4 2 2 2 2 2 5" xfId="20740" xr:uid="{00000000-0005-0000-0000-0000817C0000}"/>
    <cellStyle name="Normal 4 2 2 2 2 2 5 10" xfId="20741" xr:uid="{00000000-0005-0000-0000-0000827C0000}"/>
    <cellStyle name="Normal 4 2 2 2 2 2 5 11" xfId="20742" xr:uid="{00000000-0005-0000-0000-0000837C0000}"/>
    <cellStyle name="Normal 4 2 2 2 2 2 5 12" xfId="20743" xr:uid="{00000000-0005-0000-0000-0000847C0000}"/>
    <cellStyle name="Normal 4 2 2 2 2 2 5 13" xfId="20744" xr:uid="{00000000-0005-0000-0000-0000857C0000}"/>
    <cellStyle name="Normal 4 2 2 2 2 2 5 14" xfId="20745" xr:uid="{00000000-0005-0000-0000-0000867C0000}"/>
    <cellStyle name="Normal 4 2 2 2 2 2 5 15" xfId="20746" xr:uid="{00000000-0005-0000-0000-0000877C0000}"/>
    <cellStyle name="Normal 4 2 2 2 2 2 5 16" xfId="20747" xr:uid="{00000000-0005-0000-0000-0000887C0000}"/>
    <cellStyle name="Normal 4 2 2 2 2 2 5 17" xfId="20748" xr:uid="{00000000-0005-0000-0000-0000897C0000}"/>
    <cellStyle name="Normal 4 2 2 2 2 2 5 18" xfId="20749" xr:uid="{00000000-0005-0000-0000-00008A7C0000}"/>
    <cellStyle name="Normal 4 2 2 2 2 2 5 19" xfId="20750" xr:uid="{00000000-0005-0000-0000-00008B7C0000}"/>
    <cellStyle name="Normal 4 2 2 2 2 2 5 2" xfId="20751" xr:uid="{00000000-0005-0000-0000-00008C7C0000}"/>
    <cellStyle name="Normal 4 2 2 2 2 2 5 20" xfId="20752" xr:uid="{00000000-0005-0000-0000-00008D7C0000}"/>
    <cellStyle name="Normal 4 2 2 2 2 2 5 21" xfId="20753" xr:uid="{00000000-0005-0000-0000-00008E7C0000}"/>
    <cellStyle name="Normal 4 2 2 2 2 2 5 22" xfId="20754" xr:uid="{00000000-0005-0000-0000-00008F7C0000}"/>
    <cellStyle name="Normal 4 2 2 2 2 2 5 23" xfId="20755" xr:uid="{00000000-0005-0000-0000-0000907C0000}"/>
    <cellStyle name="Normal 4 2 2 2 2 2 5 24" xfId="20756" xr:uid="{00000000-0005-0000-0000-0000917C0000}"/>
    <cellStyle name="Normal 4 2 2 2 2 2 5 25" xfId="20757" xr:uid="{00000000-0005-0000-0000-0000927C0000}"/>
    <cellStyle name="Normal 4 2 2 2 2 2 5 26" xfId="20758" xr:uid="{00000000-0005-0000-0000-0000937C0000}"/>
    <cellStyle name="Normal 4 2 2 2 2 2 5 27" xfId="20759" xr:uid="{00000000-0005-0000-0000-0000947C0000}"/>
    <cellStyle name="Normal 4 2 2 2 2 2 5 28" xfId="20760" xr:uid="{00000000-0005-0000-0000-0000957C0000}"/>
    <cellStyle name="Normal 4 2 2 2 2 2 5 29" xfId="20761" xr:uid="{00000000-0005-0000-0000-0000967C0000}"/>
    <cellStyle name="Normal 4 2 2 2 2 2 5 3" xfId="20762" xr:uid="{00000000-0005-0000-0000-0000977C0000}"/>
    <cellStyle name="Normal 4 2 2 2 2 2 5 30" xfId="20763" xr:uid="{00000000-0005-0000-0000-0000987C0000}"/>
    <cellStyle name="Normal 4 2 2 2 2 2 5 31" xfId="20764" xr:uid="{00000000-0005-0000-0000-0000997C0000}"/>
    <cellStyle name="Normal 4 2 2 2 2 2 5 4" xfId="20765" xr:uid="{00000000-0005-0000-0000-00009A7C0000}"/>
    <cellStyle name="Normal 4 2 2 2 2 2 5 5" xfId="20766" xr:uid="{00000000-0005-0000-0000-00009B7C0000}"/>
    <cellStyle name="Normal 4 2 2 2 2 2 5 6" xfId="20767" xr:uid="{00000000-0005-0000-0000-00009C7C0000}"/>
    <cellStyle name="Normal 4 2 2 2 2 2 5 7" xfId="20768" xr:uid="{00000000-0005-0000-0000-00009D7C0000}"/>
    <cellStyle name="Normal 4 2 2 2 2 2 5 8" xfId="20769" xr:uid="{00000000-0005-0000-0000-00009E7C0000}"/>
    <cellStyle name="Normal 4 2 2 2 2 2 5 9" xfId="20770" xr:uid="{00000000-0005-0000-0000-00009F7C0000}"/>
    <cellStyle name="Normal 4 2 2 2 2 2 50" xfId="20771" xr:uid="{00000000-0005-0000-0000-0000A07C0000}"/>
    <cellStyle name="Normal 4 2 2 2 2 2 51" xfId="20772" xr:uid="{00000000-0005-0000-0000-0000A17C0000}"/>
    <cellStyle name="Normal 4 2 2 2 2 2 52" xfId="20773" xr:uid="{00000000-0005-0000-0000-0000A27C0000}"/>
    <cellStyle name="Normal 4 2 2 2 2 2 53" xfId="20774" xr:uid="{00000000-0005-0000-0000-0000A37C0000}"/>
    <cellStyle name="Normal 4 2 2 2 2 2 54" xfId="20775" xr:uid="{00000000-0005-0000-0000-0000A47C0000}"/>
    <cellStyle name="Normal 4 2 2 2 2 2 55" xfId="20776" xr:uid="{00000000-0005-0000-0000-0000A57C0000}"/>
    <cellStyle name="Normal 4 2 2 2 2 2 56" xfId="20777" xr:uid="{00000000-0005-0000-0000-0000A67C0000}"/>
    <cellStyle name="Normal 4 2 2 2 2 2 57" xfId="20778" xr:uid="{00000000-0005-0000-0000-0000A77C0000}"/>
    <cellStyle name="Normal 4 2 2 2 2 2 58" xfId="20779" xr:uid="{00000000-0005-0000-0000-0000A87C0000}"/>
    <cellStyle name="Normal 4 2 2 2 2 2 59" xfId="20780" xr:uid="{00000000-0005-0000-0000-0000A97C0000}"/>
    <cellStyle name="Normal 4 2 2 2 2 2 6" xfId="20781" xr:uid="{00000000-0005-0000-0000-0000AA7C0000}"/>
    <cellStyle name="Normal 4 2 2 2 2 2 6 10" xfId="20782" xr:uid="{00000000-0005-0000-0000-0000AB7C0000}"/>
    <cellStyle name="Normal 4 2 2 2 2 2 6 11" xfId="20783" xr:uid="{00000000-0005-0000-0000-0000AC7C0000}"/>
    <cellStyle name="Normal 4 2 2 2 2 2 6 12" xfId="20784" xr:uid="{00000000-0005-0000-0000-0000AD7C0000}"/>
    <cellStyle name="Normal 4 2 2 2 2 2 6 13" xfId="20785" xr:uid="{00000000-0005-0000-0000-0000AE7C0000}"/>
    <cellStyle name="Normal 4 2 2 2 2 2 6 14" xfId="20786" xr:uid="{00000000-0005-0000-0000-0000AF7C0000}"/>
    <cellStyle name="Normal 4 2 2 2 2 2 6 15" xfId="20787" xr:uid="{00000000-0005-0000-0000-0000B07C0000}"/>
    <cellStyle name="Normal 4 2 2 2 2 2 6 16" xfId="20788" xr:uid="{00000000-0005-0000-0000-0000B17C0000}"/>
    <cellStyle name="Normal 4 2 2 2 2 2 6 17" xfId="20789" xr:uid="{00000000-0005-0000-0000-0000B27C0000}"/>
    <cellStyle name="Normal 4 2 2 2 2 2 6 18" xfId="20790" xr:uid="{00000000-0005-0000-0000-0000B37C0000}"/>
    <cellStyle name="Normal 4 2 2 2 2 2 6 19" xfId="20791" xr:uid="{00000000-0005-0000-0000-0000B47C0000}"/>
    <cellStyle name="Normal 4 2 2 2 2 2 6 2" xfId="20792" xr:uid="{00000000-0005-0000-0000-0000B57C0000}"/>
    <cellStyle name="Normal 4 2 2 2 2 2 6 20" xfId="20793" xr:uid="{00000000-0005-0000-0000-0000B67C0000}"/>
    <cellStyle name="Normal 4 2 2 2 2 2 6 21" xfId="20794" xr:uid="{00000000-0005-0000-0000-0000B77C0000}"/>
    <cellStyle name="Normal 4 2 2 2 2 2 6 22" xfId="20795" xr:uid="{00000000-0005-0000-0000-0000B87C0000}"/>
    <cellStyle name="Normal 4 2 2 2 2 2 6 23" xfId="20796" xr:uid="{00000000-0005-0000-0000-0000B97C0000}"/>
    <cellStyle name="Normal 4 2 2 2 2 2 6 24" xfId="20797" xr:uid="{00000000-0005-0000-0000-0000BA7C0000}"/>
    <cellStyle name="Normal 4 2 2 2 2 2 6 25" xfId="20798" xr:uid="{00000000-0005-0000-0000-0000BB7C0000}"/>
    <cellStyle name="Normal 4 2 2 2 2 2 6 26" xfId="20799" xr:uid="{00000000-0005-0000-0000-0000BC7C0000}"/>
    <cellStyle name="Normal 4 2 2 2 2 2 6 27" xfId="20800" xr:uid="{00000000-0005-0000-0000-0000BD7C0000}"/>
    <cellStyle name="Normal 4 2 2 2 2 2 6 28" xfId="20801" xr:uid="{00000000-0005-0000-0000-0000BE7C0000}"/>
    <cellStyle name="Normal 4 2 2 2 2 2 6 29" xfId="20802" xr:uid="{00000000-0005-0000-0000-0000BF7C0000}"/>
    <cellStyle name="Normal 4 2 2 2 2 2 6 3" xfId="20803" xr:uid="{00000000-0005-0000-0000-0000C07C0000}"/>
    <cellStyle name="Normal 4 2 2 2 2 2 6 30" xfId="20804" xr:uid="{00000000-0005-0000-0000-0000C17C0000}"/>
    <cellStyle name="Normal 4 2 2 2 2 2 6 31" xfId="20805" xr:uid="{00000000-0005-0000-0000-0000C27C0000}"/>
    <cellStyle name="Normal 4 2 2 2 2 2 6 4" xfId="20806" xr:uid="{00000000-0005-0000-0000-0000C37C0000}"/>
    <cellStyle name="Normal 4 2 2 2 2 2 6 5" xfId="20807" xr:uid="{00000000-0005-0000-0000-0000C47C0000}"/>
    <cellStyle name="Normal 4 2 2 2 2 2 6 6" xfId="20808" xr:uid="{00000000-0005-0000-0000-0000C57C0000}"/>
    <cellStyle name="Normal 4 2 2 2 2 2 6 7" xfId="20809" xr:uid="{00000000-0005-0000-0000-0000C67C0000}"/>
    <cellStyle name="Normal 4 2 2 2 2 2 6 8" xfId="20810" xr:uid="{00000000-0005-0000-0000-0000C77C0000}"/>
    <cellStyle name="Normal 4 2 2 2 2 2 6 9" xfId="20811" xr:uid="{00000000-0005-0000-0000-0000C87C0000}"/>
    <cellStyle name="Normal 4 2 2 2 2 2 60" xfId="20812" xr:uid="{00000000-0005-0000-0000-0000C97C0000}"/>
    <cellStyle name="Normal 4 2 2 2 2 2 7" xfId="20813" xr:uid="{00000000-0005-0000-0000-0000CA7C0000}"/>
    <cellStyle name="Normal 4 2 2 2 2 2 7 10" xfId="20814" xr:uid="{00000000-0005-0000-0000-0000CB7C0000}"/>
    <cellStyle name="Normal 4 2 2 2 2 2 7 11" xfId="20815" xr:uid="{00000000-0005-0000-0000-0000CC7C0000}"/>
    <cellStyle name="Normal 4 2 2 2 2 2 7 12" xfId="20816" xr:uid="{00000000-0005-0000-0000-0000CD7C0000}"/>
    <cellStyle name="Normal 4 2 2 2 2 2 7 13" xfId="20817" xr:uid="{00000000-0005-0000-0000-0000CE7C0000}"/>
    <cellStyle name="Normal 4 2 2 2 2 2 7 14" xfId="20818" xr:uid="{00000000-0005-0000-0000-0000CF7C0000}"/>
    <cellStyle name="Normal 4 2 2 2 2 2 7 15" xfId="20819" xr:uid="{00000000-0005-0000-0000-0000D07C0000}"/>
    <cellStyle name="Normal 4 2 2 2 2 2 7 16" xfId="20820" xr:uid="{00000000-0005-0000-0000-0000D17C0000}"/>
    <cellStyle name="Normal 4 2 2 2 2 2 7 17" xfId="20821" xr:uid="{00000000-0005-0000-0000-0000D27C0000}"/>
    <cellStyle name="Normal 4 2 2 2 2 2 7 18" xfId="20822" xr:uid="{00000000-0005-0000-0000-0000D37C0000}"/>
    <cellStyle name="Normal 4 2 2 2 2 2 7 19" xfId="20823" xr:uid="{00000000-0005-0000-0000-0000D47C0000}"/>
    <cellStyle name="Normal 4 2 2 2 2 2 7 2" xfId="20824" xr:uid="{00000000-0005-0000-0000-0000D57C0000}"/>
    <cellStyle name="Normal 4 2 2 2 2 2 7 20" xfId="20825" xr:uid="{00000000-0005-0000-0000-0000D67C0000}"/>
    <cellStyle name="Normal 4 2 2 2 2 2 7 21" xfId="20826" xr:uid="{00000000-0005-0000-0000-0000D77C0000}"/>
    <cellStyle name="Normal 4 2 2 2 2 2 7 22" xfId="20827" xr:uid="{00000000-0005-0000-0000-0000D87C0000}"/>
    <cellStyle name="Normal 4 2 2 2 2 2 7 23" xfId="20828" xr:uid="{00000000-0005-0000-0000-0000D97C0000}"/>
    <cellStyle name="Normal 4 2 2 2 2 2 7 24" xfId="20829" xr:uid="{00000000-0005-0000-0000-0000DA7C0000}"/>
    <cellStyle name="Normal 4 2 2 2 2 2 7 25" xfId="20830" xr:uid="{00000000-0005-0000-0000-0000DB7C0000}"/>
    <cellStyle name="Normal 4 2 2 2 2 2 7 26" xfId="20831" xr:uid="{00000000-0005-0000-0000-0000DC7C0000}"/>
    <cellStyle name="Normal 4 2 2 2 2 2 7 27" xfId="20832" xr:uid="{00000000-0005-0000-0000-0000DD7C0000}"/>
    <cellStyle name="Normal 4 2 2 2 2 2 7 28" xfId="20833" xr:uid="{00000000-0005-0000-0000-0000DE7C0000}"/>
    <cellStyle name="Normal 4 2 2 2 2 2 7 29" xfId="20834" xr:uid="{00000000-0005-0000-0000-0000DF7C0000}"/>
    <cellStyle name="Normal 4 2 2 2 2 2 7 3" xfId="20835" xr:uid="{00000000-0005-0000-0000-0000E07C0000}"/>
    <cellStyle name="Normal 4 2 2 2 2 2 7 30" xfId="20836" xr:uid="{00000000-0005-0000-0000-0000E17C0000}"/>
    <cellStyle name="Normal 4 2 2 2 2 2 7 31" xfId="20837" xr:uid="{00000000-0005-0000-0000-0000E27C0000}"/>
    <cellStyle name="Normal 4 2 2 2 2 2 7 4" xfId="20838" xr:uid="{00000000-0005-0000-0000-0000E37C0000}"/>
    <cellStyle name="Normal 4 2 2 2 2 2 7 5" xfId="20839" xr:uid="{00000000-0005-0000-0000-0000E47C0000}"/>
    <cellStyle name="Normal 4 2 2 2 2 2 7 6" xfId="20840" xr:uid="{00000000-0005-0000-0000-0000E57C0000}"/>
    <cellStyle name="Normal 4 2 2 2 2 2 7 7" xfId="20841" xr:uid="{00000000-0005-0000-0000-0000E67C0000}"/>
    <cellStyle name="Normal 4 2 2 2 2 2 7 8" xfId="20842" xr:uid="{00000000-0005-0000-0000-0000E77C0000}"/>
    <cellStyle name="Normal 4 2 2 2 2 2 7 9" xfId="20843" xr:uid="{00000000-0005-0000-0000-0000E87C0000}"/>
    <cellStyle name="Normal 4 2 2 2 2 2 8" xfId="20844" xr:uid="{00000000-0005-0000-0000-0000E97C0000}"/>
    <cellStyle name="Normal 4 2 2 2 2 2 8 10" xfId="20845" xr:uid="{00000000-0005-0000-0000-0000EA7C0000}"/>
    <cellStyle name="Normal 4 2 2 2 2 2 8 11" xfId="20846" xr:uid="{00000000-0005-0000-0000-0000EB7C0000}"/>
    <cellStyle name="Normal 4 2 2 2 2 2 8 12" xfId="20847" xr:uid="{00000000-0005-0000-0000-0000EC7C0000}"/>
    <cellStyle name="Normal 4 2 2 2 2 2 8 13" xfId="20848" xr:uid="{00000000-0005-0000-0000-0000ED7C0000}"/>
    <cellStyle name="Normal 4 2 2 2 2 2 8 14" xfId="20849" xr:uid="{00000000-0005-0000-0000-0000EE7C0000}"/>
    <cellStyle name="Normal 4 2 2 2 2 2 8 15" xfId="20850" xr:uid="{00000000-0005-0000-0000-0000EF7C0000}"/>
    <cellStyle name="Normal 4 2 2 2 2 2 8 16" xfId="20851" xr:uid="{00000000-0005-0000-0000-0000F07C0000}"/>
    <cellStyle name="Normal 4 2 2 2 2 2 8 17" xfId="20852" xr:uid="{00000000-0005-0000-0000-0000F17C0000}"/>
    <cellStyle name="Normal 4 2 2 2 2 2 8 18" xfId="20853" xr:uid="{00000000-0005-0000-0000-0000F27C0000}"/>
    <cellStyle name="Normal 4 2 2 2 2 2 8 19" xfId="20854" xr:uid="{00000000-0005-0000-0000-0000F37C0000}"/>
    <cellStyle name="Normal 4 2 2 2 2 2 8 2" xfId="20855" xr:uid="{00000000-0005-0000-0000-0000F47C0000}"/>
    <cellStyle name="Normal 4 2 2 2 2 2 8 20" xfId="20856" xr:uid="{00000000-0005-0000-0000-0000F57C0000}"/>
    <cellStyle name="Normal 4 2 2 2 2 2 8 21" xfId="20857" xr:uid="{00000000-0005-0000-0000-0000F67C0000}"/>
    <cellStyle name="Normal 4 2 2 2 2 2 8 22" xfId="20858" xr:uid="{00000000-0005-0000-0000-0000F77C0000}"/>
    <cellStyle name="Normal 4 2 2 2 2 2 8 23" xfId="20859" xr:uid="{00000000-0005-0000-0000-0000F87C0000}"/>
    <cellStyle name="Normal 4 2 2 2 2 2 8 24" xfId="20860" xr:uid="{00000000-0005-0000-0000-0000F97C0000}"/>
    <cellStyle name="Normal 4 2 2 2 2 2 8 25" xfId="20861" xr:uid="{00000000-0005-0000-0000-0000FA7C0000}"/>
    <cellStyle name="Normal 4 2 2 2 2 2 8 26" xfId="20862" xr:uid="{00000000-0005-0000-0000-0000FB7C0000}"/>
    <cellStyle name="Normal 4 2 2 2 2 2 8 27" xfId="20863" xr:uid="{00000000-0005-0000-0000-0000FC7C0000}"/>
    <cellStyle name="Normal 4 2 2 2 2 2 8 28" xfId="20864" xr:uid="{00000000-0005-0000-0000-0000FD7C0000}"/>
    <cellStyle name="Normal 4 2 2 2 2 2 8 29" xfId="20865" xr:uid="{00000000-0005-0000-0000-0000FE7C0000}"/>
    <cellStyle name="Normal 4 2 2 2 2 2 8 3" xfId="20866" xr:uid="{00000000-0005-0000-0000-0000FF7C0000}"/>
    <cellStyle name="Normal 4 2 2 2 2 2 8 30" xfId="20867" xr:uid="{00000000-0005-0000-0000-0000007D0000}"/>
    <cellStyle name="Normal 4 2 2 2 2 2 8 31" xfId="20868" xr:uid="{00000000-0005-0000-0000-0000017D0000}"/>
    <cellStyle name="Normal 4 2 2 2 2 2 8 4" xfId="20869" xr:uid="{00000000-0005-0000-0000-0000027D0000}"/>
    <cellStyle name="Normal 4 2 2 2 2 2 8 5" xfId="20870" xr:uid="{00000000-0005-0000-0000-0000037D0000}"/>
    <cellStyle name="Normal 4 2 2 2 2 2 8 6" xfId="20871" xr:uid="{00000000-0005-0000-0000-0000047D0000}"/>
    <cellStyle name="Normal 4 2 2 2 2 2 8 7" xfId="20872" xr:uid="{00000000-0005-0000-0000-0000057D0000}"/>
    <cellStyle name="Normal 4 2 2 2 2 2 8 8" xfId="20873" xr:uid="{00000000-0005-0000-0000-0000067D0000}"/>
    <cellStyle name="Normal 4 2 2 2 2 2 8 9" xfId="20874" xr:uid="{00000000-0005-0000-0000-0000077D0000}"/>
    <cellStyle name="Normal 4 2 2 2 2 2 9" xfId="20875" xr:uid="{00000000-0005-0000-0000-0000087D0000}"/>
    <cellStyle name="Normal 4 2 2 2 2 2 9 10" xfId="20876" xr:uid="{00000000-0005-0000-0000-0000097D0000}"/>
    <cellStyle name="Normal 4 2 2 2 2 2 9 11" xfId="20877" xr:uid="{00000000-0005-0000-0000-00000A7D0000}"/>
    <cellStyle name="Normal 4 2 2 2 2 2 9 12" xfId="20878" xr:uid="{00000000-0005-0000-0000-00000B7D0000}"/>
    <cellStyle name="Normal 4 2 2 2 2 2 9 13" xfId="20879" xr:uid="{00000000-0005-0000-0000-00000C7D0000}"/>
    <cellStyle name="Normal 4 2 2 2 2 2 9 14" xfId="20880" xr:uid="{00000000-0005-0000-0000-00000D7D0000}"/>
    <cellStyle name="Normal 4 2 2 2 2 2 9 15" xfId="20881" xr:uid="{00000000-0005-0000-0000-00000E7D0000}"/>
    <cellStyle name="Normal 4 2 2 2 2 2 9 16" xfId="20882" xr:uid="{00000000-0005-0000-0000-00000F7D0000}"/>
    <cellStyle name="Normal 4 2 2 2 2 2 9 17" xfId="20883" xr:uid="{00000000-0005-0000-0000-0000107D0000}"/>
    <cellStyle name="Normal 4 2 2 2 2 2 9 18" xfId="20884" xr:uid="{00000000-0005-0000-0000-0000117D0000}"/>
    <cellStyle name="Normal 4 2 2 2 2 2 9 19" xfId="20885" xr:uid="{00000000-0005-0000-0000-0000127D0000}"/>
    <cellStyle name="Normal 4 2 2 2 2 2 9 2" xfId="20886" xr:uid="{00000000-0005-0000-0000-0000137D0000}"/>
    <cellStyle name="Normal 4 2 2 2 2 2 9 20" xfId="20887" xr:uid="{00000000-0005-0000-0000-0000147D0000}"/>
    <cellStyle name="Normal 4 2 2 2 2 2 9 21" xfId="20888" xr:uid="{00000000-0005-0000-0000-0000157D0000}"/>
    <cellStyle name="Normal 4 2 2 2 2 2 9 22" xfId="20889" xr:uid="{00000000-0005-0000-0000-0000167D0000}"/>
    <cellStyle name="Normal 4 2 2 2 2 2 9 23" xfId="20890" xr:uid="{00000000-0005-0000-0000-0000177D0000}"/>
    <cellStyle name="Normal 4 2 2 2 2 2 9 24" xfId="20891" xr:uid="{00000000-0005-0000-0000-0000187D0000}"/>
    <cellStyle name="Normal 4 2 2 2 2 2 9 25" xfId="20892" xr:uid="{00000000-0005-0000-0000-0000197D0000}"/>
    <cellStyle name="Normal 4 2 2 2 2 2 9 26" xfId="20893" xr:uid="{00000000-0005-0000-0000-00001A7D0000}"/>
    <cellStyle name="Normal 4 2 2 2 2 2 9 27" xfId="20894" xr:uid="{00000000-0005-0000-0000-00001B7D0000}"/>
    <cellStyle name="Normal 4 2 2 2 2 2 9 28" xfId="20895" xr:uid="{00000000-0005-0000-0000-00001C7D0000}"/>
    <cellStyle name="Normal 4 2 2 2 2 2 9 29" xfId="20896" xr:uid="{00000000-0005-0000-0000-00001D7D0000}"/>
    <cellStyle name="Normal 4 2 2 2 2 2 9 3" xfId="20897" xr:uid="{00000000-0005-0000-0000-00001E7D0000}"/>
    <cellStyle name="Normal 4 2 2 2 2 2 9 30" xfId="20898" xr:uid="{00000000-0005-0000-0000-00001F7D0000}"/>
    <cellStyle name="Normal 4 2 2 2 2 2 9 31" xfId="20899" xr:uid="{00000000-0005-0000-0000-0000207D0000}"/>
    <cellStyle name="Normal 4 2 2 2 2 2 9 4" xfId="20900" xr:uid="{00000000-0005-0000-0000-0000217D0000}"/>
    <cellStyle name="Normal 4 2 2 2 2 2 9 5" xfId="20901" xr:uid="{00000000-0005-0000-0000-0000227D0000}"/>
    <cellStyle name="Normal 4 2 2 2 2 2 9 6" xfId="20902" xr:uid="{00000000-0005-0000-0000-0000237D0000}"/>
    <cellStyle name="Normal 4 2 2 2 2 2 9 7" xfId="20903" xr:uid="{00000000-0005-0000-0000-0000247D0000}"/>
    <cellStyle name="Normal 4 2 2 2 2 2 9 8" xfId="20904" xr:uid="{00000000-0005-0000-0000-0000257D0000}"/>
    <cellStyle name="Normal 4 2 2 2 2 2 9 9" xfId="20905" xr:uid="{00000000-0005-0000-0000-0000267D0000}"/>
    <cellStyle name="Normal 4 2 2 2 2 20" xfId="20906" xr:uid="{00000000-0005-0000-0000-0000277D0000}"/>
    <cellStyle name="Normal 4 2 2 2 2 21" xfId="20907" xr:uid="{00000000-0005-0000-0000-0000287D0000}"/>
    <cellStyle name="Normal 4 2 2 2 2 22" xfId="20908" xr:uid="{00000000-0005-0000-0000-0000297D0000}"/>
    <cellStyle name="Normal 4 2 2 2 2 23" xfId="20909" xr:uid="{00000000-0005-0000-0000-00002A7D0000}"/>
    <cellStyle name="Normal 4 2 2 2 2 24" xfId="20910" xr:uid="{00000000-0005-0000-0000-00002B7D0000}"/>
    <cellStyle name="Normal 4 2 2 2 2 25" xfId="20911" xr:uid="{00000000-0005-0000-0000-00002C7D0000}"/>
    <cellStyle name="Normal 4 2 2 2 2 26" xfId="20912" xr:uid="{00000000-0005-0000-0000-00002D7D0000}"/>
    <cellStyle name="Normal 4 2 2 2 2 27" xfId="20913" xr:uid="{00000000-0005-0000-0000-00002E7D0000}"/>
    <cellStyle name="Normal 4 2 2 2 2 28" xfId="20914" xr:uid="{00000000-0005-0000-0000-00002F7D0000}"/>
    <cellStyle name="Normal 4 2 2 2 2 29" xfId="20915" xr:uid="{00000000-0005-0000-0000-0000307D0000}"/>
    <cellStyle name="Normal 4 2 2 2 2 3" xfId="20916" xr:uid="{00000000-0005-0000-0000-0000317D0000}"/>
    <cellStyle name="Normal 4 2 2 2 2 3 2" xfId="20917" xr:uid="{00000000-0005-0000-0000-0000327D0000}"/>
    <cellStyle name="Normal 4 2 2 2 2 3 2 2" xfId="20918" xr:uid="{00000000-0005-0000-0000-0000337D0000}"/>
    <cellStyle name="Normal 4 2 2 2 2 3 3" xfId="20919" xr:uid="{00000000-0005-0000-0000-0000347D0000}"/>
    <cellStyle name="Normal 4 2 2 2 2 30" xfId="20920" xr:uid="{00000000-0005-0000-0000-0000357D0000}"/>
    <cellStyle name="Normal 4 2 2 2 2 31" xfId="20921" xr:uid="{00000000-0005-0000-0000-0000367D0000}"/>
    <cellStyle name="Normal 4 2 2 2 2 32" xfId="20922" xr:uid="{00000000-0005-0000-0000-0000377D0000}"/>
    <cellStyle name="Normal 4 2 2 2 2 32 2" xfId="20923" xr:uid="{00000000-0005-0000-0000-0000387D0000}"/>
    <cellStyle name="Normal 4 2 2 2 2 32 2 2" xfId="20924" xr:uid="{00000000-0005-0000-0000-0000397D0000}"/>
    <cellStyle name="Normal 4 2 2 2 2 32 3" xfId="20925" xr:uid="{00000000-0005-0000-0000-00003A7D0000}"/>
    <cellStyle name="Normal 4 2 2 2 2 33" xfId="20926" xr:uid="{00000000-0005-0000-0000-00003B7D0000}"/>
    <cellStyle name="Normal 4 2 2 2 2 34" xfId="20927" xr:uid="{00000000-0005-0000-0000-00003C7D0000}"/>
    <cellStyle name="Normal 4 2 2 2 2 34 2" xfId="20928" xr:uid="{00000000-0005-0000-0000-00003D7D0000}"/>
    <cellStyle name="Normal 4 2 2 2 2 35" xfId="20929" xr:uid="{00000000-0005-0000-0000-00003E7D0000}"/>
    <cellStyle name="Normal 4 2 2 2 2 4" xfId="20930" xr:uid="{00000000-0005-0000-0000-00003F7D0000}"/>
    <cellStyle name="Normal 4 2 2 2 2 4 2" xfId="20931" xr:uid="{00000000-0005-0000-0000-0000407D0000}"/>
    <cellStyle name="Normal 4 2 2 2 2 4 2 2" xfId="20932" xr:uid="{00000000-0005-0000-0000-0000417D0000}"/>
    <cellStyle name="Normal 4 2 2 2 2 4 3" xfId="20933" xr:uid="{00000000-0005-0000-0000-0000427D0000}"/>
    <cellStyle name="Normal 4 2 2 2 2 5" xfId="20934" xr:uid="{00000000-0005-0000-0000-0000437D0000}"/>
    <cellStyle name="Normal 4 2 2 2 2 5 2" xfId="20935" xr:uid="{00000000-0005-0000-0000-0000447D0000}"/>
    <cellStyle name="Normal 4 2 2 2 2 5 2 2" xfId="20936" xr:uid="{00000000-0005-0000-0000-0000457D0000}"/>
    <cellStyle name="Normal 4 2 2 2 2 5 3" xfId="20937" xr:uid="{00000000-0005-0000-0000-0000467D0000}"/>
    <cellStyle name="Normal 4 2 2 2 2 6" xfId="20938" xr:uid="{00000000-0005-0000-0000-0000477D0000}"/>
    <cellStyle name="Normal 4 2 2 2 2 6 2" xfId="20939" xr:uid="{00000000-0005-0000-0000-0000487D0000}"/>
    <cellStyle name="Normal 4 2 2 2 2 6 2 2" xfId="20940" xr:uid="{00000000-0005-0000-0000-0000497D0000}"/>
    <cellStyle name="Normal 4 2 2 2 2 6 3" xfId="20941" xr:uid="{00000000-0005-0000-0000-00004A7D0000}"/>
    <cellStyle name="Normal 4 2 2 2 2 7" xfId="20942" xr:uid="{00000000-0005-0000-0000-00004B7D0000}"/>
    <cellStyle name="Normal 4 2 2 2 2 7 2" xfId="20943" xr:uid="{00000000-0005-0000-0000-00004C7D0000}"/>
    <cellStyle name="Normal 4 2 2 2 2 7 2 2" xfId="20944" xr:uid="{00000000-0005-0000-0000-00004D7D0000}"/>
    <cellStyle name="Normal 4 2 2 2 2 7 3" xfId="20945" xr:uid="{00000000-0005-0000-0000-00004E7D0000}"/>
    <cellStyle name="Normal 4 2 2 2 2 8" xfId="20946" xr:uid="{00000000-0005-0000-0000-00004F7D0000}"/>
    <cellStyle name="Normal 4 2 2 2 2 8 2" xfId="20947" xr:uid="{00000000-0005-0000-0000-0000507D0000}"/>
    <cellStyle name="Normal 4 2 2 2 2 8 2 2" xfId="20948" xr:uid="{00000000-0005-0000-0000-0000517D0000}"/>
    <cellStyle name="Normal 4 2 2 2 2 8 3" xfId="20949" xr:uid="{00000000-0005-0000-0000-0000527D0000}"/>
    <cellStyle name="Normal 4 2 2 2 2 9" xfId="20950" xr:uid="{00000000-0005-0000-0000-0000537D0000}"/>
    <cellStyle name="Normal 4 2 2 2 2 9 2" xfId="20951" xr:uid="{00000000-0005-0000-0000-0000547D0000}"/>
    <cellStyle name="Normal 4 2 2 2 2 9 2 2" xfId="20952" xr:uid="{00000000-0005-0000-0000-0000557D0000}"/>
    <cellStyle name="Normal 4 2 2 2 2 9 3" xfId="20953" xr:uid="{00000000-0005-0000-0000-0000567D0000}"/>
    <cellStyle name="Normal 4 2 2 2 20" xfId="20954" xr:uid="{00000000-0005-0000-0000-0000577D0000}"/>
    <cellStyle name="Normal 4 2 2 2 21" xfId="20955" xr:uid="{00000000-0005-0000-0000-0000587D0000}"/>
    <cellStyle name="Normal 4 2 2 2 22" xfId="20956" xr:uid="{00000000-0005-0000-0000-0000597D0000}"/>
    <cellStyle name="Normal 4 2 2 2 23" xfId="20957" xr:uid="{00000000-0005-0000-0000-00005A7D0000}"/>
    <cellStyle name="Normal 4 2 2 2 24" xfId="20958" xr:uid="{00000000-0005-0000-0000-00005B7D0000}"/>
    <cellStyle name="Normal 4 2 2 2 25" xfId="20959" xr:uid="{00000000-0005-0000-0000-00005C7D0000}"/>
    <cellStyle name="Normal 4 2 2 2 26" xfId="20960" xr:uid="{00000000-0005-0000-0000-00005D7D0000}"/>
    <cellStyle name="Normal 4 2 2 2 27" xfId="20961" xr:uid="{00000000-0005-0000-0000-00005E7D0000}"/>
    <cellStyle name="Normal 4 2 2 2 28" xfId="20962" xr:uid="{00000000-0005-0000-0000-00005F7D0000}"/>
    <cellStyle name="Normal 4 2 2 2 29" xfId="20963" xr:uid="{00000000-0005-0000-0000-0000607D0000}"/>
    <cellStyle name="Normal 4 2 2 2 3" xfId="20964" xr:uid="{00000000-0005-0000-0000-0000617D0000}"/>
    <cellStyle name="Normal 4 2 2 2 3 10" xfId="20965" xr:uid="{00000000-0005-0000-0000-0000627D0000}"/>
    <cellStyle name="Normal 4 2 2 2 3 11" xfId="20966" xr:uid="{00000000-0005-0000-0000-0000637D0000}"/>
    <cellStyle name="Normal 4 2 2 2 3 12" xfId="20967" xr:uid="{00000000-0005-0000-0000-0000647D0000}"/>
    <cellStyle name="Normal 4 2 2 2 3 13" xfId="20968" xr:uid="{00000000-0005-0000-0000-0000657D0000}"/>
    <cellStyle name="Normal 4 2 2 2 3 14" xfId="20969" xr:uid="{00000000-0005-0000-0000-0000667D0000}"/>
    <cellStyle name="Normal 4 2 2 2 3 15" xfId="20970" xr:uid="{00000000-0005-0000-0000-0000677D0000}"/>
    <cellStyle name="Normal 4 2 2 2 3 16" xfId="20971" xr:uid="{00000000-0005-0000-0000-0000687D0000}"/>
    <cellStyle name="Normal 4 2 2 2 3 17" xfId="20972" xr:uid="{00000000-0005-0000-0000-0000697D0000}"/>
    <cellStyle name="Normal 4 2 2 2 3 18" xfId="20973" xr:uid="{00000000-0005-0000-0000-00006A7D0000}"/>
    <cellStyle name="Normal 4 2 2 2 3 19" xfId="20974" xr:uid="{00000000-0005-0000-0000-00006B7D0000}"/>
    <cellStyle name="Normal 4 2 2 2 3 2" xfId="20975" xr:uid="{00000000-0005-0000-0000-00006C7D0000}"/>
    <cellStyle name="Normal 4 2 2 2 3 20" xfId="20976" xr:uid="{00000000-0005-0000-0000-00006D7D0000}"/>
    <cellStyle name="Normal 4 2 2 2 3 21" xfId="20977" xr:uid="{00000000-0005-0000-0000-00006E7D0000}"/>
    <cellStyle name="Normal 4 2 2 2 3 22" xfId="20978" xr:uid="{00000000-0005-0000-0000-00006F7D0000}"/>
    <cellStyle name="Normal 4 2 2 2 3 23" xfId="20979" xr:uid="{00000000-0005-0000-0000-0000707D0000}"/>
    <cellStyle name="Normal 4 2 2 2 3 24" xfId="20980" xr:uid="{00000000-0005-0000-0000-0000717D0000}"/>
    <cellStyle name="Normal 4 2 2 2 3 25" xfId="20981" xr:uid="{00000000-0005-0000-0000-0000727D0000}"/>
    <cellStyle name="Normal 4 2 2 2 3 26" xfId="20982" xr:uid="{00000000-0005-0000-0000-0000737D0000}"/>
    <cellStyle name="Normal 4 2 2 2 3 27" xfId="20983" xr:uid="{00000000-0005-0000-0000-0000747D0000}"/>
    <cellStyle name="Normal 4 2 2 2 3 28" xfId="20984" xr:uid="{00000000-0005-0000-0000-0000757D0000}"/>
    <cellStyle name="Normal 4 2 2 2 3 29" xfId="20985" xr:uid="{00000000-0005-0000-0000-0000767D0000}"/>
    <cellStyle name="Normal 4 2 2 2 3 3" xfId="20986" xr:uid="{00000000-0005-0000-0000-0000777D0000}"/>
    <cellStyle name="Normal 4 2 2 2 3 30" xfId="20987" xr:uid="{00000000-0005-0000-0000-0000787D0000}"/>
    <cellStyle name="Normal 4 2 2 2 3 31" xfId="20988" xr:uid="{00000000-0005-0000-0000-0000797D0000}"/>
    <cellStyle name="Normal 4 2 2 2 3 4" xfId="20989" xr:uid="{00000000-0005-0000-0000-00007A7D0000}"/>
    <cellStyle name="Normal 4 2 2 2 3 5" xfId="20990" xr:uid="{00000000-0005-0000-0000-00007B7D0000}"/>
    <cellStyle name="Normal 4 2 2 2 3 6" xfId="20991" xr:uid="{00000000-0005-0000-0000-00007C7D0000}"/>
    <cellStyle name="Normal 4 2 2 2 3 7" xfId="20992" xr:uid="{00000000-0005-0000-0000-00007D7D0000}"/>
    <cellStyle name="Normal 4 2 2 2 3 8" xfId="20993" xr:uid="{00000000-0005-0000-0000-00007E7D0000}"/>
    <cellStyle name="Normal 4 2 2 2 3 9" xfId="20994" xr:uid="{00000000-0005-0000-0000-00007F7D0000}"/>
    <cellStyle name="Normal 4 2 2 2 30" xfId="20995" xr:uid="{00000000-0005-0000-0000-0000807D0000}"/>
    <cellStyle name="Normal 4 2 2 2 31" xfId="20996" xr:uid="{00000000-0005-0000-0000-0000817D0000}"/>
    <cellStyle name="Normal 4 2 2 2 32" xfId="20997" xr:uid="{00000000-0005-0000-0000-0000827D0000}"/>
    <cellStyle name="Normal 4 2 2 2 33" xfId="20998" xr:uid="{00000000-0005-0000-0000-0000837D0000}"/>
    <cellStyle name="Normal 4 2 2 2 33 2" xfId="20999" xr:uid="{00000000-0005-0000-0000-0000847D0000}"/>
    <cellStyle name="Normal 4 2 2 2 33 2 2" xfId="21000" xr:uid="{00000000-0005-0000-0000-0000857D0000}"/>
    <cellStyle name="Normal 4 2 2 2 33 3" xfId="21001" xr:uid="{00000000-0005-0000-0000-0000867D0000}"/>
    <cellStyle name="Normal 4 2 2 2 34" xfId="21002" xr:uid="{00000000-0005-0000-0000-0000877D0000}"/>
    <cellStyle name="Normal 4 2 2 2 35" xfId="21003" xr:uid="{00000000-0005-0000-0000-0000887D0000}"/>
    <cellStyle name="Normal 4 2 2 2 35 2" xfId="21004" xr:uid="{00000000-0005-0000-0000-0000897D0000}"/>
    <cellStyle name="Normal 4 2 2 2 36" xfId="21005" xr:uid="{00000000-0005-0000-0000-00008A7D0000}"/>
    <cellStyle name="Normal 4 2 2 2 37" xfId="21006" xr:uid="{00000000-0005-0000-0000-00008B7D0000}"/>
    <cellStyle name="Normal 4 2 2 2 38" xfId="21007" xr:uid="{00000000-0005-0000-0000-00008C7D0000}"/>
    <cellStyle name="Normal 4 2 2 2 39" xfId="21008" xr:uid="{00000000-0005-0000-0000-00008D7D0000}"/>
    <cellStyle name="Normal 4 2 2 2 4" xfId="21009" xr:uid="{00000000-0005-0000-0000-00008E7D0000}"/>
    <cellStyle name="Normal 4 2 2 2 4 10" xfId="21010" xr:uid="{00000000-0005-0000-0000-00008F7D0000}"/>
    <cellStyle name="Normal 4 2 2 2 4 11" xfId="21011" xr:uid="{00000000-0005-0000-0000-0000907D0000}"/>
    <cellStyle name="Normal 4 2 2 2 4 12" xfId="21012" xr:uid="{00000000-0005-0000-0000-0000917D0000}"/>
    <cellStyle name="Normal 4 2 2 2 4 13" xfId="21013" xr:uid="{00000000-0005-0000-0000-0000927D0000}"/>
    <cellStyle name="Normal 4 2 2 2 4 14" xfId="21014" xr:uid="{00000000-0005-0000-0000-0000937D0000}"/>
    <cellStyle name="Normal 4 2 2 2 4 15" xfId="21015" xr:uid="{00000000-0005-0000-0000-0000947D0000}"/>
    <cellStyle name="Normal 4 2 2 2 4 16" xfId="21016" xr:uid="{00000000-0005-0000-0000-0000957D0000}"/>
    <cellStyle name="Normal 4 2 2 2 4 17" xfId="21017" xr:uid="{00000000-0005-0000-0000-0000967D0000}"/>
    <cellStyle name="Normal 4 2 2 2 4 18" xfId="21018" xr:uid="{00000000-0005-0000-0000-0000977D0000}"/>
    <cellStyle name="Normal 4 2 2 2 4 19" xfId="21019" xr:uid="{00000000-0005-0000-0000-0000987D0000}"/>
    <cellStyle name="Normal 4 2 2 2 4 2" xfId="21020" xr:uid="{00000000-0005-0000-0000-0000997D0000}"/>
    <cellStyle name="Normal 4 2 2 2 4 20" xfId="21021" xr:uid="{00000000-0005-0000-0000-00009A7D0000}"/>
    <cellStyle name="Normal 4 2 2 2 4 21" xfId="21022" xr:uid="{00000000-0005-0000-0000-00009B7D0000}"/>
    <cellStyle name="Normal 4 2 2 2 4 22" xfId="21023" xr:uid="{00000000-0005-0000-0000-00009C7D0000}"/>
    <cellStyle name="Normal 4 2 2 2 4 23" xfId="21024" xr:uid="{00000000-0005-0000-0000-00009D7D0000}"/>
    <cellStyle name="Normal 4 2 2 2 4 24" xfId="21025" xr:uid="{00000000-0005-0000-0000-00009E7D0000}"/>
    <cellStyle name="Normal 4 2 2 2 4 25" xfId="21026" xr:uid="{00000000-0005-0000-0000-00009F7D0000}"/>
    <cellStyle name="Normal 4 2 2 2 4 26" xfId="21027" xr:uid="{00000000-0005-0000-0000-0000A07D0000}"/>
    <cellStyle name="Normal 4 2 2 2 4 27" xfId="21028" xr:uid="{00000000-0005-0000-0000-0000A17D0000}"/>
    <cellStyle name="Normal 4 2 2 2 4 28" xfId="21029" xr:uid="{00000000-0005-0000-0000-0000A27D0000}"/>
    <cellStyle name="Normal 4 2 2 2 4 29" xfId="21030" xr:uid="{00000000-0005-0000-0000-0000A37D0000}"/>
    <cellStyle name="Normal 4 2 2 2 4 3" xfId="21031" xr:uid="{00000000-0005-0000-0000-0000A47D0000}"/>
    <cellStyle name="Normal 4 2 2 2 4 30" xfId="21032" xr:uid="{00000000-0005-0000-0000-0000A57D0000}"/>
    <cellStyle name="Normal 4 2 2 2 4 31" xfId="21033" xr:uid="{00000000-0005-0000-0000-0000A67D0000}"/>
    <cellStyle name="Normal 4 2 2 2 4 4" xfId="21034" xr:uid="{00000000-0005-0000-0000-0000A77D0000}"/>
    <cellStyle name="Normal 4 2 2 2 4 5" xfId="21035" xr:uid="{00000000-0005-0000-0000-0000A87D0000}"/>
    <cellStyle name="Normal 4 2 2 2 4 6" xfId="21036" xr:uid="{00000000-0005-0000-0000-0000A97D0000}"/>
    <cellStyle name="Normal 4 2 2 2 4 7" xfId="21037" xr:uid="{00000000-0005-0000-0000-0000AA7D0000}"/>
    <cellStyle name="Normal 4 2 2 2 4 8" xfId="21038" xr:uid="{00000000-0005-0000-0000-0000AB7D0000}"/>
    <cellStyle name="Normal 4 2 2 2 4 9" xfId="21039" xr:uid="{00000000-0005-0000-0000-0000AC7D0000}"/>
    <cellStyle name="Normal 4 2 2 2 40" xfId="21040" xr:uid="{00000000-0005-0000-0000-0000AD7D0000}"/>
    <cellStyle name="Normal 4 2 2 2 41" xfId="21041" xr:uid="{00000000-0005-0000-0000-0000AE7D0000}"/>
    <cellStyle name="Normal 4 2 2 2 42" xfId="21042" xr:uid="{00000000-0005-0000-0000-0000AF7D0000}"/>
    <cellStyle name="Normal 4 2 2 2 43" xfId="21043" xr:uid="{00000000-0005-0000-0000-0000B07D0000}"/>
    <cellStyle name="Normal 4 2 2 2 44" xfId="21044" xr:uid="{00000000-0005-0000-0000-0000B17D0000}"/>
    <cellStyle name="Normal 4 2 2 2 45" xfId="21045" xr:uid="{00000000-0005-0000-0000-0000B27D0000}"/>
    <cellStyle name="Normal 4 2 2 2 46" xfId="21046" xr:uid="{00000000-0005-0000-0000-0000B37D0000}"/>
    <cellStyle name="Normal 4 2 2 2 47" xfId="21047" xr:uid="{00000000-0005-0000-0000-0000B47D0000}"/>
    <cellStyle name="Normal 4 2 2 2 48" xfId="21048" xr:uid="{00000000-0005-0000-0000-0000B57D0000}"/>
    <cellStyle name="Normal 4 2 2 2 49" xfId="21049" xr:uid="{00000000-0005-0000-0000-0000B67D0000}"/>
    <cellStyle name="Normal 4 2 2 2 5" xfId="21050" xr:uid="{00000000-0005-0000-0000-0000B77D0000}"/>
    <cellStyle name="Normal 4 2 2 2 5 10" xfId="21051" xr:uid="{00000000-0005-0000-0000-0000B87D0000}"/>
    <cellStyle name="Normal 4 2 2 2 5 11" xfId="21052" xr:uid="{00000000-0005-0000-0000-0000B97D0000}"/>
    <cellStyle name="Normal 4 2 2 2 5 12" xfId="21053" xr:uid="{00000000-0005-0000-0000-0000BA7D0000}"/>
    <cellStyle name="Normal 4 2 2 2 5 13" xfId="21054" xr:uid="{00000000-0005-0000-0000-0000BB7D0000}"/>
    <cellStyle name="Normal 4 2 2 2 5 14" xfId="21055" xr:uid="{00000000-0005-0000-0000-0000BC7D0000}"/>
    <cellStyle name="Normal 4 2 2 2 5 15" xfId="21056" xr:uid="{00000000-0005-0000-0000-0000BD7D0000}"/>
    <cellStyle name="Normal 4 2 2 2 5 16" xfId="21057" xr:uid="{00000000-0005-0000-0000-0000BE7D0000}"/>
    <cellStyle name="Normal 4 2 2 2 5 17" xfId="21058" xr:uid="{00000000-0005-0000-0000-0000BF7D0000}"/>
    <cellStyle name="Normal 4 2 2 2 5 18" xfId="21059" xr:uid="{00000000-0005-0000-0000-0000C07D0000}"/>
    <cellStyle name="Normal 4 2 2 2 5 19" xfId="21060" xr:uid="{00000000-0005-0000-0000-0000C17D0000}"/>
    <cellStyle name="Normal 4 2 2 2 5 2" xfId="21061" xr:uid="{00000000-0005-0000-0000-0000C27D0000}"/>
    <cellStyle name="Normal 4 2 2 2 5 20" xfId="21062" xr:uid="{00000000-0005-0000-0000-0000C37D0000}"/>
    <cellStyle name="Normal 4 2 2 2 5 21" xfId="21063" xr:uid="{00000000-0005-0000-0000-0000C47D0000}"/>
    <cellStyle name="Normal 4 2 2 2 5 22" xfId="21064" xr:uid="{00000000-0005-0000-0000-0000C57D0000}"/>
    <cellStyle name="Normal 4 2 2 2 5 23" xfId="21065" xr:uid="{00000000-0005-0000-0000-0000C67D0000}"/>
    <cellStyle name="Normal 4 2 2 2 5 24" xfId="21066" xr:uid="{00000000-0005-0000-0000-0000C77D0000}"/>
    <cellStyle name="Normal 4 2 2 2 5 25" xfId="21067" xr:uid="{00000000-0005-0000-0000-0000C87D0000}"/>
    <cellStyle name="Normal 4 2 2 2 5 26" xfId="21068" xr:uid="{00000000-0005-0000-0000-0000C97D0000}"/>
    <cellStyle name="Normal 4 2 2 2 5 27" xfId="21069" xr:uid="{00000000-0005-0000-0000-0000CA7D0000}"/>
    <cellStyle name="Normal 4 2 2 2 5 28" xfId="21070" xr:uid="{00000000-0005-0000-0000-0000CB7D0000}"/>
    <cellStyle name="Normal 4 2 2 2 5 29" xfId="21071" xr:uid="{00000000-0005-0000-0000-0000CC7D0000}"/>
    <cellStyle name="Normal 4 2 2 2 5 3" xfId="21072" xr:uid="{00000000-0005-0000-0000-0000CD7D0000}"/>
    <cellStyle name="Normal 4 2 2 2 5 30" xfId="21073" xr:uid="{00000000-0005-0000-0000-0000CE7D0000}"/>
    <cellStyle name="Normal 4 2 2 2 5 31" xfId="21074" xr:uid="{00000000-0005-0000-0000-0000CF7D0000}"/>
    <cellStyle name="Normal 4 2 2 2 5 4" xfId="21075" xr:uid="{00000000-0005-0000-0000-0000D07D0000}"/>
    <cellStyle name="Normal 4 2 2 2 5 5" xfId="21076" xr:uid="{00000000-0005-0000-0000-0000D17D0000}"/>
    <cellStyle name="Normal 4 2 2 2 5 6" xfId="21077" xr:uid="{00000000-0005-0000-0000-0000D27D0000}"/>
    <cellStyle name="Normal 4 2 2 2 5 7" xfId="21078" xr:uid="{00000000-0005-0000-0000-0000D37D0000}"/>
    <cellStyle name="Normal 4 2 2 2 5 8" xfId="21079" xr:uid="{00000000-0005-0000-0000-0000D47D0000}"/>
    <cellStyle name="Normal 4 2 2 2 5 9" xfId="21080" xr:uid="{00000000-0005-0000-0000-0000D57D0000}"/>
    <cellStyle name="Normal 4 2 2 2 50" xfId="21081" xr:uid="{00000000-0005-0000-0000-0000D67D0000}"/>
    <cellStyle name="Normal 4 2 2 2 51" xfId="21082" xr:uid="{00000000-0005-0000-0000-0000D77D0000}"/>
    <cellStyle name="Normal 4 2 2 2 52" xfId="21083" xr:uid="{00000000-0005-0000-0000-0000D87D0000}"/>
    <cellStyle name="Normal 4 2 2 2 53" xfId="21084" xr:uid="{00000000-0005-0000-0000-0000D97D0000}"/>
    <cellStyle name="Normal 4 2 2 2 54" xfId="21085" xr:uid="{00000000-0005-0000-0000-0000DA7D0000}"/>
    <cellStyle name="Normal 4 2 2 2 55" xfId="21086" xr:uid="{00000000-0005-0000-0000-0000DB7D0000}"/>
    <cellStyle name="Normal 4 2 2 2 56" xfId="21087" xr:uid="{00000000-0005-0000-0000-0000DC7D0000}"/>
    <cellStyle name="Normal 4 2 2 2 57" xfId="21088" xr:uid="{00000000-0005-0000-0000-0000DD7D0000}"/>
    <cellStyle name="Normal 4 2 2 2 58" xfId="21089" xr:uid="{00000000-0005-0000-0000-0000DE7D0000}"/>
    <cellStyle name="Normal 4 2 2 2 59" xfId="21090" xr:uid="{00000000-0005-0000-0000-0000DF7D0000}"/>
    <cellStyle name="Normal 4 2 2 2 6" xfId="21091" xr:uid="{00000000-0005-0000-0000-0000E07D0000}"/>
    <cellStyle name="Normal 4 2 2 2 6 10" xfId="21092" xr:uid="{00000000-0005-0000-0000-0000E17D0000}"/>
    <cellStyle name="Normal 4 2 2 2 6 11" xfId="21093" xr:uid="{00000000-0005-0000-0000-0000E27D0000}"/>
    <cellStyle name="Normal 4 2 2 2 6 12" xfId="21094" xr:uid="{00000000-0005-0000-0000-0000E37D0000}"/>
    <cellStyle name="Normal 4 2 2 2 6 13" xfId="21095" xr:uid="{00000000-0005-0000-0000-0000E47D0000}"/>
    <cellStyle name="Normal 4 2 2 2 6 14" xfId="21096" xr:uid="{00000000-0005-0000-0000-0000E57D0000}"/>
    <cellStyle name="Normal 4 2 2 2 6 15" xfId="21097" xr:uid="{00000000-0005-0000-0000-0000E67D0000}"/>
    <cellStyle name="Normal 4 2 2 2 6 16" xfId="21098" xr:uid="{00000000-0005-0000-0000-0000E77D0000}"/>
    <cellStyle name="Normal 4 2 2 2 6 17" xfId="21099" xr:uid="{00000000-0005-0000-0000-0000E87D0000}"/>
    <cellStyle name="Normal 4 2 2 2 6 18" xfId="21100" xr:uid="{00000000-0005-0000-0000-0000E97D0000}"/>
    <cellStyle name="Normal 4 2 2 2 6 19" xfId="21101" xr:uid="{00000000-0005-0000-0000-0000EA7D0000}"/>
    <cellStyle name="Normal 4 2 2 2 6 2" xfId="21102" xr:uid="{00000000-0005-0000-0000-0000EB7D0000}"/>
    <cellStyle name="Normal 4 2 2 2 6 20" xfId="21103" xr:uid="{00000000-0005-0000-0000-0000EC7D0000}"/>
    <cellStyle name="Normal 4 2 2 2 6 21" xfId="21104" xr:uid="{00000000-0005-0000-0000-0000ED7D0000}"/>
    <cellStyle name="Normal 4 2 2 2 6 22" xfId="21105" xr:uid="{00000000-0005-0000-0000-0000EE7D0000}"/>
    <cellStyle name="Normal 4 2 2 2 6 23" xfId="21106" xr:uid="{00000000-0005-0000-0000-0000EF7D0000}"/>
    <cellStyle name="Normal 4 2 2 2 6 24" xfId="21107" xr:uid="{00000000-0005-0000-0000-0000F07D0000}"/>
    <cellStyle name="Normal 4 2 2 2 6 25" xfId="21108" xr:uid="{00000000-0005-0000-0000-0000F17D0000}"/>
    <cellStyle name="Normal 4 2 2 2 6 26" xfId="21109" xr:uid="{00000000-0005-0000-0000-0000F27D0000}"/>
    <cellStyle name="Normal 4 2 2 2 6 27" xfId="21110" xr:uid="{00000000-0005-0000-0000-0000F37D0000}"/>
    <cellStyle name="Normal 4 2 2 2 6 28" xfId="21111" xr:uid="{00000000-0005-0000-0000-0000F47D0000}"/>
    <cellStyle name="Normal 4 2 2 2 6 29" xfId="21112" xr:uid="{00000000-0005-0000-0000-0000F57D0000}"/>
    <cellStyle name="Normal 4 2 2 2 6 3" xfId="21113" xr:uid="{00000000-0005-0000-0000-0000F67D0000}"/>
    <cellStyle name="Normal 4 2 2 2 6 30" xfId="21114" xr:uid="{00000000-0005-0000-0000-0000F77D0000}"/>
    <cellStyle name="Normal 4 2 2 2 6 31" xfId="21115" xr:uid="{00000000-0005-0000-0000-0000F87D0000}"/>
    <cellStyle name="Normal 4 2 2 2 6 4" xfId="21116" xr:uid="{00000000-0005-0000-0000-0000F97D0000}"/>
    <cellStyle name="Normal 4 2 2 2 6 5" xfId="21117" xr:uid="{00000000-0005-0000-0000-0000FA7D0000}"/>
    <cellStyle name="Normal 4 2 2 2 6 6" xfId="21118" xr:uid="{00000000-0005-0000-0000-0000FB7D0000}"/>
    <cellStyle name="Normal 4 2 2 2 6 7" xfId="21119" xr:uid="{00000000-0005-0000-0000-0000FC7D0000}"/>
    <cellStyle name="Normal 4 2 2 2 6 8" xfId="21120" xr:uid="{00000000-0005-0000-0000-0000FD7D0000}"/>
    <cellStyle name="Normal 4 2 2 2 6 9" xfId="21121" xr:uid="{00000000-0005-0000-0000-0000FE7D0000}"/>
    <cellStyle name="Normal 4 2 2 2 60" xfId="21122" xr:uid="{00000000-0005-0000-0000-0000FF7D0000}"/>
    <cellStyle name="Normal 4 2 2 2 61" xfId="21123" xr:uid="{00000000-0005-0000-0000-0000007E0000}"/>
    <cellStyle name="Normal 4 2 2 2 7" xfId="21124" xr:uid="{00000000-0005-0000-0000-0000017E0000}"/>
    <cellStyle name="Normal 4 2 2 2 7 10" xfId="21125" xr:uid="{00000000-0005-0000-0000-0000027E0000}"/>
    <cellStyle name="Normal 4 2 2 2 7 11" xfId="21126" xr:uid="{00000000-0005-0000-0000-0000037E0000}"/>
    <cellStyle name="Normal 4 2 2 2 7 12" xfId="21127" xr:uid="{00000000-0005-0000-0000-0000047E0000}"/>
    <cellStyle name="Normal 4 2 2 2 7 13" xfId="21128" xr:uid="{00000000-0005-0000-0000-0000057E0000}"/>
    <cellStyle name="Normal 4 2 2 2 7 14" xfId="21129" xr:uid="{00000000-0005-0000-0000-0000067E0000}"/>
    <cellStyle name="Normal 4 2 2 2 7 15" xfId="21130" xr:uid="{00000000-0005-0000-0000-0000077E0000}"/>
    <cellStyle name="Normal 4 2 2 2 7 16" xfId="21131" xr:uid="{00000000-0005-0000-0000-0000087E0000}"/>
    <cellStyle name="Normal 4 2 2 2 7 17" xfId="21132" xr:uid="{00000000-0005-0000-0000-0000097E0000}"/>
    <cellStyle name="Normal 4 2 2 2 7 18" xfId="21133" xr:uid="{00000000-0005-0000-0000-00000A7E0000}"/>
    <cellStyle name="Normal 4 2 2 2 7 19" xfId="21134" xr:uid="{00000000-0005-0000-0000-00000B7E0000}"/>
    <cellStyle name="Normal 4 2 2 2 7 2" xfId="21135" xr:uid="{00000000-0005-0000-0000-00000C7E0000}"/>
    <cellStyle name="Normal 4 2 2 2 7 20" xfId="21136" xr:uid="{00000000-0005-0000-0000-00000D7E0000}"/>
    <cellStyle name="Normal 4 2 2 2 7 21" xfId="21137" xr:uid="{00000000-0005-0000-0000-00000E7E0000}"/>
    <cellStyle name="Normal 4 2 2 2 7 22" xfId="21138" xr:uid="{00000000-0005-0000-0000-00000F7E0000}"/>
    <cellStyle name="Normal 4 2 2 2 7 23" xfId="21139" xr:uid="{00000000-0005-0000-0000-0000107E0000}"/>
    <cellStyle name="Normal 4 2 2 2 7 24" xfId="21140" xr:uid="{00000000-0005-0000-0000-0000117E0000}"/>
    <cellStyle name="Normal 4 2 2 2 7 25" xfId="21141" xr:uid="{00000000-0005-0000-0000-0000127E0000}"/>
    <cellStyle name="Normal 4 2 2 2 7 26" xfId="21142" xr:uid="{00000000-0005-0000-0000-0000137E0000}"/>
    <cellStyle name="Normal 4 2 2 2 7 27" xfId="21143" xr:uid="{00000000-0005-0000-0000-0000147E0000}"/>
    <cellStyle name="Normal 4 2 2 2 7 28" xfId="21144" xr:uid="{00000000-0005-0000-0000-0000157E0000}"/>
    <cellStyle name="Normal 4 2 2 2 7 29" xfId="21145" xr:uid="{00000000-0005-0000-0000-0000167E0000}"/>
    <cellStyle name="Normal 4 2 2 2 7 3" xfId="21146" xr:uid="{00000000-0005-0000-0000-0000177E0000}"/>
    <cellStyle name="Normal 4 2 2 2 7 30" xfId="21147" xr:uid="{00000000-0005-0000-0000-0000187E0000}"/>
    <cellStyle name="Normal 4 2 2 2 7 31" xfId="21148" xr:uid="{00000000-0005-0000-0000-0000197E0000}"/>
    <cellStyle name="Normal 4 2 2 2 7 4" xfId="21149" xr:uid="{00000000-0005-0000-0000-00001A7E0000}"/>
    <cellStyle name="Normal 4 2 2 2 7 5" xfId="21150" xr:uid="{00000000-0005-0000-0000-00001B7E0000}"/>
    <cellStyle name="Normal 4 2 2 2 7 6" xfId="21151" xr:uid="{00000000-0005-0000-0000-00001C7E0000}"/>
    <cellStyle name="Normal 4 2 2 2 7 7" xfId="21152" xr:uid="{00000000-0005-0000-0000-00001D7E0000}"/>
    <cellStyle name="Normal 4 2 2 2 7 8" xfId="21153" xr:uid="{00000000-0005-0000-0000-00001E7E0000}"/>
    <cellStyle name="Normal 4 2 2 2 7 9" xfId="21154" xr:uid="{00000000-0005-0000-0000-00001F7E0000}"/>
    <cellStyle name="Normal 4 2 2 2 8" xfId="21155" xr:uid="{00000000-0005-0000-0000-0000207E0000}"/>
    <cellStyle name="Normal 4 2 2 2 8 10" xfId="21156" xr:uid="{00000000-0005-0000-0000-0000217E0000}"/>
    <cellStyle name="Normal 4 2 2 2 8 11" xfId="21157" xr:uid="{00000000-0005-0000-0000-0000227E0000}"/>
    <cellStyle name="Normal 4 2 2 2 8 12" xfId="21158" xr:uid="{00000000-0005-0000-0000-0000237E0000}"/>
    <cellStyle name="Normal 4 2 2 2 8 13" xfId="21159" xr:uid="{00000000-0005-0000-0000-0000247E0000}"/>
    <cellStyle name="Normal 4 2 2 2 8 14" xfId="21160" xr:uid="{00000000-0005-0000-0000-0000257E0000}"/>
    <cellStyle name="Normal 4 2 2 2 8 15" xfId="21161" xr:uid="{00000000-0005-0000-0000-0000267E0000}"/>
    <cellStyle name="Normal 4 2 2 2 8 16" xfId="21162" xr:uid="{00000000-0005-0000-0000-0000277E0000}"/>
    <cellStyle name="Normal 4 2 2 2 8 17" xfId="21163" xr:uid="{00000000-0005-0000-0000-0000287E0000}"/>
    <cellStyle name="Normal 4 2 2 2 8 18" xfId="21164" xr:uid="{00000000-0005-0000-0000-0000297E0000}"/>
    <cellStyle name="Normal 4 2 2 2 8 19" xfId="21165" xr:uid="{00000000-0005-0000-0000-00002A7E0000}"/>
    <cellStyle name="Normal 4 2 2 2 8 2" xfId="21166" xr:uid="{00000000-0005-0000-0000-00002B7E0000}"/>
    <cellStyle name="Normal 4 2 2 2 8 20" xfId="21167" xr:uid="{00000000-0005-0000-0000-00002C7E0000}"/>
    <cellStyle name="Normal 4 2 2 2 8 21" xfId="21168" xr:uid="{00000000-0005-0000-0000-00002D7E0000}"/>
    <cellStyle name="Normal 4 2 2 2 8 22" xfId="21169" xr:uid="{00000000-0005-0000-0000-00002E7E0000}"/>
    <cellStyle name="Normal 4 2 2 2 8 23" xfId="21170" xr:uid="{00000000-0005-0000-0000-00002F7E0000}"/>
    <cellStyle name="Normal 4 2 2 2 8 24" xfId="21171" xr:uid="{00000000-0005-0000-0000-0000307E0000}"/>
    <cellStyle name="Normal 4 2 2 2 8 25" xfId="21172" xr:uid="{00000000-0005-0000-0000-0000317E0000}"/>
    <cellStyle name="Normal 4 2 2 2 8 26" xfId="21173" xr:uid="{00000000-0005-0000-0000-0000327E0000}"/>
    <cellStyle name="Normal 4 2 2 2 8 27" xfId="21174" xr:uid="{00000000-0005-0000-0000-0000337E0000}"/>
    <cellStyle name="Normal 4 2 2 2 8 28" xfId="21175" xr:uid="{00000000-0005-0000-0000-0000347E0000}"/>
    <cellStyle name="Normal 4 2 2 2 8 29" xfId="21176" xr:uid="{00000000-0005-0000-0000-0000357E0000}"/>
    <cellStyle name="Normal 4 2 2 2 8 3" xfId="21177" xr:uid="{00000000-0005-0000-0000-0000367E0000}"/>
    <cellStyle name="Normal 4 2 2 2 8 30" xfId="21178" xr:uid="{00000000-0005-0000-0000-0000377E0000}"/>
    <cellStyle name="Normal 4 2 2 2 8 31" xfId="21179" xr:uid="{00000000-0005-0000-0000-0000387E0000}"/>
    <cellStyle name="Normal 4 2 2 2 8 4" xfId="21180" xr:uid="{00000000-0005-0000-0000-0000397E0000}"/>
    <cellStyle name="Normal 4 2 2 2 8 5" xfId="21181" xr:uid="{00000000-0005-0000-0000-00003A7E0000}"/>
    <cellStyle name="Normal 4 2 2 2 8 6" xfId="21182" xr:uid="{00000000-0005-0000-0000-00003B7E0000}"/>
    <cellStyle name="Normal 4 2 2 2 8 7" xfId="21183" xr:uid="{00000000-0005-0000-0000-00003C7E0000}"/>
    <cellStyle name="Normal 4 2 2 2 8 8" xfId="21184" xr:uid="{00000000-0005-0000-0000-00003D7E0000}"/>
    <cellStyle name="Normal 4 2 2 2 8 9" xfId="21185" xr:uid="{00000000-0005-0000-0000-00003E7E0000}"/>
    <cellStyle name="Normal 4 2 2 2 9" xfId="21186" xr:uid="{00000000-0005-0000-0000-00003F7E0000}"/>
    <cellStyle name="Normal 4 2 2 2 9 10" xfId="21187" xr:uid="{00000000-0005-0000-0000-0000407E0000}"/>
    <cellStyle name="Normal 4 2 2 2 9 11" xfId="21188" xr:uid="{00000000-0005-0000-0000-0000417E0000}"/>
    <cellStyle name="Normal 4 2 2 2 9 12" xfId="21189" xr:uid="{00000000-0005-0000-0000-0000427E0000}"/>
    <cellStyle name="Normal 4 2 2 2 9 13" xfId="21190" xr:uid="{00000000-0005-0000-0000-0000437E0000}"/>
    <cellStyle name="Normal 4 2 2 2 9 14" xfId="21191" xr:uid="{00000000-0005-0000-0000-0000447E0000}"/>
    <cellStyle name="Normal 4 2 2 2 9 15" xfId="21192" xr:uid="{00000000-0005-0000-0000-0000457E0000}"/>
    <cellStyle name="Normal 4 2 2 2 9 16" xfId="21193" xr:uid="{00000000-0005-0000-0000-0000467E0000}"/>
    <cellStyle name="Normal 4 2 2 2 9 17" xfId="21194" xr:uid="{00000000-0005-0000-0000-0000477E0000}"/>
    <cellStyle name="Normal 4 2 2 2 9 18" xfId="21195" xr:uid="{00000000-0005-0000-0000-0000487E0000}"/>
    <cellStyle name="Normal 4 2 2 2 9 19" xfId="21196" xr:uid="{00000000-0005-0000-0000-0000497E0000}"/>
    <cellStyle name="Normal 4 2 2 2 9 2" xfId="21197" xr:uid="{00000000-0005-0000-0000-00004A7E0000}"/>
    <cellStyle name="Normal 4 2 2 2 9 20" xfId="21198" xr:uid="{00000000-0005-0000-0000-00004B7E0000}"/>
    <cellStyle name="Normal 4 2 2 2 9 21" xfId="21199" xr:uid="{00000000-0005-0000-0000-00004C7E0000}"/>
    <cellStyle name="Normal 4 2 2 2 9 22" xfId="21200" xr:uid="{00000000-0005-0000-0000-00004D7E0000}"/>
    <cellStyle name="Normal 4 2 2 2 9 23" xfId="21201" xr:uid="{00000000-0005-0000-0000-00004E7E0000}"/>
    <cellStyle name="Normal 4 2 2 2 9 24" xfId="21202" xr:uid="{00000000-0005-0000-0000-00004F7E0000}"/>
    <cellStyle name="Normal 4 2 2 2 9 25" xfId="21203" xr:uid="{00000000-0005-0000-0000-0000507E0000}"/>
    <cellStyle name="Normal 4 2 2 2 9 26" xfId="21204" xr:uid="{00000000-0005-0000-0000-0000517E0000}"/>
    <cellStyle name="Normal 4 2 2 2 9 27" xfId="21205" xr:uid="{00000000-0005-0000-0000-0000527E0000}"/>
    <cellStyle name="Normal 4 2 2 2 9 28" xfId="21206" xr:uid="{00000000-0005-0000-0000-0000537E0000}"/>
    <cellStyle name="Normal 4 2 2 2 9 29" xfId="21207" xr:uid="{00000000-0005-0000-0000-0000547E0000}"/>
    <cellStyle name="Normal 4 2 2 2 9 3" xfId="21208" xr:uid="{00000000-0005-0000-0000-0000557E0000}"/>
    <cellStyle name="Normal 4 2 2 2 9 30" xfId="21209" xr:uid="{00000000-0005-0000-0000-0000567E0000}"/>
    <cellStyle name="Normal 4 2 2 2 9 31" xfId="21210" xr:uid="{00000000-0005-0000-0000-0000577E0000}"/>
    <cellStyle name="Normal 4 2 2 2 9 4" xfId="21211" xr:uid="{00000000-0005-0000-0000-0000587E0000}"/>
    <cellStyle name="Normal 4 2 2 2 9 5" xfId="21212" xr:uid="{00000000-0005-0000-0000-0000597E0000}"/>
    <cellStyle name="Normal 4 2 2 2 9 6" xfId="21213" xr:uid="{00000000-0005-0000-0000-00005A7E0000}"/>
    <cellStyle name="Normal 4 2 2 2 9 7" xfId="21214" xr:uid="{00000000-0005-0000-0000-00005B7E0000}"/>
    <cellStyle name="Normal 4 2 2 2 9 8" xfId="21215" xr:uid="{00000000-0005-0000-0000-00005C7E0000}"/>
    <cellStyle name="Normal 4 2 2 2 9 9" xfId="21216" xr:uid="{00000000-0005-0000-0000-00005D7E0000}"/>
    <cellStyle name="Normal 4 2 2 20" xfId="21217" xr:uid="{00000000-0005-0000-0000-00005E7E0000}"/>
    <cellStyle name="Normal 4 2 2 21" xfId="21218" xr:uid="{00000000-0005-0000-0000-00005F7E0000}"/>
    <cellStyle name="Normal 4 2 2 22" xfId="21219" xr:uid="{00000000-0005-0000-0000-0000607E0000}"/>
    <cellStyle name="Normal 4 2 2 23" xfId="21220" xr:uid="{00000000-0005-0000-0000-0000617E0000}"/>
    <cellStyle name="Normal 4 2 2 24" xfId="21221" xr:uid="{00000000-0005-0000-0000-0000627E0000}"/>
    <cellStyle name="Normal 4 2 2 25" xfId="21222" xr:uid="{00000000-0005-0000-0000-0000637E0000}"/>
    <cellStyle name="Normal 4 2 2 26" xfId="21223" xr:uid="{00000000-0005-0000-0000-0000647E0000}"/>
    <cellStyle name="Normal 4 2 2 27" xfId="21224" xr:uid="{00000000-0005-0000-0000-0000657E0000}"/>
    <cellStyle name="Normal 4 2 2 28" xfId="21225" xr:uid="{00000000-0005-0000-0000-0000667E0000}"/>
    <cellStyle name="Normal 4 2 2 29" xfId="21226" xr:uid="{00000000-0005-0000-0000-0000677E0000}"/>
    <cellStyle name="Normal 4 2 2 3" xfId="21227" xr:uid="{00000000-0005-0000-0000-0000687E0000}"/>
    <cellStyle name="Normal 4 2 2 3 10" xfId="21228" xr:uid="{00000000-0005-0000-0000-0000697E0000}"/>
    <cellStyle name="Normal 4 2 2 3 10 2" xfId="21229" xr:uid="{00000000-0005-0000-0000-00006A7E0000}"/>
    <cellStyle name="Normal 4 2 2 3 11" xfId="21230" xr:uid="{00000000-0005-0000-0000-00006B7E0000}"/>
    <cellStyle name="Normal 4 2 2 3 2" xfId="21231" xr:uid="{00000000-0005-0000-0000-00006C7E0000}"/>
    <cellStyle name="Normal 4 2 2 3 2 10" xfId="21232" xr:uid="{00000000-0005-0000-0000-00006D7E0000}"/>
    <cellStyle name="Normal 4 2 2 3 2 11" xfId="21233" xr:uid="{00000000-0005-0000-0000-00006E7E0000}"/>
    <cellStyle name="Normal 4 2 2 3 2 12" xfId="21234" xr:uid="{00000000-0005-0000-0000-00006F7E0000}"/>
    <cellStyle name="Normal 4 2 2 3 2 13" xfId="21235" xr:uid="{00000000-0005-0000-0000-0000707E0000}"/>
    <cellStyle name="Normal 4 2 2 3 2 14" xfId="21236" xr:uid="{00000000-0005-0000-0000-0000717E0000}"/>
    <cellStyle name="Normal 4 2 2 3 2 15" xfId="21237" xr:uid="{00000000-0005-0000-0000-0000727E0000}"/>
    <cellStyle name="Normal 4 2 2 3 2 16" xfId="21238" xr:uid="{00000000-0005-0000-0000-0000737E0000}"/>
    <cellStyle name="Normal 4 2 2 3 2 17" xfId="21239" xr:uid="{00000000-0005-0000-0000-0000747E0000}"/>
    <cellStyle name="Normal 4 2 2 3 2 18" xfId="21240" xr:uid="{00000000-0005-0000-0000-0000757E0000}"/>
    <cellStyle name="Normal 4 2 2 3 2 19" xfId="21241" xr:uid="{00000000-0005-0000-0000-0000767E0000}"/>
    <cellStyle name="Normal 4 2 2 3 2 2" xfId="21242" xr:uid="{00000000-0005-0000-0000-0000777E0000}"/>
    <cellStyle name="Normal 4 2 2 3 2 20" xfId="21243" xr:uid="{00000000-0005-0000-0000-0000787E0000}"/>
    <cellStyle name="Normal 4 2 2 3 2 21" xfId="21244" xr:uid="{00000000-0005-0000-0000-0000797E0000}"/>
    <cellStyle name="Normal 4 2 2 3 2 22" xfId="21245" xr:uid="{00000000-0005-0000-0000-00007A7E0000}"/>
    <cellStyle name="Normal 4 2 2 3 2 23" xfId="21246" xr:uid="{00000000-0005-0000-0000-00007B7E0000}"/>
    <cellStyle name="Normal 4 2 2 3 2 24" xfId="21247" xr:uid="{00000000-0005-0000-0000-00007C7E0000}"/>
    <cellStyle name="Normal 4 2 2 3 2 25" xfId="21248" xr:uid="{00000000-0005-0000-0000-00007D7E0000}"/>
    <cellStyle name="Normal 4 2 2 3 2 26" xfId="21249" xr:uid="{00000000-0005-0000-0000-00007E7E0000}"/>
    <cellStyle name="Normal 4 2 2 3 2 27" xfId="21250" xr:uid="{00000000-0005-0000-0000-00007F7E0000}"/>
    <cellStyle name="Normal 4 2 2 3 2 28" xfId="21251" xr:uid="{00000000-0005-0000-0000-0000807E0000}"/>
    <cellStyle name="Normal 4 2 2 3 2 29" xfId="21252" xr:uid="{00000000-0005-0000-0000-0000817E0000}"/>
    <cellStyle name="Normal 4 2 2 3 2 3" xfId="21253" xr:uid="{00000000-0005-0000-0000-0000827E0000}"/>
    <cellStyle name="Normal 4 2 2 3 2 30" xfId="21254" xr:uid="{00000000-0005-0000-0000-0000837E0000}"/>
    <cellStyle name="Normal 4 2 2 3 2 31" xfId="21255" xr:uid="{00000000-0005-0000-0000-0000847E0000}"/>
    <cellStyle name="Normal 4 2 2 3 2 4" xfId="21256" xr:uid="{00000000-0005-0000-0000-0000857E0000}"/>
    <cellStyle name="Normal 4 2 2 3 2 5" xfId="21257" xr:uid="{00000000-0005-0000-0000-0000867E0000}"/>
    <cellStyle name="Normal 4 2 2 3 2 6" xfId="21258" xr:uid="{00000000-0005-0000-0000-0000877E0000}"/>
    <cellStyle name="Normal 4 2 2 3 2 7" xfId="21259" xr:uid="{00000000-0005-0000-0000-0000887E0000}"/>
    <cellStyle name="Normal 4 2 2 3 2 8" xfId="21260" xr:uid="{00000000-0005-0000-0000-0000897E0000}"/>
    <cellStyle name="Normal 4 2 2 3 2 9" xfId="21261" xr:uid="{00000000-0005-0000-0000-00008A7E0000}"/>
    <cellStyle name="Normal 4 2 2 3 3" xfId="21262" xr:uid="{00000000-0005-0000-0000-00008B7E0000}"/>
    <cellStyle name="Normal 4 2 2 3 3 10" xfId="21263" xr:uid="{00000000-0005-0000-0000-00008C7E0000}"/>
    <cellStyle name="Normal 4 2 2 3 3 11" xfId="21264" xr:uid="{00000000-0005-0000-0000-00008D7E0000}"/>
    <cellStyle name="Normal 4 2 2 3 3 12" xfId="21265" xr:uid="{00000000-0005-0000-0000-00008E7E0000}"/>
    <cellStyle name="Normal 4 2 2 3 3 13" xfId="21266" xr:uid="{00000000-0005-0000-0000-00008F7E0000}"/>
    <cellStyle name="Normal 4 2 2 3 3 14" xfId="21267" xr:uid="{00000000-0005-0000-0000-0000907E0000}"/>
    <cellStyle name="Normal 4 2 2 3 3 15" xfId="21268" xr:uid="{00000000-0005-0000-0000-0000917E0000}"/>
    <cellStyle name="Normal 4 2 2 3 3 16" xfId="21269" xr:uid="{00000000-0005-0000-0000-0000927E0000}"/>
    <cellStyle name="Normal 4 2 2 3 3 17" xfId="21270" xr:uid="{00000000-0005-0000-0000-0000937E0000}"/>
    <cellStyle name="Normal 4 2 2 3 3 18" xfId="21271" xr:uid="{00000000-0005-0000-0000-0000947E0000}"/>
    <cellStyle name="Normal 4 2 2 3 3 19" xfId="21272" xr:uid="{00000000-0005-0000-0000-0000957E0000}"/>
    <cellStyle name="Normal 4 2 2 3 3 2" xfId="21273" xr:uid="{00000000-0005-0000-0000-0000967E0000}"/>
    <cellStyle name="Normal 4 2 2 3 3 20" xfId="21274" xr:uid="{00000000-0005-0000-0000-0000977E0000}"/>
    <cellStyle name="Normal 4 2 2 3 3 21" xfId="21275" xr:uid="{00000000-0005-0000-0000-0000987E0000}"/>
    <cellStyle name="Normal 4 2 2 3 3 22" xfId="21276" xr:uid="{00000000-0005-0000-0000-0000997E0000}"/>
    <cellStyle name="Normal 4 2 2 3 3 23" xfId="21277" xr:uid="{00000000-0005-0000-0000-00009A7E0000}"/>
    <cellStyle name="Normal 4 2 2 3 3 24" xfId="21278" xr:uid="{00000000-0005-0000-0000-00009B7E0000}"/>
    <cellStyle name="Normal 4 2 2 3 3 25" xfId="21279" xr:uid="{00000000-0005-0000-0000-00009C7E0000}"/>
    <cellStyle name="Normal 4 2 2 3 3 26" xfId="21280" xr:uid="{00000000-0005-0000-0000-00009D7E0000}"/>
    <cellStyle name="Normal 4 2 2 3 3 27" xfId="21281" xr:uid="{00000000-0005-0000-0000-00009E7E0000}"/>
    <cellStyle name="Normal 4 2 2 3 3 28" xfId="21282" xr:uid="{00000000-0005-0000-0000-00009F7E0000}"/>
    <cellStyle name="Normal 4 2 2 3 3 29" xfId="21283" xr:uid="{00000000-0005-0000-0000-0000A07E0000}"/>
    <cellStyle name="Normal 4 2 2 3 3 3" xfId="21284" xr:uid="{00000000-0005-0000-0000-0000A17E0000}"/>
    <cellStyle name="Normal 4 2 2 3 3 30" xfId="21285" xr:uid="{00000000-0005-0000-0000-0000A27E0000}"/>
    <cellStyle name="Normal 4 2 2 3 3 31" xfId="21286" xr:uid="{00000000-0005-0000-0000-0000A37E0000}"/>
    <cellStyle name="Normal 4 2 2 3 3 4" xfId="21287" xr:uid="{00000000-0005-0000-0000-0000A47E0000}"/>
    <cellStyle name="Normal 4 2 2 3 3 5" xfId="21288" xr:uid="{00000000-0005-0000-0000-0000A57E0000}"/>
    <cellStyle name="Normal 4 2 2 3 3 6" xfId="21289" xr:uid="{00000000-0005-0000-0000-0000A67E0000}"/>
    <cellStyle name="Normal 4 2 2 3 3 7" xfId="21290" xr:uid="{00000000-0005-0000-0000-0000A77E0000}"/>
    <cellStyle name="Normal 4 2 2 3 3 8" xfId="21291" xr:uid="{00000000-0005-0000-0000-0000A87E0000}"/>
    <cellStyle name="Normal 4 2 2 3 3 9" xfId="21292" xr:uid="{00000000-0005-0000-0000-0000A97E0000}"/>
    <cellStyle name="Normal 4 2 2 3 4" xfId="21293" xr:uid="{00000000-0005-0000-0000-0000AA7E0000}"/>
    <cellStyle name="Normal 4 2 2 3 4 10" xfId="21294" xr:uid="{00000000-0005-0000-0000-0000AB7E0000}"/>
    <cellStyle name="Normal 4 2 2 3 4 11" xfId="21295" xr:uid="{00000000-0005-0000-0000-0000AC7E0000}"/>
    <cellStyle name="Normal 4 2 2 3 4 12" xfId="21296" xr:uid="{00000000-0005-0000-0000-0000AD7E0000}"/>
    <cellStyle name="Normal 4 2 2 3 4 13" xfId="21297" xr:uid="{00000000-0005-0000-0000-0000AE7E0000}"/>
    <cellStyle name="Normal 4 2 2 3 4 14" xfId="21298" xr:uid="{00000000-0005-0000-0000-0000AF7E0000}"/>
    <cellStyle name="Normal 4 2 2 3 4 15" xfId="21299" xr:uid="{00000000-0005-0000-0000-0000B07E0000}"/>
    <cellStyle name="Normal 4 2 2 3 4 16" xfId="21300" xr:uid="{00000000-0005-0000-0000-0000B17E0000}"/>
    <cellStyle name="Normal 4 2 2 3 4 17" xfId="21301" xr:uid="{00000000-0005-0000-0000-0000B27E0000}"/>
    <cellStyle name="Normal 4 2 2 3 4 18" xfId="21302" xr:uid="{00000000-0005-0000-0000-0000B37E0000}"/>
    <cellStyle name="Normal 4 2 2 3 4 19" xfId="21303" xr:uid="{00000000-0005-0000-0000-0000B47E0000}"/>
    <cellStyle name="Normal 4 2 2 3 4 2" xfId="21304" xr:uid="{00000000-0005-0000-0000-0000B57E0000}"/>
    <cellStyle name="Normal 4 2 2 3 4 20" xfId="21305" xr:uid="{00000000-0005-0000-0000-0000B67E0000}"/>
    <cellStyle name="Normal 4 2 2 3 4 21" xfId="21306" xr:uid="{00000000-0005-0000-0000-0000B77E0000}"/>
    <cellStyle name="Normal 4 2 2 3 4 22" xfId="21307" xr:uid="{00000000-0005-0000-0000-0000B87E0000}"/>
    <cellStyle name="Normal 4 2 2 3 4 23" xfId="21308" xr:uid="{00000000-0005-0000-0000-0000B97E0000}"/>
    <cellStyle name="Normal 4 2 2 3 4 24" xfId="21309" xr:uid="{00000000-0005-0000-0000-0000BA7E0000}"/>
    <cellStyle name="Normal 4 2 2 3 4 25" xfId="21310" xr:uid="{00000000-0005-0000-0000-0000BB7E0000}"/>
    <cellStyle name="Normal 4 2 2 3 4 26" xfId="21311" xr:uid="{00000000-0005-0000-0000-0000BC7E0000}"/>
    <cellStyle name="Normal 4 2 2 3 4 27" xfId="21312" xr:uid="{00000000-0005-0000-0000-0000BD7E0000}"/>
    <cellStyle name="Normal 4 2 2 3 4 28" xfId="21313" xr:uid="{00000000-0005-0000-0000-0000BE7E0000}"/>
    <cellStyle name="Normal 4 2 2 3 4 29" xfId="21314" xr:uid="{00000000-0005-0000-0000-0000BF7E0000}"/>
    <cellStyle name="Normal 4 2 2 3 4 3" xfId="21315" xr:uid="{00000000-0005-0000-0000-0000C07E0000}"/>
    <cellStyle name="Normal 4 2 2 3 4 30" xfId="21316" xr:uid="{00000000-0005-0000-0000-0000C17E0000}"/>
    <cellStyle name="Normal 4 2 2 3 4 31" xfId="21317" xr:uid="{00000000-0005-0000-0000-0000C27E0000}"/>
    <cellStyle name="Normal 4 2 2 3 4 4" xfId="21318" xr:uid="{00000000-0005-0000-0000-0000C37E0000}"/>
    <cellStyle name="Normal 4 2 2 3 4 5" xfId="21319" xr:uid="{00000000-0005-0000-0000-0000C47E0000}"/>
    <cellStyle name="Normal 4 2 2 3 4 6" xfId="21320" xr:uid="{00000000-0005-0000-0000-0000C57E0000}"/>
    <cellStyle name="Normal 4 2 2 3 4 7" xfId="21321" xr:uid="{00000000-0005-0000-0000-0000C67E0000}"/>
    <cellStyle name="Normal 4 2 2 3 4 8" xfId="21322" xr:uid="{00000000-0005-0000-0000-0000C77E0000}"/>
    <cellStyle name="Normal 4 2 2 3 4 9" xfId="21323" xr:uid="{00000000-0005-0000-0000-0000C87E0000}"/>
    <cellStyle name="Normal 4 2 2 3 5" xfId="21324" xr:uid="{00000000-0005-0000-0000-0000C97E0000}"/>
    <cellStyle name="Normal 4 2 2 3 5 10" xfId="21325" xr:uid="{00000000-0005-0000-0000-0000CA7E0000}"/>
    <cellStyle name="Normal 4 2 2 3 5 11" xfId="21326" xr:uid="{00000000-0005-0000-0000-0000CB7E0000}"/>
    <cellStyle name="Normal 4 2 2 3 5 12" xfId="21327" xr:uid="{00000000-0005-0000-0000-0000CC7E0000}"/>
    <cellStyle name="Normal 4 2 2 3 5 13" xfId="21328" xr:uid="{00000000-0005-0000-0000-0000CD7E0000}"/>
    <cellStyle name="Normal 4 2 2 3 5 14" xfId="21329" xr:uid="{00000000-0005-0000-0000-0000CE7E0000}"/>
    <cellStyle name="Normal 4 2 2 3 5 15" xfId="21330" xr:uid="{00000000-0005-0000-0000-0000CF7E0000}"/>
    <cellStyle name="Normal 4 2 2 3 5 16" xfId="21331" xr:uid="{00000000-0005-0000-0000-0000D07E0000}"/>
    <cellStyle name="Normal 4 2 2 3 5 17" xfId="21332" xr:uid="{00000000-0005-0000-0000-0000D17E0000}"/>
    <cellStyle name="Normal 4 2 2 3 5 18" xfId="21333" xr:uid="{00000000-0005-0000-0000-0000D27E0000}"/>
    <cellStyle name="Normal 4 2 2 3 5 19" xfId="21334" xr:uid="{00000000-0005-0000-0000-0000D37E0000}"/>
    <cellStyle name="Normal 4 2 2 3 5 2" xfId="21335" xr:uid="{00000000-0005-0000-0000-0000D47E0000}"/>
    <cellStyle name="Normal 4 2 2 3 5 20" xfId="21336" xr:uid="{00000000-0005-0000-0000-0000D57E0000}"/>
    <cellStyle name="Normal 4 2 2 3 5 21" xfId="21337" xr:uid="{00000000-0005-0000-0000-0000D67E0000}"/>
    <cellStyle name="Normal 4 2 2 3 5 22" xfId="21338" xr:uid="{00000000-0005-0000-0000-0000D77E0000}"/>
    <cellStyle name="Normal 4 2 2 3 5 23" xfId="21339" xr:uid="{00000000-0005-0000-0000-0000D87E0000}"/>
    <cellStyle name="Normal 4 2 2 3 5 24" xfId="21340" xr:uid="{00000000-0005-0000-0000-0000D97E0000}"/>
    <cellStyle name="Normal 4 2 2 3 5 25" xfId="21341" xr:uid="{00000000-0005-0000-0000-0000DA7E0000}"/>
    <cellStyle name="Normal 4 2 2 3 5 26" xfId="21342" xr:uid="{00000000-0005-0000-0000-0000DB7E0000}"/>
    <cellStyle name="Normal 4 2 2 3 5 27" xfId="21343" xr:uid="{00000000-0005-0000-0000-0000DC7E0000}"/>
    <cellStyle name="Normal 4 2 2 3 5 28" xfId="21344" xr:uid="{00000000-0005-0000-0000-0000DD7E0000}"/>
    <cellStyle name="Normal 4 2 2 3 5 29" xfId="21345" xr:uid="{00000000-0005-0000-0000-0000DE7E0000}"/>
    <cellStyle name="Normal 4 2 2 3 5 3" xfId="21346" xr:uid="{00000000-0005-0000-0000-0000DF7E0000}"/>
    <cellStyle name="Normal 4 2 2 3 5 30" xfId="21347" xr:uid="{00000000-0005-0000-0000-0000E07E0000}"/>
    <cellStyle name="Normal 4 2 2 3 5 31" xfId="21348" xr:uid="{00000000-0005-0000-0000-0000E17E0000}"/>
    <cellStyle name="Normal 4 2 2 3 5 4" xfId="21349" xr:uid="{00000000-0005-0000-0000-0000E27E0000}"/>
    <cellStyle name="Normal 4 2 2 3 5 5" xfId="21350" xr:uid="{00000000-0005-0000-0000-0000E37E0000}"/>
    <cellStyle name="Normal 4 2 2 3 5 6" xfId="21351" xr:uid="{00000000-0005-0000-0000-0000E47E0000}"/>
    <cellStyle name="Normal 4 2 2 3 5 7" xfId="21352" xr:uid="{00000000-0005-0000-0000-0000E57E0000}"/>
    <cellStyle name="Normal 4 2 2 3 5 8" xfId="21353" xr:uid="{00000000-0005-0000-0000-0000E67E0000}"/>
    <cellStyle name="Normal 4 2 2 3 5 9" xfId="21354" xr:uid="{00000000-0005-0000-0000-0000E77E0000}"/>
    <cellStyle name="Normal 4 2 2 3 6" xfId="21355" xr:uid="{00000000-0005-0000-0000-0000E87E0000}"/>
    <cellStyle name="Normal 4 2 2 3 6 10" xfId="21356" xr:uid="{00000000-0005-0000-0000-0000E97E0000}"/>
    <cellStyle name="Normal 4 2 2 3 6 11" xfId="21357" xr:uid="{00000000-0005-0000-0000-0000EA7E0000}"/>
    <cellStyle name="Normal 4 2 2 3 6 12" xfId="21358" xr:uid="{00000000-0005-0000-0000-0000EB7E0000}"/>
    <cellStyle name="Normal 4 2 2 3 6 13" xfId="21359" xr:uid="{00000000-0005-0000-0000-0000EC7E0000}"/>
    <cellStyle name="Normal 4 2 2 3 6 14" xfId="21360" xr:uid="{00000000-0005-0000-0000-0000ED7E0000}"/>
    <cellStyle name="Normal 4 2 2 3 6 15" xfId="21361" xr:uid="{00000000-0005-0000-0000-0000EE7E0000}"/>
    <cellStyle name="Normal 4 2 2 3 6 16" xfId="21362" xr:uid="{00000000-0005-0000-0000-0000EF7E0000}"/>
    <cellStyle name="Normal 4 2 2 3 6 17" xfId="21363" xr:uid="{00000000-0005-0000-0000-0000F07E0000}"/>
    <cellStyle name="Normal 4 2 2 3 6 18" xfId="21364" xr:uid="{00000000-0005-0000-0000-0000F17E0000}"/>
    <cellStyle name="Normal 4 2 2 3 6 19" xfId="21365" xr:uid="{00000000-0005-0000-0000-0000F27E0000}"/>
    <cellStyle name="Normal 4 2 2 3 6 2" xfId="21366" xr:uid="{00000000-0005-0000-0000-0000F37E0000}"/>
    <cellStyle name="Normal 4 2 2 3 6 20" xfId="21367" xr:uid="{00000000-0005-0000-0000-0000F47E0000}"/>
    <cellStyle name="Normal 4 2 2 3 6 21" xfId="21368" xr:uid="{00000000-0005-0000-0000-0000F57E0000}"/>
    <cellStyle name="Normal 4 2 2 3 6 22" xfId="21369" xr:uid="{00000000-0005-0000-0000-0000F67E0000}"/>
    <cellStyle name="Normal 4 2 2 3 6 23" xfId="21370" xr:uid="{00000000-0005-0000-0000-0000F77E0000}"/>
    <cellStyle name="Normal 4 2 2 3 6 24" xfId="21371" xr:uid="{00000000-0005-0000-0000-0000F87E0000}"/>
    <cellStyle name="Normal 4 2 2 3 6 25" xfId="21372" xr:uid="{00000000-0005-0000-0000-0000F97E0000}"/>
    <cellStyle name="Normal 4 2 2 3 6 26" xfId="21373" xr:uid="{00000000-0005-0000-0000-0000FA7E0000}"/>
    <cellStyle name="Normal 4 2 2 3 6 27" xfId="21374" xr:uid="{00000000-0005-0000-0000-0000FB7E0000}"/>
    <cellStyle name="Normal 4 2 2 3 6 28" xfId="21375" xr:uid="{00000000-0005-0000-0000-0000FC7E0000}"/>
    <cellStyle name="Normal 4 2 2 3 6 29" xfId="21376" xr:uid="{00000000-0005-0000-0000-0000FD7E0000}"/>
    <cellStyle name="Normal 4 2 2 3 6 3" xfId="21377" xr:uid="{00000000-0005-0000-0000-0000FE7E0000}"/>
    <cellStyle name="Normal 4 2 2 3 6 30" xfId="21378" xr:uid="{00000000-0005-0000-0000-0000FF7E0000}"/>
    <cellStyle name="Normal 4 2 2 3 6 31" xfId="21379" xr:uid="{00000000-0005-0000-0000-0000007F0000}"/>
    <cellStyle name="Normal 4 2 2 3 6 4" xfId="21380" xr:uid="{00000000-0005-0000-0000-0000017F0000}"/>
    <cellStyle name="Normal 4 2 2 3 6 5" xfId="21381" xr:uid="{00000000-0005-0000-0000-0000027F0000}"/>
    <cellStyle name="Normal 4 2 2 3 6 6" xfId="21382" xr:uid="{00000000-0005-0000-0000-0000037F0000}"/>
    <cellStyle name="Normal 4 2 2 3 6 7" xfId="21383" xr:uid="{00000000-0005-0000-0000-0000047F0000}"/>
    <cellStyle name="Normal 4 2 2 3 6 8" xfId="21384" xr:uid="{00000000-0005-0000-0000-0000057F0000}"/>
    <cellStyle name="Normal 4 2 2 3 6 9" xfId="21385" xr:uid="{00000000-0005-0000-0000-0000067F0000}"/>
    <cellStyle name="Normal 4 2 2 3 7" xfId="21386" xr:uid="{00000000-0005-0000-0000-0000077F0000}"/>
    <cellStyle name="Normal 4 2 2 3 7 10" xfId="21387" xr:uid="{00000000-0005-0000-0000-0000087F0000}"/>
    <cellStyle name="Normal 4 2 2 3 7 11" xfId="21388" xr:uid="{00000000-0005-0000-0000-0000097F0000}"/>
    <cellStyle name="Normal 4 2 2 3 7 12" xfId="21389" xr:uid="{00000000-0005-0000-0000-00000A7F0000}"/>
    <cellStyle name="Normal 4 2 2 3 7 13" xfId="21390" xr:uid="{00000000-0005-0000-0000-00000B7F0000}"/>
    <cellStyle name="Normal 4 2 2 3 7 14" xfId="21391" xr:uid="{00000000-0005-0000-0000-00000C7F0000}"/>
    <cellStyle name="Normal 4 2 2 3 7 15" xfId="21392" xr:uid="{00000000-0005-0000-0000-00000D7F0000}"/>
    <cellStyle name="Normal 4 2 2 3 7 16" xfId="21393" xr:uid="{00000000-0005-0000-0000-00000E7F0000}"/>
    <cellStyle name="Normal 4 2 2 3 7 17" xfId="21394" xr:uid="{00000000-0005-0000-0000-00000F7F0000}"/>
    <cellStyle name="Normal 4 2 2 3 7 18" xfId="21395" xr:uid="{00000000-0005-0000-0000-0000107F0000}"/>
    <cellStyle name="Normal 4 2 2 3 7 19" xfId="21396" xr:uid="{00000000-0005-0000-0000-0000117F0000}"/>
    <cellStyle name="Normal 4 2 2 3 7 2" xfId="21397" xr:uid="{00000000-0005-0000-0000-0000127F0000}"/>
    <cellStyle name="Normal 4 2 2 3 7 20" xfId="21398" xr:uid="{00000000-0005-0000-0000-0000137F0000}"/>
    <cellStyle name="Normal 4 2 2 3 7 21" xfId="21399" xr:uid="{00000000-0005-0000-0000-0000147F0000}"/>
    <cellStyle name="Normal 4 2 2 3 7 22" xfId="21400" xr:uid="{00000000-0005-0000-0000-0000157F0000}"/>
    <cellStyle name="Normal 4 2 2 3 7 23" xfId="21401" xr:uid="{00000000-0005-0000-0000-0000167F0000}"/>
    <cellStyle name="Normal 4 2 2 3 7 24" xfId="21402" xr:uid="{00000000-0005-0000-0000-0000177F0000}"/>
    <cellStyle name="Normal 4 2 2 3 7 25" xfId="21403" xr:uid="{00000000-0005-0000-0000-0000187F0000}"/>
    <cellStyle name="Normal 4 2 2 3 7 26" xfId="21404" xr:uid="{00000000-0005-0000-0000-0000197F0000}"/>
    <cellStyle name="Normal 4 2 2 3 7 27" xfId="21405" xr:uid="{00000000-0005-0000-0000-00001A7F0000}"/>
    <cellStyle name="Normal 4 2 2 3 7 28" xfId="21406" xr:uid="{00000000-0005-0000-0000-00001B7F0000}"/>
    <cellStyle name="Normal 4 2 2 3 7 29" xfId="21407" xr:uid="{00000000-0005-0000-0000-00001C7F0000}"/>
    <cellStyle name="Normal 4 2 2 3 7 3" xfId="21408" xr:uid="{00000000-0005-0000-0000-00001D7F0000}"/>
    <cellStyle name="Normal 4 2 2 3 7 30" xfId="21409" xr:uid="{00000000-0005-0000-0000-00001E7F0000}"/>
    <cellStyle name="Normal 4 2 2 3 7 31" xfId="21410" xr:uid="{00000000-0005-0000-0000-00001F7F0000}"/>
    <cellStyle name="Normal 4 2 2 3 7 4" xfId="21411" xr:uid="{00000000-0005-0000-0000-0000207F0000}"/>
    <cellStyle name="Normal 4 2 2 3 7 5" xfId="21412" xr:uid="{00000000-0005-0000-0000-0000217F0000}"/>
    <cellStyle name="Normal 4 2 2 3 7 6" xfId="21413" xr:uid="{00000000-0005-0000-0000-0000227F0000}"/>
    <cellStyle name="Normal 4 2 2 3 7 7" xfId="21414" xr:uid="{00000000-0005-0000-0000-0000237F0000}"/>
    <cellStyle name="Normal 4 2 2 3 7 8" xfId="21415" xr:uid="{00000000-0005-0000-0000-0000247F0000}"/>
    <cellStyle name="Normal 4 2 2 3 7 9" xfId="21416" xr:uid="{00000000-0005-0000-0000-0000257F0000}"/>
    <cellStyle name="Normal 4 2 2 3 8" xfId="21417" xr:uid="{00000000-0005-0000-0000-0000267F0000}"/>
    <cellStyle name="Normal 4 2 2 3 8 10" xfId="21418" xr:uid="{00000000-0005-0000-0000-0000277F0000}"/>
    <cellStyle name="Normal 4 2 2 3 8 11" xfId="21419" xr:uid="{00000000-0005-0000-0000-0000287F0000}"/>
    <cellStyle name="Normal 4 2 2 3 8 12" xfId="21420" xr:uid="{00000000-0005-0000-0000-0000297F0000}"/>
    <cellStyle name="Normal 4 2 2 3 8 13" xfId="21421" xr:uid="{00000000-0005-0000-0000-00002A7F0000}"/>
    <cellStyle name="Normal 4 2 2 3 8 14" xfId="21422" xr:uid="{00000000-0005-0000-0000-00002B7F0000}"/>
    <cellStyle name="Normal 4 2 2 3 8 15" xfId="21423" xr:uid="{00000000-0005-0000-0000-00002C7F0000}"/>
    <cellStyle name="Normal 4 2 2 3 8 16" xfId="21424" xr:uid="{00000000-0005-0000-0000-00002D7F0000}"/>
    <cellStyle name="Normal 4 2 2 3 8 17" xfId="21425" xr:uid="{00000000-0005-0000-0000-00002E7F0000}"/>
    <cellStyle name="Normal 4 2 2 3 8 18" xfId="21426" xr:uid="{00000000-0005-0000-0000-00002F7F0000}"/>
    <cellStyle name="Normal 4 2 2 3 8 19" xfId="21427" xr:uid="{00000000-0005-0000-0000-0000307F0000}"/>
    <cellStyle name="Normal 4 2 2 3 8 2" xfId="21428" xr:uid="{00000000-0005-0000-0000-0000317F0000}"/>
    <cellStyle name="Normal 4 2 2 3 8 20" xfId="21429" xr:uid="{00000000-0005-0000-0000-0000327F0000}"/>
    <cellStyle name="Normal 4 2 2 3 8 21" xfId="21430" xr:uid="{00000000-0005-0000-0000-0000337F0000}"/>
    <cellStyle name="Normal 4 2 2 3 8 22" xfId="21431" xr:uid="{00000000-0005-0000-0000-0000347F0000}"/>
    <cellStyle name="Normal 4 2 2 3 8 23" xfId="21432" xr:uid="{00000000-0005-0000-0000-0000357F0000}"/>
    <cellStyle name="Normal 4 2 2 3 8 24" xfId="21433" xr:uid="{00000000-0005-0000-0000-0000367F0000}"/>
    <cellStyle name="Normal 4 2 2 3 8 25" xfId="21434" xr:uid="{00000000-0005-0000-0000-0000377F0000}"/>
    <cellStyle name="Normal 4 2 2 3 8 26" xfId="21435" xr:uid="{00000000-0005-0000-0000-0000387F0000}"/>
    <cellStyle name="Normal 4 2 2 3 8 27" xfId="21436" xr:uid="{00000000-0005-0000-0000-0000397F0000}"/>
    <cellStyle name="Normal 4 2 2 3 8 28" xfId="21437" xr:uid="{00000000-0005-0000-0000-00003A7F0000}"/>
    <cellStyle name="Normal 4 2 2 3 8 29" xfId="21438" xr:uid="{00000000-0005-0000-0000-00003B7F0000}"/>
    <cellStyle name="Normal 4 2 2 3 8 3" xfId="21439" xr:uid="{00000000-0005-0000-0000-00003C7F0000}"/>
    <cellStyle name="Normal 4 2 2 3 8 30" xfId="21440" xr:uid="{00000000-0005-0000-0000-00003D7F0000}"/>
    <cellStyle name="Normal 4 2 2 3 8 31" xfId="21441" xr:uid="{00000000-0005-0000-0000-00003E7F0000}"/>
    <cellStyle name="Normal 4 2 2 3 8 4" xfId="21442" xr:uid="{00000000-0005-0000-0000-00003F7F0000}"/>
    <cellStyle name="Normal 4 2 2 3 8 5" xfId="21443" xr:uid="{00000000-0005-0000-0000-0000407F0000}"/>
    <cellStyle name="Normal 4 2 2 3 8 6" xfId="21444" xr:uid="{00000000-0005-0000-0000-0000417F0000}"/>
    <cellStyle name="Normal 4 2 2 3 8 7" xfId="21445" xr:uid="{00000000-0005-0000-0000-0000427F0000}"/>
    <cellStyle name="Normal 4 2 2 3 8 8" xfId="21446" xr:uid="{00000000-0005-0000-0000-0000437F0000}"/>
    <cellStyle name="Normal 4 2 2 3 8 9" xfId="21447" xr:uid="{00000000-0005-0000-0000-0000447F0000}"/>
    <cellStyle name="Normal 4 2 2 3 9" xfId="21448" xr:uid="{00000000-0005-0000-0000-0000457F0000}"/>
    <cellStyle name="Normal 4 2 2 3 9 10" xfId="21449" xr:uid="{00000000-0005-0000-0000-0000467F0000}"/>
    <cellStyle name="Normal 4 2 2 3 9 11" xfId="21450" xr:uid="{00000000-0005-0000-0000-0000477F0000}"/>
    <cellStyle name="Normal 4 2 2 3 9 12" xfId="21451" xr:uid="{00000000-0005-0000-0000-0000487F0000}"/>
    <cellStyle name="Normal 4 2 2 3 9 13" xfId="21452" xr:uid="{00000000-0005-0000-0000-0000497F0000}"/>
    <cellStyle name="Normal 4 2 2 3 9 14" xfId="21453" xr:uid="{00000000-0005-0000-0000-00004A7F0000}"/>
    <cellStyle name="Normal 4 2 2 3 9 15" xfId="21454" xr:uid="{00000000-0005-0000-0000-00004B7F0000}"/>
    <cellStyle name="Normal 4 2 2 3 9 16" xfId="21455" xr:uid="{00000000-0005-0000-0000-00004C7F0000}"/>
    <cellStyle name="Normal 4 2 2 3 9 17" xfId="21456" xr:uid="{00000000-0005-0000-0000-00004D7F0000}"/>
    <cellStyle name="Normal 4 2 2 3 9 18" xfId="21457" xr:uid="{00000000-0005-0000-0000-00004E7F0000}"/>
    <cellStyle name="Normal 4 2 2 3 9 19" xfId="21458" xr:uid="{00000000-0005-0000-0000-00004F7F0000}"/>
    <cellStyle name="Normal 4 2 2 3 9 2" xfId="21459" xr:uid="{00000000-0005-0000-0000-0000507F0000}"/>
    <cellStyle name="Normal 4 2 2 3 9 20" xfId="21460" xr:uid="{00000000-0005-0000-0000-0000517F0000}"/>
    <cellStyle name="Normal 4 2 2 3 9 21" xfId="21461" xr:uid="{00000000-0005-0000-0000-0000527F0000}"/>
    <cellStyle name="Normal 4 2 2 3 9 22" xfId="21462" xr:uid="{00000000-0005-0000-0000-0000537F0000}"/>
    <cellStyle name="Normal 4 2 2 3 9 23" xfId="21463" xr:uid="{00000000-0005-0000-0000-0000547F0000}"/>
    <cellStyle name="Normal 4 2 2 3 9 24" xfId="21464" xr:uid="{00000000-0005-0000-0000-0000557F0000}"/>
    <cellStyle name="Normal 4 2 2 3 9 25" xfId="21465" xr:uid="{00000000-0005-0000-0000-0000567F0000}"/>
    <cellStyle name="Normal 4 2 2 3 9 26" xfId="21466" xr:uid="{00000000-0005-0000-0000-0000577F0000}"/>
    <cellStyle name="Normal 4 2 2 3 9 27" xfId="21467" xr:uid="{00000000-0005-0000-0000-0000587F0000}"/>
    <cellStyle name="Normal 4 2 2 3 9 28" xfId="21468" xr:uid="{00000000-0005-0000-0000-0000597F0000}"/>
    <cellStyle name="Normal 4 2 2 3 9 29" xfId="21469" xr:uid="{00000000-0005-0000-0000-00005A7F0000}"/>
    <cellStyle name="Normal 4 2 2 3 9 3" xfId="21470" xr:uid="{00000000-0005-0000-0000-00005B7F0000}"/>
    <cellStyle name="Normal 4 2 2 3 9 30" xfId="21471" xr:uid="{00000000-0005-0000-0000-00005C7F0000}"/>
    <cellStyle name="Normal 4 2 2 3 9 31" xfId="21472" xr:uid="{00000000-0005-0000-0000-00005D7F0000}"/>
    <cellStyle name="Normal 4 2 2 3 9 4" xfId="21473" xr:uid="{00000000-0005-0000-0000-00005E7F0000}"/>
    <cellStyle name="Normal 4 2 2 3 9 5" xfId="21474" xr:uid="{00000000-0005-0000-0000-00005F7F0000}"/>
    <cellStyle name="Normal 4 2 2 3 9 6" xfId="21475" xr:uid="{00000000-0005-0000-0000-0000607F0000}"/>
    <cellStyle name="Normal 4 2 2 3 9 7" xfId="21476" xr:uid="{00000000-0005-0000-0000-0000617F0000}"/>
    <cellStyle name="Normal 4 2 2 3 9 8" xfId="21477" xr:uid="{00000000-0005-0000-0000-0000627F0000}"/>
    <cellStyle name="Normal 4 2 2 3 9 9" xfId="21478" xr:uid="{00000000-0005-0000-0000-0000637F0000}"/>
    <cellStyle name="Normal 4 2 2 30" xfId="21479" xr:uid="{00000000-0005-0000-0000-0000647F0000}"/>
    <cellStyle name="Normal 4 2 2 31" xfId="21480" xr:uid="{00000000-0005-0000-0000-0000657F0000}"/>
    <cellStyle name="Normal 4 2 2 32" xfId="21481" xr:uid="{00000000-0005-0000-0000-0000667F0000}"/>
    <cellStyle name="Normal 4 2 2 33" xfId="21482" xr:uid="{00000000-0005-0000-0000-0000677F0000}"/>
    <cellStyle name="Normal 4 2 2 34" xfId="21483" xr:uid="{00000000-0005-0000-0000-0000687F0000}"/>
    <cellStyle name="Normal 4 2 2 34 2" xfId="21484" xr:uid="{00000000-0005-0000-0000-0000697F0000}"/>
    <cellStyle name="Normal 4 2 2 34 2 2" xfId="21485" xr:uid="{00000000-0005-0000-0000-00006A7F0000}"/>
    <cellStyle name="Normal 4 2 2 34 3" xfId="21486" xr:uid="{00000000-0005-0000-0000-00006B7F0000}"/>
    <cellStyle name="Normal 4 2 2 35" xfId="21487" xr:uid="{00000000-0005-0000-0000-00006C7F0000}"/>
    <cellStyle name="Normal 4 2 2 36" xfId="21488" xr:uid="{00000000-0005-0000-0000-00006D7F0000}"/>
    <cellStyle name="Normal 4 2 2 36 2" xfId="21489" xr:uid="{00000000-0005-0000-0000-00006E7F0000}"/>
    <cellStyle name="Normal 4 2 2 37" xfId="21490" xr:uid="{00000000-0005-0000-0000-00006F7F0000}"/>
    <cellStyle name="Normal 4 2 2 38" xfId="21491" xr:uid="{00000000-0005-0000-0000-0000707F0000}"/>
    <cellStyle name="Normal 4 2 2 39" xfId="21492" xr:uid="{00000000-0005-0000-0000-0000717F0000}"/>
    <cellStyle name="Normal 4 2 2 4" xfId="21493" xr:uid="{00000000-0005-0000-0000-0000727F0000}"/>
    <cellStyle name="Normal 4 2 2 4 2" xfId="21494" xr:uid="{00000000-0005-0000-0000-0000737F0000}"/>
    <cellStyle name="Normal 4 2 2 4 2 2" xfId="21495" xr:uid="{00000000-0005-0000-0000-0000747F0000}"/>
    <cellStyle name="Normal 4 2 2 4 3" xfId="21496" xr:uid="{00000000-0005-0000-0000-0000757F0000}"/>
    <cellStyle name="Normal 4 2 2 5" xfId="21497" xr:uid="{00000000-0005-0000-0000-0000767F0000}"/>
    <cellStyle name="Normal 4 2 2 5 2" xfId="21498" xr:uid="{00000000-0005-0000-0000-0000777F0000}"/>
    <cellStyle name="Normal 4 2 2 5 2 2" xfId="21499" xr:uid="{00000000-0005-0000-0000-0000787F0000}"/>
    <cellStyle name="Normal 4 2 2 5 3" xfId="21500" xr:uid="{00000000-0005-0000-0000-0000797F0000}"/>
    <cellStyle name="Normal 4 2 2 6" xfId="21501" xr:uid="{00000000-0005-0000-0000-00007A7F0000}"/>
    <cellStyle name="Normal 4 2 2 6 2" xfId="21502" xr:uid="{00000000-0005-0000-0000-00007B7F0000}"/>
    <cellStyle name="Normal 4 2 2 6 2 2" xfId="21503" xr:uid="{00000000-0005-0000-0000-00007C7F0000}"/>
    <cellStyle name="Normal 4 2 2 6 3" xfId="21504" xr:uid="{00000000-0005-0000-0000-00007D7F0000}"/>
    <cellStyle name="Normal 4 2 2 7" xfId="21505" xr:uid="{00000000-0005-0000-0000-00007E7F0000}"/>
    <cellStyle name="Normal 4 2 2 7 2" xfId="21506" xr:uid="{00000000-0005-0000-0000-00007F7F0000}"/>
    <cellStyle name="Normal 4 2 2 7 2 2" xfId="21507" xr:uid="{00000000-0005-0000-0000-0000807F0000}"/>
    <cellStyle name="Normal 4 2 2 7 3" xfId="21508" xr:uid="{00000000-0005-0000-0000-0000817F0000}"/>
    <cellStyle name="Normal 4 2 2 8" xfId="21509" xr:uid="{00000000-0005-0000-0000-0000827F0000}"/>
    <cellStyle name="Normal 4 2 2 8 2" xfId="21510" xr:uid="{00000000-0005-0000-0000-0000837F0000}"/>
    <cellStyle name="Normal 4 2 2 8 2 2" xfId="21511" xr:uid="{00000000-0005-0000-0000-0000847F0000}"/>
    <cellStyle name="Normal 4 2 2 8 3" xfId="21512" xr:uid="{00000000-0005-0000-0000-0000857F0000}"/>
    <cellStyle name="Normal 4 2 2 9" xfId="21513" xr:uid="{00000000-0005-0000-0000-0000867F0000}"/>
    <cellStyle name="Normal 4 2 2 9 2" xfId="21514" xr:uid="{00000000-0005-0000-0000-0000877F0000}"/>
    <cellStyle name="Normal 4 2 2 9 2 2" xfId="21515" xr:uid="{00000000-0005-0000-0000-0000887F0000}"/>
    <cellStyle name="Normal 4 2 2 9 3" xfId="21516" xr:uid="{00000000-0005-0000-0000-0000897F0000}"/>
    <cellStyle name="Normal 4 2 20" xfId="21517" xr:uid="{00000000-0005-0000-0000-00008A7F0000}"/>
    <cellStyle name="Normal 4 2 20 10" xfId="21518" xr:uid="{00000000-0005-0000-0000-00008B7F0000}"/>
    <cellStyle name="Normal 4 2 20 11" xfId="21519" xr:uid="{00000000-0005-0000-0000-00008C7F0000}"/>
    <cellStyle name="Normal 4 2 20 12" xfId="21520" xr:uid="{00000000-0005-0000-0000-00008D7F0000}"/>
    <cellStyle name="Normal 4 2 20 13" xfId="21521" xr:uid="{00000000-0005-0000-0000-00008E7F0000}"/>
    <cellStyle name="Normal 4 2 20 14" xfId="21522" xr:uid="{00000000-0005-0000-0000-00008F7F0000}"/>
    <cellStyle name="Normal 4 2 20 15" xfId="21523" xr:uid="{00000000-0005-0000-0000-0000907F0000}"/>
    <cellStyle name="Normal 4 2 20 16" xfId="21524" xr:uid="{00000000-0005-0000-0000-0000917F0000}"/>
    <cellStyle name="Normal 4 2 20 17" xfId="21525" xr:uid="{00000000-0005-0000-0000-0000927F0000}"/>
    <cellStyle name="Normal 4 2 20 18" xfId="21526" xr:uid="{00000000-0005-0000-0000-0000937F0000}"/>
    <cellStyle name="Normal 4 2 20 19" xfId="21527" xr:uid="{00000000-0005-0000-0000-0000947F0000}"/>
    <cellStyle name="Normal 4 2 20 2" xfId="21528" xr:uid="{00000000-0005-0000-0000-0000957F0000}"/>
    <cellStyle name="Normal 4 2 20 20" xfId="21529" xr:uid="{00000000-0005-0000-0000-0000967F0000}"/>
    <cellStyle name="Normal 4 2 20 21" xfId="21530" xr:uid="{00000000-0005-0000-0000-0000977F0000}"/>
    <cellStyle name="Normal 4 2 20 22" xfId="21531" xr:uid="{00000000-0005-0000-0000-0000987F0000}"/>
    <cellStyle name="Normal 4 2 20 23" xfId="21532" xr:uid="{00000000-0005-0000-0000-0000997F0000}"/>
    <cellStyle name="Normal 4 2 20 24" xfId="21533" xr:uid="{00000000-0005-0000-0000-00009A7F0000}"/>
    <cellStyle name="Normal 4 2 20 25" xfId="21534" xr:uid="{00000000-0005-0000-0000-00009B7F0000}"/>
    <cellStyle name="Normal 4 2 20 26" xfId="21535" xr:uid="{00000000-0005-0000-0000-00009C7F0000}"/>
    <cellStyle name="Normal 4 2 20 27" xfId="21536" xr:uid="{00000000-0005-0000-0000-00009D7F0000}"/>
    <cellStyle name="Normal 4 2 20 28" xfId="21537" xr:uid="{00000000-0005-0000-0000-00009E7F0000}"/>
    <cellStyle name="Normal 4 2 20 29" xfId="21538" xr:uid="{00000000-0005-0000-0000-00009F7F0000}"/>
    <cellStyle name="Normal 4 2 20 3" xfId="21539" xr:uid="{00000000-0005-0000-0000-0000A07F0000}"/>
    <cellStyle name="Normal 4 2 20 30" xfId="21540" xr:uid="{00000000-0005-0000-0000-0000A17F0000}"/>
    <cellStyle name="Normal 4 2 20 31" xfId="21541" xr:uid="{00000000-0005-0000-0000-0000A27F0000}"/>
    <cellStyle name="Normal 4 2 20 4" xfId="21542" xr:uid="{00000000-0005-0000-0000-0000A37F0000}"/>
    <cellStyle name="Normal 4 2 20 5" xfId="21543" xr:uid="{00000000-0005-0000-0000-0000A47F0000}"/>
    <cellStyle name="Normal 4 2 20 6" xfId="21544" xr:uid="{00000000-0005-0000-0000-0000A57F0000}"/>
    <cellStyle name="Normal 4 2 20 7" xfId="21545" xr:uid="{00000000-0005-0000-0000-0000A67F0000}"/>
    <cellStyle name="Normal 4 2 20 8" xfId="21546" xr:uid="{00000000-0005-0000-0000-0000A77F0000}"/>
    <cellStyle name="Normal 4 2 20 9" xfId="21547" xr:uid="{00000000-0005-0000-0000-0000A87F0000}"/>
    <cellStyle name="Normal 4 2 21" xfId="21548" xr:uid="{00000000-0005-0000-0000-0000A97F0000}"/>
    <cellStyle name="Normal 4 2 21 10" xfId="21549" xr:uid="{00000000-0005-0000-0000-0000AA7F0000}"/>
    <cellStyle name="Normal 4 2 21 11" xfId="21550" xr:uid="{00000000-0005-0000-0000-0000AB7F0000}"/>
    <cellStyle name="Normal 4 2 21 12" xfId="21551" xr:uid="{00000000-0005-0000-0000-0000AC7F0000}"/>
    <cellStyle name="Normal 4 2 21 13" xfId="21552" xr:uid="{00000000-0005-0000-0000-0000AD7F0000}"/>
    <cellStyle name="Normal 4 2 21 14" xfId="21553" xr:uid="{00000000-0005-0000-0000-0000AE7F0000}"/>
    <cellStyle name="Normal 4 2 21 15" xfId="21554" xr:uid="{00000000-0005-0000-0000-0000AF7F0000}"/>
    <cellStyle name="Normal 4 2 21 16" xfId="21555" xr:uid="{00000000-0005-0000-0000-0000B07F0000}"/>
    <cellStyle name="Normal 4 2 21 17" xfId="21556" xr:uid="{00000000-0005-0000-0000-0000B17F0000}"/>
    <cellStyle name="Normal 4 2 21 18" xfId="21557" xr:uid="{00000000-0005-0000-0000-0000B27F0000}"/>
    <cellStyle name="Normal 4 2 21 19" xfId="21558" xr:uid="{00000000-0005-0000-0000-0000B37F0000}"/>
    <cellStyle name="Normal 4 2 21 2" xfId="21559" xr:uid="{00000000-0005-0000-0000-0000B47F0000}"/>
    <cellStyle name="Normal 4 2 21 20" xfId="21560" xr:uid="{00000000-0005-0000-0000-0000B57F0000}"/>
    <cellStyle name="Normal 4 2 21 21" xfId="21561" xr:uid="{00000000-0005-0000-0000-0000B67F0000}"/>
    <cellStyle name="Normal 4 2 21 22" xfId="21562" xr:uid="{00000000-0005-0000-0000-0000B77F0000}"/>
    <cellStyle name="Normal 4 2 21 23" xfId="21563" xr:uid="{00000000-0005-0000-0000-0000B87F0000}"/>
    <cellStyle name="Normal 4 2 21 24" xfId="21564" xr:uid="{00000000-0005-0000-0000-0000B97F0000}"/>
    <cellStyle name="Normal 4 2 21 25" xfId="21565" xr:uid="{00000000-0005-0000-0000-0000BA7F0000}"/>
    <cellStyle name="Normal 4 2 21 26" xfId="21566" xr:uid="{00000000-0005-0000-0000-0000BB7F0000}"/>
    <cellStyle name="Normal 4 2 21 27" xfId="21567" xr:uid="{00000000-0005-0000-0000-0000BC7F0000}"/>
    <cellStyle name="Normal 4 2 21 28" xfId="21568" xr:uid="{00000000-0005-0000-0000-0000BD7F0000}"/>
    <cellStyle name="Normal 4 2 21 29" xfId="21569" xr:uid="{00000000-0005-0000-0000-0000BE7F0000}"/>
    <cellStyle name="Normal 4 2 21 3" xfId="21570" xr:uid="{00000000-0005-0000-0000-0000BF7F0000}"/>
    <cellStyle name="Normal 4 2 21 30" xfId="21571" xr:uid="{00000000-0005-0000-0000-0000C07F0000}"/>
    <cellStyle name="Normal 4 2 21 31" xfId="21572" xr:uid="{00000000-0005-0000-0000-0000C17F0000}"/>
    <cellStyle name="Normal 4 2 21 4" xfId="21573" xr:uid="{00000000-0005-0000-0000-0000C27F0000}"/>
    <cellStyle name="Normal 4 2 21 5" xfId="21574" xr:uid="{00000000-0005-0000-0000-0000C37F0000}"/>
    <cellStyle name="Normal 4 2 21 6" xfId="21575" xr:uid="{00000000-0005-0000-0000-0000C47F0000}"/>
    <cellStyle name="Normal 4 2 21 7" xfId="21576" xr:uid="{00000000-0005-0000-0000-0000C57F0000}"/>
    <cellStyle name="Normal 4 2 21 8" xfId="21577" xr:uid="{00000000-0005-0000-0000-0000C67F0000}"/>
    <cellStyle name="Normal 4 2 21 9" xfId="21578" xr:uid="{00000000-0005-0000-0000-0000C77F0000}"/>
    <cellStyle name="Normal 4 2 22" xfId="21579" xr:uid="{00000000-0005-0000-0000-0000C87F0000}"/>
    <cellStyle name="Normal 4 2 22 2" xfId="21580" xr:uid="{00000000-0005-0000-0000-0000C97F0000}"/>
    <cellStyle name="Normal 4 2 22 2 2" xfId="21581" xr:uid="{00000000-0005-0000-0000-0000CA7F0000}"/>
    <cellStyle name="Normal 4 2 22 3" xfId="21582" xr:uid="{00000000-0005-0000-0000-0000CB7F0000}"/>
    <cellStyle name="Normal 4 2 23" xfId="21583" xr:uid="{00000000-0005-0000-0000-0000CC7F0000}"/>
    <cellStyle name="Normal 4 2 23 2" xfId="21584" xr:uid="{00000000-0005-0000-0000-0000CD7F0000}"/>
    <cellStyle name="Normal 4 2 23 2 2" xfId="21585" xr:uid="{00000000-0005-0000-0000-0000CE7F0000}"/>
    <cellStyle name="Normal 4 2 23 2 2 2" xfId="21586" xr:uid="{00000000-0005-0000-0000-0000CF7F0000}"/>
    <cellStyle name="Normal 4 2 23 2 3" xfId="21587" xr:uid="{00000000-0005-0000-0000-0000D07F0000}"/>
    <cellStyle name="Normal 4 2 23 3" xfId="21588" xr:uid="{00000000-0005-0000-0000-0000D17F0000}"/>
    <cellStyle name="Normal 4 2 23 4" xfId="21589" xr:uid="{00000000-0005-0000-0000-0000D27F0000}"/>
    <cellStyle name="Normal 4 2 23 5" xfId="21590" xr:uid="{00000000-0005-0000-0000-0000D37F0000}"/>
    <cellStyle name="Normal 4 2 23 5 2" xfId="21591" xr:uid="{00000000-0005-0000-0000-0000D47F0000}"/>
    <cellStyle name="Normal 4 2 23 6" xfId="21592" xr:uid="{00000000-0005-0000-0000-0000D57F0000}"/>
    <cellStyle name="Normal 4 2 24" xfId="21593" xr:uid="{00000000-0005-0000-0000-0000D67F0000}"/>
    <cellStyle name="Normal 4 2 25" xfId="21594" xr:uid="{00000000-0005-0000-0000-0000D77F0000}"/>
    <cellStyle name="Normal 4 2 26" xfId="21595" xr:uid="{00000000-0005-0000-0000-0000D87F0000}"/>
    <cellStyle name="Normal 4 2 27" xfId="21596" xr:uid="{00000000-0005-0000-0000-0000D97F0000}"/>
    <cellStyle name="Normal 4 2 28" xfId="21597" xr:uid="{00000000-0005-0000-0000-0000DA7F0000}"/>
    <cellStyle name="Normal 4 2 29" xfId="21598" xr:uid="{00000000-0005-0000-0000-0000DB7F0000}"/>
    <cellStyle name="Normal 4 2 3" xfId="21599" xr:uid="{00000000-0005-0000-0000-0000DC7F0000}"/>
    <cellStyle name="Normal 4 2 3 10" xfId="21600" xr:uid="{00000000-0005-0000-0000-0000DD7F0000}"/>
    <cellStyle name="Normal 4 2 3 11" xfId="21601" xr:uid="{00000000-0005-0000-0000-0000DE7F0000}"/>
    <cellStyle name="Normal 4 2 3 12" xfId="21602" xr:uid="{00000000-0005-0000-0000-0000DF7F0000}"/>
    <cellStyle name="Normal 4 2 3 13" xfId="21603" xr:uid="{00000000-0005-0000-0000-0000E07F0000}"/>
    <cellStyle name="Normal 4 2 3 14" xfId="21604" xr:uid="{00000000-0005-0000-0000-0000E17F0000}"/>
    <cellStyle name="Normal 4 2 3 15" xfId="21605" xr:uid="{00000000-0005-0000-0000-0000E27F0000}"/>
    <cellStyle name="Normal 4 2 3 16" xfId="21606" xr:uid="{00000000-0005-0000-0000-0000E37F0000}"/>
    <cellStyle name="Normal 4 2 3 17" xfId="21607" xr:uid="{00000000-0005-0000-0000-0000E47F0000}"/>
    <cellStyle name="Normal 4 2 3 18" xfId="21608" xr:uid="{00000000-0005-0000-0000-0000E57F0000}"/>
    <cellStyle name="Normal 4 2 3 19" xfId="21609" xr:uid="{00000000-0005-0000-0000-0000E67F0000}"/>
    <cellStyle name="Normal 4 2 3 2" xfId="21610" xr:uid="{00000000-0005-0000-0000-0000E77F0000}"/>
    <cellStyle name="Normal 4 2 3 20" xfId="21611" xr:uid="{00000000-0005-0000-0000-0000E87F0000}"/>
    <cellStyle name="Normal 4 2 3 21" xfId="21612" xr:uid="{00000000-0005-0000-0000-0000E97F0000}"/>
    <cellStyle name="Normal 4 2 3 22" xfId="21613" xr:uid="{00000000-0005-0000-0000-0000EA7F0000}"/>
    <cellStyle name="Normal 4 2 3 23" xfId="21614" xr:uid="{00000000-0005-0000-0000-0000EB7F0000}"/>
    <cellStyle name="Normal 4 2 3 24" xfId="21615" xr:uid="{00000000-0005-0000-0000-0000EC7F0000}"/>
    <cellStyle name="Normal 4 2 3 25" xfId="21616" xr:uid="{00000000-0005-0000-0000-0000ED7F0000}"/>
    <cellStyle name="Normal 4 2 3 26" xfId="21617" xr:uid="{00000000-0005-0000-0000-0000EE7F0000}"/>
    <cellStyle name="Normal 4 2 3 27" xfId="21618" xr:uid="{00000000-0005-0000-0000-0000EF7F0000}"/>
    <cellStyle name="Normal 4 2 3 28" xfId="21619" xr:uid="{00000000-0005-0000-0000-0000F07F0000}"/>
    <cellStyle name="Normal 4 2 3 29" xfId="21620" xr:uid="{00000000-0005-0000-0000-0000F17F0000}"/>
    <cellStyle name="Normal 4 2 3 3" xfId="21621" xr:uid="{00000000-0005-0000-0000-0000F27F0000}"/>
    <cellStyle name="Normal 4 2 3 30" xfId="21622" xr:uid="{00000000-0005-0000-0000-0000F37F0000}"/>
    <cellStyle name="Normal 4 2 3 31" xfId="21623" xr:uid="{00000000-0005-0000-0000-0000F47F0000}"/>
    <cellStyle name="Normal 4 2 3 4" xfId="21624" xr:uid="{00000000-0005-0000-0000-0000F57F0000}"/>
    <cellStyle name="Normal 4 2 3 5" xfId="21625" xr:uid="{00000000-0005-0000-0000-0000F67F0000}"/>
    <cellStyle name="Normal 4 2 3 6" xfId="21626" xr:uid="{00000000-0005-0000-0000-0000F77F0000}"/>
    <cellStyle name="Normal 4 2 3 7" xfId="21627" xr:uid="{00000000-0005-0000-0000-0000F87F0000}"/>
    <cellStyle name="Normal 4 2 3 8" xfId="21628" xr:uid="{00000000-0005-0000-0000-0000F97F0000}"/>
    <cellStyle name="Normal 4 2 3 9" xfId="21629" xr:uid="{00000000-0005-0000-0000-0000FA7F0000}"/>
    <cellStyle name="Normal 4 2 30" xfId="21630" xr:uid="{00000000-0005-0000-0000-0000FB7F0000}"/>
    <cellStyle name="Normal 4 2 31" xfId="21631" xr:uid="{00000000-0005-0000-0000-0000FC7F0000}"/>
    <cellStyle name="Normal 4 2 32" xfId="21632" xr:uid="{00000000-0005-0000-0000-0000FD7F0000}"/>
    <cellStyle name="Normal 4 2 33" xfId="21633" xr:uid="{00000000-0005-0000-0000-0000FE7F0000}"/>
    <cellStyle name="Normal 4 2 34" xfId="21634" xr:uid="{00000000-0005-0000-0000-0000FF7F0000}"/>
    <cellStyle name="Normal 4 2 35" xfId="21635" xr:uid="{00000000-0005-0000-0000-000000800000}"/>
    <cellStyle name="Normal 4 2 36" xfId="21636" xr:uid="{00000000-0005-0000-0000-000001800000}"/>
    <cellStyle name="Normal 4 2 37" xfId="21637" xr:uid="{00000000-0005-0000-0000-000002800000}"/>
    <cellStyle name="Normal 4 2 38" xfId="21638" xr:uid="{00000000-0005-0000-0000-000003800000}"/>
    <cellStyle name="Normal 4 2 39" xfId="21639" xr:uid="{00000000-0005-0000-0000-000004800000}"/>
    <cellStyle name="Normal 4 2 4" xfId="21640" xr:uid="{00000000-0005-0000-0000-000005800000}"/>
    <cellStyle name="Normal 4 2 4 10" xfId="21641" xr:uid="{00000000-0005-0000-0000-000006800000}"/>
    <cellStyle name="Normal 4 2 4 11" xfId="21642" xr:uid="{00000000-0005-0000-0000-000007800000}"/>
    <cellStyle name="Normal 4 2 4 12" xfId="21643" xr:uid="{00000000-0005-0000-0000-000008800000}"/>
    <cellStyle name="Normal 4 2 4 13" xfId="21644" xr:uid="{00000000-0005-0000-0000-000009800000}"/>
    <cellStyle name="Normal 4 2 4 14" xfId="21645" xr:uid="{00000000-0005-0000-0000-00000A800000}"/>
    <cellStyle name="Normal 4 2 4 15" xfId="21646" xr:uid="{00000000-0005-0000-0000-00000B800000}"/>
    <cellStyle name="Normal 4 2 4 16" xfId="21647" xr:uid="{00000000-0005-0000-0000-00000C800000}"/>
    <cellStyle name="Normal 4 2 4 17" xfId="21648" xr:uid="{00000000-0005-0000-0000-00000D800000}"/>
    <cellStyle name="Normal 4 2 4 18" xfId="21649" xr:uid="{00000000-0005-0000-0000-00000E800000}"/>
    <cellStyle name="Normal 4 2 4 19" xfId="21650" xr:uid="{00000000-0005-0000-0000-00000F800000}"/>
    <cellStyle name="Normal 4 2 4 2" xfId="21651" xr:uid="{00000000-0005-0000-0000-000010800000}"/>
    <cellStyle name="Normal 4 2 4 20" xfId="21652" xr:uid="{00000000-0005-0000-0000-000011800000}"/>
    <cellStyle name="Normal 4 2 4 21" xfId="21653" xr:uid="{00000000-0005-0000-0000-000012800000}"/>
    <cellStyle name="Normal 4 2 4 22" xfId="21654" xr:uid="{00000000-0005-0000-0000-000013800000}"/>
    <cellStyle name="Normal 4 2 4 23" xfId="21655" xr:uid="{00000000-0005-0000-0000-000014800000}"/>
    <cellStyle name="Normal 4 2 4 24" xfId="21656" xr:uid="{00000000-0005-0000-0000-000015800000}"/>
    <cellStyle name="Normal 4 2 4 25" xfId="21657" xr:uid="{00000000-0005-0000-0000-000016800000}"/>
    <cellStyle name="Normal 4 2 4 26" xfId="21658" xr:uid="{00000000-0005-0000-0000-000017800000}"/>
    <cellStyle name="Normal 4 2 4 27" xfId="21659" xr:uid="{00000000-0005-0000-0000-000018800000}"/>
    <cellStyle name="Normal 4 2 4 28" xfId="21660" xr:uid="{00000000-0005-0000-0000-000019800000}"/>
    <cellStyle name="Normal 4 2 4 29" xfId="21661" xr:uid="{00000000-0005-0000-0000-00001A800000}"/>
    <cellStyle name="Normal 4 2 4 3" xfId="21662" xr:uid="{00000000-0005-0000-0000-00001B800000}"/>
    <cellStyle name="Normal 4 2 4 30" xfId="21663" xr:uid="{00000000-0005-0000-0000-00001C800000}"/>
    <cellStyle name="Normal 4 2 4 31" xfId="21664" xr:uid="{00000000-0005-0000-0000-00001D800000}"/>
    <cellStyle name="Normal 4 2 4 4" xfId="21665" xr:uid="{00000000-0005-0000-0000-00001E800000}"/>
    <cellStyle name="Normal 4 2 4 5" xfId="21666" xr:uid="{00000000-0005-0000-0000-00001F800000}"/>
    <cellStyle name="Normal 4 2 4 6" xfId="21667" xr:uid="{00000000-0005-0000-0000-000020800000}"/>
    <cellStyle name="Normal 4 2 4 7" xfId="21668" xr:uid="{00000000-0005-0000-0000-000021800000}"/>
    <cellStyle name="Normal 4 2 4 8" xfId="21669" xr:uid="{00000000-0005-0000-0000-000022800000}"/>
    <cellStyle name="Normal 4 2 4 9" xfId="21670" xr:uid="{00000000-0005-0000-0000-000023800000}"/>
    <cellStyle name="Normal 4 2 40" xfId="21671" xr:uid="{00000000-0005-0000-0000-000024800000}"/>
    <cellStyle name="Normal 4 2 41" xfId="21672" xr:uid="{00000000-0005-0000-0000-000025800000}"/>
    <cellStyle name="Normal 4 2 42" xfId="21673" xr:uid="{00000000-0005-0000-0000-000026800000}"/>
    <cellStyle name="Normal 4 2 43" xfId="21674" xr:uid="{00000000-0005-0000-0000-000027800000}"/>
    <cellStyle name="Normal 4 2 44" xfId="21675" xr:uid="{00000000-0005-0000-0000-000028800000}"/>
    <cellStyle name="Normal 4 2 45" xfId="21676" xr:uid="{00000000-0005-0000-0000-000029800000}"/>
    <cellStyle name="Normal 4 2 45 2" xfId="21677" xr:uid="{00000000-0005-0000-0000-00002A800000}"/>
    <cellStyle name="Normal 4 2 45 2 2" xfId="21678" xr:uid="{00000000-0005-0000-0000-00002B800000}"/>
    <cellStyle name="Normal 4 2 45 3" xfId="21679" xr:uid="{00000000-0005-0000-0000-00002C800000}"/>
    <cellStyle name="Normal 4 2 46" xfId="21680" xr:uid="{00000000-0005-0000-0000-00002D800000}"/>
    <cellStyle name="Normal 4 2 47" xfId="21681" xr:uid="{00000000-0005-0000-0000-00002E800000}"/>
    <cellStyle name="Normal 4 2 47 2" xfId="21682" xr:uid="{00000000-0005-0000-0000-00002F800000}"/>
    <cellStyle name="Normal 4 2 48" xfId="21683" xr:uid="{00000000-0005-0000-0000-000030800000}"/>
    <cellStyle name="Normal 4 2 49" xfId="21684" xr:uid="{00000000-0005-0000-0000-000031800000}"/>
    <cellStyle name="Normal 4 2 5" xfId="21685" xr:uid="{00000000-0005-0000-0000-000032800000}"/>
    <cellStyle name="Normal 4 2 5 10" xfId="21686" xr:uid="{00000000-0005-0000-0000-000033800000}"/>
    <cellStyle name="Normal 4 2 5 11" xfId="21687" xr:uid="{00000000-0005-0000-0000-000034800000}"/>
    <cellStyle name="Normal 4 2 5 12" xfId="21688" xr:uid="{00000000-0005-0000-0000-000035800000}"/>
    <cellStyle name="Normal 4 2 5 13" xfId="21689" xr:uid="{00000000-0005-0000-0000-000036800000}"/>
    <cellStyle name="Normal 4 2 5 14" xfId="21690" xr:uid="{00000000-0005-0000-0000-000037800000}"/>
    <cellStyle name="Normal 4 2 5 15" xfId="21691" xr:uid="{00000000-0005-0000-0000-000038800000}"/>
    <cellStyle name="Normal 4 2 5 16" xfId="21692" xr:uid="{00000000-0005-0000-0000-000039800000}"/>
    <cellStyle name="Normal 4 2 5 17" xfId="21693" xr:uid="{00000000-0005-0000-0000-00003A800000}"/>
    <cellStyle name="Normal 4 2 5 18" xfId="21694" xr:uid="{00000000-0005-0000-0000-00003B800000}"/>
    <cellStyle name="Normal 4 2 5 19" xfId="21695" xr:uid="{00000000-0005-0000-0000-00003C800000}"/>
    <cellStyle name="Normal 4 2 5 2" xfId="21696" xr:uid="{00000000-0005-0000-0000-00003D800000}"/>
    <cellStyle name="Normal 4 2 5 20" xfId="21697" xr:uid="{00000000-0005-0000-0000-00003E800000}"/>
    <cellStyle name="Normal 4 2 5 21" xfId="21698" xr:uid="{00000000-0005-0000-0000-00003F800000}"/>
    <cellStyle name="Normal 4 2 5 22" xfId="21699" xr:uid="{00000000-0005-0000-0000-000040800000}"/>
    <cellStyle name="Normal 4 2 5 23" xfId="21700" xr:uid="{00000000-0005-0000-0000-000041800000}"/>
    <cellStyle name="Normal 4 2 5 24" xfId="21701" xr:uid="{00000000-0005-0000-0000-000042800000}"/>
    <cellStyle name="Normal 4 2 5 25" xfId="21702" xr:uid="{00000000-0005-0000-0000-000043800000}"/>
    <cellStyle name="Normal 4 2 5 26" xfId="21703" xr:uid="{00000000-0005-0000-0000-000044800000}"/>
    <cellStyle name="Normal 4 2 5 27" xfId="21704" xr:uid="{00000000-0005-0000-0000-000045800000}"/>
    <cellStyle name="Normal 4 2 5 28" xfId="21705" xr:uid="{00000000-0005-0000-0000-000046800000}"/>
    <cellStyle name="Normal 4 2 5 29" xfId="21706" xr:uid="{00000000-0005-0000-0000-000047800000}"/>
    <cellStyle name="Normal 4 2 5 3" xfId="21707" xr:uid="{00000000-0005-0000-0000-000048800000}"/>
    <cellStyle name="Normal 4 2 5 30" xfId="21708" xr:uid="{00000000-0005-0000-0000-000049800000}"/>
    <cellStyle name="Normal 4 2 5 31" xfId="21709" xr:uid="{00000000-0005-0000-0000-00004A800000}"/>
    <cellStyle name="Normal 4 2 5 4" xfId="21710" xr:uid="{00000000-0005-0000-0000-00004B800000}"/>
    <cellStyle name="Normal 4 2 5 5" xfId="21711" xr:uid="{00000000-0005-0000-0000-00004C800000}"/>
    <cellStyle name="Normal 4 2 5 6" xfId="21712" xr:uid="{00000000-0005-0000-0000-00004D800000}"/>
    <cellStyle name="Normal 4 2 5 7" xfId="21713" xr:uid="{00000000-0005-0000-0000-00004E800000}"/>
    <cellStyle name="Normal 4 2 5 8" xfId="21714" xr:uid="{00000000-0005-0000-0000-00004F800000}"/>
    <cellStyle name="Normal 4 2 5 9" xfId="21715" xr:uid="{00000000-0005-0000-0000-000050800000}"/>
    <cellStyle name="Normal 4 2 50" xfId="21716" xr:uid="{00000000-0005-0000-0000-000051800000}"/>
    <cellStyle name="Normal 4 2 51" xfId="21717" xr:uid="{00000000-0005-0000-0000-000052800000}"/>
    <cellStyle name="Normal 4 2 52" xfId="21718" xr:uid="{00000000-0005-0000-0000-000053800000}"/>
    <cellStyle name="Normal 4 2 53" xfId="21719" xr:uid="{00000000-0005-0000-0000-000054800000}"/>
    <cellStyle name="Normal 4 2 54" xfId="21720" xr:uid="{00000000-0005-0000-0000-000055800000}"/>
    <cellStyle name="Normal 4 2 55" xfId="21721" xr:uid="{00000000-0005-0000-0000-000056800000}"/>
    <cellStyle name="Normal 4 2 56" xfId="21722" xr:uid="{00000000-0005-0000-0000-000057800000}"/>
    <cellStyle name="Normal 4 2 57" xfId="21723" xr:uid="{00000000-0005-0000-0000-000058800000}"/>
    <cellStyle name="Normal 4 2 58" xfId="21724" xr:uid="{00000000-0005-0000-0000-000059800000}"/>
    <cellStyle name="Normal 4 2 59" xfId="21725" xr:uid="{00000000-0005-0000-0000-00005A800000}"/>
    <cellStyle name="Normal 4 2 6" xfId="21726" xr:uid="{00000000-0005-0000-0000-00005B800000}"/>
    <cellStyle name="Normal 4 2 6 10" xfId="21727" xr:uid="{00000000-0005-0000-0000-00005C800000}"/>
    <cellStyle name="Normal 4 2 6 11" xfId="21728" xr:uid="{00000000-0005-0000-0000-00005D800000}"/>
    <cellStyle name="Normal 4 2 6 12" xfId="21729" xr:uid="{00000000-0005-0000-0000-00005E800000}"/>
    <cellStyle name="Normal 4 2 6 13" xfId="21730" xr:uid="{00000000-0005-0000-0000-00005F800000}"/>
    <cellStyle name="Normal 4 2 6 14" xfId="21731" xr:uid="{00000000-0005-0000-0000-000060800000}"/>
    <cellStyle name="Normal 4 2 6 15" xfId="21732" xr:uid="{00000000-0005-0000-0000-000061800000}"/>
    <cellStyle name="Normal 4 2 6 16" xfId="21733" xr:uid="{00000000-0005-0000-0000-000062800000}"/>
    <cellStyle name="Normal 4 2 6 17" xfId="21734" xr:uid="{00000000-0005-0000-0000-000063800000}"/>
    <cellStyle name="Normal 4 2 6 18" xfId="21735" xr:uid="{00000000-0005-0000-0000-000064800000}"/>
    <cellStyle name="Normal 4 2 6 19" xfId="21736" xr:uid="{00000000-0005-0000-0000-000065800000}"/>
    <cellStyle name="Normal 4 2 6 2" xfId="21737" xr:uid="{00000000-0005-0000-0000-000066800000}"/>
    <cellStyle name="Normal 4 2 6 20" xfId="21738" xr:uid="{00000000-0005-0000-0000-000067800000}"/>
    <cellStyle name="Normal 4 2 6 21" xfId="21739" xr:uid="{00000000-0005-0000-0000-000068800000}"/>
    <cellStyle name="Normal 4 2 6 22" xfId="21740" xr:uid="{00000000-0005-0000-0000-000069800000}"/>
    <cellStyle name="Normal 4 2 6 23" xfId="21741" xr:uid="{00000000-0005-0000-0000-00006A800000}"/>
    <cellStyle name="Normal 4 2 6 24" xfId="21742" xr:uid="{00000000-0005-0000-0000-00006B800000}"/>
    <cellStyle name="Normal 4 2 6 25" xfId="21743" xr:uid="{00000000-0005-0000-0000-00006C800000}"/>
    <cellStyle name="Normal 4 2 6 26" xfId="21744" xr:uid="{00000000-0005-0000-0000-00006D800000}"/>
    <cellStyle name="Normal 4 2 6 27" xfId="21745" xr:uid="{00000000-0005-0000-0000-00006E800000}"/>
    <cellStyle name="Normal 4 2 6 28" xfId="21746" xr:uid="{00000000-0005-0000-0000-00006F800000}"/>
    <cellStyle name="Normal 4 2 6 29" xfId="21747" xr:uid="{00000000-0005-0000-0000-000070800000}"/>
    <cellStyle name="Normal 4 2 6 3" xfId="21748" xr:uid="{00000000-0005-0000-0000-000071800000}"/>
    <cellStyle name="Normal 4 2 6 30" xfId="21749" xr:uid="{00000000-0005-0000-0000-000072800000}"/>
    <cellStyle name="Normal 4 2 6 31" xfId="21750" xr:uid="{00000000-0005-0000-0000-000073800000}"/>
    <cellStyle name="Normal 4 2 6 4" xfId="21751" xr:uid="{00000000-0005-0000-0000-000074800000}"/>
    <cellStyle name="Normal 4 2 6 5" xfId="21752" xr:uid="{00000000-0005-0000-0000-000075800000}"/>
    <cellStyle name="Normal 4 2 6 6" xfId="21753" xr:uid="{00000000-0005-0000-0000-000076800000}"/>
    <cellStyle name="Normal 4 2 6 7" xfId="21754" xr:uid="{00000000-0005-0000-0000-000077800000}"/>
    <cellStyle name="Normal 4 2 6 8" xfId="21755" xr:uid="{00000000-0005-0000-0000-000078800000}"/>
    <cellStyle name="Normal 4 2 6 9" xfId="21756" xr:uid="{00000000-0005-0000-0000-000079800000}"/>
    <cellStyle name="Normal 4 2 60" xfId="21757" xr:uid="{00000000-0005-0000-0000-00007A800000}"/>
    <cellStyle name="Normal 4 2 61" xfId="21758" xr:uid="{00000000-0005-0000-0000-00007B800000}"/>
    <cellStyle name="Normal 4 2 62" xfId="21759" xr:uid="{00000000-0005-0000-0000-00007C800000}"/>
    <cellStyle name="Normal 4 2 63" xfId="21760" xr:uid="{00000000-0005-0000-0000-00007D800000}"/>
    <cellStyle name="Normal 4 2 64" xfId="21761" xr:uid="{00000000-0005-0000-0000-00007E800000}"/>
    <cellStyle name="Normal 4 2 65" xfId="21762" xr:uid="{00000000-0005-0000-0000-00007F800000}"/>
    <cellStyle name="Normal 4 2 66" xfId="21763" xr:uid="{00000000-0005-0000-0000-000080800000}"/>
    <cellStyle name="Normal 4 2 67" xfId="21764" xr:uid="{00000000-0005-0000-0000-000081800000}"/>
    <cellStyle name="Normal 4 2 68" xfId="21765" xr:uid="{00000000-0005-0000-0000-000082800000}"/>
    <cellStyle name="Normal 4 2 69" xfId="21766" xr:uid="{00000000-0005-0000-0000-000083800000}"/>
    <cellStyle name="Normal 4 2 7" xfId="21767" xr:uid="{00000000-0005-0000-0000-000084800000}"/>
    <cellStyle name="Normal 4 2 7 10" xfId="21768" xr:uid="{00000000-0005-0000-0000-000085800000}"/>
    <cellStyle name="Normal 4 2 7 11" xfId="21769" xr:uid="{00000000-0005-0000-0000-000086800000}"/>
    <cellStyle name="Normal 4 2 7 12" xfId="21770" xr:uid="{00000000-0005-0000-0000-000087800000}"/>
    <cellStyle name="Normal 4 2 7 13" xfId="21771" xr:uid="{00000000-0005-0000-0000-000088800000}"/>
    <cellStyle name="Normal 4 2 7 14" xfId="21772" xr:uid="{00000000-0005-0000-0000-000089800000}"/>
    <cellStyle name="Normal 4 2 7 15" xfId="21773" xr:uid="{00000000-0005-0000-0000-00008A800000}"/>
    <cellStyle name="Normal 4 2 7 16" xfId="21774" xr:uid="{00000000-0005-0000-0000-00008B800000}"/>
    <cellStyle name="Normal 4 2 7 17" xfId="21775" xr:uid="{00000000-0005-0000-0000-00008C800000}"/>
    <cellStyle name="Normal 4 2 7 18" xfId="21776" xr:uid="{00000000-0005-0000-0000-00008D800000}"/>
    <cellStyle name="Normal 4 2 7 19" xfId="21777" xr:uid="{00000000-0005-0000-0000-00008E800000}"/>
    <cellStyle name="Normal 4 2 7 2" xfId="21778" xr:uid="{00000000-0005-0000-0000-00008F800000}"/>
    <cellStyle name="Normal 4 2 7 20" xfId="21779" xr:uid="{00000000-0005-0000-0000-000090800000}"/>
    <cellStyle name="Normal 4 2 7 21" xfId="21780" xr:uid="{00000000-0005-0000-0000-000091800000}"/>
    <cellStyle name="Normal 4 2 7 22" xfId="21781" xr:uid="{00000000-0005-0000-0000-000092800000}"/>
    <cellStyle name="Normal 4 2 7 23" xfId="21782" xr:uid="{00000000-0005-0000-0000-000093800000}"/>
    <cellStyle name="Normal 4 2 7 24" xfId="21783" xr:uid="{00000000-0005-0000-0000-000094800000}"/>
    <cellStyle name="Normal 4 2 7 25" xfId="21784" xr:uid="{00000000-0005-0000-0000-000095800000}"/>
    <cellStyle name="Normal 4 2 7 26" xfId="21785" xr:uid="{00000000-0005-0000-0000-000096800000}"/>
    <cellStyle name="Normal 4 2 7 27" xfId="21786" xr:uid="{00000000-0005-0000-0000-000097800000}"/>
    <cellStyle name="Normal 4 2 7 28" xfId="21787" xr:uid="{00000000-0005-0000-0000-000098800000}"/>
    <cellStyle name="Normal 4 2 7 29" xfId="21788" xr:uid="{00000000-0005-0000-0000-000099800000}"/>
    <cellStyle name="Normal 4 2 7 3" xfId="21789" xr:uid="{00000000-0005-0000-0000-00009A800000}"/>
    <cellStyle name="Normal 4 2 7 30" xfId="21790" xr:uid="{00000000-0005-0000-0000-00009B800000}"/>
    <cellStyle name="Normal 4 2 7 31" xfId="21791" xr:uid="{00000000-0005-0000-0000-00009C800000}"/>
    <cellStyle name="Normal 4 2 7 4" xfId="21792" xr:uid="{00000000-0005-0000-0000-00009D800000}"/>
    <cellStyle name="Normal 4 2 7 5" xfId="21793" xr:uid="{00000000-0005-0000-0000-00009E800000}"/>
    <cellStyle name="Normal 4 2 7 6" xfId="21794" xr:uid="{00000000-0005-0000-0000-00009F800000}"/>
    <cellStyle name="Normal 4 2 7 7" xfId="21795" xr:uid="{00000000-0005-0000-0000-0000A0800000}"/>
    <cellStyle name="Normal 4 2 7 8" xfId="21796" xr:uid="{00000000-0005-0000-0000-0000A1800000}"/>
    <cellStyle name="Normal 4 2 7 9" xfId="21797" xr:uid="{00000000-0005-0000-0000-0000A2800000}"/>
    <cellStyle name="Normal 4 2 70" xfId="21798" xr:uid="{00000000-0005-0000-0000-0000A3800000}"/>
    <cellStyle name="Normal 4 2 71" xfId="21799" xr:uid="{00000000-0005-0000-0000-0000A4800000}"/>
    <cellStyle name="Normal 4 2 72" xfId="21800" xr:uid="{00000000-0005-0000-0000-0000A5800000}"/>
    <cellStyle name="Normal 4 2 73" xfId="21801" xr:uid="{00000000-0005-0000-0000-0000A6800000}"/>
    <cellStyle name="Normal 4 2 8" xfId="21802" xr:uid="{00000000-0005-0000-0000-0000A7800000}"/>
    <cellStyle name="Normal 4 2 8 10" xfId="21803" xr:uid="{00000000-0005-0000-0000-0000A8800000}"/>
    <cellStyle name="Normal 4 2 8 11" xfId="21804" xr:uid="{00000000-0005-0000-0000-0000A9800000}"/>
    <cellStyle name="Normal 4 2 8 12" xfId="21805" xr:uid="{00000000-0005-0000-0000-0000AA800000}"/>
    <cellStyle name="Normal 4 2 8 13" xfId="21806" xr:uid="{00000000-0005-0000-0000-0000AB800000}"/>
    <cellStyle name="Normal 4 2 8 14" xfId="21807" xr:uid="{00000000-0005-0000-0000-0000AC800000}"/>
    <cellStyle name="Normal 4 2 8 15" xfId="21808" xr:uid="{00000000-0005-0000-0000-0000AD800000}"/>
    <cellStyle name="Normal 4 2 8 16" xfId="21809" xr:uid="{00000000-0005-0000-0000-0000AE800000}"/>
    <cellStyle name="Normal 4 2 8 17" xfId="21810" xr:uid="{00000000-0005-0000-0000-0000AF800000}"/>
    <cellStyle name="Normal 4 2 8 18" xfId="21811" xr:uid="{00000000-0005-0000-0000-0000B0800000}"/>
    <cellStyle name="Normal 4 2 8 19" xfId="21812" xr:uid="{00000000-0005-0000-0000-0000B1800000}"/>
    <cellStyle name="Normal 4 2 8 2" xfId="21813" xr:uid="{00000000-0005-0000-0000-0000B2800000}"/>
    <cellStyle name="Normal 4 2 8 20" xfId="21814" xr:uid="{00000000-0005-0000-0000-0000B3800000}"/>
    <cellStyle name="Normal 4 2 8 21" xfId="21815" xr:uid="{00000000-0005-0000-0000-0000B4800000}"/>
    <cellStyle name="Normal 4 2 8 22" xfId="21816" xr:uid="{00000000-0005-0000-0000-0000B5800000}"/>
    <cellStyle name="Normal 4 2 8 23" xfId="21817" xr:uid="{00000000-0005-0000-0000-0000B6800000}"/>
    <cellStyle name="Normal 4 2 8 24" xfId="21818" xr:uid="{00000000-0005-0000-0000-0000B7800000}"/>
    <cellStyle name="Normal 4 2 8 25" xfId="21819" xr:uid="{00000000-0005-0000-0000-0000B8800000}"/>
    <cellStyle name="Normal 4 2 8 26" xfId="21820" xr:uid="{00000000-0005-0000-0000-0000B9800000}"/>
    <cellStyle name="Normal 4 2 8 27" xfId="21821" xr:uid="{00000000-0005-0000-0000-0000BA800000}"/>
    <cellStyle name="Normal 4 2 8 28" xfId="21822" xr:uid="{00000000-0005-0000-0000-0000BB800000}"/>
    <cellStyle name="Normal 4 2 8 29" xfId="21823" xr:uid="{00000000-0005-0000-0000-0000BC800000}"/>
    <cellStyle name="Normal 4 2 8 3" xfId="21824" xr:uid="{00000000-0005-0000-0000-0000BD800000}"/>
    <cellStyle name="Normal 4 2 8 30" xfId="21825" xr:uid="{00000000-0005-0000-0000-0000BE800000}"/>
    <cellStyle name="Normal 4 2 8 31" xfId="21826" xr:uid="{00000000-0005-0000-0000-0000BF800000}"/>
    <cellStyle name="Normal 4 2 8 4" xfId="21827" xr:uid="{00000000-0005-0000-0000-0000C0800000}"/>
    <cellStyle name="Normal 4 2 8 5" xfId="21828" xr:uid="{00000000-0005-0000-0000-0000C1800000}"/>
    <cellStyle name="Normal 4 2 8 6" xfId="21829" xr:uid="{00000000-0005-0000-0000-0000C2800000}"/>
    <cellStyle name="Normal 4 2 8 7" xfId="21830" xr:uid="{00000000-0005-0000-0000-0000C3800000}"/>
    <cellStyle name="Normal 4 2 8 8" xfId="21831" xr:uid="{00000000-0005-0000-0000-0000C4800000}"/>
    <cellStyle name="Normal 4 2 8 9" xfId="21832" xr:uid="{00000000-0005-0000-0000-0000C5800000}"/>
    <cellStyle name="Normal 4 2 9" xfId="21833" xr:uid="{00000000-0005-0000-0000-0000C6800000}"/>
    <cellStyle name="Normal 4 2 9 10" xfId="21834" xr:uid="{00000000-0005-0000-0000-0000C7800000}"/>
    <cellStyle name="Normal 4 2 9 11" xfId="21835" xr:uid="{00000000-0005-0000-0000-0000C8800000}"/>
    <cellStyle name="Normal 4 2 9 12" xfId="21836" xr:uid="{00000000-0005-0000-0000-0000C9800000}"/>
    <cellStyle name="Normal 4 2 9 13" xfId="21837" xr:uid="{00000000-0005-0000-0000-0000CA800000}"/>
    <cellStyle name="Normal 4 2 9 14" xfId="21838" xr:uid="{00000000-0005-0000-0000-0000CB800000}"/>
    <cellStyle name="Normal 4 2 9 15" xfId="21839" xr:uid="{00000000-0005-0000-0000-0000CC800000}"/>
    <cellStyle name="Normal 4 2 9 16" xfId="21840" xr:uid="{00000000-0005-0000-0000-0000CD800000}"/>
    <cellStyle name="Normal 4 2 9 17" xfId="21841" xr:uid="{00000000-0005-0000-0000-0000CE800000}"/>
    <cellStyle name="Normal 4 2 9 18" xfId="21842" xr:uid="{00000000-0005-0000-0000-0000CF800000}"/>
    <cellStyle name="Normal 4 2 9 19" xfId="21843" xr:uid="{00000000-0005-0000-0000-0000D0800000}"/>
    <cellStyle name="Normal 4 2 9 2" xfId="21844" xr:uid="{00000000-0005-0000-0000-0000D1800000}"/>
    <cellStyle name="Normal 4 2 9 20" xfId="21845" xr:uid="{00000000-0005-0000-0000-0000D2800000}"/>
    <cellStyle name="Normal 4 2 9 21" xfId="21846" xr:uid="{00000000-0005-0000-0000-0000D3800000}"/>
    <cellStyle name="Normal 4 2 9 22" xfId="21847" xr:uid="{00000000-0005-0000-0000-0000D4800000}"/>
    <cellStyle name="Normal 4 2 9 23" xfId="21848" xr:uid="{00000000-0005-0000-0000-0000D5800000}"/>
    <cellStyle name="Normal 4 2 9 24" xfId="21849" xr:uid="{00000000-0005-0000-0000-0000D6800000}"/>
    <cellStyle name="Normal 4 2 9 25" xfId="21850" xr:uid="{00000000-0005-0000-0000-0000D7800000}"/>
    <cellStyle name="Normal 4 2 9 26" xfId="21851" xr:uid="{00000000-0005-0000-0000-0000D8800000}"/>
    <cellStyle name="Normal 4 2 9 27" xfId="21852" xr:uid="{00000000-0005-0000-0000-0000D9800000}"/>
    <cellStyle name="Normal 4 2 9 28" xfId="21853" xr:uid="{00000000-0005-0000-0000-0000DA800000}"/>
    <cellStyle name="Normal 4 2 9 29" xfId="21854" xr:uid="{00000000-0005-0000-0000-0000DB800000}"/>
    <cellStyle name="Normal 4 2 9 3" xfId="21855" xr:uid="{00000000-0005-0000-0000-0000DC800000}"/>
    <cellStyle name="Normal 4 2 9 30" xfId="21856" xr:uid="{00000000-0005-0000-0000-0000DD800000}"/>
    <cellStyle name="Normal 4 2 9 31" xfId="21857" xr:uid="{00000000-0005-0000-0000-0000DE800000}"/>
    <cellStyle name="Normal 4 2 9 4" xfId="21858" xr:uid="{00000000-0005-0000-0000-0000DF800000}"/>
    <cellStyle name="Normal 4 2 9 5" xfId="21859" xr:uid="{00000000-0005-0000-0000-0000E0800000}"/>
    <cellStyle name="Normal 4 2 9 6" xfId="21860" xr:uid="{00000000-0005-0000-0000-0000E1800000}"/>
    <cellStyle name="Normal 4 2 9 7" xfId="21861" xr:uid="{00000000-0005-0000-0000-0000E2800000}"/>
    <cellStyle name="Normal 4 2 9 8" xfId="21862" xr:uid="{00000000-0005-0000-0000-0000E3800000}"/>
    <cellStyle name="Normal 4 2 9 9" xfId="21863" xr:uid="{00000000-0005-0000-0000-0000E4800000}"/>
    <cellStyle name="Normal 4 20" xfId="21864" xr:uid="{00000000-0005-0000-0000-0000E5800000}"/>
    <cellStyle name="Normal 4 20 2" xfId="21865" xr:uid="{00000000-0005-0000-0000-0000E6800000}"/>
    <cellStyle name="Normal 4 20 2 2" xfId="21866" xr:uid="{00000000-0005-0000-0000-0000E7800000}"/>
    <cellStyle name="Normal 4 20 3" xfId="21867" xr:uid="{00000000-0005-0000-0000-0000E8800000}"/>
    <cellStyle name="Normal 4 21" xfId="21868" xr:uid="{00000000-0005-0000-0000-0000E9800000}"/>
    <cellStyle name="Normal 4 21 2" xfId="21869" xr:uid="{00000000-0005-0000-0000-0000EA800000}"/>
    <cellStyle name="Normal 4 21 2 2" xfId="21870" xr:uid="{00000000-0005-0000-0000-0000EB800000}"/>
    <cellStyle name="Normal 4 21 3" xfId="21871" xr:uid="{00000000-0005-0000-0000-0000EC800000}"/>
    <cellStyle name="Normal 4 22" xfId="21872" xr:uid="{00000000-0005-0000-0000-0000ED800000}"/>
    <cellStyle name="Normal 4 22 10" xfId="21873" xr:uid="{00000000-0005-0000-0000-0000EE800000}"/>
    <cellStyle name="Normal 4 22 11" xfId="21874" xr:uid="{00000000-0005-0000-0000-0000EF800000}"/>
    <cellStyle name="Normal 4 22 2" xfId="21875" xr:uid="{00000000-0005-0000-0000-0000F0800000}"/>
    <cellStyle name="Normal 4 22 3" xfId="21876" xr:uid="{00000000-0005-0000-0000-0000F1800000}"/>
    <cellStyle name="Normal 4 22 4" xfId="21877" xr:uid="{00000000-0005-0000-0000-0000F2800000}"/>
    <cellStyle name="Normal 4 22 5" xfId="21878" xr:uid="{00000000-0005-0000-0000-0000F3800000}"/>
    <cellStyle name="Normal 4 22 6" xfId="21879" xr:uid="{00000000-0005-0000-0000-0000F4800000}"/>
    <cellStyle name="Normal 4 22 7" xfId="21880" xr:uid="{00000000-0005-0000-0000-0000F5800000}"/>
    <cellStyle name="Normal 4 22 8" xfId="21881" xr:uid="{00000000-0005-0000-0000-0000F6800000}"/>
    <cellStyle name="Normal 4 22 9" xfId="21882" xr:uid="{00000000-0005-0000-0000-0000F7800000}"/>
    <cellStyle name="Normal 4 23" xfId="21883" xr:uid="{00000000-0005-0000-0000-0000F8800000}"/>
    <cellStyle name="Normal 4 23 10" xfId="21884" xr:uid="{00000000-0005-0000-0000-0000F9800000}"/>
    <cellStyle name="Normal 4 23 11" xfId="21885" xr:uid="{00000000-0005-0000-0000-0000FA800000}"/>
    <cellStyle name="Normal 4 23 2" xfId="21886" xr:uid="{00000000-0005-0000-0000-0000FB800000}"/>
    <cellStyle name="Normal 4 23 3" xfId="21887" xr:uid="{00000000-0005-0000-0000-0000FC800000}"/>
    <cellStyle name="Normal 4 23 4" xfId="21888" xr:uid="{00000000-0005-0000-0000-0000FD800000}"/>
    <cellStyle name="Normal 4 23 5" xfId="21889" xr:uid="{00000000-0005-0000-0000-0000FE800000}"/>
    <cellStyle name="Normal 4 23 6" xfId="21890" xr:uid="{00000000-0005-0000-0000-0000FF800000}"/>
    <cellStyle name="Normal 4 23 7" xfId="21891" xr:uid="{00000000-0005-0000-0000-000000810000}"/>
    <cellStyle name="Normal 4 23 8" xfId="21892" xr:uid="{00000000-0005-0000-0000-000001810000}"/>
    <cellStyle name="Normal 4 23 9" xfId="21893" xr:uid="{00000000-0005-0000-0000-000002810000}"/>
    <cellStyle name="Normal 4 24" xfId="21894" xr:uid="{00000000-0005-0000-0000-000003810000}"/>
    <cellStyle name="Normal 4 25" xfId="21895" xr:uid="{00000000-0005-0000-0000-000004810000}"/>
    <cellStyle name="Normal 4 26" xfId="21896" xr:uid="{00000000-0005-0000-0000-000005810000}"/>
    <cellStyle name="Normal 4 27" xfId="21897" xr:uid="{00000000-0005-0000-0000-000006810000}"/>
    <cellStyle name="Normal 4 28" xfId="21898" xr:uid="{00000000-0005-0000-0000-000007810000}"/>
    <cellStyle name="Normal 4 29" xfId="21899" xr:uid="{00000000-0005-0000-0000-000008810000}"/>
    <cellStyle name="Normal 4 3" xfId="21900" xr:uid="{00000000-0005-0000-0000-000009810000}"/>
    <cellStyle name="Normal 4 3 2" xfId="21901" xr:uid="{00000000-0005-0000-0000-00000A810000}"/>
    <cellStyle name="Normal 4 3 2 2" xfId="21902" xr:uid="{00000000-0005-0000-0000-00000B810000}"/>
    <cellStyle name="Normal 4 3 3" xfId="21903" xr:uid="{00000000-0005-0000-0000-00000C810000}"/>
    <cellStyle name="Normal 4 30" xfId="21904" xr:uid="{00000000-0005-0000-0000-00000D810000}"/>
    <cellStyle name="Normal 4 31" xfId="21905" xr:uid="{00000000-0005-0000-0000-00000E810000}"/>
    <cellStyle name="Normal 4 32" xfId="21906" xr:uid="{00000000-0005-0000-0000-00000F810000}"/>
    <cellStyle name="Normal 4 33" xfId="21907" xr:uid="{00000000-0005-0000-0000-000010810000}"/>
    <cellStyle name="Normal 4 34" xfId="21908" xr:uid="{00000000-0005-0000-0000-000011810000}"/>
    <cellStyle name="Normal 4 35" xfId="21909" xr:uid="{00000000-0005-0000-0000-000012810000}"/>
    <cellStyle name="Normal 4 36" xfId="21910" xr:uid="{00000000-0005-0000-0000-000013810000}"/>
    <cellStyle name="Normal 4 37" xfId="21911" xr:uid="{00000000-0005-0000-0000-000014810000}"/>
    <cellStyle name="Normal 4 38" xfId="21912" xr:uid="{00000000-0005-0000-0000-000015810000}"/>
    <cellStyle name="Normal 4 39" xfId="21913" xr:uid="{00000000-0005-0000-0000-000016810000}"/>
    <cellStyle name="Normal 4 4" xfId="21914" xr:uid="{00000000-0005-0000-0000-000017810000}"/>
    <cellStyle name="Normal 4 4 2" xfId="21915" xr:uid="{00000000-0005-0000-0000-000018810000}"/>
    <cellStyle name="Normal 4 4 2 2" xfId="21916" xr:uid="{00000000-0005-0000-0000-000019810000}"/>
    <cellStyle name="Normal 4 4 3" xfId="21917" xr:uid="{00000000-0005-0000-0000-00001A810000}"/>
    <cellStyle name="Normal 4 40" xfId="21918" xr:uid="{00000000-0005-0000-0000-00001B810000}"/>
    <cellStyle name="Normal 4 41" xfId="21919" xr:uid="{00000000-0005-0000-0000-00001C810000}"/>
    <cellStyle name="Normal 4 42" xfId="21920" xr:uid="{00000000-0005-0000-0000-00001D810000}"/>
    <cellStyle name="Normal 4 43" xfId="21921" xr:uid="{00000000-0005-0000-0000-00001E810000}"/>
    <cellStyle name="Normal 4 44" xfId="21922" xr:uid="{00000000-0005-0000-0000-00001F810000}"/>
    <cellStyle name="Normal 4 45" xfId="21923" xr:uid="{00000000-0005-0000-0000-000020810000}"/>
    <cellStyle name="Normal 4 46" xfId="21924" xr:uid="{00000000-0005-0000-0000-000021810000}"/>
    <cellStyle name="Normal 4 47" xfId="21925" xr:uid="{00000000-0005-0000-0000-000022810000}"/>
    <cellStyle name="Normal 4 48" xfId="21926" xr:uid="{00000000-0005-0000-0000-000023810000}"/>
    <cellStyle name="Normal 4 49" xfId="21927" xr:uid="{00000000-0005-0000-0000-000024810000}"/>
    <cellStyle name="Normal 4 5" xfId="21928" xr:uid="{00000000-0005-0000-0000-000025810000}"/>
    <cellStyle name="Normal 4 5 2" xfId="21929" xr:uid="{00000000-0005-0000-0000-000026810000}"/>
    <cellStyle name="Normal 4 5 2 2" xfId="21930" xr:uid="{00000000-0005-0000-0000-000027810000}"/>
    <cellStyle name="Normal 4 5 3" xfId="21931" xr:uid="{00000000-0005-0000-0000-000028810000}"/>
    <cellStyle name="Normal 4 50" xfId="21932" xr:uid="{00000000-0005-0000-0000-000029810000}"/>
    <cellStyle name="Normal 4 51" xfId="21933" xr:uid="{00000000-0005-0000-0000-00002A810000}"/>
    <cellStyle name="Normal 4 52" xfId="46821" xr:uid="{00000000-0005-0000-0000-00002B810000}"/>
    <cellStyle name="Normal 4 53" xfId="57910" xr:uid="{00000000-0005-0000-0000-00002C810000}"/>
    <cellStyle name="Normal 4 54" xfId="57931" xr:uid="{00000000-0005-0000-0000-00002D810000}"/>
    <cellStyle name="Normal 4 55" xfId="57937" xr:uid="{00000000-0005-0000-0000-00002E810000}"/>
    <cellStyle name="Normal 4 6" xfId="21934" xr:uid="{00000000-0005-0000-0000-00002F810000}"/>
    <cellStyle name="Normal 4 6 2" xfId="21935" xr:uid="{00000000-0005-0000-0000-000030810000}"/>
    <cellStyle name="Normal 4 6 2 2" xfId="21936" xr:uid="{00000000-0005-0000-0000-000031810000}"/>
    <cellStyle name="Normal 4 6 3" xfId="21937" xr:uid="{00000000-0005-0000-0000-000032810000}"/>
    <cellStyle name="Normal 4 7" xfId="21938" xr:uid="{00000000-0005-0000-0000-000033810000}"/>
    <cellStyle name="Normal 4 7 2" xfId="21939" xr:uid="{00000000-0005-0000-0000-000034810000}"/>
    <cellStyle name="Normal 4 7 2 2" xfId="21940" xr:uid="{00000000-0005-0000-0000-000035810000}"/>
    <cellStyle name="Normal 4 7 3" xfId="21941" xr:uid="{00000000-0005-0000-0000-000036810000}"/>
    <cellStyle name="Normal 4 8" xfId="21942" xr:uid="{00000000-0005-0000-0000-000037810000}"/>
    <cellStyle name="Normal 4 8 2" xfId="21943" xr:uid="{00000000-0005-0000-0000-000038810000}"/>
    <cellStyle name="Normal 4 8 2 2" xfId="21944" xr:uid="{00000000-0005-0000-0000-000039810000}"/>
    <cellStyle name="Normal 4 8 3" xfId="21945" xr:uid="{00000000-0005-0000-0000-00003A810000}"/>
    <cellStyle name="Normal 4 9" xfId="21946" xr:uid="{00000000-0005-0000-0000-00003B810000}"/>
    <cellStyle name="Normal 4 9 2" xfId="21947" xr:uid="{00000000-0005-0000-0000-00003C810000}"/>
    <cellStyle name="Normal 4 9 2 2" xfId="21948" xr:uid="{00000000-0005-0000-0000-00003D810000}"/>
    <cellStyle name="Normal 4 9 3" xfId="21949" xr:uid="{00000000-0005-0000-0000-00003E810000}"/>
    <cellStyle name="Normal 4_Acc.14115000" xfId="21950" xr:uid="{00000000-0005-0000-0000-00003F810000}"/>
    <cellStyle name="Normal 40" xfId="21951" xr:uid="{00000000-0005-0000-0000-000040810000}"/>
    <cellStyle name="Normal 40 2" xfId="21952" xr:uid="{00000000-0005-0000-0000-000041810000}"/>
    <cellStyle name="Normal 40 2 2" xfId="21953" xr:uid="{00000000-0005-0000-0000-000042810000}"/>
    <cellStyle name="Normal 40 2 3" xfId="21954" xr:uid="{00000000-0005-0000-0000-000043810000}"/>
    <cellStyle name="Normal 40 2 4" xfId="21955" xr:uid="{00000000-0005-0000-0000-000044810000}"/>
    <cellStyle name="Normal 40 2 5" xfId="21956" xr:uid="{00000000-0005-0000-0000-000045810000}"/>
    <cellStyle name="Normal 40 3" xfId="21957" xr:uid="{00000000-0005-0000-0000-000046810000}"/>
    <cellStyle name="Normal 40 4" xfId="21958" xr:uid="{00000000-0005-0000-0000-000047810000}"/>
    <cellStyle name="Normal 40 5" xfId="21959" xr:uid="{00000000-0005-0000-0000-000048810000}"/>
    <cellStyle name="Normal 40 6" xfId="21960" xr:uid="{00000000-0005-0000-0000-000049810000}"/>
    <cellStyle name="Normal 41" xfId="21961" xr:uid="{00000000-0005-0000-0000-00004A810000}"/>
    <cellStyle name="Normal 41 2" xfId="21962" xr:uid="{00000000-0005-0000-0000-00004B810000}"/>
    <cellStyle name="Normal 41 2 2" xfId="21963" xr:uid="{00000000-0005-0000-0000-00004C810000}"/>
    <cellStyle name="Normal 41 2 3" xfId="21964" xr:uid="{00000000-0005-0000-0000-00004D810000}"/>
    <cellStyle name="Normal 41 2 4" xfId="21965" xr:uid="{00000000-0005-0000-0000-00004E810000}"/>
    <cellStyle name="Normal 41 2 5" xfId="21966" xr:uid="{00000000-0005-0000-0000-00004F810000}"/>
    <cellStyle name="Normal 41 3" xfId="21967" xr:uid="{00000000-0005-0000-0000-000050810000}"/>
    <cellStyle name="Normal 41 4" xfId="21968" xr:uid="{00000000-0005-0000-0000-000051810000}"/>
    <cellStyle name="Normal 41 5" xfId="21969" xr:uid="{00000000-0005-0000-0000-000052810000}"/>
    <cellStyle name="Normal 41 6" xfId="21970" xr:uid="{00000000-0005-0000-0000-000053810000}"/>
    <cellStyle name="Normal 42" xfId="21971" xr:uid="{00000000-0005-0000-0000-000054810000}"/>
    <cellStyle name="Normal 42 2" xfId="21972" xr:uid="{00000000-0005-0000-0000-000055810000}"/>
    <cellStyle name="Normal 42 2 2" xfId="21973" xr:uid="{00000000-0005-0000-0000-000056810000}"/>
    <cellStyle name="Normal 42 2 3" xfId="21974" xr:uid="{00000000-0005-0000-0000-000057810000}"/>
    <cellStyle name="Normal 42 2 4" xfId="21975" xr:uid="{00000000-0005-0000-0000-000058810000}"/>
    <cellStyle name="Normal 42 2 5" xfId="21976" xr:uid="{00000000-0005-0000-0000-000059810000}"/>
    <cellStyle name="Normal 42 3" xfId="21977" xr:uid="{00000000-0005-0000-0000-00005A810000}"/>
    <cellStyle name="Normal 42 4" xfId="21978" xr:uid="{00000000-0005-0000-0000-00005B810000}"/>
    <cellStyle name="Normal 42 5" xfId="21979" xr:uid="{00000000-0005-0000-0000-00005C810000}"/>
    <cellStyle name="Normal 42 6" xfId="21980" xr:uid="{00000000-0005-0000-0000-00005D810000}"/>
    <cellStyle name="Normal 43" xfId="21981" xr:uid="{00000000-0005-0000-0000-00005E810000}"/>
    <cellStyle name="Normal 43 2" xfId="21982" xr:uid="{00000000-0005-0000-0000-00005F810000}"/>
    <cellStyle name="Normal 43 2 2" xfId="21983" xr:uid="{00000000-0005-0000-0000-000060810000}"/>
    <cellStyle name="Normal 43 2 3" xfId="21984" xr:uid="{00000000-0005-0000-0000-000061810000}"/>
    <cellStyle name="Normal 43 2 4" xfId="21985" xr:uid="{00000000-0005-0000-0000-000062810000}"/>
    <cellStyle name="Normal 43 2 5" xfId="21986" xr:uid="{00000000-0005-0000-0000-000063810000}"/>
    <cellStyle name="Normal 43 3" xfId="21987" xr:uid="{00000000-0005-0000-0000-000064810000}"/>
    <cellStyle name="Normal 43 4" xfId="21988" xr:uid="{00000000-0005-0000-0000-000065810000}"/>
    <cellStyle name="Normal 43 5" xfId="21989" xr:uid="{00000000-0005-0000-0000-000066810000}"/>
    <cellStyle name="Normal 43 6" xfId="21990" xr:uid="{00000000-0005-0000-0000-000067810000}"/>
    <cellStyle name="Normal 43 7" xfId="46817" xr:uid="{00000000-0005-0000-0000-000068810000}"/>
    <cellStyle name="Normal 44" xfId="21991" xr:uid="{00000000-0005-0000-0000-000069810000}"/>
    <cellStyle name="Normal 44 2" xfId="21992" xr:uid="{00000000-0005-0000-0000-00006A810000}"/>
    <cellStyle name="Normal 44 2 2" xfId="21993" xr:uid="{00000000-0005-0000-0000-00006B810000}"/>
    <cellStyle name="Normal 44 2 3" xfId="21994" xr:uid="{00000000-0005-0000-0000-00006C810000}"/>
    <cellStyle name="Normal 44 2 4" xfId="21995" xr:uid="{00000000-0005-0000-0000-00006D810000}"/>
    <cellStyle name="Normal 44 2 5" xfId="21996" xr:uid="{00000000-0005-0000-0000-00006E810000}"/>
    <cellStyle name="Normal 44 3" xfId="21997" xr:uid="{00000000-0005-0000-0000-00006F810000}"/>
    <cellStyle name="Normal 44 4" xfId="21998" xr:uid="{00000000-0005-0000-0000-000070810000}"/>
    <cellStyle name="Normal 44 5" xfId="21999" xr:uid="{00000000-0005-0000-0000-000071810000}"/>
    <cellStyle name="Normal 44 6" xfId="22000" xr:uid="{00000000-0005-0000-0000-000072810000}"/>
    <cellStyle name="Normal 44 7" xfId="57909" xr:uid="{00000000-0005-0000-0000-000073810000}"/>
    <cellStyle name="Normal 45" xfId="22001" xr:uid="{00000000-0005-0000-0000-000074810000}"/>
    <cellStyle name="Normal 45 2" xfId="22002" xr:uid="{00000000-0005-0000-0000-000075810000}"/>
    <cellStyle name="Normal 45 2 2" xfId="22003" xr:uid="{00000000-0005-0000-0000-000076810000}"/>
    <cellStyle name="Normal 45 2 3" xfId="22004" xr:uid="{00000000-0005-0000-0000-000077810000}"/>
    <cellStyle name="Normal 45 2 4" xfId="22005" xr:uid="{00000000-0005-0000-0000-000078810000}"/>
    <cellStyle name="Normal 45 2 5" xfId="22006" xr:uid="{00000000-0005-0000-0000-000079810000}"/>
    <cellStyle name="Normal 45 3" xfId="22007" xr:uid="{00000000-0005-0000-0000-00007A810000}"/>
    <cellStyle name="Normal 45 4" xfId="22008" xr:uid="{00000000-0005-0000-0000-00007B810000}"/>
    <cellStyle name="Normal 45 5" xfId="22009" xr:uid="{00000000-0005-0000-0000-00007C810000}"/>
    <cellStyle name="Normal 45 6" xfId="22010" xr:uid="{00000000-0005-0000-0000-00007D810000}"/>
    <cellStyle name="Normal 46" xfId="22011" xr:uid="{00000000-0005-0000-0000-00007E810000}"/>
    <cellStyle name="Normal 46 2" xfId="22012" xr:uid="{00000000-0005-0000-0000-00007F810000}"/>
    <cellStyle name="Normal 46 3" xfId="22013" xr:uid="{00000000-0005-0000-0000-000080810000}"/>
    <cellStyle name="Normal 46 4" xfId="22014" xr:uid="{00000000-0005-0000-0000-000081810000}"/>
    <cellStyle name="Normal 46 5" xfId="22015" xr:uid="{00000000-0005-0000-0000-000082810000}"/>
    <cellStyle name="Normal 47" xfId="22016" xr:uid="{00000000-0005-0000-0000-000083810000}"/>
    <cellStyle name="Normal 47 2" xfId="22017" xr:uid="{00000000-0005-0000-0000-000084810000}"/>
    <cellStyle name="Normal 47 2 2" xfId="22018" xr:uid="{00000000-0005-0000-0000-000085810000}"/>
    <cellStyle name="Normal 47 2 3" xfId="22019" xr:uid="{00000000-0005-0000-0000-000086810000}"/>
    <cellStyle name="Normal 47 2 4" xfId="22020" xr:uid="{00000000-0005-0000-0000-000087810000}"/>
    <cellStyle name="Normal 47 2 5" xfId="22021" xr:uid="{00000000-0005-0000-0000-000088810000}"/>
    <cellStyle name="Normal 47 3" xfId="22022" xr:uid="{00000000-0005-0000-0000-000089810000}"/>
    <cellStyle name="Normal 47 4" xfId="22023" xr:uid="{00000000-0005-0000-0000-00008A810000}"/>
    <cellStyle name="Normal 47 5" xfId="22024" xr:uid="{00000000-0005-0000-0000-00008B810000}"/>
    <cellStyle name="Normal 47 6" xfId="22025" xr:uid="{00000000-0005-0000-0000-00008C810000}"/>
    <cellStyle name="Normal 48" xfId="22026" xr:uid="{00000000-0005-0000-0000-00008D810000}"/>
    <cellStyle name="Normal 48 2" xfId="22027" xr:uid="{00000000-0005-0000-0000-00008E810000}"/>
    <cellStyle name="Normal 48 2 2" xfId="22028" xr:uid="{00000000-0005-0000-0000-00008F810000}"/>
    <cellStyle name="Normal 48 2 3" xfId="22029" xr:uid="{00000000-0005-0000-0000-000090810000}"/>
    <cellStyle name="Normal 48 2 4" xfId="22030" xr:uid="{00000000-0005-0000-0000-000091810000}"/>
    <cellStyle name="Normal 48 2 5" xfId="22031" xr:uid="{00000000-0005-0000-0000-000092810000}"/>
    <cellStyle name="Normal 48 3" xfId="22032" xr:uid="{00000000-0005-0000-0000-000093810000}"/>
    <cellStyle name="Normal 48 4" xfId="22033" xr:uid="{00000000-0005-0000-0000-000094810000}"/>
    <cellStyle name="Normal 48 5" xfId="22034" xr:uid="{00000000-0005-0000-0000-000095810000}"/>
    <cellStyle name="Normal 48 6" xfId="22035" xr:uid="{00000000-0005-0000-0000-000096810000}"/>
    <cellStyle name="Normal 49" xfId="22036" xr:uid="{00000000-0005-0000-0000-000097810000}"/>
    <cellStyle name="Normal 49 2" xfId="22037" xr:uid="{00000000-0005-0000-0000-000098810000}"/>
    <cellStyle name="Normal 49 2 2" xfId="22038" xr:uid="{00000000-0005-0000-0000-000099810000}"/>
    <cellStyle name="Normal 49 2 3" xfId="22039" xr:uid="{00000000-0005-0000-0000-00009A810000}"/>
    <cellStyle name="Normal 49 2 4" xfId="22040" xr:uid="{00000000-0005-0000-0000-00009B810000}"/>
    <cellStyle name="Normal 49 2 5" xfId="22041" xr:uid="{00000000-0005-0000-0000-00009C810000}"/>
    <cellStyle name="Normal 49 3" xfId="22042" xr:uid="{00000000-0005-0000-0000-00009D810000}"/>
    <cellStyle name="Normal 49 4" xfId="22043" xr:uid="{00000000-0005-0000-0000-00009E810000}"/>
    <cellStyle name="Normal 49 5" xfId="22044" xr:uid="{00000000-0005-0000-0000-00009F810000}"/>
    <cellStyle name="Normal 49 6" xfId="22045" xr:uid="{00000000-0005-0000-0000-0000A0810000}"/>
    <cellStyle name="Normal 5" xfId="22046" xr:uid="{00000000-0005-0000-0000-0000A1810000}"/>
    <cellStyle name="Normal 5 10" xfId="22047" xr:uid="{00000000-0005-0000-0000-0000A2810000}"/>
    <cellStyle name="Normal 5 10 2" xfId="22048" xr:uid="{00000000-0005-0000-0000-0000A3810000}"/>
    <cellStyle name="Normal 5 10 2 2" xfId="22049" xr:uid="{00000000-0005-0000-0000-0000A4810000}"/>
    <cellStyle name="Normal 5 10 3" xfId="22050" xr:uid="{00000000-0005-0000-0000-0000A5810000}"/>
    <cellStyle name="Normal 5 11" xfId="22051" xr:uid="{00000000-0005-0000-0000-0000A6810000}"/>
    <cellStyle name="Normal 5 11 2" xfId="22052" xr:uid="{00000000-0005-0000-0000-0000A7810000}"/>
    <cellStyle name="Normal 5 11 2 2" xfId="22053" xr:uid="{00000000-0005-0000-0000-0000A8810000}"/>
    <cellStyle name="Normal 5 11 3" xfId="22054" xr:uid="{00000000-0005-0000-0000-0000A9810000}"/>
    <cellStyle name="Normal 5 12" xfId="22055" xr:uid="{00000000-0005-0000-0000-0000AA810000}"/>
    <cellStyle name="Normal 5 12 2" xfId="22056" xr:uid="{00000000-0005-0000-0000-0000AB810000}"/>
    <cellStyle name="Normal 5 12 2 2" xfId="22057" xr:uid="{00000000-0005-0000-0000-0000AC810000}"/>
    <cellStyle name="Normal 5 12 3" xfId="22058" xr:uid="{00000000-0005-0000-0000-0000AD810000}"/>
    <cellStyle name="Normal 5 13" xfId="22059" xr:uid="{00000000-0005-0000-0000-0000AE810000}"/>
    <cellStyle name="Normal 5 13 2" xfId="22060" xr:uid="{00000000-0005-0000-0000-0000AF810000}"/>
    <cellStyle name="Normal 5 13 2 2" xfId="22061" xr:uid="{00000000-0005-0000-0000-0000B0810000}"/>
    <cellStyle name="Normal 5 13 3" xfId="22062" xr:uid="{00000000-0005-0000-0000-0000B1810000}"/>
    <cellStyle name="Normal 5 14" xfId="22063" xr:uid="{00000000-0005-0000-0000-0000B2810000}"/>
    <cellStyle name="Normal 5 14 2" xfId="22064" xr:uid="{00000000-0005-0000-0000-0000B3810000}"/>
    <cellStyle name="Normal 5 14 2 2" xfId="22065" xr:uid="{00000000-0005-0000-0000-0000B4810000}"/>
    <cellStyle name="Normal 5 14 3" xfId="22066" xr:uid="{00000000-0005-0000-0000-0000B5810000}"/>
    <cellStyle name="Normal 5 15" xfId="22067" xr:uid="{00000000-0005-0000-0000-0000B6810000}"/>
    <cellStyle name="Normal 5 15 2" xfId="22068" xr:uid="{00000000-0005-0000-0000-0000B7810000}"/>
    <cellStyle name="Normal 5 15 2 2" xfId="22069" xr:uid="{00000000-0005-0000-0000-0000B8810000}"/>
    <cellStyle name="Normal 5 15 3" xfId="22070" xr:uid="{00000000-0005-0000-0000-0000B9810000}"/>
    <cellStyle name="Normal 5 16" xfId="22071" xr:uid="{00000000-0005-0000-0000-0000BA810000}"/>
    <cellStyle name="Normal 5 16 2" xfId="22072" xr:uid="{00000000-0005-0000-0000-0000BB810000}"/>
    <cellStyle name="Normal 5 16 2 2" xfId="22073" xr:uid="{00000000-0005-0000-0000-0000BC810000}"/>
    <cellStyle name="Normal 5 16 3" xfId="22074" xr:uid="{00000000-0005-0000-0000-0000BD810000}"/>
    <cellStyle name="Normal 5 17" xfId="22075" xr:uid="{00000000-0005-0000-0000-0000BE810000}"/>
    <cellStyle name="Normal 5 17 2" xfId="22076" xr:uid="{00000000-0005-0000-0000-0000BF810000}"/>
    <cellStyle name="Normal 5 17 2 2" xfId="22077" xr:uid="{00000000-0005-0000-0000-0000C0810000}"/>
    <cellStyle name="Normal 5 17 3" xfId="22078" xr:uid="{00000000-0005-0000-0000-0000C1810000}"/>
    <cellStyle name="Normal 5 18" xfId="22079" xr:uid="{00000000-0005-0000-0000-0000C2810000}"/>
    <cellStyle name="Normal 5 18 2" xfId="22080" xr:uid="{00000000-0005-0000-0000-0000C3810000}"/>
    <cellStyle name="Normal 5 18 2 2" xfId="22081" xr:uid="{00000000-0005-0000-0000-0000C4810000}"/>
    <cellStyle name="Normal 5 18 3" xfId="22082" xr:uid="{00000000-0005-0000-0000-0000C5810000}"/>
    <cellStyle name="Normal 5 19" xfId="22083" xr:uid="{00000000-0005-0000-0000-0000C6810000}"/>
    <cellStyle name="Normal 5 19 2" xfId="22084" xr:uid="{00000000-0005-0000-0000-0000C7810000}"/>
    <cellStyle name="Normal 5 19 2 2" xfId="22085" xr:uid="{00000000-0005-0000-0000-0000C8810000}"/>
    <cellStyle name="Normal 5 19 3" xfId="22086" xr:uid="{00000000-0005-0000-0000-0000C9810000}"/>
    <cellStyle name="Normal 5 2" xfId="22087" xr:uid="{00000000-0005-0000-0000-0000CA810000}"/>
    <cellStyle name="Normal 5 2 2" xfId="22088" xr:uid="{00000000-0005-0000-0000-0000CB810000}"/>
    <cellStyle name="Normal 5 2 2 2" xfId="22089" xr:uid="{00000000-0005-0000-0000-0000CC810000}"/>
    <cellStyle name="Normal 5 2 3" xfId="22090" xr:uid="{00000000-0005-0000-0000-0000CD810000}"/>
    <cellStyle name="Normal 5 2 4 3" xfId="22091" xr:uid="{00000000-0005-0000-0000-0000CE810000}"/>
    <cellStyle name="Normal 5 2 4 4" xfId="22092" xr:uid="{00000000-0005-0000-0000-0000CF810000}"/>
    <cellStyle name="Normal 5 20" xfId="22093" xr:uid="{00000000-0005-0000-0000-0000D0810000}"/>
    <cellStyle name="Normal 5 20 2" xfId="22094" xr:uid="{00000000-0005-0000-0000-0000D1810000}"/>
    <cellStyle name="Normal 5 20 2 2" xfId="22095" xr:uid="{00000000-0005-0000-0000-0000D2810000}"/>
    <cellStyle name="Normal 5 20 3" xfId="22096" xr:uid="{00000000-0005-0000-0000-0000D3810000}"/>
    <cellStyle name="Normal 5 21" xfId="22097" xr:uid="{00000000-0005-0000-0000-0000D4810000}"/>
    <cellStyle name="Normal 5 21 2" xfId="22098" xr:uid="{00000000-0005-0000-0000-0000D5810000}"/>
    <cellStyle name="Normal 5 21 2 2" xfId="22099" xr:uid="{00000000-0005-0000-0000-0000D6810000}"/>
    <cellStyle name="Normal 5 21 3" xfId="22100" xr:uid="{00000000-0005-0000-0000-0000D7810000}"/>
    <cellStyle name="Normal 5 22" xfId="22101" xr:uid="{00000000-0005-0000-0000-0000D8810000}"/>
    <cellStyle name="Normal 5 22 2" xfId="22102" xr:uid="{00000000-0005-0000-0000-0000D9810000}"/>
    <cellStyle name="Normal 5 22 2 2" xfId="22103" xr:uid="{00000000-0005-0000-0000-0000DA810000}"/>
    <cellStyle name="Normal 5 22 3" xfId="22104" xr:uid="{00000000-0005-0000-0000-0000DB810000}"/>
    <cellStyle name="Normal 5 23" xfId="22105" xr:uid="{00000000-0005-0000-0000-0000DC810000}"/>
    <cellStyle name="Normal 5 23 2" xfId="22106" xr:uid="{00000000-0005-0000-0000-0000DD810000}"/>
    <cellStyle name="Normal 5 23 2 2" xfId="22107" xr:uid="{00000000-0005-0000-0000-0000DE810000}"/>
    <cellStyle name="Normal 5 23 3" xfId="22108" xr:uid="{00000000-0005-0000-0000-0000DF810000}"/>
    <cellStyle name="Normal 5 24" xfId="22109" xr:uid="{00000000-0005-0000-0000-0000E0810000}"/>
    <cellStyle name="Normal 5 24 2" xfId="22110" xr:uid="{00000000-0005-0000-0000-0000E1810000}"/>
    <cellStyle name="Normal 5 24 2 2" xfId="22111" xr:uid="{00000000-0005-0000-0000-0000E2810000}"/>
    <cellStyle name="Normal 5 24 3" xfId="22112" xr:uid="{00000000-0005-0000-0000-0000E3810000}"/>
    <cellStyle name="Normal 5 25" xfId="22113" xr:uid="{00000000-0005-0000-0000-0000E4810000}"/>
    <cellStyle name="Normal 5 25 2" xfId="22114" xr:uid="{00000000-0005-0000-0000-0000E5810000}"/>
    <cellStyle name="Normal 5 25 2 2" xfId="22115" xr:uid="{00000000-0005-0000-0000-0000E6810000}"/>
    <cellStyle name="Normal 5 25 3" xfId="22116" xr:uid="{00000000-0005-0000-0000-0000E7810000}"/>
    <cellStyle name="Normal 5 26" xfId="22117" xr:uid="{00000000-0005-0000-0000-0000E8810000}"/>
    <cellStyle name="Normal 5 26 2" xfId="22118" xr:uid="{00000000-0005-0000-0000-0000E9810000}"/>
    <cellStyle name="Normal 5 26 2 2" xfId="22119" xr:uid="{00000000-0005-0000-0000-0000EA810000}"/>
    <cellStyle name="Normal 5 26 3" xfId="22120" xr:uid="{00000000-0005-0000-0000-0000EB810000}"/>
    <cellStyle name="Normal 5 27" xfId="22121" xr:uid="{00000000-0005-0000-0000-0000EC810000}"/>
    <cellStyle name="Normal 5 27 2" xfId="22122" xr:uid="{00000000-0005-0000-0000-0000ED810000}"/>
    <cellStyle name="Normal 5 27 2 2" xfId="22123" xr:uid="{00000000-0005-0000-0000-0000EE810000}"/>
    <cellStyle name="Normal 5 27 3" xfId="22124" xr:uid="{00000000-0005-0000-0000-0000EF810000}"/>
    <cellStyle name="Normal 5 28" xfId="22125" xr:uid="{00000000-0005-0000-0000-0000F0810000}"/>
    <cellStyle name="Normal 5 28 2" xfId="22126" xr:uid="{00000000-0005-0000-0000-0000F1810000}"/>
    <cellStyle name="Normal 5 28 2 2" xfId="22127" xr:uid="{00000000-0005-0000-0000-0000F2810000}"/>
    <cellStyle name="Normal 5 28 3" xfId="22128" xr:uid="{00000000-0005-0000-0000-0000F3810000}"/>
    <cellStyle name="Normal 5 29" xfId="22129" xr:uid="{00000000-0005-0000-0000-0000F4810000}"/>
    <cellStyle name="Normal 5 29 2" xfId="22130" xr:uid="{00000000-0005-0000-0000-0000F5810000}"/>
    <cellStyle name="Normal 5 29 2 2" xfId="22131" xr:uid="{00000000-0005-0000-0000-0000F6810000}"/>
    <cellStyle name="Normal 5 29 3" xfId="22132" xr:uid="{00000000-0005-0000-0000-0000F7810000}"/>
    <cellStyle name="Normal 5 3" xfId="22133" xr:uid="{00000000-0005-0000-0000-0000F8810000}"/>
    <cellStyle name="Normal 5 3 2" xfId="22134" xr:uid="{00000000-0005-0000-0000-0000F9810000}"/>
    <cellStyle name="Normal 5 3 2 2" xfId="22135" xr:uid="{00000000-0005-0000-0000-0000FA810000}"/>
    <cellStyle name="Normal 5 3 3" xfId="22136" xr:uid="{00000000-0005-0000-0000-0000FB810000}"/>
    <cellStyle name="Normal 5 3 4" xfId="46813" xr:uid="{00000000-0005-0000-0000-0000FC810000}"/>
    <cellStyle name="Normal 5 30" xfId="22137" xr:uid="{00000000-0005-0000-0000-0000FD810000}"/>
    <cellStyle name="Normal 5 30 2" xfId="22138" xr:uid="{00000000-0005-0000-0000-0000FE810000}"/>
    <cellStyle name="Normal 5 30 2 2" xfId="22139" xr:uid="{00000000-0005-0000-0000-0000FF810000}"/>
    <cellStyle name="Normal 5 30 3" xfId="22140" xr:uid="{00000000-0005-0000-0000-000000820000}"/>
    <cellStyle name="Normal 5 31" xfId="22141" xr:uid="{00000000-0005-0000-0000-000001820000}"/>
    <cellStyle name="Normal 5 31 2" xfId="22142" xr:uid="{00000000-0005-0000-0000-000002820000}"/>
    <cellStyle name="Normal 5 31 2 2" xfId="22143" xr:uid="{00000000-0005-0000-0000-000003820000}"/>
    <cellStyle name="Normal 5 31 3" xfId="22144" xr:uid="{00000000-0005-0000-0000-000004820000}"/>
    <cellStyle name="Normal 5 32" xfId="22145" xr:uid="{00000000-0005-0000-0000-000005820000}"/>
    <cellStyle name="Normal 5 32 2" xfId="22146" xr:uid="{00000000-0005-0000-0000-000006820000}"/>
    <cellStyle name="Normal 5 32 2 2" xfId="22147" xr:uid="{00000000-0005-0000-0000-000007820000}"/>
    <cellStyle name="Normal 5 32 3" xfId="22148" xr:uid="{00000000-0005-0000-0000-000008820000}"/>
    <cellStyle name="Normal 5 33" xfId="22149" xr:uid="{00000000-0005-0000-0000-000009820000}"/>
    <cellStyle name="Normal 5 33 2" xfId="22150" xr:uid="{00000000-0005-0000-0000-00000A820000}"/>
    <cellStyle name="Normal 5 33 2 2" xfId="22151" xr:uid="{00000000-0005-0000-0000-00000B820000}"/>
    <cellStyle name="Normal 5 33 3" xfId="22152" xr:uid="{00000000-0005-0000-0000-00000C820000}"/>
    <cellStyle name="Normal 5 34" xfId="22153" xr:uid="{00000000-0005-0000-0000-00000D820000}"/>
    <cellStyle name="Normal 5 34 2" xfId="22154" xr:uid="{00000000-0005-0000-0000-00000E820000}"/>
    <cellStyle name="Normal 5 34 2 2" xfId="22155" xr:uid="{00000000-0005-0000-0000-00000F820000}"/>
    <cellStyle name="Normal 5 34 3" xfId="22156" xr:uid="{00000000-0005-0000-0000-000010820000}"/>
    <cellStyle name="Normal 5 35" xfId="22157" xr:uid="{00000000-0005-0000-0000-000011820000}"/>
    <cellStyle name="Normal 5 35 2" xfId="22158" xr:uid="{00000000-0005-0000-0000-000012820000}"/>
    <cellStyle name="Normal 5 35 2 2" xfId="22159" xr:uid="{00000000-0005-0000-0000-000013820000}"/>
    <cellStyle name="Normal 5 35 2 2 2" xfId="22160" xr:uid="{00000000-0005-0000-0000-000014820000}"/>
    <cellStyle name="Normal 5 35 2 3" xfId="22161" xr:uid="{00000000-0005-0000-0000-000015820000}"/>
    <cellStyle name="Normal 5 35 3" xfId="22162" xr:uid="{00000000-0005-0000-0000-000016820000}"/>
    <cellStyle name="Normal 5 35 3 2" xfId="22163" xr:uid="{00000000-0005-0000-0000-000017820000}"/>
    <cellStyle name="Normal 5 35 4" xfId="22164" xr:uid="{00000000-0005-0000-0000-000018820000}"/>
    <cellStyle name="Normal 5 35 5" xfId="22165" xr:uid="{00000000-0005-0000-0000-000019820000}"/>
    <cellStyle name="Normal 5 35 6" xfId="22166" xr:uid="{00000000-0005-0000-0000-00001A820000}"/>
    <cellStyle name="Normal 5 36" xfId="22167" xr:uid="{00000000-0005-0000-0000-00001B820000}"/>
    <cellStyle name="Normal 5 36 2" xfId="22168" xr:uid="{00000000-0005-0000-0000-00001C820000}"/>
    <cellStyle name="Normal 5 36 2 2" xfId="22169" xr:uid="{00000000-0005-0000-0000-00001D820000}"/>
    <cellStyle name="Normal 5 36 2 2 2" xfId="22170" xr:uid="{00000000-0005-0000-0000-00001E820000}"/>
    <cellStyle name="Normal 5 36 2 3" xfId="22171" xr:uid="{00000000-0005-0000-0000-00001F820000}"/>
    <cellStyle name="Normal 5 36 3" xfId="22172" xr:uid="{00000000-0005-0000-0000-000020820000}"/>
    <cellStyle name="Normal 5 36 3 2" xfId="22173" xr:uid="{00000000-0005-0000-0000-000021820000}"/>
    <cellStyle name="Normal 5 36 4" xfId="22174" xr:uid="{00000000-0005-0000-0000-000022820000}"/>
    <cellStyle name="Normal 5 36 5" xfId="22175" xr:uid="{00000000-0005-0000-0000-000023820000}"/>
    <cellStyle name="Normal 5 36 6" xfId="22176" xr:uid="{00000000-0005-0000-0000-000024820000}"/>
    <cellStyle name="Normal 5 37" xfId="22177" xr:uid="{00000000-0005-0000-0000-000025820000}"/>
    <cellStyle name="Normal 5 37 2" xfId="22178" xr:uid="{00000000-0005-0000-0000-000026820000}"/>
    <cellStyle name="Normal 5 37 2 2" xfId="22179" xr:uid="{00000000-0005-0000-0000-000027820000}"/>
    <cellStyle name="Normal 5 37 2 2 2" xfId="22180" xr:uid="{00000000-0005-0000-0000-000028820000}"/>
    <cellStyle name="Normal 5 37 2 3" xfId="22181" xr:uid="{00000000-0005-0000-0000-000029820000}"/>
    <cellStyle name="Normal 5 37 3" xfId="22182" xr:uid="{00000000-0005-0000-0000-00002A820000}"/>
    <cellStyle name="Normal 5 37 3 2" xfId="22183" xr:uid="{00000000-0005-0000-0000-00002B820000}"/>
    <cellStyle name="Normal 5 37 4" xfId="22184" xr:uid="{00000000-0005-0000-0000-00002C820000}"/>
    <cellStyle name="Normal 5 37 5" xfId="22185" xr:uid="{00000000-0005-0000-0000-00002D820000}"/>
    <cellStyle name="Normal 5 37 6" xfId="22186" xr:uid="{00000000-0005-0000-0000-00002E820000}"/>
    <cellStyle name="Normal 5 38" xfId="22187" xr:uid="{00000000-0005-0000-0000-00002F820000}"/>
    <cellStyle name="Normal 5 38 2" xfId="22188" xr:uid="{00000000-0005-0000-0000-000030820000}"/>
    <cellStyle name="Normal 5 38 2 2" xfId="22189" xr:uid="{00000000-0005-0000-0000-000031820000}"/>
    <cellStyle name="Normal 5 38 2 2 2" xfId="22190" xr:uid="{00000000-0005-0000-0000-000032820000}"/>
    <cellStyle name="Normal 5 38 2 3" xfId="22191" xr:uid="{00000000-0005-0000-0000-000033820000}"/>
    <cellStyle name="Normal 5 38 3" xfId="22192" xr:uid="{00000000-0005-0000-0000-000034820000}"/>
    <cellStyle name="Normal 5 38 3 2" xfId="22193" xr:uid="{00000000-0005-0000-0000-000035820000}"/>
    <cellStyle name="Normal 5 38 4" xfId="22194" xr:uid="{00000000-0005-0000-0000-000036820000}"/>
    <cellStyle name="Normal 5 38 5" xfId="22195" xr:uid="{00000000-0005-0000-0000-000037820000}"/>
    <cellStyle name="Normal 5 38 6" xfId="22196" xr:uid="{00000000-0005-0000-0000-000038820000}"/>
    <cellStyle name="Normal 5 39" xfId="22197" xr:uid="{00000000-0005-0000-0000-000039820000}"/>
    <cellStyle name="Normal 5 39 2" xfId="22198" xr:uid="{00000000-0005-0000-0000-00003A820000}"/>
    <cellStyle name="Normal 5 39 2 2" xfId="22199" xr:uid="{00000000-0005-0000-0000-00003B820000}"/>
    <cellStyle name="Normal 5 39 3" xfId="22200" xr:uid="{00000000-0005-0000-0000-00003C820000}"/>
    <cellStyle name="Normal 5 4" xfId="22201" xr:uid="{00000000-0005-0000-0000-00003D820000}"/>
    <cellStyle name="Normal 5 4 2" xfId="22202" xr:uid="{00000000-0005-0000-0000-00003E820000}"/>
    <cellStyle name="Normal 5 4 2 2" xfId="22203" xr:uid="{00000000-0005-0000-0000-00003F820000}"/>
    <cellStyle name="Normal 5 4 3" xfId="22204" xr:uid="{00000000-0005-0000-0000-000040820000}"/>
    <cellStyle name="Normal 5 40" xfId="22205" xr:uid="{00000000-0005-0000-0000-000041820000}"/>
    <cellStyle name="Normal 5 40 2" xfId="22206" xr:uid="{00000000-0005-0000-0000-000042820000}"/>
    <cellStyle name="Normal 5 40 2 2" xfId="22207" xr:uid="{00000000-0005-0000-0000-000043820000}"/>
    <cellStyle name="Normal 5 40 3" xfId="22208" xr:uid="{00000000-0005-0000-0000-000044820000}"/>
    <cellStyle name="Normal 5 41" xfId="22209" xr:uid="{00000000-0005-0000-0000-000045820000}"/>
    <cellStyle name="Normal 5 41 2" xfId="22210" xr:uid="{00000000-0005-0000-0000-000046820000}"/>
    <cellStyle name="Normal 5 41 2 2" xfId="22211" xr:uid="{00000000-0005-0000-0000-000047820000}"/>
    <cellStyle name="Normal 5 41 3" xfId="22212" xr:uid="{00000000-0005-0000-0000-000048820000}"/>
    <cellStyle name="Normal 5 42" xfId="22213" xr:uid="{00000000-0005-0000-0000-000049820000}"/>
    <cellStyle name="Normal 5 42 2" xfId="22214" xr:uid="{00000000-0005-0000-0000-00004A820000}"/>
    <cellStyle name="Normal 5 42 2 2" xfId="22215" xr:uid="{00000000-0005-0000-0000-00004B820000}"/>
    <cellStyle name="Normal 5 42 3" xfId="22216" xr:uid="{00000000-0005-0000-0000-00004C820000}"/>
    <cellStyle name="Normal 5 43" xfId="22217" xr:uid="{00000000-0005-0000-0000-00004D820000}"/>
    <cellStyle name="Normal 5 43 2" xfId="22218" xr:uid="{00000000-0005-0000-0000-00004E820000}"/>
    <cellStyle name="Normal 5 43 2 2" xfId="22219" xr:uid="{00000000-0005-0000-0000-00004F820000}"/>
    <cellStyle name="Normal 5 43 3" xfId="22220" xr:uid="{00000000-0005-0000-0000-000050820000}"/>
    <cellStyle name="Normal 5 44" xfId="22221" xr:uid="{00000000-0005-0000-0000-000051820000}"/>
    <cellStyle name="Normal 5 44 2" xfId="22222" xr:uid="{00000000-0005-0000-0000-000052820000}"/>
    <cellStyle name="Normal 5 44 2 2" xfId="22223" xr:uid="{00000000-0005-0000-0000-000053820000}"/>
    <cellStyle name="Normal 5 44 3" xfId="22224" xr:uid="{00000000-0005-0000-0000-000054820000}"/>
    <cellStyle name="Normal 5 45" xfId="22225" xr:uid="{00000000-0005-0000-0000-000055820000}"/>
    <cellStyle name="Normal 5 45 2" xfId="22226" xr:uid="{00000000-0005-0000-0000-000056820000}"/>
    <cellStyle name="Normal 5 45 2 2" xfId="22227" xr:uid="{00000000-0005-0000-0000-000057820000}"/>
    <cellStyle name="Normal 5 45 3" xfId="22228" xr:uid="{00000000-0005-0000-0000-000058820000}"/>
    <cellStyle name="Normal 5 46" xfId="22229" xr:uid="{00000000-0005-0000-0000-000059820000}"/>
    <cellStyle name="Normal 5 46 2" xfId="22230" xr:uid="{00000000-0005-0000-0000-00005A820000}"/>
    <cellStyle name="Normal 5 46 2 2" xfId="22231" xr:uid="{00000000-0005-0000-0000-00005B820000}"/>
    <cellStyle name="Normal 5 46 3" xfId="22232" xr:uid="{00000000-0005-0000-0000-00005C820000}"/>
    <cellStyle name="Normal 5 47" xfId="22233" xr:uid="{00000000-0005-0000-0000-00005D820000}"/>
    <cellStyle name="Normal 5 47 2" xfId="22234" xr:uid="{00000000-0005-0000-0000-00005E820000}"/>
    <cellStyle name="Normal 5 47 2 2" xfId="22235" xr:uid="{00000000-0005-0000-0000-00005F820000}"/>
    <cellStyle name="Normal 5 47 3" xfId="22236" xr:uid="{00000000-0005-0000-0000-000060820000}"/>
    <cellStyle name="Normal 5 48" xfId="22237" xr:uid="{00000000-0005-0000-0000-000061820000}"/>
    <cellStyle name="Normal 5 48 10" xfId="22238" xr:uid="{00000000-0005-0000-0000-000062820000}"/>
    <cellStyle name="Normal 5 48 11" xfId="22239" xr:uid="{00000000-0005-0000-0000-000063820000}"/>
    <cellStyle name="Normal 5 48 12" xfId="22240" xr:uid="{00000000-0005-0000-0000-000064820000}"/>
    <cellStyle name="Normal 5 48 13" xfId="22241" xr:uid="{00000000-0005-0000-0000-000065820000}"/>
    <cellStyle name="Normal 5 48 2" xfId="22242" xr:uid="{00000000-0005-0000-0000-000066820000}"/>
    <cellStyle name="Normal 5 48 2 2" xfId="22243" xr:uid="{00000000-0005-0000-0000-000067820000}"/>
    <cellStyle name="Normal 5 48 3" xfId="22244" xr:uid="{00000000-0005-0000-0000-000068820000}"/>
    <cellStyle name="Normal 5 48 4" xfId="22245" xr:uid="{00000000-0005-0000-0000-000069820000}"/>
    <cellStyle name="Normal 5 48 5" xfId="22246" xr:uid="{00000000-0005-0000-0000-00006A820000}"/>
    <cellStyle name="Normal 5 48 6" xfId="22247" xr:uid="{00000000-0005-0000-0000-00006B820000}"/>
    <cellStyle name="Normal 5 48 7" xfId="22248" xr:uid="{00000000-0005-0000-0000-00006C820000}"/>
    <cellStyle name="Normal 5 48 8" xfId="22249" xr:uid="{00000000-0005-0000-0000-00006D820000}"/>
    <cellStyle name="Normal 5 48 9" xfId="22250" xr:uid="{00000000-0005-0000-0000-00006E820000}"/>
    <cellStyle name="Normal 5 49" xfId="22251" xr:uid="{00000000-0005-0000-0000-00006F820000}"/>
    <cellStyle name="Normal 5 49 10" xfId="22252" xr:uid="{00000000-0005-0000-0000-000070820000}"/>
    <cellStyle name="Normal 5 49 11" xfId="22253" xr:uid="{00000000-0005-0000-0000-000071820000}"/>
    <cellStyle name="Normal 5 49 2" xfId="22254" xr:uid="{00000000-0005-0000-0000-000072820000}"/>
    <cellStyle name="Normal 5 49 3" xfId="22255" xr:uid="{00000000-0005-0000-0000-000073820000}"/>
    <cellStyle name="Normal 5 49 4" xfId="22256" xr:uid="{00000000-0005-0000-0000-000074820000}"/>
    <cellStyle name="Normal 5 49 5" xfId="22257" xr:uid="{00000000-0005-0000-0000-000075820000}"/>
    <cellStyle name="Normal 5 49 6" xfId="22258" xr:uid="{00000000-0005-0000-0000-000076820000}"/>
    <cellStyle name="Normal 5 49 7" xfId="22259" xr:uid="{00000000-0005-0000-0000-000077820000}"/>
    <cellStyle name="Normal 5 49 8" xfId="22260" xr:uid="{00000000-0005-0000-0000-000078820000}"/>
    <cellStyle name="Normal 5 49 9" xfId="22261" xr:uid="{00000000-0005-0000-0000-000079820000}"/>
    <cellStyle name="Normal 5 5" xfId="22262" xr:uid="{00000000-0005-0000-0000-00007A820000}"/>
    <cellStyle name="Normal 5 5 2" xfId="22263" xr:uid="{00000000-0005-0000-0000-00007B820000}"/>
    <cellStyle name="Normal 5 5 2 2" xfId="22264" xr:uid="{00000000-0005-0000-0000-00007C820000}"/>
    <cellStyle name="Normal 5 5 3" xfId="22265" xr:uid="{00000000-0005-0000-0000-00007D820000}"/>
    <cellStyle name="Normal 5 50" xfId="22266" xr:uid="{00000000-0005-0000-0000-00007E820000}"/>
    <cellStyle name="Normal 5 51" xfId="22267" xr:uid="{00000000-0005-0000-0000-00007F820000}"/>
    <cellStyle name="Normal 5 52" xfId="22268" xr:uid="{00000000-0005-0000-0000-000080820000}"/>
    <cellStyle name="Normal 5 53" xfId="22269" xr:uid="{00000000-0005-0000-0000-000081820000}"/>
    <cellStyle name="Normal 5 54" xfId="22270" xr:uid="{00000000-0005-0000-0000-000082820000}"/>
    <cellStyle name="Normal 5 55" xfId="22271" xr:uid="{00000000-0005-0000-0000-000083820000}"/>
    <cellStyle name="Normal 5 56" xfId="22272" xr:uid="{00000000-0005-0000-0000-000084820000}"/>
    <cellStyle name="Normal 5 57" xfId="22273" xr:uid="{00000000-0005-0000-0000-000085820000}"/>
    <cellStyle name="Normal 5 58" xfId="22274" xr:uid="{00000000-0005-0000-0000-000086820000}"/>
    <cellStyle name="Normal 5 59" xfId="22275" xr:uid="{00000000-0005-0000-0000-000087820000}"/>
    <cellStyle name="Normal 5 6" xfId="22276" xr:uid="{00000000-0005-0000-0000-000088820000}"/>
    <cellStyle name="Normal 5 6 2" xfId="22277" xr:uid="{00000000-0005-0000-0000-000089820000}"/>
    <cellStyle name="Normal 5 6 2 2" xfId="22278" xr:uid="{00000000-0005-0000-0000-00008A820000}"/>
    <cellStyle name="Normal 5 6 3" xfId="22279" xr:uid="{00000000-0005-0000-0000-00008B820000}"/>
    <cellStyle name="Normal 5 60" xfId="22280" xr:uid="{00000000-0005-0000-0000-00008C820000}"/>
    <cellStyle name="Normal 5 61" xfId="22281" xr:uid="{00000000-0005-0000-0000-00008D820000}"/>
    <cellStyle name="Normal 5 62" xfId="22282" xr:uid="{00000000-0005-0000-0000-00008E820000}"/>
    <cellStyle name="Normal 5 63" xfId="22283" xr:uid="{00000000-0005-0000-0000-00008F820000}"/>
    <cellStyle name="Normal 5 64" xfId="22284" xr:uid="{00000000-0005-0000-0000-000090820000}"/>
    <cellStyle name="Normal 5 65" xfId="22285" xr:uid="{00000000-0005-0000-0000-000091820000}"/>
    <cellStyle name="Normal 5 66" xfId="22286" xr:uid="{00000000-0005-0000-0000-000092820000}"/>
    <cellStyle name="Normal 5 66 2" xfId="22287" xr:uid="{00000000-0005-0000-0000-000093820000}"/>
    <cellStyle name="Normal 5 67" xfId="22288" xr:uid="{00000000-0005-0000-0000-000094820000}"/>
    <cellStyle name="Normal 5 68" xfId="22289" xr:uid="{00000000-0005-0000-0000-000095820000}"/>
    <cellStyle name="Normal 5 69" xfId="22290" xr:uid="{00000000-0005-0000-0000-000096820000}"/>
    <cellStyle name="Normal 5 7" xfId="22291" xr:uid="{00000000-0005-0000-0000-000097820000}"/>
    <cellStyle name="Normal 5 7 2" xfId="22292" xr:uid="{00000000-0005-0000-0000-000098820000}"/>
    <cellStyle name="Normal 5 7 2 2" xfId="22293" xr:uid="{00000000-0005-0000-0000-000099820000}"/>
    <cellStyle name="Normal 5 7 3" xfId="22294" xr:uid="{00000000-0005-0000-0000-00009A820000}"/>
    <cellStyle name="Normal 5 70" xfId="22295" xr:uid="{00000000-0005-0000-0000-00009B820000}"/>
    <cellStyle name="Normal 5 71" xfId="22296" xr:uid="{00000000-0005-0000-0000-00009C820000}"/>
    <cellStyle name="Normal 5 72" xfId="22297" xr:uid="{00000000-0005-0000-0000-00009D820000}"/>
    <cellStyle name="Normal 5 73" xfId="22298" xr:uid="{00000000-0005-0000-0000-00009E820000}"/>
    <cellStyle name="Normal 5 74" xfId="22299" xr:uid="{00000000-0005-0000-0000-00009F820000}"/>
    <cellStyle name="Normal 5 75" xfId="22300" xr:uid="{00000000-0005-0000-0000-0000A0820000}"/>
    <cellStyle name="Normal 5 76" xfId="22301" xr:uid="{00000000-0005-0000-0000-0000A1820000}"/>
    <cellStyle name="Normal 5 77" xfId="22302" xr:uid="{00000000-0005-0000-0000-0000A2820000}"/>
    <cellStyle name="Normal 5 78" xfId="22303" xr:uid="{00000000-0005-0000-0000-0000A3820000}"/>
    <cellStyle name="Normal 5 79" xfId="22304" xr:uid="{00000000-0005-0000-0000-0000A4820000}"/>
    <cellStyle name="Normal 5 8" xfId="22305" xr:uid="{00000000-0005-0000-0000-0000A5820000}"/>
    <cellStyle name="Normal 5 8 2" xfId="22306" xr:uid="{00000000-0005-0000-0000-0000A6820000}"/>
    <cellStyle name="Normal 5 8 2 2" xfId="22307" xr:uid="{00000000-0005-0000-0000-0000A7820000}"/>
    <cellStyle name="Normal 5 8 3" xfId="22308" xr:uid="{00000000-0005-0000-0000-0000A8820000}"/>
    <cellStyle name="Normal 5 80" xfId="22309" xr:uid="{00000000-0005-0000-0000-0000A9820000}"/>
    <cellStyle name="Normal 5 81" xfId="22310" xr:uid="{00000000-0005-0000-0000-0000AA820000}"/>
    <cellStyle name="Normal 5 82" xfId="22311" xr:uid="{00000000-0005-0000-0000-0000AB820000}"/>
    <cellStyle name="Normal 5 83" xfId="22312" xr:uid="{00000000-0005-0000-0000-0000AC820000}"/>
    <cellStyle name="Normal 5 84" xfId="22313" xr:uid="{00000000-0005-0000-0000-0000AD820000}"/>
    <cellStyle name="Normal 5 85" xfId="22314" xr:uid="{00000000-0005-0000-0000-0000AE820000}"/>
    <cellStyle name="Normal 5 86" xfId="22315" xr:uid="{00000000-0005-0000-0000-0000AF820000}"/>
    <cellStyle name="Normal 5 87" xfId="22316" xr:uid="{00000000-0005-0000-0000-0000B0820000}"/>
    <cellStyle name="Normal 5 88" xfId="22317" xr:uid="{00000000-0005-0000-0000-0000B1820000}"/>
    <cellStyle name="Normal 5 89" xfId="22318" xr:uid="{00000000-0005-0000-0000-0000B2820000}"/>
    <cellStyle name="Normal 5 9" xfId="22319" xr:uid="{00000000-0005-0000-0000-0000B3820000}"/>
    <cellStyle name="Normal 5 9 2" xfId="22320" xr:uid="{00000000-0005-0000-0000-0000B4820000}"/>
    <cellStyle name="Normal 5 9 2 2" xfId="22321" xr:uid="{00000000-0005-0000-0000-0000B5820000}"/>
    <cellStyle name="Normal 5 9 3" xfId="22322" xr:uid="{00000000-0005-0000-0000-0000B6820000}"/>
    <cellStyle name="Normal 5 90" xfId="22323" xr:uid="{00000000-0005-0000-0000-0000B7820000}"/>
    <cellStyle name="Normal 5 91" xfId="22324" xr:uid="{00000000-0005-0000-0000-0000B8820000}"/>
    <cellStyle name="Normal 5 92" xfId="22325" xr:uid="{00000000-0005-0000-0000-0000B9820000}"/>
    <cellStyle name="Normal 50" xfId="22326" xr:uid="{00000000-0005-0000-0000-0000BA820000}"/>
    <cellStyle name="Normal 50 2" xfId="22327" xr:uid="{00000000-0005-0000-0000-0000BB820000}"/>
    <cellStyle name="Normal 50 2 2" xfId="22328" xr:uid="{00000000-0005-0000-0000-0000BC820000}"/>
    <cellStyle name="Normal 50 2 3" xfId="22329" xr:uid="{00000000-0005-0000-0000-0000BD820000}"/>
    <cellStyle name="Normal 50 2 4" xfId="22330" xr:uid="{00000000-0005-0000-0000-0000BE820000}"/>
    <cellStyle name="Normal 50 2 5" xfId="22331" xr:uid="{00000000-0005-0000-0000-0000BF820000}"/>
    <cellStyle name="Normal 50 3" xfId="22332" xr:uid="{00000000-0005-0000-0000-0000C0820000}"/>
    <cellStyle name="Normal 50 4" xfId="22333" xr:uid="{00000000-0005-0000-0000-0000C1820000}"/>
    <cellStyle name="Normal 50 5" xfId="22334" xr:uid="{00000000-0005-0000-0000-0000C2820000}"/>
    <cellStyle name="Normal 50 6" xfId="22335" xr:uid="{00000000-0005-0000-0000-0000C3820000}"/>
    <cellStyle name="Normal 51" xfId="22336" xr:uid="{00000000-0005-0000-0000-0000C4820000}"/>
    <cellStyle name="Normal 51 10" xfId="22337" xr:uid="{00000000-0005-0000-0000-0000C5820000}"/>
    <cellStyle name="Normal 51 11" xfId="22338" xr:uid="{00000000-0005-0000-0000-0000C6820000}"/>
    <cellStyle name="Normal 51 12" xfId="22339" xr:uid="{00000000-0005-0000-0000-0000C7820000}"/>
    <cellStyle name="Normal 51 13" xfId="22340" xr:uid="{00000000-0005-0000-0000-0000C8820000}"/>
    <cellStyle name="Normal 51 14" xfId="22341" xr:uid="{00000000-0005-0000-0000-0000C9820000}"/>
    <cellStyle name="Normal 51 15" xfId="22342" xr:uid="{00000000-0005-0000-0000-0000CA820000}"/>
    <cellStyle name="Normal 51 16" xfId="22343" xr:uid="{00000000-0005-0000-0000-0000CB820000}"/>
    <cellStyle name="Normal 51 17" xfId="22344" xr:uid="{00000000-0005-0000-0000-0000CC820000}"/>
    <cellStyle name="Normal 51 18" xfId="22345" xr:uid="{00000000-0005-0000-0000-0000CD820000}"/>
    <cellStyle name="Normal 51 19" xfId="22346" xr:uid="{00000000-0005-0000-0000-0000CE820000}"/>
    <cellStyle name="Normal 51 2" xfId="22347" xr:uid="{00000000-0005-0000-0000-0000CF820000}"/>
    <cellStyle name="Normal 51 2 2" xfId="22348" xr:uid="{00000000-0005-0000-0000-0000D0820000}"/>
    <cellStyle name="Normal 51 2 3" xfId="22349" xr:uid="{00000000-0005-0000-0000-0000D1820000}"/>
    <cellStyle name="Normal 51 2 4" xfId="22350" xr:uid="{00000000-0005-0000-0000-0000D2820000}"/>
    <cellStyle name="Normal 51 2 5" xfId="22351" xr:uid="{00000000-0005-0000-0000-0000D3820000}"/>
    <cellStyle name="Normal 51 20" xfId="22352" xr:uid="{00000000-0005-0000-0000-0000D4820000}"/>
    <cellStyle name="Normal 51 21" xfId="22353" xr:uid="{00000000-0005-0000-0000-0000D5820000}"/>
    <cellStyle name="Normal 51 22" xfId="22354" xr:uid="{00000000-0005-0000-0000-0000D6820000}"/>
    <cellStyle name="Normal 51 23" xfId="22355" xr:uid="{00000000-0005-0000-0000-0000D7820000}"/>
    <cellStyle name="Normal 51 24" xfId="22356" xr:uid="{00000000-0005-0000-0000-0000D8820000}"/>
    <cellStyle name="Normal 51 25" xfId="22357" xr:uid="{00000000-0005-0000-0000-0000D9820000}"/>
    <cellStyle name="Normal 51 26" xfId="22358" xr:uid="{00000000-0005-0000-0000-0000DA820000}"/>
    <cellStyle name="Normal 51 27" xfId="22359" xr:uid="{00000000-0005-0000-0000-0000DB820000}"/>
    <cellStyle name="Normal 51 28" xfId="22360" xr:uid="{00000000-0005-0000-0000-0000DC820000}"/>
    <cellStyle name="Normal 51 29" xfId="22361" xr:uid="{00000000-0005-0000-0000-0000DD820000}"/>
    <cellStyle name="Normal 51 3" xfId="22362" xr:uid="{00000000-0005-0000-0000-0000DE820000}"/>
    <cellStyle name="Normal 51 30" xfId="22363" xr:uid="{00000000-0005-0000-0000-0000DF820000}"/>
    <cellStyle name="Normal 51 31" xfId="22364" xr:uid="{00000000-0005-0000-0000-0000E0820000}"/>
    <cellStyle name="Normal 51 4" xfId="22365" xr:uid="{00000000-0005-0000-0000-0000E1820000}"/>
    <cellStyle name="Normal 51 5" xfId="22366" xr:uid="{00000000-0005-0000-0000-0000E2820000}"/>
    <cellStyle name="Normal 51 6" xfId="22367" xr:uid="{00000000-0005-0000-0000-0000E3820000}"/>
    <cellStyle name="Normal 51 7" xfId="22368" xr:uid="{00000000-0005-0000-0000-0000E4820000}"/>
    <cellStyle name="Normal 51 8" xfId="22369" xr:uid="{00000000-0005-0000-0000-0000E5820000}"/>
    <cellStyle name="Normal 51 9" xfId="22370" xr:uid="{00000000-0005-0000-0000-0000E6820000}"/>
    <cellStyle name="Normal 52" xfId="22371" xr:uid="{00000000-0005-0000-0000-0000E7820000}"/>
    <cellStyle name="Normal 52 2" xfId="22372" xr:uid="{00000000-0005-0000-0000-0000E8820000}"/>
    <cellStyle name="Normal 52 2 2" xfId="22373" xr:uid="{00000000-0005-0000-0000-0000E9820000}"/>
    <cellStyle name="Normal 52 2 3" xfId="22374" xr:uid="{00000000-0005-0000-0000-0000EA820000}"/>
    <cellStyle name="Normal 52 2 4" xfId="22375" xr:uid="{00000000-0005-0000-0000-0000EB820000}"/>
    <cellStyle name="Normal 52 2 5" xfId="22376" xr:uid="{00000000-0005-0000-0000-0000EC820000}"/>
    <cellStyle name="Normal 52 3" xfId="22377" xr:uid="{00000000-0005-0000-0000-0000ED820000}"/>
    <cellStyle name="Normal 52 4" xfId="22378" xr:uid="{00000000-0005-0000-0000-0000EE820000}"/>
    <cellStyle name="Normal 52 5" xfId="22379" xr:uid="{00000000-0005-0000-0000-0000EF820000}"/>
    <cellStyle name="Normal 52 6" xfId="22380" xr:uid="{00000000-0005-0000-0000-0000F0820000}"/>
    <cellStyle name="Normal 53" xfId="22381" xr:uid="{00000000-0005-0000-0000-0000F1820000}"/>
    <cellStyle name="Normal 53 10" xfId="22382" xr:uid="{00000000-0005-0000-0000-0000F2820000}"/>
    <cellStyle name="Normal 53 11" xfId="22383" xr:uid="{00000000-0005-0000-0000-0000F3820000}"/>
    <cellStyle name="Normal 53 12" xfId="22384" xr:uid="{00000000-0005-0000-0000-0000F4820000}"/>
    <cellStyle name="Normal 53 13" xfId="22385" xr:uid="{00000000-0005-0000-0000-0000F5820000}"/>
    <cellStyle name="Normal 53 14" xfId="22386" xr:uid="{00000000-0005-0000-0000-0000F6820000}"/>
    <cellStyle name="Normal 53 15" xfId="22387" xr:uid="{00000000-0005-0000-0000-0000F7820000}"/>
    <cellStyle name="Normal 53 16" xfId="22388" xr:uid="{00000000-0005-0000-0000-0000F8820000}"/>
    <cellStyle name="Normal 53 17" xfId="22389" xr:uid="{00000000-0005-0000-0000-0000F9820000}"/>
    <cellStyle name="Normal 53 18" xfId="22390" xr:uid="{00000000-0005-0000-0000-0000FA820000}"/>
    <cellStyle name="Normal 53 19" xfId="22391" xr:uid="{00000000-0005-0000-0000-0000FB820000}"/>
    <cellStyle name="Normal 53 2" xfId="22392" xr:uid="{00000000-0005-0000-0000-0000FC820000}"/>
    <cellStyle name="Normal 53 2 2" xfId="22393" xr:uid="{00000000-0005-0000-0000-0000FD820000}"/>
    <cellStyle name="Normal 53 2 3" xfId="22394" xr:uid="{00000000-0005-0000-0000-0000FE820000}"/>
    <cellStyle name="Normal 53 2 4" xfId="22395" xr:uid="{00000000-0005-0000-0000-0000FF820000}"/>
    <cellStyle name="Normal 53 2 5" xfId="22396" xr:uid="{00000000-0005-0000-0000-000000830000}"/>
    <cellStyle name="Normal 53 20" xfId="22397" xr:uid="{00000000-0005-0000-0000-000001830000}"/>
    <cellStyle name="Normal 53 21" xfId="22398" xr:uid="{00000000-0005-0000-0000-000002830000}"/>
    <cellStyle name="Normal 53 22" xfId="22399" xr:uid="{00000000-0005-0000-0000-000003830000}"/>
    <cellStyle name="Normal 53 23" xfId="22400" xr:uid="{00000000-0005-0000-0000-000004830000}"/>
    <cellStyle name="Normal 53 24" xfId="22401" xr:uid="{00000000-0005-0000-0000-000005830000}"/>
    <cellStyle name="Normal 53 25" xfId="22402" xr:uid="{00000000-0005-0000-0000-000006830000}"/>
    <cellStyle name="Normal 53 26" xfId="22403" xr:uid="{00000000-0005-0000-0000-000007830000}"/>
    <cellStyle name="Normal 53 27" xfId="22404" xr:uid="{00000000-0005-0000-0000-000008830000}"/>
    <cellStyle name="Normal 53 28" xfId="22405" xr:uid="{00000000-0005-0000-0000-000009830000}"/>
    <cellStyle name="Normal 53 29" xfId="22406" xr:uid="{00000000-0005-0000-0000-00000A830000}"/>
    <cellStyle name="Normal 53 3" xfId="22407" xr:uid="{00000000-0005-0000-0000-00000B830000}"/>
    <cellStyle name="Normal 53 30" xfId="22408" xr:uid="{00000000-0005-0000-0000-00000C830000}"/>
    <cellStyle name="Normal 53 31" xfId="22409" xr:uid="{00000000-0005-0000-0000-00000D830000}"/>
    <cellStyle name="Normal 53 4" xfId="22410" xr:uid="{00000000-0005-0000-0000-00000E830000}"/>
    <cellStyle name="Normal 53 5" xfId="22411" xr:uid="{00000000-0005-0000-0000-00000F830000}"/>
    <cellStyle name="Normal 53 6" xfId="22412" xr:uid="{00000000-0005-0000-0000-000010830000}"/>
    <cellStyle name="Normal 53 7" xfId="22413" xr:uid="{00000000-0005-0000-0000-000011830000}"/>
    <cellStyle name="Normal 53 8" xfId="22414" xr:uid="{00000000-0005-0000-0000-000012830000}"/>
    <cellStyle name="Normal 53 9" xfId="22415" xr:uid="{00000000-0005-0000-0000-000013830000}"/>
    <cellStyle name="Normal 54" xfId="22416" xr:uid="{00000000-0005-0000-0000-000014830000}"/>
    <cellStyle name="Normal 54 2" xfId="22417" xr:uid="{00000000-0005-0000-0000-000015830000}"/>
    <cellStyle name="Normal 54 2 2" xfId="22418" xr:uid="{00000000-0005-0000-0000-000016830000}"/>
    <cellStyle name="Normal 54 2 3" xfId="22419" xr:uid="{00000000-0005-0000-0000-000017830000}"/>
    <cellStyle name="Normal 54 2 4" xfId="22420" xr:uid="{00000000-0005-0000-0000-000018830000}"/>
    <cellStyle name="Normal 54 2 5" xfId="22421" xr:uid="{00000000-0005-0000-0000-000019830000}"/>
    <cellStyle name="Normal 54 3" xfId="22422" xr:uid="{00000000-0005-0000-0000-00001A830000}"/>
    <cellStyle name="Normal 54 4" xfId="22423" xr:uid="{00000000-0005-0000-0000-00001B830000}"/>
    <cellStyle name="Normal 54 5" xfId="22424" xr:uid="{00000000-0005-0000-0000-00001C830000}"/>
    <cellStyle name="Normal 54 6" xfId="22425" xr:uid="{00000000-0005-0000-0000-00001D830000}"/>
    <cellStyle name="Normal 55" xfId="22426" xr:uid="{00000000-0005-0000-0000-00001E830000}"/>
    <cellStyle name="Normal 55 2" xfId="22427" xr:uid="{00000000-0005-0000-0000-00001F830000}"/>
    <cellStyle name="Normal 55 2 2" xfId="22428" xr:uid="{00000000-0005-0000-0000-000020830000}"/>
    <cellStyle name="Normal 55 2 3" xfId="22429" xr:uid="{00000000-0005-0000-0000-000021830000}"/>
    <cellStyle name="Normal 55 2 4" xfId="22430" xr:uid="{00000000-0005-0000-0000-000022830000}"/>
    <cellStyle name="Normal 55 2 5" xfId="22431" xr:uid="{00000000-0005-0000-0000-000023830000}"/>
    <cellStyle name="Normal 55 3" xfId="22432" xr:uid="{00000000-0005-0000-0000-000024830000}"/>
    <cellStyle name="Normal 55 4" xfId="22433" xr:uid="{00000000-0005-0000-0000-000025830000}"/>
    <cellStyle name="Normal 55 5" xfId="22434" xr:uid="{00000000-0005-0000-0000-000026830000}"/>
    <cellStyle name="Normal 55 6" xfId="22435" xr:uid="{00000000-0005-0000-0000-000027830000}"/>
    <cellStyle name="Normal 56" xfId="22436" xr:uid="{00000000-0005-0000-0000-000028830000}"/>
    <cellStyle name="Normal 56 2" xfId="22437" xr:uid="{00000000-0005-0000-0000-000029830000}"/>
    <cellStyle name="Normal 56 2 2" xfId="22438" xr:uid="{00000000-0005-0000-0000-00002A830000}"/>
    <cellStyle name="Normal 56 2 3" xfId="22439" xr:uid="{00000000-0005-0000-0000-00002B830000}"/>
    <cellStyle name="Normal 56 2 4" xfId="22440" xr:uid="{00000000-0005-0000-0000-00002C830000}"/>
    <cellStyle name="Normal 56 2 5" xfId="22441" xr:uid="{00000000-0005-0000-0000-00002D830000}"/>
    <cellStyle name="Normal 56 3" xfId="22442" xr:uid="{00000000-0005-0000-0000-00002E830000}"/>
    <cellStyle name="Normal 56 4" xfId="22443" xr:uid="{00000000-0005-0000-0000-00002F830000}"/>
    <cellStyle name="Normal 56 5" xfId="22444" xr:uid="{00000000-0005-0000-0000-000030830000}"/>
    <cellStyle name="Normal 56 6" xfId="22445" xr:uid="{00000000-0005-0000-0000-000031830000}"/>
    <cellStyle name="Normal 57" xfId="22446" xr:uid="{00000000-0005-0000-0000-000032830000}"/>
    <cellStyle name="Normal 57 10" xfId="22447" xr:uid="{00000000-0005-0000-0000-000033830000}"/>
    <cellStyle name="Normal 57 11" xfId="22448" xr:uid="{00000000-0005-0000-0000-000034830000}"/>
    <cellStyle name="Normal 57 12" xfId="22449" xr:uid="{00000000-0005-0000-0000-000035830000}"/>
    <cellStyle name="Normal 57 13" xfId="22450" xr:uid="{00000000-0005-0000-0000-000036830000}"/>
    <cellStyle name="Normal 57 14" xfId="22451" xr:uid="{00000000-0005-0000-0000-000037830000}"/>
    <cellStyle name="Normal 57 15" xfId="22452" xr:uid="{00000000-0005-0000-0000-000038830000}"/>
    <cellStyle name="Normal 57 16" xfId="22453" xr:uid="{00000000-0005-0000-0000-000039830000}"/>
    <cellStyle name="Normal 57 17" xfId="22454" xr:uid="{00000000-0005-0000-0000-00003A830000}"/>
    <cellStyle name="Normal 57 18" xfId="22455" xr:uid="{00000000-0005-0000-0000-00003B830000}"/>
    <cellStyle name="Normal 57 19" xfId="22456" xr:uid="{00000000-0005-0000-0000-00003C830000}"/>
    <cellStyle name="Normal 57 2" xfId="22457" xr:uid="{00000000-0005-0000-0000-00003D830000}"/>
    <cellStyle name="Normal 57 2 2" xfId="22458" xr:uid="{00000000-0005-0000-0000-00003E830000}"/>
    <cellStyle name="Normal 57 2 3" xfId="22459" xr:uid="{00000000-0005-0000-0000-00003F830000}"/>
    <cellStyle name="Normal 57 2 4" xfId="22460" xr:uid="{00000000-0005-0000-0000-000040830000}"/>
    <cellStyle name="Normal 57 2 5" xfId="22461" xr:uid="{00000000-0005-0000-0000-000041830000}"/>
    <cellStyle name="Normal 57 20" xfId="22462" xr:uid="{00000000-0005-0000-0000-000042830000}"/>
    <cellStyle name="Normal 57 21" xfId="22463" xr:uid="{00000000-0005-0000-0000-000043830000}"/>
    <cellStyle name="Normal 57 22" xfId="22464" xr:uid="{00000000-0005-0000-0000-000044830000}"/>
    <cellStyle name="Normal 57 23" xfId="22465" xr:uid="{00000000-0005-0000-0000-000045830000}"/>
    <cellStyle name="Normal 57 24" xfId="22466" xr:uid="{00000000-0005-0000-0000-000046830000}"/>
    <cellStyle name="Normal 57 25" xfId="22467" xr:uid="{00000000-0005-0000-0000-000047830000}"/>
    <cellStyle name="Normal 57 26" xfId="22468" xr:uid="{00000000-0005-0000-0000-000048830000}"/>
    <cellStyle name="Normal 57 27" xfId="22469" xr:uid="{00000000-0005-0000-0000-000049830000}"/>
    <cellStyle name="Normal 57 28" xfId="22470" xr:uid="{00000000-0005-0000-0000-00004A830000}"/>
    <cellStyle name="Normal 57 29" xfId="22471" xr:uid="{00000000-0005-0000-0000-00004B830000}"/>
    <cellStyle name="Normal 57 3" xfId="22472" xr:uid="{00000000-0005-0000-0000-00004C830000}"/>
    <cellStyle name="Normal 57 30" xfId="22473" xr:uid="{00000000-0005-0000-0000-00004D830000}"/>
    <cellStyle name="Normal 57 31" xfId="22474" xr:uid="{00000000-0005-0000-0000-00004E830000}"/>
    <cellStyle name="Normal 57 4" xfId="22475" xr:uid="{00000000-0005-0000-0000-00004F830000}"/>
    <cellStyle name="Normal 57 5" xfId="22476" xr:uid="{00000000-0005-0000-0000-000050830000}"/>
    <cellStyle name="Normal 57 6" xfId="22477" xr:uid="{00000000-0005-0000-0000-000051830000}"/>
    <cellStyle name="Normal 57 7" xfId="22478" xr:uid="{00000000-0005-0000-0000-000052830000}"/>
    <cellStyle name="Normal 57 8" xfId="22479" xr:uid="{00000000-0005-0000-0000-000053830000}"/>
    <cellStyle name="Normal 57 9" xfId="22480" xr:uid="{00000000-0005-0000-0000-000054830000}"/>
    <cellStyle name="Normal 58" xfId="22481" xr:uid="{00000000-0005-0000-0000-000055830000}"/>
    <cellStyle name="Normal 58 2" xfId="22482" xr:uid="{00000000-0005-0000-0000-000056830000}"/>
    <cellStyle name="Normal 58 2 2" xfId="22483" xr:uid="{00000000-0005-0000-0000-000057830000}"/>
    <cellStyle name="Normal 58 2 3" xfId="22484" xr:uid="{00000000-0005-0000-0000-000058830000}"/>
    <cellStyle name="Normal 58 2 4" xfId="22485" xr:uid="{00000000-0005-0000-0000-000059830000}"/>
    <cellStyle name="Normal 58 2 5" xfId="22486" xr:uid="{00000000-0005-0000-0000-00005A830000}"/>
    <cellStyle name="Normal 58 3" xfId="22487" xr:uid="{00000000-0005-0000-0000-00005B830000}"/>
    <cellStyle name="Normal 58 4" xfId="22488" xr:uid="{00000000-0005-0000-0000-00005C830000}"/>
    <cellStyle name="Normal 58 5" xfId="22489" xr:uid="{00000000-0005-0000-0000-00005D830000}"/>
    <cellStyle name="Normal 58 6" xfId="22490" xr:uid="{00000000-0005-0000-0000-00005E830000}"/>
    <cellStyle name="Normal 59" xfId="22491" xr:uid="{00000000-0005-0000-0000-00005F830000}"/>
    <cellStyle name="Normal 59 2" xfId="22492" xr:uid="{00000000-0005-0000-0000-000060830000}"/>
    <cellStyle name="Normal 59 2 2" xfId="22493" xr:uid="{00000000-0005-0000-0000-000061830000}"/>
    <cellStyle name="Normal 59 2 3" xfId="22494" xr:uid="{00000000-0005-0000-0000-000062830000}"/>
    <cellStyle name="Normal 59 2 4" xfId="22495" xr:uid="{00000000-0005-0000-0000-000063830000}"/>
    <cellStyle name="Normal 59 2 5" xfId="22496" xr:uid="{00000000-0005-0000-0000-000064830000}"/>
    <cellStyle name="Normal 59 3" xfId="22497" xr:uid="{00000000-0005-0000-0000-000065830000}"/>
    <cellStyle name="Normal 59 4" xfId="22498" xr:uid="{00000000-0005-0000-0000-000066830000}"/>
    <cellStyle name="Normal 59 5" xfId="22499" xr:uid="{00000000-0005-0000-0000-000067830000}"/>
    <cellStyle name="Normal 59 6" xfId="22500" xr:uid="{00000000-0005-0000-0000-000068830000}"/>
    <cellStyle name="Normal 6" xfId="22501" xr:uid="{00000000-0005-0000-0000-000069830000}"/>
    <cellStyle name="Normal 6 10" xfId="22502" xr:uid="{00000000-0005-0000-0000-00006A830000}"/>
    <cellStyle name="Normal 6 10 2" xfId="22503" xr:uid="{00000000-0005-0000-0000-00006B830000}"/>
    <cellStyle name="Normal 6 10 2 2" xfId="22504" xr:uid="{00000000-0005-0000-0000-00006C830000}"/>
    <cellStyle name="Normal 6 10 3" xfId="22505" xr:uid="{00000000-0005-0000-0000-00006D830000}"/>
    <cellStyle name="Normal 6 11" xfId="22506" xr:uid="{00000000-0005-0000-0000-00006E830000}"/>
    <cellStyle name="Normal 6 11 2" xfId="22507" xr:uid="{00000000-0005-0000-0000-00006F830000}"/>
    <cellStyle name="Normal 6 11 2 2" xfId="22508" xr:uid="{00000000-0005-0000-0000-000070830000}"/>
    <cellStyle name="Normal 6 11 3" xfId="22509" xr:uid="{00000000-0005-0000-0000-000071830000}"/>
    <cellStyle name="Normal 6 12" xfId="22510" xr:uid="{00000000-0005-0000-0000-000072830000}"/>
    <cellStyle name="Normal 6 12 2" xfId="22511" xr:uid="{00000000-0005-0000-0000-000073830000}"/>
    <cellStyle name="Normal 6 12 2 2" xfId="22512" xr:uid="{00000000-0005-0000-0000-000074830000}"/>
    <cellStyle name="Normal 6 12 3" xfId="22513" xr:uid="{00000000-0005-0000-0000-000075830000}"/>
    <cellStyle name="Normal 6 13" xfId="22514" xr:uid="{00000000-0005-0000-0000-000076830000}"/>
    <cellStyle name="Normal 6 13 10" xfId="22515" xr:uid="{00000000-0005-0000-0000-000077830000}"/>
    <cellStyle name="Normal 6 13 10 2" xfId="22516" xr:uid="{00000000-0005-0000-0000-000078830000}"/>
    <cellStyle name="Normal 6 13 11" xfId="22517" xr:uid="{00000000-0005-0000-0000-000079830000}"/>
    <cellStyle name="Normal 6 13 2" xfId="22518" xr:uid="{00000000-0005-0000-0000-00007A830000}"/>
    <cellStyle name="Normal 6 13 2 10" xfId="22519" xr:uid="{00000000-0005-0000-0000-00007B830000}"/>
    <cellStyle name="Normal 6 13 2 10 2" xfId="22520" xr:uid="{00000000-0005-0000-0000-00007C830000}"/>
    <cellStyle name="Normal 6 13 2 11" xfId="22521" xr:uid="{00000000-0005-0000-0000-00007D830000}"/>
    <cellStyle name="Normal 6 13 2 2" xfId="22522" xr:uid="{00000000-0005-0000-0000-00007E830000}"/>
    <cellStyle name="Normal 6 13 2 2 2" xfId="22523" xr:uid="{00000000-0005-0000-0000-00007F830000}"/>
    <cellStyle name="Normal 6 13 2 2 2 2" xfId="22524" xr:uid="{00000000-0005-0000-0000-000080830000}"/>
    <cellStyle name="Normal 6 13 2 2 3" xfId="22525" xr:uid="{00000000-0005-0000-0000-000081830000}"/>
    <cellStyle name="Normal 6 13 2 3" xfId="22526" xr:uid="{00000000-0005-0000-0000-000082830000}"/>
    <cellStyle name="Normal 6 13 2 3 2" xfId="22527" xr:uid="{00000000-0005-0000-0000-000083830000}"/>
    <cellStyle name="Normal 6 13 2 3 2 2" xfId="22528" xr:uid="{00000000-0005-0000-0000-000084830000}"/>
    <cellStyle name="Normal 6 13 2 3 3" xfId="22529" xr:uid="{00000000-0005-0000-0000-000085830000}"/>
    <cellStyle name="Normal 6 13 2 4" xfId="22530" xr:uid="{00000000-0005-0000-0000-000086830000}"/>
    <cellStyle name="Normal 6 13 2 4 2" xfId="22531" xr:uid="{00000000-0005-0000-0000-000087830000}"/>
    <cellStyle name="Normal 6 13 2 4 2 2" xfId="22532" xr:uid="{00000000-0005-0000-0000-000088830000}"/>
    <cellStyle name="Normal 6 13 2 4 3" xfId="22533" xr:uid="{00000000-0005-0000-0000-000089830000}"/>
    <cellStyle name="Normal 6 13 2 5" xfId="22534" xr:uid="{00000000-0005-0000-0000-00008A830000}"/>
    <cellStyle name="Normal 6 13 2 5 2" xfId="22535" xr:uid="{00000000-0005-0000-0000-00008B830000}"/>
    <cellStyle name="Normal 6 13 2 5 2 2" xfId="22536" xr:uid="{00000000-0005-0000-0000-00008C830000}"/>
    <cellStyle name="Normal 6 13 2 5 3" xfId="22537" xr:uid="{00000000-0005-0000-0000-00008D830000}"/>
    <cellStyle name="Normal 6 13 2 6" xfId="22538" xr:uid="{00000000-0005-0000-0000-00008E830000}"/>
    <cellStyle name="Normal 6 13 2 6 2" xfId="22539" xr:uid="{00000000-0005-0000-0000-00008F830000}"/>
    <cellStyle name="Normal 6 13 2 6 2 2" xfId="22540" xr:uid="{00000000-0005-0000-0000-000090830000}"/>
    <cellStyle name="Normal 6 13 2 6 3" xfId="22541" xr:uid="{00000000-0005-0000-0000-000091830000}"/>
    <cellStyle name="Normal 6 13 2 7" xfId="22542" xr:uid="{00000000-0005-0000-0000-000092830000}"/>
    <cellStyle name="Normal 6 13 2 7 2" xfId="22543" xr:uid="{00000000-0005-0000-0000-000093830000}"/>
    <cellStyle name="Normal 6 13 2 7 2 2" xfId="22544" xr:uid="{00000000-0005-0000-0000-000094830000}"/>
    <cellStyle name="Normal 6 13 2 7 3" xfId="22545" xr:uid="{00000000-0005-0000-0000-000095830000}"/>
    <cellStyle name="Normal 6 13 2 8" xfId="22546" xr:uid="{00000000-0005-0000-0000-000096830000}"/>
    <cellStyle name="Normal 6 13 2 8 2" xfId="22547" xr:uid="{00000000-0005-0000-0000-000097830000}"/>
    <cellStyle name="Normal 6 13 2 8 2 2" xfId="22548" xr:uid="{00000000-0005-0000-0000-000098830000}"/>
    <cellStyle name="Normal 6 13 2 8 3" xfId="22549" xr:uid="{00000000-0005-0000-0000-000099830000}"/>
    <cellStyle name="Normal 6 13 2 9" xfId="22550" xr:uid="{00000000-0005-0000-0000-00009A830000}"/>
    <cellStyle name="Normal 6 13 2 9 2" xfId="22551" xr:uid="{00000000-0005-0000-0000-00009B830000}"/>
    <cellStyle name="Normal 6 13 2 9 2 2" xfId="22552" xr:uid="{00000000-0005-0000-0000-00009C830000}"/>
    <cellStyle name="Normal 6 13 2 9 3" xfId="22553" xr:uid="{00000000-0005-0000-0000-00009D830000}"/>
    <cellStyle name="Normal 6 13 3" xfId="22554" xr:uid="{00000000-0005-0000-0000-00009E830000}"/>
    <cellStyle name="Normal 6 13 3 2" xfId="22555" xr:uid="{00000000-0005-0000-0000-00009F830000}"/>
    <cellStyle name="Normal 6 13 3 2 2" xfId="22556" xr:uid="{00000000-0005-0000-0000-0000A0830000}"/>
    <cellStyle name="Normal 6 13 3 3" xfId="22557" xr:uid="{00000000-0005-0000-0000-0000A1830000}"/>
    <cellStyle name="Normal 6 13 4" xfId="22558" xr:uid="{00000000-0005-0000-0000-0000A2830000}"/>
    <cellStyle name="Normal 6 13 4 2" xfId="22559" xr:uid="{00000000-0005-0000-0000-0000A3830000}"/>
    <cellStyle name="Normal 6 13 4 2 2" xfId="22560" xr:uid="{00000000-0005-0000-0000-0000A4830000}"/>
    <cellStyle name="Normal 6 13 4 3" xfId="22561" xr:uid="{00000000-0005-0000-0000-0000A5830000}"/>
    <cellStyle name="Normal 6 13 5" xfId="22562" xr:uid="{00000000-0005-0000-0000-0000A6830000}"/>
    <cellStyle name="Normal 6 13 5 2" xfId="22563" xr:uid="{00000000-0005-0000-0000-0000A7830000}"/>
    <cellStyle name="Normal 6 13 5 2 2" xfId="22564" xr:uid="{00000000-0005-0000-0000-0000A8830000}"/>
    <cellStyle name="Normal 6 13 5 3" xfId="22565" xr:uid="{00000000-0005-0000-0000-0000A9830000}"/>
    <cellStyle name="Normal 6 13 6" xfId="22566" xr:uid="{00000000-0005-0000-0000-0000AA830000}"/>
    <cellStyle name="Normal 6 13 6 2" xfId="22567" xr:uid="{00000000-0005-0000-0000-0000AB830000}"/>
    <cellStyle name="Normal 6 13 6 2 2" xfId="22568" xr:uid="{00000000-0005-0000-0000-0000AC830000}"/>
    <cellStyle name="Normal 6 13 6 3" xfId="22569" xr:uid="{00000000-0005-0000-0000-0000AD830000}"/>
    <cellStyle name="Normal 6 13 7" xfId="22570" xr:uid="{00000000-0005-0000-0000-0000AE830000}"/>
    <cellStyle name="Normal 6 13 7 2" xfId="22571" xr:uid="{00000000-0005-0000-0000-0000AF830000}"/>
    <cellStyle name="Normal 6 13 7 2 2" xfId="22572" xr:uid="{00000000-0005-0000-0000-0000B0830000}"/>
    <cellStyle name="Normal 6 13 7 3" xfId="22573" xr:uid="{00000000-0005-0000-0000-0000B1830000}"/>
    <cellStyle name="Normal 6 13 8" xfId="22574" xr:uid="{00000000-0005-0000-0000-0000B2830000}"/>
    <cellStyle name="Normal 6 13 8 2" xfId="22575" xr:uid="{00000000-0005-0000-0000-0000B3830000}"/>
    <cellStyle name="Normal 6 13 8 2 2" xfId="22576" xr:uid="{00000000-0005-0000-0000-0000B4830000}"/>
    <cellStyle name="Normal 6 13 8 3" xfId="22577" xr:uid="{00000000-0005-0000-0000-0000B5830000}"/>
    <cellStyle name="Normal 6 13 9" xfId="22578" xr:uid="{00000000-0005-0000-0000-0000B6830000}"/>
    <cellStyle name="Normal 6 13 9 2" xfId="22579" xr:uid="{00000000-0005-0000-0000-0000B7830000}"/>
    <cellStyle name="Normal 6 13 9 2 2" xfId="22580" xr:uid="{00000000-0005-0000-0000-0000B8830000}"/>
    <cellStyle name="Normal 6 13 9 3" xfId="22581" xr:uid="{00000000-0005-0000-0000-0000B9830000}"/>
    <cellStyle name="Normal 6 14" xfId="22582" xr:uid="{00000000-0005-0000-0000-0000BA830000}"/>
    <cellStyle name="Normal 6 14 2" xfId="22583" xr:uid="{00000000-0005-0000-0000-0000BB830000}"/>
    <cellStyle name="Normal 6 14 2 2" xfId="22584" xr:uid="{00000000-0005-0000-0000-0000BC830000}"/>
    <cellStyle name="Normal 6 14 3" xfId="22585" xr:uid="{00000000-0005-0000-0000-0000BD830000}"/>
    <cellStyle name="Normal 6 15" xfId="22586" xr:uid="{00000000-0005-0000-0000-0000BE830000}"/>
    <cellStyle name="Normal 6 15 2" xfId="22587" xr:uid="{00000000-0005-0000-0000-0000BF830000}"/>
    <cellStyle name="Normal 6 15 2 2" xfId="22588" xr:uid="{00000000-0005-0000-0000-0000C0830000}"/>
    <cellStyle name="Normal 6 15 3" xfId="22589" xr:uid="{00000000-0005-0000-0000-0000C1830000}"/>
    <cellStyle name="Normal 6 16" xfId="22590" xr:uid="{00000000-0005-0000-0000-0000C2830000}"/>
    <cellStyle name="Normal 6 16 2" xfId="22591" xr:uid="{00000000-0005-0000-0000-0000C3830000}"/>
    <cellStyle name="Normal 6 16 2 2" xfId="22592" xr:uid="{00000000-0005-0000-0000-0000C4830000}"/>
    <cellStyle name="Normal 6 16 3" xfId="22593" xr:uid="{00000000-0005-0000-0000-0000C5830000}"/>
    <cellStyle name="Normal 6 17" xfId="22594" xr:uid="{00000000-0005-0000-0000-0000C6830000}"/>
    <cellStyle name="Normal 6 17 2" xfId="22595" xr:uid="{00000000-0005-0000-0000-0000C7830000}"/>
    <cellStyle name="Normal 6 17 2 2" xfId="22596" xr:uid="{00000000-0005-0000-0000-0000C8830000}"/>
    <cellStyle name="Normal 6 17 3" xfId="22597" xr:uid="{00000000-0005-0000-0000-0000C9830000}"/>
    <cellStyle name="Normal 6 18" xfId="22598" xr:uid="{00000000-0005-0000-0000-0000CA830000}"/>
    <cellStyle name="Normal 6 18 2" xfId="22599" xr:uid="{00000000-0005-0000-0000-0000CB830000}"/>
    <cellStyle name="Normal 6 18 2 2" xfId="22600" xr:uid="{00000000-0005-0000-0000-0000CC830000}"/>
    <cellStyle name="Normal 6 18 3" xfId="22601" xr:uid="{00000000-0005-0000-0000-0000CD830000}"/>
    <cellStyle name="Normal 6 19" xfId="22602" xr:uid="{00000000-0005-0000-0000-0000CE830000}"/>
    <cellStyle name="Normal 6 19 2" xfId="22603" xr:uid="{00000000-0005-0000-0000-0000CF830000}"/>
    <cellStyle name="Normal 6 19 2 2" xfId="22604" xr:uid="{00000000-0005-0000-0000-0000D0830000}"/>
    <cellStyle name="Normal 6 19 3" xfId="22605" xr:uid="{00000000-0005-0000-0000-0000D1830000}"/>
    <cellStyle name="Normal 6 2" xfId="22606" xr:uid="{00000000-0005-0000-0000-0000D2830000}"/>
    <cellStyle name="Normal 6 2 10" xfId="22607" xr:uid="{00000000-0005-0000-0000-0000D3830000}"/>
    <cellStyle name="Normal 6 2 10 2" xfId="22608" xr:uid="{00000000-0005-0000-0000-0000D4830000}"/>
    <cellStyle name="Normal 6 2 10 2 2" xfId="22609" xr:uid="{00000000-0005-0000-0000-0000D5830000}"/>
    <cellStyle name="Normal 6 2 10 3" xfId="22610" xr:uid="{00000000-0005-0000-0000-0000D6830000}"/>
    <cellStyle name="Normal 6 2 11" xfId="22611" xr:uid="{00000000-0005-0000-0000-0000D7830000}"/>
    <cellStyle name="Normal 6 2 11 2" xfId="22612" xr:uid="{00000000-0005-0000-0000-0000D8830000}"/>
    <cellStyle name="Normal 6 2 11 2 2" xfId="22613" xr:uid="{00000000-0005-0000-0000-0000D9830000}"/>
    <cellStyle name="Normal 6 2 11 3" xfId="22614" xr:uid="{00000000-0005-0000-0000-0000DA830000}"/>
    <cellStyle name="Normal 6 2 12" xfId="22615" xr:uid="{00000000-0005-0000-0000-0000DB830000}"/>
    <cellStyle name="Normal 6 2 12 2" xfId="22616" xr:uid="{00000000-0005-0000-0000-0000DC830000}"/>
    <cellStyle name="Normal 6 2 12 2 2" xfId="22617" xr:uid="{00000000-0005-0000-0000-0000DD830000}"/>
    <cellStyle name="Normal 6 2 12 3" xfId="22618" xr:uid="{00000000-0005-0000-0000-0000DE830000}"/>
    <cellStyle name="Normal 6 2 13" xfId="22619" xr:uid="{00000000-0005-0000-0000-0000DF830000}"/>
    <cellStyle name="Normal 6 2 13 10" xfId="22620" xr:uid="{00000000-0005-0000-0000-0000E0830000}"/>
    <cellStyle name="Normal 6 2 13 10 2" xfId="22621" xr:uid="{00000000-0005-0000-0000-0000E1830000}"/>
    <cellStyle name="Normal 6 2 13 11" xfId="22622" xr:uid="{00000000-0005-0000-0000-0000E2830000}"/>
    <cellStyle name="Normal 6 2 13 2" xfId="22623" xr:uid="{00000000-0005-0000-0000-0000E3830000}"/>
    <cellStyle name="Normal 6 2 13 2 10" xfId="22624" xr:uid="{00000000-0005-0000-0000-0000E4830000}"/>
    <cellStyle name="Normal 6 2 13 2 10 2" xfId="22625" xr:uid="{00000000-0005-0000-0000-0000E5830000}"/>
    <cellStyle name="Normal 6 2 13 2 11" xfId="22626" xr:uid="{00000000-0005-0000-0000-0000E6830000}"/>
    <cellStyle name="Normal 6 2 13 2 2" xfId="22627" xr:uid="{00000000-0005-0000-0000-0000E7830000}"/>
    <cellStyle name="Normal 6 2 13 2 2 2" xfId="22628" xr:uid="{00000000-0005-0000-0000-0000E8830000}"/>
    <cellStyle name="Normal 6 2 13 2 2 2 2" xfId="22629" xr:uid="{00000000-0005-0000-0000-0000E9830000}"/>
    <cellStyle name="Normal 6 2 13 2 2 3" xfId="22630" xr:uid="{00000000-0005-0000-0000-0000EA830000}"/>
    <cellStyle name="Normal 6 2 13 2 3" xfId="22631" xr:uid="{00000000-0005-0000-0000-0000EB830000}"/>
    <cellStyle name="Normal 6 2 13 2 3 2" xfId="22632" xr:uid="{00000000-0005-0000-0000-0000EC830000}"/>
    <cellStyle name="Normal 6 2 13 2 3 2 2" xfId="22633" xr:uid="{00000000-0005-0000-0000-0000ED830000}"/>
    <cellStyle name="Normal 6 2 13 2 3 3" xfId="22634" xr:uid="{00000000-0005-0000-0000-0000EE830000}"/>
    <cellStyle name="Normal 6 2 13 2 4" xfId="22635" xr:uid="{00000000-0005-0000-0000-0000EF830000}"/>
    <cellStyle name="Normal 6 2 13 2 4 2" xfId="22636" xr:uid="{00000000-0005-0000-0000-0000F0830000}"/>
    <cellStyle name="Normal 6 2 13 2 4 2 2" xfId="22637" xr:uid="{00000000-0005-0000-0000-0000F1830000}"/>
    <cellStyle name="Normal 6 2 13 2 4 3" xfId="22638" xr:uid="{00000000-0005-0000-0000-0000F2830000}"/>
    <cellStyle name="Normal 6 2 13 2 5" xfId="22639" xr:uid="{00000000-0005-0000-0000-0000F3830000}"/>
    <cellStyle name="Normal 6 2 13 2 5 2" xfId="22640" xr:uid="{00000000-0005-0000-0000-0000F4830000}"/>
    <cellStyle name="Normal 6 2 13 2 5 2 2" xfId="22641" xr:uid="{00000000-0005-0000-0000-0000F5830000}"/>
    <cellStyle name="Normal 6 2 13 2 5 3" xfId="22642" xr:uid="{00000000-0005-0000-0000-0000F6830000}"/>
    <cellStyle name="Normal 6 2 13 2 6" xfId="22643" xr:uid="{00000000-0005-0000-0000-0000F7830000}"/>
    <cellStyle name="Normal 6 2 13 2 6 2" xfId="22644" xr:uid="{00000000-0005-0000-0000-0000F8830000}"/>
    <cellStyle name="Normal 6 2 13 2 6 2 2" xfId="22645" xr:uid="{00000000-0005-0000-0000-0000F9830000}"/>
    <cellStyle name="Normal 6 2 13 2 6 3" xfId="22646" xr:uid="{00000000-0005-0000-0000-0000FA830000}"/>
    <cellStyle name="Normal 6 2 13 2 7" xfId="22647" xr:uid="{00000000-0005-0000-0000-0000FB830000}"/>
    <cellStyle name="Normal 6 2 13 2 7 2" xfId="22648" xr:uid="{00000000-0005-0000-0000-0000FC830000}"/>
    <cellStyle name="Normal 6 2 13 2 7 2 2" xfId="22649" xr:uid="{00000000-0005-0000-0000-0000FD830000}"/>
    <cellStyle name="Normal 6 2 13 2 7 3" xfId="22650" xr:uid="{00000000-0005-0000-0000-0000FE830000}"/>
    <cellStyle name="Normal 6 2 13 2 8" xfId="22651" xr:uid="{00000000-0005-0000-0000-0000FF830000}"/>
    <cellStyle name="Normal 6 2 13 2 8 2" xfId="22652" xr:uid="{00000000-0005-0000-0000-000000840000}"/>
    <cellStyle name="Normal 6 2 13 2 8 2 2" xfId="22653" xr:uid="{00000000-0005-0000-0000-000001840000}"/>
    <cellStyle name="Normal 6 2 13 2 8 3" xfId="22654" xr:uid="{00000000-0005-0000-0000-000002840000}"/>
    <cellStyle name="Normal 6 2 13 2 9" xfId="22655" xr:uid="{00000000-0005-0000-0000-000003840000}"/>
    <cellStyle name="Normal 6 2 13 2 9 2" xfId="22656" xr:uid="{00000000-0005-0000-0000-000004840000}"/>
    <cellStyle name="Normal 6 2 13 2 9 2 2" xfId="22657" xr:uid="{00000000-0005-0000-0000-000005840000}"/>
    <cellStyle name="Normal 6 2 13 2 9 3" xfId="22658" xr:uid="{00000000-0005-0000-0000-000006840000}"/>
    <cellStyle name="Normal 6 2 13 3" xfId="22659" xr:uid="{00000000-0005-0000-0000-000007840000}"/>
    <cellStyle name="Normal 6 2 13 3 2" xfId="22660" xr:uid="{00000000-0005-0000-0000-000008840000}"/>
    <cellStyle name="Normal 6 2 13 3 2 2" xfId="22661" xr:uid="{00000000-0005-0000-0000-000009840000}"/>
    <cellStyle name="Normal 6 2 13 3 3" xfId="22662" xr:uid="{00000000-0005-0000-0000-00000A840000}"/>
    <cellStyle name="Normal 6 2 13 4" xfId="22663" xr:uid="{00000000-0005-0000-0000-00000B840000}"/>
    <cellStyle name="Normal 6 2 13 4 2" xfId="22664" xr:uid="{00000000-0005-0000-0000-00000C840000}"/>
    <cellStyle name="Normal 6 2 13 4 2 2" xfId="22665" xr:uid="{00000000-0005-0000-0000-00000D840000}"/>
    <cellStyle name="Normal 6 2 13 4 3" xfId="22666" xr:uid="{00000000-0005-0000-0000-00000E840000}"/>
    <cellStyle name="Normal 6 2 13 5" xfId="22667" xr:uid="{00000000-0005-0000-0000-00000F840000}"/>
    <cellStyle name="Normal 6 2 13 5 2" xfId="22668" xr:uid="{00000000-0005-0000-0000-000010840000}"/>
    <cellStyle name="Normal 6 2 13 5 2 2" xfId="22669" xr:uid="{00000000-0005-0000-0000-000011840000}"/>
    <cellStyle name="Normal 6 2 13 5 3" xfId="22670" xr:uid="{00000000-0005-0000-0000-000012840000}"/>
    <cellStyle name="Normal 6 2 13 6" xfId="22671" xr:uid="{00000000-0005-0000-0000-000013840000}"/>
    <cellStyle name="Normal 6 2 13 6 2" xfId="22672" xr:uid="{00000000-0005-0000-0000-000014840000}"/>
    <cellStyle name="Normal 6 2 13 6 2 2" xfId="22673" xr:uid="{00000000-0005-0000-0000-000015840000}"/>
    <cellStyle name="Normal 6 2 13 6 3" xfId="22674" xr:uid="{00000000-0005-0000-0000-000016840000}"/>
    <cellStyle name="Normal 6 2 13 7" xfId="22675" xr:uid="{00000000-0005-0000-0000-000017840000}"/>
    <cellStyle name="Normal 6 2 13 7 2" xfId="22676" xr:uid="{00000000-0005-0000-0000-000018840000}"/>
    <cellStyle name="Normal 6 2 13 7 2 2" xfId="22677" xr:uid="{00000000-0005-0000-0000-000019840000}"/>
    <cellStyle name="Normal 6 2 13 7 3" xfId="22678" xr:uid="{00000000-0005-0000-0000-00001A840000}"/>
    <cellStyle name="Normal 6 2 13 8" xfId="22679" xr:uid="{00000000-0005-0000-0000-00001B840000}"/>
    <cellStyle name="Normal 6 2 13 8 2" xfId="22680" xr:uid="{00000000-0005-0000-0000-00001C840000}"/>
    <cellStyle name="Normal 6 2 13 8 2 2" xfId="22681" xr:uid="{00000000-0005-0000-0000-00001D840000}"/>
    <cellStyle name="Normal 6 2 13 8 3" xfId="22682" xr:uid="{00000000-0005-0000-0000-00001E840000}"/>
    <cellStyle name="Normal 6 2 13 9" xfId="22683" xr:uid="{00000000-0005-0000-0000-00001F840000}"/>
    <cellStyle name="Normal 6 2 13 9 2" xfId="22684" xr:uid="{00000000-0005-0000-0000-000020840000}"/>
    <cellStyle name="Normal 6 2 13 9 2 2" xfId="22685" xr:uid="{00000000-0005-0000-0000-000021840000}"/>
    <cellStyle name="Normal 6 2 13 9 3" xfId="22686" xr:uid="{00000000-0005-0000-0000-000022840000}"/>
    <cellStyle name="Normal 6 2 14" xfId="22687" xr:uid="{00000000-0005-0000-0000-000023840000}"/>
    <cellStyle name="Normal 6 2 14 2" xfId="22688" xr:uid="{00000000-0005-0000-0000-000024840000}"/>
    <cellStyle name="Normal 6 2 14 2 2" xfId="22689" xr:uid="{00000000-0005-0000-0000-000025840000}"/>
    <cellStyle name="Normal 6 2 14 3" xfId="22690" xr:uid="{00000000-0005-0000-0000-000026840000}"/>
    <cellStyle name="Normal 6 2 15" xfId="22691" xr:uid="{00000000-0005-0000-0000-000027840000}"/>
    <cellStyle name="Normal 6 2 15 2" xfId="22692" xr:uid="{00000000-0005-0000-0000-000028840000}"/>
    <cellStyle name="Normal 6 2 15 2 2" xfId="22693" xr:uid="{00000000-0005-0000-0000-000029840000}"/>
    <cellStyle name="Normal 6 2 15 3" xfId="22694" xr:uid="{00000000-0005-0000-0000-00002A840000}"/>
    <cellStyle name="Normal 6 2 16" xfId="22695" xr:uid="{00000000-0005-0000-0000-00002B840000}"/>
    <cellStyle name="Normal 6 2 16 2" xfId="22696" xr:uid="{00000000-0005-0000-0000-00002C840000}"/>
    <cellStyle name="Normal 6 2 16 2 2" xfId="22697" xr:uid="{00000000-0005-0000-0000-00002D840000}"/>
    <cellStyle name="Normal 6 2 16 3" xfId="22698" xr:uid="{00000000-0005-0000-0000-00002E840000}"/>
    <cellStyle name="Normal 6 2 17" xfId="22699" xr:uid="{00000000-0005-0000-0000-00002F840000}"/>
    <cellStyle name="Normal 6 2 17 2" xfId="22700" xr:uid="{00000000-0005-0000-0000-000030840000}"/>
    <cellStyle name="Normal 6 2 17 2 2" xfId="22701" xr:uid="{00000000-0005-0000-0000-000031840000}"/>
    <cellStyle name="Normal 6 2 17 3" xfId="22702" xr:uid="{00000000-0005-0000-0000-000032840000}"/>
    <cellStyle name="Normal 6 2 18" xfId="22703" xr:uid="{00000000-0005-0000-0000-000033840000}"/>
    <cellStyle name="Normal 6 2 18 2" xfId="22704" xr:uid="{00000000-0005-0000-0000-000034840000}"/>
    <cellStyle name="Normal 6 2 18 2 2" xfId="22705" xr:uid="{00000000-0005-0000-0000-000035840000}"/>
    <cellStyle name="Normal 6 2 18 3" xfId="22706" xr:uid="{00000000-0005-0000-0000-000036840000}"/>
    <cellStyle name="Normal 6 2 19" xfId="22707" xr:uid="{00000000-0005-0000-0000-000037840000}"/>
    <cellStyle name="Normal 6 2 19 2" xfId="22708" xr:uid="{00000000-0005-0000-0000-000038840000}"/>
    <cellStyle name="Normal 6 2 19 2 2" xfId="22709" xr:uid="{00000000-0005-0000-0000-000039840000}"/>
    <cellStyle name="Normal 6 2 19 3" xfId="22710" xr:uid="{00000000-0005-0000-0000-00003A840000}"/>
    <cellStyle name="Normal 6 2 2" xfId="22711" xr:uid="{00000000-0005-0000-0000-00003B840000}"/>
    <cellStyle name="Normal 6 2 2 10" xfId="22712" xr:uid="{00000000-0005-0000-0000-00003C840000}"/>
    <cellStyle name="Normal 6 2 2 10 2" xfId="22713" xr:uid="{00000000-0005-0000-0000-00003D840000}"/>
    <cellStyle name="Normal 6 2 2 10 2 2" xfId="22714" xr:uid="{00000000-0005-0000-0000-00003E840000}"/>
    <cellStyle name="Normal 6 2 2 10 3" xfId="22715" xr:uid="{00000000-0005-0000-0000-00003F840000}"/>
    <cellStyle name="Normal 6 2 2 11" xfId="22716" xr:uid="{00000000-0005-0000-0000-000040840000}"/>
    <cellStyle name="Normal 6 2 2 11 2" xfId="22717" xr:uid="{00000000-0005-0000-0000-000041840000}"/>
    <cellStyle name="Normal 6 2 2 12" xfId="22718" xr:uid="{00000000-0005-0000-0000-000042840000}"/>
    <cellStyle name="Normal 6 2 2 2" xfId="22719" xr:uid="{00000000-0005-0000-0000-000043840000}"/>
    <cellStyle name="Normal 6 2 2 2 10" xfId="22720" xr:uid="{00000000-0005-0000-0000-000044840000}"/>
    <cellStyle name="Normal 6 2 2 2 10 2" xfId="22721" xr:uid="{00000000-0005-0000-0000-000045840000}"/>
    <cellStyle name="Normal 6 2 2 2 10 2 2" xfId="22722" xr:uid="{00000000-0005-0000-0000-000046840000}"/>
    <cellStyle name="Normal 6 2 2 2 10 3" xfId="22723" xr:uid="{00000000-0005-0000-0000-000047840000}"/>
    <cellStyle name="Normal 6 2 2 2 11" xfId="22724" xr:uid="{00000000-0005-0000-0000-000048840000}"/>
    <cellStyle name="Normal 6 2 2 2 11 2" xfId="22725" xr:uid="{00000000-0005-0000-0000-000049840000}"/>
    <cellStyle name="Normal 6 2 2 2 12" xfId="22726" xr:uid="{00000000-0005-0000-0000-00004A840000}"/>
    <cellStyle name="Normal 6 2 2 2 2" xfId="22727" xr:uid="{00000000-0005-0000-0000-00004B840000}"/>
    <cellStyle name="Normal 6 2 2 2 2 10" xfId="22728" xr:uid="{00000000-0005-0000-0000-00004C840000}"/>
    <cellStyle name="Normal 6 2 2 2 2 10 2" xfId="22729" xr:uid="{00000000-0005-0000-0000-00004D840000}"/>
    <cellStyle name="Normal 6 2 2 2 2 11" xfId="22730" xr:uid="{00000000-0005-0000-0000-00004E840000}"/>
    <cellStyle name="Normal 6 2 2 2 2 2" xfId="22731" xr:uid="{00000000-0005-0000-0000-00004F840000}"/>
    <cellStyle name="Normal 6 2 2 2 2 2 10" xfId="22732" xr:uid="{00000000-0005-0000-0000-000050840000}"/>
    <cellStyle name="Normal 6 2 2 2 2 2 10 2" xfId="22733" xr:uid="{00000000-0005-0000-0000-000051840000}"/>
    <cellStyle name="Normal 6 2 2 2 2 2 11" xfId="22734" xr:uid="{00000000-0005-0000-0000-000052840000}"/>
    <cellStyle name="Normal 6 2 2 2 2 2 2" xfId="22735" xr:uid="{00000000-0005-0000-0000-000053840000}"/>
    <cellStyle name="Normal 6 2 2 2 2 2 2 2" xfId="22736" xr:uid="{00000000-0005-0000-0000-000054840000}"/>
    <cellStyle name="Normal 6 2 2 2 2 2 2 2 2" xfId="22737" xr:uid="{00000000-0005-0000-0000-000055840000}"/>
    <cellStyle name="Normal 6 2 2 2 2 2 2 3" xfId="22738" xr:uid="{00000000-0005-0000-0000-000056840000}"/>
    <cellStyle name="Normal 6 2 2 2 2 2 3" xfId="22739" xr:uid="{00000000-0005-0000-0000-000057840000}"/>
    <cellStyle name="Normal 6 2 2 2 2 2 3 2" xfId="22740" xr:uid="{00000000-0005-0000-0000-000058840000}"/>
    <cellStyle name="Normal 6 2 2 2 2 2 3 2 2" xfId="22741" xr:uid="{00000000-0005-0000-0000-000059840000}"/>
    <cellStyle name="Normal 6 2 2 2 2 2 3 3" xfId="22742" xr:uid="{00000000-0005-0000-0000-00005A840000}"/>
    <cellStyle name="Normal 6 2 2 2 2 2 4" xfId="22743" xr:uid="{00000000-0005-0000-0000-00005B840000}"/>
    <cellStyle name="Normal 6 2 2 2 2 2 4 2" xfId="22744" xr:uid="{00000000-0005-0000-0000-00005C840000}"/>
    <cellStyle name="Normal 6 2 2 2 2 2 4 2 2" xfId="22745" xr:uid="{00000000-0005-0000-0000-00005D840000}"/>
    <cellStyle name="Normal 6 2 2 2 2 2 4 3" xfId="22746" xr:uid="{00000000-0005-0000-0000-00005E840000}"/>
    <cellStyle name="Normal 6 2 2 2 2 2 5" xfId="22747" xr:uid="{00000000-0005-0000-0000-00005F840000}"/>
    <cellStyle name="Normal 6 2 2 2 2 2 5 2" xfId="22748" xr:uid="{00000000-0005-0000-0000-000060840000}"/>
    <cellStyle name="Normal 6 2 2 2 2 2 5 2 2" xfId="22749" xr:uid="{00000000-0005-0000-0000-000061840000}"/>
    <cellStyle name="Normal 6 2 2 2 2 2 5 3" xfId="22750" xr:uid="{00000000-0005-0000-0000-000062840000}"/>
    <cellStyle name="Normal 6 2 2 2 2 2 6" xfId="22751" xr:uid="{00000000-0005-0000-0000-000063840000}"/>
    <cellStyle name="Normal 6 2 2 2 2 2 6 2" xfId="22752" xr:uid="{00000000-0005-0000-0000-000064840000}"/>
    <cellStyle name="Normal 6 2 2 2 2 2 6 2 2" xfId="22753" xr:uid="{00000000-0005-0000-0000-000065840000}"/>
    <cellStyle name="Normal 6 2 2 2 2 2 6 3" xfId="22754" xr:uid="{00000000-0005-0000-0000-000066840000}"/>
    <cellStyle name="Normal 6 2 2 2 2 2 7" xfId="22755" xr:uid="{00000000-0005-0000-0000-000067840000}"/>
    <cellStyle name="Normal 6 2 2 2 2 2 7 2" xfId="22756" xr:uid="{00000000-0005-0000-0000-000068840000}"/>
    <cellStyle name="Normal 6 2 2 2 2 2 7 2 2" xfId="22757" xr:uid="{00000000-0005-0000-0000-000069840000}"/>
    <cellStyle name="Normal 6 2 2 2 2 2 7 3" xfId="22758" xr:uid="{00000000-0005-0000-0000-00006A840000}"/>
    <cellStyle name="Normal 6 2 2 2 2 2 8" xfId="22759" xr:uid="{00000000-0005-0000-0000-00006B840000}"/>
    <cellStyle name="Normal 6 2 2 2 2 2 8 2" xfId="22760" xr:uid="{00000000-0005-0000-0000-00006C840000}"/>
    <cellStyle name="Normal 6 2 2 2 2 2 8 2 2" xfId="22761" xr:uid="{00000000-0005-0000-0000-00006D840000}"/>
    <cellStyle name="Normal 6 2 2 2 2 2 8 3" xfId="22762" xr:uid="{00000000-0005-0000-0000-00006E840000}"/>
    <cellStyle name="Normal 6 2 2 2 2 2 9" xfId="22763" xr:uid="{00000000-0005-0000-0000-00006F840000}"/>
    <cellStyle name="Normal 6 2 2 2 2 2 9 2" xfId="22764" xr:uid="{00000000-0005-0000-0000-000070840000}"/>
    <cellStyle name="Normal 6 2 2 2 2 2 9 2 2" xfId="22765" xr:uid="{00000000-0005-0000-0000-000071840000}"/>
    <cellStyle name="Normal 6 2 2 2 2 2 9 3" xfId="22766" xr:uid="{00000000-0005-0000-0000-000072840000}"/>
    <cellStyle name="Normal 6 2 2 2 2 3" xfId="22767" xr:uid="{00000000-0005-0000-0000-000073840000}"/>
    <cellStyle name="Normal 6 2 2 2 2 3 2" xfId="22768" xr:uid="{00000000-0005-0000-0000-000074840000}"/>
    <cellStyle name="Normal 6 2 2 2 2 3 2 2" xfId="22769" xr:uid="{00000000-0005-0000-0000-000075840000}"/>
    <cellStyle name="Normal 6 2 2 2 2 3 3" xfId="22770" xr:uid="{00000000-0005-0000-0000-000076840000}"/>
    <cellStyle name="Normal 6 2 2 2 2 4" xfId="22771" xr:uid="{00000000-0005-0000-0000-000077840000}"/>
    <cellStyle name="Normal 6 2 2 2 2 4 2" xfId="22772" xr:uid="{00000000-0005-0000-0000-000078840000}"/>
    <cellStyle name="Normal 6 2 2 2 2 4 2 2" xfId="22773" xr:uid="{00000000-0005-0000-0000-000079840000}"/>
    <cellStyle name="Normal 6 2 2 2 2 4 3" xfId="22774" xr:uid="{00000000-0005-0000-0000-00007A840000}"/>
    <cellStyle name="Normal 6 2 2 2 2 5" xfId="22775" xr:uid="{00000000-0005-0000-0000-00007B840000}"/>
    <cellStyle name="Normal 6 2 2 2 2 5 2" xfId="22776" xr:uid="{00000000-0005-0000-0000-00007C840000}"/>
    <cellStyle name="Normal 6 2 2 2 2 5 2 2" xfId="22777" xr:uid="{00000000-0005-0000-0000-00007D840000}"/>
    <cellStyle name="Normal 6 2 2 2 2 5 3" xfId="22778" xr:uid="{00000000-0005-0000-0000-00007E840000}"/>
    <cellStyle name="Normal 6 2 2 2 2 6" xfId="22779" xr:uid="{00000000-0005-0000-0000-00007F840000}"/>
    <cellStyle name="Normal 6 2 2 2 2 6 2" xfId="22780" xr:uid="{00000000-0005-0000-0000-000080840000}"/>
    <cellStyle name="Normal 6 2 2 2 2 6 2 2" xfId="22781" xr:uid="{00000000-0005-0000-0000-000081840000}"/>
    <cellStyle name="Normal 6 2 2 2 2 6 3" xfId="22782" xr:uid="{00000000-0005-0000-0000-000082840000}"/>
    <cellStyle name="Normal 6 2 2 2 2 7" xfId="22783" xr:uid="{00000000-0005-0000-0000-000083840000}"/>
    <cellStyle name="Normal 6 2 2 2 2 7 2" xfId="22784" xr:uid="{00000000-0005-0000-0000-000084840000}"/>
    <cellStyle name="Normal 6 2 2 2 2 7 2 2" xfId="22785" xr:uid="{00000000-0005-0000-0000-000085840000}"/>
    <cellStyle name="Normal 6 2 2 2 2 7 3" xfId="22786" xr:uid="{00000000-0005-0000-0000-000086840000}"/>
    <cellStyle name="Normal 6 2 2 2 2 8" xfId="22787" xr:uid="{00000000-0005-0000-0000-000087840000}"/>
    <cellStyle name="Normal 6 2 2 2 2 8 2" xfId="22788" xr:uid="{00000000-0005-0000-0000-000088840000}"/>
    <cellStyle name="Normal 6 2 2 2 2 8 2 2" xfId="22789" xr:uid="{00000000-0005-0000-0000-000089840000}"/>
    <cellStyle name="Normal 6 2 2 2 2 8 3" xfId="22790" xr:uid="{00000000-0005-0000-0000-00008A840000}"/>
    <cellStyle name="Normal 6 2 2 2 2 9" xfId="22791" xr:uid="{00000000-0005-0000-0000-00008B840000}"/>
    <cellStyle name="Normal 6 2 2 2 2 9 2" xfId="22792" xr:uid="{00000000-0005-0000-0000-00008C840000}"/>
    <cellStyle name="Normal 6 2 2 2 2 9 2 2" xfId="22793" xr:uid="{00000000-0005-0000-0000-00008D840000}"/>
    <cellStyle name="Normal 6 2 2 2 2 9 3" xfId="22794" xr:uid="{00000000-0005-0000-0000-00008E840000}"/>
    <cellStyle name="Normal 6 2 2 2 3" xfId="22795" xr:uid="{00000000-0005-0000-0000-00008F840000}"/>
    <cellStyle name="Normal 6 2 2 2 3 2" xfId="22796" xr:uid="{00000000-0005-0000-0000-000090840000}"/>
    <cellStyle name="Normal 6 2 2 2 3 2 2" xfId="22797" xr:uid="{00000000-0005-0000-0000-000091840000}"/>
    <cellStyle name="Normal 6 2 2 2 3 3" xfId="22798" xr:uid="{00000000-0005-0000-0000-000092840000}"/>
    <cellStyle name="Normal 6 2 2 2 4" xfId="22799" xr:uid="{00000000-0005-0000-0000-000093840000}"/>
    <cellStyle name="Normal 6 2 2 2 4 2" xfId="22800" xr:uid="{00000000-0005-0000-0000-000094840000}"/>
    <cellStyle name="Normal 6 2 2 2 4 2 2" xfId="22801" xr:uid="{00000000-0005-0000-0000-000095840000}"/>
    <cellStyle name="Normal 6 2 2 2 4 3" xfId="22802" xr:uid="{00000000-0005-0000-0000-000096840000}"/>
    <cellStyle name="Normal 6 2 2 2 5" xfId="22803" xr:uid="{00000000-0005-0000-0000-000097840000}"/>
    <cellStyle name="Normal 6 2 2 2 5 2" xfId="22804" xr:uid="{00000000-0005-0000-0000-000098840000}"/>
    <cellStyle name="Normal 6 2 2 2 5 2 2" xfId="22805" xr:uid="{00000000-0005-0000-0000-000099840000}"/>
    <cellStyle name="Normal 6 2 2 2 5 3" xfId="22806" xr:uid="{00000000-0005-0000-0000-00009A840000}"/>
    <cellStyle name="Normal 6 2 2 2 6" xfId="22807" xr:uid="{00000000-0005-0000-0000-00009B840000}"/>
    <cellStyle name="Normal 6 2 2 2 6 2" xfId="22808" xr:uid="{00000000-0005-0000-0000-00009C840000}"/>
    <cellStyle name="Normal 6 2 2 2 6 2 2" xfId="22809" xr:uid="{00000000-0005-0000-0000-00009D840000}"/>
    <cellStyle name="Normal 6 2 2 2 6 3" xfId="22810" xr:uid="{00000000-0005-0000-0000-00009E840000}"/>
    <cellStyle name="Normal 6 2 2 2 7" xfId="22811" xr:uid="{00000000-0005-0000-0000-00009F840000}"/>
    <cellStyle name="Normal 6 2 2 2 7 2" xfId="22812" xr:uid="{00000000-0005-0000-0000-0000A0840000}"/>
    <cellStyle name="Normal 6 2 2 2 7 2 2" xfId="22813" xr:uid="{00000000-0005-0000-0000-0000A1840000}"/>
    <cellStyle name="Normal 6 2 2 2 7 3" xfId="22814" xr:uid="{00000000-0005-0000-0000-0000A2840000}"/>
    <cellStyle name="Normal 6 2 2 2 8" xfId="22815" xr:uid="{00000000-0005-0000-0000-0000A3840000}"/>
    <cellStyle name="Normal 6 2 2 2 8 2" xfId="22816" xr:uid="{00000000-0005-0000-0000-0000A4840000}"/>
    <cellStyle name="Normal 6 2 2 2 8 2 2" xfId="22817" xr:uid="{00000000-0005-0000-0000-0000A5840000}"/>
    <cellStyle name="Normal 6 2 2 2 8 3" xfId="22818" xr:uid="{00000000-0005-0000-0000-0000A6840000}"/>
    <cellStyle name="Normal 6 2 2 2 9" xfId="22819" xr:uid="{00000000-0005-0000-0000-0000A7840000}"/>
    <cellStyle name="Normal 6 2 2 2 9 2" xfId="22820" xr:uid="{00000000-0005-0000-0000-0000A8840000}"/>
    <cellStyle name="Normal 6 2 2 2 9 2 2" xfId="22821" xr:uid="{00000000-0005-0000-0000-0000A9840000}"/>
    <cellStyle name="Normal 6 2 2 2 9 3" xfId="22822" xr:uid="{00000000-0005-0000-0000-0000AA840000}"/>
    <cellStyle name="Normal 6 2 2 3" xfId="22823" xr:uid="{00000000-0005-0000-0000-0000AB840000}"/>
    <cellStyle name="Normal 6 2 2 3 10" xfId="22824" xr:uid="{00000000-0005-0000-0000-0000AC840000}"/>
    <cellStyle name="Normal 6 2 2 3 10 2" xfId="22825" xr:uid="{00000000-0005-0000-0000-0000AD840000}"/>
    <cellStyle name="Normal 6 2 2 3 11" xfId="22826" xr:uid="{00000000-0005-0000-0000-0000AE840000}"/>
    <cellStyle name="Normal 6 2 2 3 2" xfId="22827" xr:uid="{00000000-0005-0000-0000-0000AF840000}"/>
    <cellStyle name="Normal 6 2 2 3 2 2" xfId="22828" xr:uid="{00000000-0005-0000-0000-0000B0840000}"/>
    <cellStyle name="Normal 6 2 2 3 2 2 2" xfId="22829" xr:uid="{00000000-0005-0000-0000-0000B1840000}"/>
    <cellStyle name="Normal 6 2 2 3 2 3" xfId="22830" xr:uid="{00000000-0005-0000-0000-0000B2840000}"/>
    <cellStyle name="Normal 6 2 2 3 3" xfId="22831" xr:uid="{00000000-0005-0000-0000-0000B3840000}"/>
    <cellStyle name="Normal 6 2 2 3 3 2" xfId="22832" xr:uid="{00000000-0005-0000-0000-0000B4840000}"/>
    <cellStyle name="Normal 6 2 2 3 3 2 2" xfId="22833" xr:uid="{00000000-0005-0000-0000-0000B5840000}"/>
    <cellStyle name="Normal 6 2 2 3 3 3" xfId="22834" xr:uid="{00000000-0005-0000-0000-0000B6840000}"/>
    <cellStyle name="Normal 6 2 2 3 4" xfId="22835" xr:uid="{00000000-0005-0000-0000-0000B7840000}"/>
    <cellStyle name="Normal 6 2 2 3 4 2" xfId="22836" xr:uid="{00000000-0005-0000-0000-0000B8840000}"/>
    <cellStyle name="Normal 6 2 2 3 4 2 2" xfId="22837" xr:uid="{00000000-0005-0000-0000-0000B9840000}"/>
    <cellStyle name="Normal 6 2 2 3 4 3" xfId="22838" xr:uid="{00000000-0005-0000-0000-0000BA840000}"/>
    <cellStyle name="Normal 6 2 2 3 5" xfId="22839" xr:uid="{00000000-0005-0000-0000-0000BB840000}"/>
    <cellStyle name="Normal 6 2 2 3 5 2" xfId="22840" xr:uid="{00000000-0005-0000-0000-0000BC840000}"/>
    <cellStyle name="Normal 6 2 2 3 5 2 2" xfId="22841" xr:uid="{00000000-0005-0000-0000-0000BD840000}"/>
    <cellStyle name="Normal 6 2 2 3 5 3" xfId="22842" xr:uid="{00000000-0005-0000-0000-0000BE840000}"/>
    <cellStyle name="Normal 6 2 2 3 6" xfId="22843" xr:uid="{00000000-0005-0000-0000-0000BF840000}"/>
    <cellStyle name="Normal 6 2 2 3 6 2" xfId="22844" xr:uid="{00000000-0005-0000-0000-0000C0840000}"/>
    <cellStyle name="Normal 6 2 2 3 6 2 2" xfId="22845" xr:uid="{00000000-0005-0000-0000-0000C1840000}"/>
    <cellStyle name="Normal 6 2 2 3 6 3" xfId="22846" xr:uid="{00000000-0005-0000-0000-0000C2840000}"/>
    <cellStyle name="Normal 6 2 2 3 7" xfId="22847" xr:uid="{00000000-0005-0000-0000-0000C3840000}"/>
    <cellStyle name="Normal 6 2 2 3 7 2" xfId="22848" xr:uid="{00000000-0005-0000-0000-0000C4840000}"/>
    <cellStyle name="Normal 6 2 2 3 7 2 2" xfId="22849" xr:uid="{00000000-0005-0000-0000-0000C5840000}"/>
    <cellStyle name="Normal 6 2 2 3 7 3" xfId="22850" xr:uid="{00000000-0005-0000-0000-0000C6840000}"/>
    <cellStyle name="Normal 6 2 2 3 8" xfId="22851" xr:uid="{00000000-0005-0000-0000-0000C7840000}"/>
    <cellStyle name="Normal 6 2 2 3 8 2" xfId="22852" xr:uid="{00000000-0005-0000-0000-0000C8840000}"/>
    <cellStyle name="Normal 6 2 2 3 8 2 2" xfId="22853" xr:uid="{00000000-0005-0000-0000-0000C9840000}"/>
    <cellStyle name="Normal 6 2 2 3 8 3" xfId="22854" xr:uid="{00000000-0005-0000-0000-0000CA840000}"/>
    <cellStyle name="Normal 6 2 2 3 9" xfId="22855" xr:uid="{00000000-0005-0000-0000-0000CB840000}"/>
    <cellStyle name="Normal 6 2 2 3 9 2" xfId="22856" xr:uid="{00000000-0005-0000-0000-0000CC840000}"/>
    <cellStyle name="Normal 6 2 2 3 9 2 2" xfId="22857" xr:uid="{00000000-0005-0000-0000-0000CD840000}"/>
    <cellStyle name="Normal 6 2 2 3 9 3" xfId="22858" xr:uid="{00000000-0005-0000-0000-0000CE840000}"/>
    <cellStyle name="Normal 6 2 2 4" xfId="22859" xr:uid="{00000000-0005-0000-0000-0000CF840000}"/>
    <cellStyle name="Normal 6 2 2 4 2" xfId="22860" xr:uid="{00000000-0005-0000-0000-0000D0840000}"/>
    <cellStyle name="Normal 6 2 2 4 2 2" xfId="22861" xr:uid="{00000000-0005-0000-0000-0000D1840000}"/>
    <cellStyle name="Normal 6 2 2 4 3" xfId="22862" xr:uid="{00000000-0005-0000-0000-0000D2840000}"/>
    <cellStyle name="Normal 6 2 2 5" xfId="22863" xr:uid="{00000000-0005-0000-0000-0000D3840000}"/>
    <cellStyle name="Normal 6 2 2 5 2" xfId="22864" xr:uid="{00000000-0005-0000-0000-0000D4840000}"/>
    <cellStyle name="Normal 6 2 2 5 2 2" xfId="22865" xr:uid="{00000000-0005-0000-0000-0000D5840000}"/>
    <cellStyle name="Normal 6 2 2 5 3" xfId="22866" xr:uid="{00000000-0005-0000-0000-0000D6840000}"/>
    <cellStyle name="Normal 6 2 2 6" xfId="22867" xr:uid="{00000000-0005-0000-0000-0000D7840000}"/>
    <cellStyle name="Normal 6 2 2 6 2" xfId="22868" xr:uid="{00000000-0005-0000-0000-0000D8840000}"/>
    <cellStyle name="Normal 6 2 2 6 2 2" xfId="22869" xr:uid="{00000000-0005-0000-0000-0000D9840000}"/>
    <cellStyle name="Normal 6 2 2 6 3" xfId="22870" xr:uid="{00000000-0005-0000-0000-0000DA840000}"/>
    <cellStyle name="Normal 6 2 2 7" xfId="22871" xr:uid="{00000000-0005-0000-0000-0000DB840000}"/>
    <cellStyle name="Normal 6 2 2 7 2" xfId="22872" xr:uid="{00000000-0005-0000-0000-0000DC840000}"/>
    <cellStyle name="Normal 6 2 2 7 2 2" xfId="22873" xr:uid="{00000000-0005-0000-0000-0000DD840000}"/>
    <cellStyle name="Normal 6 2 2 7 3" xfId="22874" xr:uid="{00000000-0005-0000-0000-0000DE840000}"/>
    <cellStyle name="Normal 6 2 2 8" xfId="22875" xr:uid="{00000000-0005-0000-0000-0000DF840000}"/>
    <cellStyle name="Normal 6 2 2 8 2" xfId="22876" xr:uid="{00000000-0005-0000-0000-0000E0840000}"/>
    <cellStyle name="Normal 6 2 2 8 2 2" xfId="22877" xr:uid="{00000000-0005-0000-0000-0000E1840000}"/>
    <cellStyle name="Normal 6 2 2 8 3" xfId="22878" xr:uid="{00000000-0005-0000-0000-0000E2840000}"/>
    <cellStyle name="Normal 6 2 2 9" xfId="22879" xr:uid="{00000000-0005-0000-0000-0000E3840000}"/>
    <cellStyle name="Normal 6 2 2 9 2" xfId="22880" xr:uid="{00000000-0005-0000-0000-0000E4840000}"/>
    <cellStyle name="Normal 6 2 2 9 2 2" xfId="22881" xr:uid="{00000000-0005-0000-0000-0000E5840000}"/>
    <cellStyle name="Normal 6 2 2 9 3" xfId="22882" xr:uid="{00000000-0005-0000-0000-0000E6840000}"/>
    <cellStyle name="Normal 6 2 20" xfId="22883" xr:uid="{00000000-0005-0000-0000-0000E7840000}"/>
    <cellStyle name="Normal 6 2 20 2" xfId="22884" xr:uid="{00000000-0005-0000-0000-0000E8840000}"/>
    <cellStyle name="Normal 6 2 20 2 2" xfId="22885" xr:uid="{00000000-0005-0000-0000-0000E9840000}"/>
    <cellStyle name="Normal 6 2 20 3" xfId="22886" xr:uid="{00000000-0005-0000-0000-0000EA840000}"/>
    <cellStyle name="Normal 6 2 21" xfId="22887" xr:uid="{00000000-0005-0000-0000-0000EB840000}"/>
    <cellStyle name="Normal 6 2 21 2" xfId="22888" xr:uid="{00000000-0005-0000-0000-0000EC840000}"/>
    <cellStyle name="Normal 6 2 21 2 2" xfId="22889" xr:uid="{00000000-0005-0000-0000-0000ED840000}"/>
    <cellStyle name="Normal 6 2 21 3" xfId="22890" xr:uid="{00000000-0005-0000-0000-0000EE840000}"/>
    <cellStyle name="Normal 6 2 22" xfId="22891" xr:uid="{00000000-0005-0000-0000-0000EF840000}"/>
    <cellStyle name="Normal 6 2 22 2" xfId="22892" xr:uid="{00000000-0005-0000-0000-0000F0840000}"/>
    <cellStyle name="Normal 6 2 23" xfId="22893" xr:uid="{00000000-0005-0000-0000-0000F1840000}"/>
    <cellStyle name="Normal 6 2 3" xfId="22894" xr:uid="{00000000-0005-0000-0000-0000F2840000}"/>
    <cellStyle name="Normal 6 2 3 2" xfId="22895" xr:uid="{00000000-0005-0000-0000-0000F3840000}"/>
    <cellStyle name="Normal 6 2 3 2 2" xfId="22896" xr:uid="{00000000-0005-0000-0000-0000F4840000}"/>
    <cellStyle name="Normal 6 2 3 3" xfId="22897" xr:uid="{00000000-0005-0000-0000-0000F5840000}"/>
    <cellStyle name="Normal 6 2 4" xfId="22898" xr:uid="{00000000-0005-0000-0000-0000F6840000}"/>
    <cellStyle name="Normal 6 2 4 2" xfId="22899" xr:uid="{00000000-0005-0000-0000-0000F7840000}"/>
    <cellStyle name="Normal 6 2 4 2 2" xfId="22900" xr:uid="{00000000-0005-0000-0000-0000F8840000}"/>
    <cellStyle name="Normal 6 2 4 3" xfId="22901" xr:uid="{00000000-0005-0000-0000-0000F9840000}"/>
    <cellStyle name="Normal 6 2 5" xfId="22902" xr:uid="{00000000-0005-0000-0000-0000FA840000}"/>
    <cellStyle name="Normal 6 2 5 2" xfId="22903" xr:uid="{00000000-0005-0000-0000-0000FB840000}"/>
    <cellStyle name="Normal 6 2 5 2 2" xfId="22904" xr:uid="{00000000-0005-0000-0000-0000FC840000}"/>
    <cellStyle name="Normal 6 2 5 3" xfId="22905" xr:uid="{00000000-0005-0000-0000-0000FD840000}"/>
    <cellStyle name="Normal 6 2 6" xfId="22906" xr:uid="{00000000-0005-0000-0000-0000FE840000}"/>
    <cellStyle name="Normal 6 2 6 2" xfId="22907" xr:uid="{00000000-0005-0000-0000-0000FF840000}"/>
    <cellStyle name="Normal 6 2 6 2 2" xfId="22908" xr:uid="{00000000-0005-0000-0000-000000850000}"/>
    <cellStyle name="Normal 6 2 6 3" xfId="22909" xr:uid="{00000000-0005-0000-0000-000001850000}"/>
    <cellStyle name="Normal 6 2 7" xfId="22910" xr:uid="{00000000-0005-0000-0000-000002850000}"/>
    <cellStyle name="Normal 6 2 7 2" xfId="22911" xr:uid="{00000000-0005-0000-0000-000003850000}"/>
    <cellStyle name="Normal 6 2 7 2 2" xfId="22912" xr:uid="{00000000-0005-0000-0000-000004850000}"/>
    <cellStyle name="Normal 6 2 7 3" xfId="22913" xr:uid="{00000000-0005-0000-0000-000005850000}"/>
    <cellStyle name="Normal 6 2 8" xfId="22914" xr:uid="{00000000-0005-0000-0000-000006850000}"/>
    <cellStyle name="Normal 6 2 8 2" xfId="22915" xr:uid="{00000000-0005-0000-0000-000007850000}"/>
    <cellStyle name="Normal 6 2 8 2 2" xfId="22916" xr:uid="{00000000-0005-0000-0000-000008850000}"/>
    <cellStyle name="Normal 6 2 8 3" xfId="22917" xr:uid="{00000000-0005-0000-0000-000009850000}"/>
    <cellStyle name="Normal 6 2 9" xfId="22918" xr:uid="{00000000-0005-0000-0000-00000A850000}"/>
    <cellStyle name="Normal 6 2 9 2" xfId="22919" xr:uid="{00000000-0005-0000-0000-00000B850000}"/>
    <cellStyle name="Normal 6 2 9 2 2" xfId="22920" xr:uid="{00000000-0005-0000-0000-00000C850000}"/>
    <cellStyle name="Normal 6 2 9 3" xfId="22921" xr:uid="{00000000-0005-0000-0000-00000D850000}"/>
    <cellStyle name="Normal 6 20" xfId="22922" xr:uid="{00000000-0005-0000-0000-00000E850000}"/>
    <cellStyle name="Normal 6 20 2" xfId="22923" xr:uid="{00000000-0005-0000-0000-00000F850000}"/>
    <cellStyle name="Normal 6 20 2 2" xfId="22924" xr:uid="{00000000-0005-0000-0000-000010850000}"/>
    <cellStyle name="Normal 6 20 3" xfId="22925" xr:uid="{00000000-0005-0000-0000-000011850000}"/>
    <cellStyle name="Normal 6 21" xfId="22926" xr:uid="{00000000-0005-0000-0000-000012850000}"/>
    <cellStyle name="Normal 6 21 2" xfId="22927" xr:uid="{00000000-0005-0000-0000-000013850000}"/>
    <cellStyle name="Normal 6 21 2 2" xfId="22928" xr:uid="{00000000-0005-0000-0000-000014850000}"/>
    <cellStyle name="Normal 6 21 3" xfId="22929" xr:uid="{00000000-0005-0000-0000-000015850000}"/>
    <cellStyle name="Normal 6 22" xfId="22930" xr:uid="{00000000-0005-0000-0000-000016850000}"/>
    <cellStyle name="Normal 6 22 10" xfId="22931" xr:uid="{00000000-0005-0000-0000-000017850000}"/>
    <cellStyle name="Normal 6 22 11" xfId="22932" xr:uid="{00000000-0005-0000-0000-000018850000}"/>
    <cellStyle name="Normal 6 22 12" xfId="22933" xr:uid="{00000000-0005-0000-0000-000019850000}"/>
    <cellStyle name="Normal 6 22 2" xfId="22934" xr:uid="{00000000-0005-0000-0000-00001A850000}"/>
    <cellStyle name="Normal 6 22 3" xfId="22935" xr:uid="{00000000-0005-0000-0000-00001B850000}"/>
    <cellStyle name="Normal 6 22 4" xfId="22936" xr:uid="{00000000-0005-0000-0000-00001C850000}"/>
    <cellStyle name="Normal 6 22 5" xfId="22937" xr:uid="{00000000-0005-0000-0000-00001D850000}"/>
    <cellStyle name="Normal 6 22 6" xfId="22938" xr:uid="{00000000-0005-0000-0000-00001E850000}"/>
    <cellStyle name="Normal 6 22 7" xfId="22939" xr:uid="{00000000-0005-0000-0000-00001F850000}"/>
    <cellStyle name="Normal 6 22 8" xfId="22940" xr:uid="{00000000-0005-0000-0000-000020850000}"/>
    <cellStyle name="Normal 6 22 9" xfId="22941" xr:uid="{00000000-0005-0000-0000-000021850000}"/>
    <cellStyle name="Normal 6 23" xfId="22942" xr:uid="{00000000-0005-0000-0000-000022850000}"/>
    <cellStyle name="Normal 6 24" xfId="22943" xr:uid="{00000000-0005-0000-0000-000023850000}"/>
    <cellStyle name="Normal 6 25" xfId="22944" xr:uid="{00000000-0005-0000-0000-000024850000}"/>
    <cellStyle name="Normal 6 3" xfId="22945" xr:uid="{00000000-0005-0000-0000-000025850000}"/>
    <cellStyle name="Normal 6 3 10" xfId="22946" xr:uid="{00000000-0005-0000-0000-000026850000}"/>
    <cellStyle name="Normal 6 3 10 2" xfId="22947" xr:uid="{00000000-0005-0000-0000-000027850000}"/>
    <cellStyle name="Normal 6 3 10 2 2" xfId="22948" xr:uid="{00000000-0005-0000-0000-000028850000}"/>
    <cellStyle name="Normal 6 3 10 3" xfId="22949" xr:uid="{00000000-0005-0000-0000-000029850000}"/>
    <cellStyle name="Normal 6 3 11" xfId="22950" xr:uid="{00000000-0005-0000-0000-00002A850000}"/>
    <cellStyle name="Normal 6 3 11 2" xfId="22951" xr:uid="{00000000-0005-0000-0000-00002B850000}"/>
    <cellStyle name="Normal 6 3 11 2 2" xfId="22952" xr:uid="{00000000-0005-0000-0000-00002C850000}"/>
    <cellStyle name="Normal 6 3 11 3" xfId="22953" xr:uid="{00000000-0005-0000-0000-00002D850000}"/>
    <cellStyle name="Normal 6 3 12" xfId="22954" xr:uid="{00000000-0005-0000-0000-00002E850000}"/>
    <cellStyle name="Normal 6 3 12 2" xfId="22955" xr:uid="{00000000-0005-0000-0000-00002F850000}"/>
    <cellStyle name="Normal 6 3 13" xfId="22956" xr:uid="{00000000-0005-0000-0000-000030850000}"/>
    <cellStyle name="Normal 6 3 2" xfId="22957" xr:uid="{00000000-0005-0000-0000-000031850000}"/>
    <cellStyle name="Normal 6 3 2 10" xfId="22958" xr:uid="{00000000-0005-0000-0000-000032850000}"/>
    <cellStyle name="Normal 6 3 2 10 2" xfId="22959" xr:uid="{00000000-0005-0000-0000-000033850000}"/>
    <cellStyle name="Normal 6 3 2 10 2 2" xfId="22960" xr:uid="{00000000-0005-0000-0000-000034850000}"/>
    <cellStyle name="Normal 6 3 2 10 3" xfId="22961" xr:uid="{00000000-0005-0000-0000-000035850000}"/>
    <cellStyle name="Normal 6 3 2 11" xfId="22962" xr:uid="{00000000-0005-0000-0000-000036850000}"/>
    <cellStyle name="Normal 6 3 2 11 2" xfId="22963" xr:uid="{00000000-0005-0000-0000-000037850000}"/>
    <cellStyle name="Normal 6 3 2 12" xfId="22964" xr:uid="{00000000-0005-0000-0000-000038850000}"/>
    <cellStyle name="Normal 6 3 2 2" xfId="22965" xr:uid="{00000000-0005-0000-0000-000039850000}"/>
    <cellStyle name="Normal 6 3 2 2 10" xfId="22966" xr:uid="{00000000-0005-0000-0000-00003A850000}"/>
    <cellStyle name="Normal 6 3 2 2 10 2" xfId="22967" xr:uid="{00000000-0005-0000-0000-00003B850000}"/>
    <cellStyle name="Normal 6 3 2 2 10 2 2" xfId="22968" xr:uid="{00000000-0005-0000-0000-00003C850000}"/>
    <cellStyle name="Normal 6 3 2 2 10 3" xfId="22969" xr:uid="{00000000-0005-0000-0000-00003D850000}"/>
    <cellStyle name="Normal 6 3 2 2 11" xfId="22970" xr:uid="{00000000-0005-0000-0000-00003E850000}"/>
    <cellStyle name="Normal 6 3 2 2 11 2" xfId="22971" xr:uid="{00000000-0005-0000-0000-00003F850000}"/>
    <cellStyle name="Normal 6 3 2 2 12" xfId="22972" xr:uid="{00000000-0005-0000-0000-000040850000}"/>
    <cellStyle name="Normal 6 3 2 2 2" xfId="22973" xr:uid="{00000000-0005-0000-0000-000041850000}"/>
    <cellStyle name="Normal 6 3 2 2 2 10" xfId="22974" xr:uid="{00000000-0005-0000-0000-000042850000}"/>
    <cellStyle name="Normal 6 3 2 2 2 10 2" xfId="22975" xr:uid="{00000000-0005-0000-0000-000043850000}"/>
    <cellStyle name="Normal 6 3 2 2 2 11" xfId="22976" xr:uid="{00000000-0005-0000-0000-000044850000}"/>
    <cellStyle name="Normal 6 3 2 2 2 2" xfId="22977" xr:uid="{00000000-0005-0000-0000-000045850000}"/>
    <cellStyle name="Normal 6 3 2 2 2 2 10" xfId="22978" xr:uid="{00000000-0005-0000-0000-000046850000}"/>
    <cellStyle name="Normal 6 3 2 2 2 2 10 2" xfId="22979" xr:uid="{00000000-0005-0000-0000-000047850000}"/>
    <cellStyle name="Normal 6 3 2 2 2 2 11" xfId="22980" xr:uid="{00000000-0005-0000-0000-000048850000}"/>
    <cellStyle name="Normal 6 3 2 2 2 2 2" xfId="22981" xr:uid="{00000000-0005-0000-0000-000049850000}"/>
    <cellStyle name="Normal 6 3 2 2 2 2 2 2" xfId="22982" xr:uid="{00000000-0005-0000-0000-00004A850000}"/>
    <cellStyle name="Normal 6 3 2 2 2 2 2 2 2" xfId="22983" xr:uid="{00000000-0005-0000-0000-00004B850000}"/>
    <cellStyle name="Normal 6 3 2 2 2 2 2 3" xfId="22984" xr:uid="{00000000-0005-0000-0000-00004C850000}"/>
    <cellStyle name="Normal 6 3 2 2 2 2 3" xfId="22985" xr:uid="{00000000-0005-0000-0000-00004D850000}"/>
    <cellStyle name="Normal 6 3 2 2 2 2 3 2" xfId="22986" xr:uid="{00000000-0005-0000-0000-00004E850000}"/>
    <cellStyle name="Normal 6 3 2 2 2 2 3 2 2" xfId="22987" xr:uid="{00000000-0005-0000-0000-00004F850000}"/>
    <cellStyle name="Normal 6 3 2 2 2 2 3 3" xfId="22988" xr:uid="{00000000-0005-0000-0000-000050850000}"/>
    <cellStyle name="Normal 6 3 2 2 2 2 4" xfId="22989" xr:uid="{00000000-0005-0000-0000-000051850000}"/>
    <cellStyle name="Normal 6 3 2 2 2 2 4 2" xfId="22990" xr:uid="{00000000-0005-0000-0000-000052850000}"/>
    <cellStyle name="Normal 6 3 2 2 2 2 4 2 2" xfId="22991" xr:uid="{00000000-0005-0000-0000-000053850000}"/>
    <cellStyle name="Normal 6 3 2 2 2 2 4 3" xfId="22992" xr:uid="{00000000-0005-0000-0000-000054850000}"/>
    <cellStyle name="Normal 6 3 2 2 2 2 5" xfId="22993" xr:uid="{00000000-0005-0000-0000-000055850000}"/>
    <cellStyle name="Normal 6 3 2 2 2 2 5 2" xfId="22994" xr:uid="{00000000-0005-0000-0000-000056850000}"/>
    <cellStyle name="Normal 6 3 2 2 2 2 5 2 2" xfId="22995" xr:uid="{00000000-0005-0000-0000-000057850000}"/>
    <cellStyle name="Normal 6 3 2 2 2 2 5 3" xfId="22996" xr:uid="{00000000-0005-0000-0000-000058850000}"/>
    <cellStyle name="Normal 6 3 2 2 2 2 6" xfId="22997" xr:uid="{00000000-0005-0000-0000-000059850000}"/>
    <cellStyle name="Normal 6 3 2 2 2 2 6 2" xfId="22998" xr:uid="{00000000-0005-0000-0000-00005A850000}"/>
    <cellStyle name="Normal 6 3 2 2 2 2 6 2 2" xfId="22999" xr:uid="{00000000-0005-0000-0000-00005B850000}"/>
    <cellStyle name="Normal 6 3 2 2 2 2 6 3" xfId="23000" xr:uid="{00000000-0005-0000-0000-00005C850000}"/>
    <cellStyle name="Normal 6 3 2 2 2 2 7" xfId="23001" xr:uid="{00000000-0005-0000-0000-00005D850000}"/>
    <cellStyle name="Normal 6 3 2 2 2 2 7 2" xfId="23002" xr:uid="{00000000-0005-0000-0000-00005E850000}"/>
    <cellStyle name="Normal 6 3 2 2 2 2 7 2 2" xfId="23003" xr:uid="{00000000-0005-0000-0000-00005F850000}"/>
    <cellStyle name="Normal 6 3 2 2 2 2 7 3" xfId="23004" xr:uid="{00000000-0005-0000-0000-000060850000}"/>
    <cellStyle name="Normal 6 3 2 2 2 2 8" xfId="23005" xr:uid="{00000000-0005-0000-0000-000061850000}"/>
    <cellStyle name="Normal 6 3 2 2 2 2 8 2" xfId="23006" xr:uid="{00000000-0005-0000-0000-000062850000}"/>
    <cellStyle name="Normal 6 3 2 2 2 2 8 2 2" xfId="23007" xr:uid="{00000000-0005-0000-0000-000063850000}"/>
    <cellStyle name="Normal 6 3 2 2 2 2 8 3" xfId="23008" xr:uid="{00000000-0005-0000-0000-000064850000}"/>
    <cellStyle name="Normal 6 3 2 2 2 2 9" xfId="23009" xr:uid="{00000000-0005-0000-0000-000065850000}"/>
    <cellStyle name="Normal 6 3 2 2 2 2 9 2" xfId="23010" xr:uid="{00000000-0005-0000-0000-000066850000}"/>
    <cellStyle name="Normal 6 3 2 2 2 2 9 2 2" xfId="23011" xr:uid="{00000000-0005-0000-0000-000067850000}"/>
    <cellStyle name="Normal 6 3 2 2 2 2 9 3" xfId="23012" xr:uid="{00000000-0005-0000-0000-000068850000}"/>
    <cellStyle name="Normal 6 3 2 2 2 3" xfId="23013" xr:uid="{00000000-0005-0000-0000-000069850000}"/>
    <cellStyle name="Normal 6 3 2 2 2 3 2" xfId="23014" xr:uid="{00000000-0005-0000-0000-00006A850000}"/>
    <cellStyle name="Normal 6 3 2 2 2 3 2 2" xfId="23015" xr:uid="{00000000-0005-0000-0000-00006B850000}"/>
    <cellStyle name="Normal 6 3 2 2 2 3 3" xfId="23016" xr:uid="{00000000-0005-0000-0000-00006C850000}"/>
    <cellStyle name="Normal 6 3 2 2 2 4" xfId="23017" xr:uid="{00000000-0005-0000-0000-00006D850000}"/>
    <cellStyle name="Normal 6 3 2 2 2 4 2" xfId="23018" xr:uid="{00000000-0005-0000-0000-00006E850000}"/>
    <cellStyle name="Normal 6 3 2 2 2 4 2 2" xfId="23019" xr:uid="{00000000-0005-0000-0000-00006F850000}"/>
    <cellStyle name="Normal 6 3 2 2 2 4 3" xfId="23020" xr:uid="{00000000-0005-0000-0000-000070850000}"/>
    <cellStyle name="Normal 6 3 2 2 2 5" xfId="23021" xr:uid="{00000000-0005-0000-0000-000071850000}"/>
    <cellStyle name="Normal 6 3 2 2 2 5 2" xfId="23022" xr:uid="{00000000-0005-0000-0000-000072850000}"/>
    <cellStyle name="Normal 6 3 2 2 2 5 2 2" xfId="23023" xr:uid="{00000000-0005-0000-0000-000073850000}"/>
    <cellStyle name="Normal 6 3 2 2 2 5 3" xfId="23024" xr:uid="{00000000-0005-0000-0000-000074850000}"/>
    <cellStyle name="Normal 6 3 2 2 2 6" xfId="23025" xr:uid="{00000000-0005-0000-0000-000075850000}"/>
    <cellStyle name="Normal 6 3 2 2 2 6 2" xfId="23026" xr:uid="{00000000-0005-0000-0000-000076850000}"/>
    <cellStyle name="Normal 6 3 2 2 2 6 2 2" xfId="23027" xr:uid="{00000000-0005-0000-0000-000077850000}"/>
    <cellStyle name="Normal 6 3 2 2 2 6 3" xfId="23028" xr:uid="{00000000-0005-0000-0000-000078850000}"/>
    <cellStyle name="Normal 6 3 2 2 2 7" xfId="23029" xr:uid="{00000000-0005-0000-0000-000079850000}"/>
    <cellStyle name="Normal 6 3 2 2 2 7 2" xfId="23030" xr:uid="{00000000-0005-0000-0000-00007A850000}"/>
    <cellStyle name="Normal 6 3 2 2 2 7 2 2" xfId="23031" xr:uid="{00000000-0005-0000-0000-00007B850000}"/>
    <cellStyle name="Normal 6 3 2 2 2 7 3" xfId="23032" xr:uid="{00000000-0005-0000-0000-00007C850000}"/>
    <cellStyle name="Normal 6 3 2 2 2 8" xfId="23033" xr:uid="{00000000-0005-0000-0000-00007D850000}"/>
    <cellStyle name="Normal 6 3 2 2 2 8 2" xfId="23034" xr:uid="{00000000-0005-0000-0000-00007E850000}"/>
    <cellStyle name="Normal 6 3 2 2 2 8 2 2" xfId="23035" xr:uid="{00000000-0005-0000-0000-00007F850000}"/>
    <cellStyle name="Normal 6 3 2 2 2 8 3" xfId="23036" xr:uid="{00000000-0005-0000-0000-000080850000}"/>
    <cellStyle name="Normal 6 3 2 2 2 9" xfId="23037" xr:uid="{00000000-0005-0000-0000-000081850000}"/>
    <cellStyle name="Normal 6 3 2 2 2 9 2" xfId="23038" xr:uid="{00000000-0005-0000-0000-000082850000}"/>
    <cellStyle name="Normal 6 3 2 2 2 9 2 2" xfId="23039" xr:uid="{00000000-0005-0000-0000-000083850000}"/>
    <cellStyle name="Normal 6 3 2 2 2 9 3" xfId="23040" xr:uid="{00000000-0005-0000-0000-000084850000}"/>
    <cellStyle name="Normal 6 3 2 2 3" xfId="23041" xr:uid="{00000000-0005-0000-0000-000085850000}"/>
    <cellStyle name="Normal 6 3 2 2 3 2" xfId="23042" xr:uid="{00000000-0005-0000-0000-000086850000}"/>
    <cellStyle name="Normal 6 3 2 2 3 2 2" xfId="23043" xr:uid="{00000000-0005-0000-0000-000087850000}"/>
    <cellStyle name="Normal 6 3 2 2 3 3" xfId="23044" xr:uid="{00000000-0005-0000-0000-000088850000}"/>
    <cellStyle name="Normal 6 3 2 2 4" xfId="23045" xr:uid="{00000000-0005-0000-0000-000089850000}"/>
    <cellStyle name="Normal 6 3 2 2 4 2" xfId="23046" xr:uid="{00000000-0005-0000-0000-00008A850000}"/>
    <cellStyle name="Normal 6 3 2 2 4 2 2" xfId="23047" xr:uid="{00000000-0005-0000-0000-00008B850000}"/>
    <cellStyle name="Normal 6 3 2 2 4 3" xfId="23048" xr:uid="{00000000-0005-0000-0000-00008C850000}"/>
    <cellStyle name="Normal 6 3 2 2 5" xfId="23049" xr:uid="{00000000-0005-0000-0000-00008D850000}"/>
    <cellStyle name="Normal 6 3 2 2 5 2" xfId="23050" xr:uid="{00000000-0005-0000-0000-00008E850000}"/>
    <cellStyle name="Normal 6 3 2 2 5 2 2" xfId="23051" xr:uid="{00000000-0005-0000-0000-00008F850000}"/>
    <cellStyle name="Normal 6 3 2 2 5 3" xfId="23052" xr:uid="{00000000-0005-0000-0000-000090850000}"/>
    <cellStyle name="Normal 6 3 2 2 6" xfId="23053" xr:uid="{00000000-0005-0000-0000-000091850000}"/>
    <cellStyle name="Normal 6 3 2 2 6 2" xfId="23054" xr:uid="{00000000-0005-0000-0000-000092850000}"/>
    <cellStyle name="Normal 6 3 2 2 6 2 2" xfId="23055" xr:uid="{00000000-0005-0000-0000-000093850000}"/>
    <cellStyle name="Normal 6 3 2 2 6 3" xfId="23056" xr:uid="{00000000-0005-0000-0000-000094850000}"/>
    <cellStyle name="Normal 6 3 2 2 7" xfId="23057" xr:uid="{00000000-0005-0000-0000-000095850000}"/>
    <cellStyle name="Normal 6 3 2 2 7 2" xfId="23058" xr:uid="{00000000-0005-0000-0000-000096850000}"/>
    <cellStyle name="Normal 6 3 2 2 7 2 2" xfId="23059" xr:uid="{00000000-0005-0000-0000-000097850000}"/>
    <cellStyle name="Normal 6 3 2 2 7 3" xfId="23060" xr:uid="{00000000-0005-0000-0000-000098850000}"/>
    <cellStyle name="Normal 6 3 2 2 8" xfId="23061" xr:uid="{00000000-0005-0000-0000-000099850000}"/>
    <cellStyle name="Normal 6 3 2 2 8 2" xfId="23062" xr:uid="{00000000-0005-0000-0000-00009A850000}"/>
    <cellStyle name="Normal 6 3 2 2 8 2 2" xfId="23063" xr:uid="{00000000-0005-0000-0000-00009B850000}"/>
    <cellStyle name="Normal 6 3 2 2 8 3" xfId="23064" xr:uid="{00000000-0005-0000-0000-00009C850000}"/>
    <cellStyle name="Normal 6 3 2 2 9" xfId="23065" xr:uid="{00000000-0005-0000-0000-00009D850000}"/>
    <cellStyle name="Normal 6 3 2 2 9 2" xfId="23066" xr:uid="{00000000-0005-0000-0000-00009E850000}"/>
    <cellStyle name="Normal 6 3 2 2 9 2 2" xfId="23067" xr:uid="{00000000-0005-0000-0000-00009F850000}"/>
    <cellStyle name="Normal 6 3 2 2 9 3" xfId="23068" xr:uid="{00000000-0005-0000-0000-0000A0850000}"/>
    <cellStyle name="Normal 6 3 2 3" xfId="23069" xr:uid="{00000000-0005-0000-0000-0000A1850000}"/>
    <cellStyle name="Normal 6 3 2 3 10" xfId="23070" xr:uid="{00000000-0005-0000-0000-0000A2850000}"/>
    <cellStyle name="Normal 6 3 2 3 10 2" xfId="23071" xr:uid="{00000000-0005-0000-0000-0000A3850000}"/>
    <cellStyle name="Normal 6 3 2 3 11" xfId="23072" xr:uid="{00000000-0005-0000-0000-0000A4850000}"/>
    <cellStyle name="Normal 6 3 2 3 2" xfId="23073" xr:uid="{00000000-0005-0000-0000-0000A5850000}"/>
    <cellStyle name="Normal 6 3 2 3 2 2" xfId="23074" xr:uid="{00000000-0005-0000-0000-0000A6850000}"/>
    <cellStyle name="Normal 6 3 2 3 2 2 2" xfId="23075" xr:uid="{00000000-0005-0000-0000-0000A7850000}"/>
    <cellStyle name="Normal 6 3 2 3 2 3" xfId="23076" xr:uid="{00000000-0005-0000-0000-0000A8850000}"/>
    <cellStyle name="Normal 6 3 2 3 3" xfId="23077" xr:uid="{00000000-0005-0000-0000-0000A9850000}"/>
    <cellStyle name="Normal 6 3 2 3 3 2" xfId="23078" xr:uid="{00000000-0005-0000-0000-0000AA850000}"/>
    <cellStyle name="Normal 6 3 2 3 3 2 2" xfId="23079" xr:uid="{00000000-0005-0000-0000-0000AB850000}"/>
    <cellStyle name="Normal 6 3 2 3 3 3" xfId="23080" xr:uid="{00000000-0005-0000-0000-0000AC850000}"/>
    <cellStyle name="Normal 6 3 2 3 4" xfId="23081" xr:uid="{00000000-0005-0000-0000-0000AD850000}"/>
    <cellStyle name="Normal 6 3 2 3 4 2" xfId="23082" xr:uid="{00000000-0005-0000-0000-0000AE850000}"/>
    <cellStyle name="Normal 6 3 2 3 4 2 2" xfId="23083" xr:uid="{00000000-0005-0000-0000-0000AF850000}"/>
    <cellStyle name="Normal 6 3 2 3 4 3" xfId="23084" xr:uid="{00000000-0005-0000-0000-0000B0850000}"/>
    <cellStyle name="Normal 6 3 2 3 5" xfId="23085" xr:uid="{00000000-0005-0000-0000-0000B1850000}"/>
    <cellStyle name="Normal 6 3 2 3 5 2" xfId="23086" xr:uid="{00000000-0005-0000-0000-0000B2850000}"/>
    <cellStyle name="Normal 6 3 2 3 5 2 2" xfId="23087" xr:uid="{00000000-0005-0000-0000-0000B3850000}"/>
    <cellStyle name="Normal 6 3 2 3 5 3" xfId="23088" xr:uid="{00000000-0005-0000-0000-0000B4850000}"/>
    <cellStyle name="Normal 6 3 2 3 6" xfId="23089" xr:uid="{00000000-0005-0000-0000-0000B5850000}"/>
    <cellStyle name="Normal 6 3 2 3 6 2" xfId="23090" xr:uid="{00000000-0005-0000-0000-0000B6850000}"/>
    <cellStyle name="Normal 6 3 2 3 6 2 2" xfId="23091" xr:uid="{00000000-0005-0000-0000-0000B7850000}"/>
    <cellStyle name="Normal 6 3 2 3 6 3" xfId="23092" xr:uid="{00000000-0005-0000-0000-0000B8850000}"/>
    <cellStyle name="Normal 6 3 2 3 7" xfId="23093" xr:uid="{00000000-0005-0000-0000-0000B9850000}"/>
    <cellStyle name="Normal 6 3 2 3 7 2" xfId="23094" xr:uid="{00000000-0005-0000-0000-0000BA850000}"/>
    <cellStyle name="Normal 6 3 2 3 7 2 2" xfId="23095" xr:uid="{00000000-0005-0000-0000-0000BB850000}"/>
    <cellStyle name="Normal 6 3 2 3 7 3" xfId="23096" xr:uid="{00000000-0005-0000-0000-0000BC850000}"/>
    <cellStyle name="Normal 6 3 2 3 8" xfId="23097" xr:uid="{00000000-0005-0000-0000-0000BD850000}"/>
    <cellStyle name="Normal 6 3 2 3 8 2" xfId="23098" xr:uid="{00000000-0005-0000-0000-0000BE850000}"/>
    <cellStyle name="Normal 6 3 2 3 8 2 2" xfId="23099" xr:uid="{00000000-0005-0000-0000-0000BF850000}"/>
    <cellStyle name="Normal 6 3 2 3 8 3" xfId="23100" xr:uid="{00000000-0005-0000-0000-0000C0850000}"/>
    <cellStyle name="Normal 6 3 2 3 9" xfId="23101" xr:uid="{00000000-0005-0000-0000-0000C1850000}"/>
    <cellStyle name="Normal 6 3 2 3 9 2" xfId="23102" xr:uid="{00000000-0005-0000-0000-0000C2850000}"/>
    <cellStyle name="Normal 6 3 2 3 9 2 2" xfId="23103" xr:uid="{00000000-0005-0000-0000-0000C3850000}"/>
    <cellStyle name="Normal 6 3 2 3 9 3" xfId="23104" xr:uid="{00000000-0005-0000-0000-0000C4850000}"/>
    <cellStyle name="Normal 6 3 2 4" xfId="23105" xr:uid="{00000000-0005-0000-0000-0000C5850000}"/>
    <cellStyle name="Normal 6 3 2 4 2" xfId="23106" xr:uid="{00000000-0005-0000-0000-0000C6850000}"/>
    <cellStyle name="Normal 6 3 2 4 2 2" xfId="23107" xr:uid="{00000000-0005-0000-0000-0000C7850000}"/>
    <cellStyle name="Normal 6 3 2 4 3" xfId="23108" xr:uid="{00000000-0005-0000-0000-0000C8850000}"/>
    <cellStyle name="Normal 6 3 2 5" xfId="23109" xr:uid="{00000000-0005-0000-0000-0000C9850000}"/>
    <cellStyle name="Normal 6 3 2 5 2" xfId="23110" xr:uid="{00000000-0005-0000-0000-0000CA850000}"/>
    <cellStyle name="Normal 6 3 2 5 2 2" xfId="23111" xr:uid="{00000000-0005-0000-0000-0000CB850000}"/>
    <cellStyle name="Normal 6 3 2 5 3" xfId="23112" xr:uid="{00000000-0005-0000-0000-0000CC850000}"/>
    <cellStyle name="Normal 6 3 2 6" xfId="23113" xr:uid="{00000000-0005-0000-0000-0000CD850000}"/>
    <cellStyle name="Normal 6 3 2 6 2" xfId="23114" xr:uid="{00000000-0005-0000-0000-0000CE850000}"/>
    <cellStyle name="Normal 6 3 2 6 2 2" xfId="23115" xr:uid="{00000000-0005-0000-0000-0000CF850000}"/>
    <cellStyle name="Normal 6 3 2 6 3" xfId="23116" xr:uid="{00000000-0005-0000-0000-0000D0850000}"/>
    <cellStyle name="Normal 6 3 2 7" xfId="23117" xr:uid="{00000000-0005-0000-0000-0000D1850000}"/>
    <cellStyle name="Normal 6 3 2 7 2" xfId="23118" xr:uid="{00000000-0005-0000-0000-0000D2850000}"/>
    <cellStyle name="Normal 6 3 2 7 2 2" xfId="23119" xr:uid="{00000000-0005-0000-0000-0000D3850000}"/>
    <cellStyle name="Normal 6 3 2 7 3" xfId="23120" xr:uid="{00000000-0005-0000-0000-0000D4850000}"/>
    <cellStyle name="Normal 6 3 2 8" xfId="23121" xr:uid="{00000000-0005-0000-0000-0000D5850000}"/>
    <cellStyle name="Normal 6 3 2 8 2" xfId="23122" xr:uid="{00000000-0005-0000-0000-0000D6850000}"/>
    <cellStyle name="Normal 6 3 2 8 2 2" xfId="23123" xr:uid="{00000000-0005-0000-0000-0000D7850000}"/>
    <cellStyle name="Normal 6 3 2 8 3" xfId="23124" xr:uid="{00000000-0005-0000-0000-0000D8850000}"/>
    <cellStyle name="Normal 6 3 2 9" xfId="23125" xr:uid="{00000000-0005-0000-0000-0000D9850000}"/>
    <cellStyle name="Normal 6 3 2 9 2" xfId="23126" xr:uid="{00000000-0005-0000-0000-0000DA850000}"/>
    <cellStyle name="Normal 6 3 2 9 2 2" xfId="23127" xr:uid="{00000000-0005-0000-0000-0000DB850000}"/>
    <cellStyle name="Normal 6 3 2 9 3" xfId="23128" xr:uid="{00000000-0005-0000-0000-0000DC850000}"/>
    <cellStyle name="Normal 6 3 3" xfId="23129" xr:uid="{00000000-0005-0000-0000-0000DD850000}"/>
    <cellStyle name="Normal 6 3 3 10" xfId="23130" xr:uid="{00000000-0005-0000-0000-0000DE850000}"/>
    <cellStyle name="Normal 6 3 3 10 2" xfId="23131" xr:uid="{00000000-0005-0000-0000-0000DF850000}"/>
    <cellStyle name="Normal 6 3 3 11" xfId="23132" xr:uid="{00000000-0005-0000-0000-0000E0850000}"/>
    <cellStyle name="Normal 6 3 3 2" xfId="23133" xr:uid="{00000000-0005-0000-0000-0000E1850000}"/>
    <cellStyle name="Normal 6 3 3 2 10" xfId="23134" xr:uid="{00000000-0005-0000-0000-0000E2850000}"/>
    <cellStyle name="Normal 6 3 3 2 10 2" xfId="23135" xr:uid="{00000000-0005-0000-0000-0000E3850000}"/>
    <cellStyle name="Normal 6 3 3 2 11" xfId="23136" xr:uid="{00000000-0005-0000-0000-0000E4850000}"/>
    <cellStyle name="Normal 6 3 3 2 2" xfId="23137" xr:uid="{00000000-0005-0000-0000-0000E5850000}"/>
    <cellStyle name="Normal 6 3 3 2 2 2" xfId="23138" xr:uid="{00000000-0005-0000-0000-0000E6850000}"/>
    <cellStyle name="Normal 6 3 3 2 2 2 2" xfId="23139" xr:uid="{00000000-0005-0000-0000-0000E7850000}"/>
    <cellStyle name="Normal 6 3 3 2 2 3" xfId="23140" xr:uid="{00000000-0005-0000-0000-0000E8850000}"/>
    <cellStyle name="Normal 6 3 3 2 3" xfId="23141" xr:uid="{00000000-0005-0000-0000-0000E9850000}"/>
    <cellStyle name="Normal 6 3 3 2 3 2" xfId="23142" xr:uid="{00000000-0005-0000-0000-0000EA850000}"/>
    <cellStyle name="Normal 6 3 3 2 3 2 2" xfId="23143" xr:uid="{00000000-0005-0000-0000-0000EB850000}"/>
    <cellStyle name="Normal 6 3 3 2 3 3" xfId="23144" xr:uid="{00000000-0005-0000-0000-0000EC850000}"/>
    <cellStyle name="Normal 6 3 3 2 4" xfId="23145" xr:uid="{00000000-0005-0000-0000-0000ED850000}"/>
    <cellStyle name="Normal 6 3 3 2 4 2" xfId="23146" xr:uid="{00000000-0005-0000-0000-0000EE850000}"/>
    <cellStyle name="Normal 6 3 3 2 4 2 2" xfId="23147" xr:uid="{00000000-0005-0000-0000-0000EF850000}"/>
    <cellStyle name="Normal 6 3 3 2 4 3" xfId="23148" xr:uid="{00000000-0005-0000-0000-0000F0850000}"/>
    <cellStyle name="Normal 6 3 3 2 5" xfId="23149" xr:uid="{00000000-0005-0000-0000-0000F1850000}"/>
    <cellStyle name="Normal 6 3 3 2 5 2" xfId="23150" xr:uid="{00000000-0005-0000-0000-0000F2850000}"/>
    <cellStyle name="Normal 6 3 3 2 5 2 2" xfId="23151" xr:uid="{00000000-0005-0000-0000-0000F3850000}"/>
    <cellStyle name="Normal 6 3 3 2 5 3" xfId="23152" xr:uid="{00000000-0005-0000-0000-0000F4850000}"/>
    <cellStyle name="Normal 6 3 3 2 6" xfId="23153" xr:uid="{00000000-0005-0000-0000-0000F5850000}"/>
    <cellStyle name="Normal 6 3 3 2 6 2" xfId="23154" xr:uid="{00000000-0005-0000-0000-0000F6850000}"/>
    <cellStyle name="Normal 6 3 3 2 6 2 2" xfId="23155" xr:uid="{00000000-0005-0000-0000-0000F7850000}"/>
    <cellStyle name="Normal 6 3 3 2 6 3" xfId="23156" xr:uid="{00000000-0005-0000-0000-0000F8850000}"/>
    <cellStyle name="Normal 6 3 3 2 7" xfId="23157" xr:uid="{00000000-0005-0000-0000-0000F9850000}"/>
    <cellStyle name="Normal 6 3 3 2 7 2" xfId="23158" xr:uid="{00000000-0005-0000-0000-0000FA850000}"/>
    <cellStyle name="Normal 6 3 3 2 7 2 2" xfId="23159" xr:uid="{00000000-0005-0000-0000-0000FB850000}"/>
    <cellStyle name="Normal 6 3 3 2 7 3" xfId="23160" xr:uid="{00000000-0005-0000-0000-0000FC850000}"/>
    <cellStyle name="Normal 6 3 3 2 8" xfId="23161" xr:uid="{00000000-0005-0000-0000-0000FD850000}"/>
    <cellStyle name="Normal 6 3 3 2 8 2" xfId="23162" xr:uid="{00000000-0005-0000-0000-0000FE850000}"/>
    <cellStyle name="Normal 6 3 3 2 8 2 2" xfId="23163" xr:uid="{00000000-0005-0000-0000-0000FF850000}"/>
    <cellStyle name="Normal 6 3 3 2 8 3" xfId="23164" xr:uid="{00000000-0005-0000-0000-000000860000}"/>
    <cellStyle name="Normal 6 3 3 2 9" xfId="23165" xr:uid="{00000000-0005-0000-0000-000001860000}"/>
    <cellStyle name="Normal 6 3 3 2 9 2" xfId="23166" xr:uid="{00000000-0005-0000-0000-000002860000}"/>
    <cellStyle name="Normal 6 3 3 2 9 2 2" xfId="23167" xr:uid="{00000000-0005-0000-0000-000003860000}"/>
    <cellStyle name="Normal 6 3 3 2 9 3" xfId="23168" xr:uid="{00000000-0005-0000-0000-000004860000}"/>
    <cellStyle name="Normal 6 3 3 3" xfId="23169" xr:uid="{00000000-0005-0000-0000-000005860000}"/>
    <cellStyle name="Normal 6 3 3 3 2" xfId="23170" xr:uid="{00000000-0005-0000-0000-000006860000}"/>
    <cellStyle name="Normal 6 3 3 3 2 2" xfId="23171" xr:uid="{00000000-0005-0000-0000-000007860000}"/>
    <cellStyle name="Normal 6 3 3 3 3" xfId="23172" xr:uid="{00000000-0005-0000-0000-000008860000}"/>
    <cellStyle name="Normal 6 3 3 4" xfId="23173" xr:uid="{00000000-0005-0000-0000-000009860000}"/>
    <cellStyle name="Normal 6 3 3 4 2" xfId="23174" xr:uid="{00000000-0005-0000-0000-00000A860000}"/>
    <cellStyle name="Normal 6 3 3 4 2 2" xfId="23175" xr:uid="{00000000-0005-0000-0000-00000B860000}"/>
    <cellStyle name="Normal 6 3 3 4 3" xfId="23176" xr:uid="{00000000-0005-0000-0000-00000C860000}"/>
    <cellStyle name="Normal 6 3 3 5" xfId="23177" xr:uid="{00000000-0005-0000-0000-00000D860000}"/>
    <cellStyle name="Normal 6 3 3 5 2" xfId="23178" xr:uid="{00000000-0005-0000-0000-00000E860000}"/>
    <cellStyle name="Normal 6 3 3 5 2 2" xfId="23179" xr:uid="{00000000-0005-0000-0000-00000F860000}"/>
    <cellStyle name="Normal 6 3 3 5 3" xfId="23180" xr:uid="{00000000-0005-0000-0000-000010860000}"/>
    <cellStyle name="Normal 6 3 3 6" xfId="23181" xr:uid="{00000000-0005-0000-0000-000011860000}"/>
    <cellStyle name="Normal 6 3 3 6 2" xfId="23182" xr:uid="{00000000-0005-0000-0000-000012860000}"/>
    <cellStyle name="Normal 6 3 3 6 2 2" xfId="23183" xr:uid="{00000000-0005-0000-0000-000013860000}"/>
    <cellStyle name="Normal 6 3 3 6 3" xfId="23184" xr:uid="{00000000-0005-0000-0000-000014860000}"/>
    <cellStyle name="Normal 6 3 3 7" xfId="23185" xr:uid="{00000000-0005-0000-0000-000015860000}"/>
    <cellStyle name="Normal 6 3 3 7 2" xfId="23186" xr:uid="{00000000-0005-0000-0000-000016860000}"/>
    <cellStyle name="Normal 6 3 3 7 2 2" xfId="23187" xr:uid="{00000000-0005-0000-0000-000017860000}"/>
    <cellStyle name="Normal 6 3 3 7 3" xfId="23188" xr:uid="{00000000-0005-0000-0000-000018860000}"/>
    <cellStyle name="Normal 6 3 3 8" xfId="23189" xr:uid="{00000000-0005-0000-0000-000019860000}"/>
    <cellStyle name="Normal 6 3 3 8 2" xfId="23190" xr:uid="{00000000-0005-0000-0000-00001A860000}"/>
    <cellStyle name="Normal 6 3 3 8 2 2" xfId="23191" xr:uid="{00000000-0005-0000-0000-00001B860000}"/>
    <cellStyle name="Normal 6 3 3 8 3" xfId="23192" xr:uid="{00000000-0005-0000-0000-00001C860000}"/>
    <cellStyle name="Normal 6 3 3 9" xfId="23193" xr:uid="{00000000-0005-0000-0000-00001D860000}"/>
    <cellStyle name="Normal 6 3 3 9 2" xfId="23194" xr:uid="{00000000-0005-0000-0000-00001E860000}"/>
    <cellStyle name="Normal 6 3 3 9 2 2" xfId="23195" xr:uid="{00000000-0005-0000-0000-00001F860000}"/>
    <cellStyle name="Normal 6 3 3 9 3" xfId="23196" xr:uid="{00000000-0005-0000-0000-000020860000}"/>
    <cellStyle name="Normal 6 3 4" xfId="23197" xr:uid="{00000000-0005-0000-0000-000021860000}"/>
    <cellStyle name="Normal 6 3 4 2" xfId="23198" xr:uid="{00000000-0005-0000-0000-000022860000}"/>
    <cellStyle name="Normal 6 3 4 2 2" xfId="23199" xr:uid="{00000000-0005-0000-0000-000023860000}"/>
    <cellStyle name="Normal 6 3 4 3" xfId="23200" xr:uid="{00000000-0005-0000-0000-000024860000}"/>
    <cellStyle name="Normal 6 3 5" xfId="23201" xr:uid="{00000000-0005-0000-0000-000025860000}"/>
    <cellStyle name="Normal 6 3 5 2" xfId="23202" xr:uid="{00000000-0005-0000-0000-000026860000}"/>
    <cellStyle name="Normal 6 3 5 2 2" xfId="23203" xr:uid="{00000000-0005-0000-0000-000027860000}"/>
    <cellStyle name="Normal 6 3 5 3" xfId="23204" xr:uid="{00000000-0005-0000-0000-000028860000}"/>
    <cellStyle name="Normal 6 3 6" xfId="23205" xr:uid="{00000000-0005-0000-0000-000029860000}"/>
    <cellStyle name="Normal 6 3 6 2" xfId="23206" xr:uid="{00000000-0005-0000-0000-00002A860000}"/>
    <cellStyle name="Normal 6 3 6 2 2" xfId="23207" xr:uid="{00000000-0005-0000-0000-00002B860000}"/>
    <cellStyle name="Normal 6 3 6 3" xfId="23208" xr:uid="{00000000-0005-0000-0000-00002C860000}"/>
    <cellStyle name="Normal 6 3 7" xfId="23209" xr:uid="{00000000-0005-0000-0000-00002D860000}"/>
    <cellStyle name="Normal 6 3 7 2" xfId="23210" xr:uid="{00000000-0005-0000-0000-00002E860000}"/>
    <cellStyle name="Normal 6 3 7 2 2" xfId="23211" xr:uid="{00000000-0005-0000-0000-00002F860000}"/>
    <cellStyle name="Normal 6 3 7 3" xfId="23212" xr:uid="{00000000-0005-0000-0000-000030860000}"/>
    <cellStyle name="Normal 6 3 8" xfId="23213" xr:uid="{00000000-0005-0000-0000-000031860000}"/>
    <cellStyle name="Normal 6 3 8 2" xfId="23214" xr:uid="{00000000-0005-0000-0000-000032860000}"/>
    <cellStyle name="Normal 6 3 8 2 2" xfId="23215" xr:uid="{00000000-0005-0000-0000-000033860000}"/>
    <cellStyle name="Normal 6 3 8 3" xfId="23216" xr:uid="{00000000-0005-0000-0000-000034860000}"/>
    <cellStyle name="Normal 6 3 9" xfId="23217" xr:uid="{00000000-0005-0000-0000-000035860000}"/>
    <cellStyle name="Normal 6 3 9 2" xfId="23218" xr:uid="{00000000-0005-0000-0000-000036860000}"/>
    <cellStyle name="Normal 6 3 9 2 2" xfId="23219" xr:uid="{00000000-0005-0000-0000-000037860000}"/>
    <cellStyle name="Normal 6 3 9 3" xfId="23220" xr:uid="{00000000-0005-0000-0000-000038860000}"/>
    <cellStyle name="Normal 6 4" xfId="23221" xr:uid="{00000000-0005-0000-0000-000039860000}"/>
    <cellStyle name="Normal 6 4 2" xfId="23222" xr:uid="{00000000-0005-0000-0000-00003A860000}"/>
    <cellStyle name="Normal 6 4 2 2" xfId="23223" xr:uid="{00000000-0005-0000-0000-00003B860000}"/>
    <cellStyle name="Normal 6 4 2 2 2" xfId="23224" xr:uid="{00000000-0005-0000-0000-00003C860000}"/>
    <cellStyle name="Normal 6 4 2 3" xfId="23225" xr:uid="{00000000-0005-0000-0000-00003D860000}"/>
    <cellStyle name="Normal 6 4 3" xfId="23226" xr:uid="{00000000-0005-0000-0000-00003E860000}"/>
    <cellStyle name="Normal 6 4 3 2" xfId="23227" xr:uid="{00000000-0005-0000-0000-00003F860000}"/>
    <cellStyle name="Normal 6 4 4" xfId="23228" xr:uid="{00000000-0005-0000-0000-000040860000}"/>
    <cellStyle name="Normal 6 5" xfId="23229" xr:uid="{00000000-0005-0000-0000-000041860000}"/>
    <cellStyle name="Normal 6 5 2" xfId="23230" xr:uid="{00000000-0005-0000-0000-000042860000}"/>
    <cellStyle name="Normal 6 5 2 2" xfId="23231" xr:uid="{00000000-0005-0000-0000-000043860000}"/>
    <cellStyle name="Normal 6 5 2 2 2" xfId="23232" xr:uid="{00000000-0005-0000-0000-000044860000}"/>
    <cellStyle name="Normal 6 5 2 3" xfId="23233" xr:uid="{00000000-0005-0000-0000-000045860000}"/>
    <cellStyle name="Normal 6 5 3" xfId="23234" xr:uid="{00000000-0005-0000-0000-000046860000}"/>
    <cellStyle name="Normal 6 5 3 2" xfId="23235" xr:uid="{00000000-0005-0000-0000-000047860000}"/>
    <cellStyle name="Normal 6 5 4" xfId="23236" xr:uid="{00000000-0005-0000-0000-000048860000}"/>
    <cellStyle name="Normal 6 6" xfId="23237" xr:uid="{00000000-0005-0000-0000-000049860000}"/>
    <cellStyle name="Normal 6 6 2" xfId="23238" xr:uid="{00000000-0005-0000-0000-00004A860000}"/>
    <cellStyle name="Normal 6 6 2 2" xfId="23239" xr:uid="{00000000-0005-0000-0000-00004B860000}"/>
    <cellStyle name="Normal 6 6 3" xfId="23240" xr:uid="{00000000-0005-0000-0000-00004C860000}"/>
    <cellStyle name="Normal 6 7" xfId="23241" xr:uid="{00000000-0005-0000-0000-00004D860000}"/>
    <cellStyle name="Normal 6 7 2" xfId="23242" xr:uid="{00000000-0005-0000-0000-00004E860000}"/>
    <cellStyle name="Normal 6 7 2 2" xfId="23243" xr:uid="{00000000-0005-0000-0000-00004F860000}"/>
    <cellStyle name="Normal 6 7 3" xfId="23244" xr:uid="{00000000-0005-0000-0000-000050860000}"/>
    <cellStyle name="Normal 6 8" xfId="23245" xr:uid="{00000000-0005-0000-0000-000051860000}"/>
    <cellStyle name="Normal 6 8 2" xfId="23246" xr:uid="{00000000-0005-0000-0000-000052860000}"/>
    <cellStyle name="Normal 6 8 2 2" xfId="23247" xr:uid="{00000000-0005-0000-0000-000053860000}"/>
    <cellStyle name="Normal 6 8 3" xfId="23248" xr:uid="{00000000-0005-0000-0000-000054860000}"/>
    <cellStyle name="Normal 6 9" xfId="23249" xr:uid="{00000000-0005-0000-0000-000055860000}"/>
    <cellStyle name="Normal 6 9 2" xfId="23250" xr:uid="{00000000-0005-0000-0000-000056860000}"/>
    <cellStyle name="Normal 6 9 2 2" xfId="23251" xr:uid="{00000000-0005-0000-0000-000057860000}"/>
    <cellStyle name="Normal 6 9 3" xfId="23252" xr:uid="{00000000-0005-0000-0000-000058860000}"/>
    <cellStyle name="Normal 60" xfId="23253" xr:uid="{00000000-0005-0000-0000-000059860000}"/>
    <cellStyle name="Normal 60 2" xfId="23254" xr:uid="{00000000-0005-0000-0000-00005A860000}"/>
    <cellStyle name="Normal 60 2 2" xfId="23255" xr:uid="{00000000-0005-0000-0000-00005B860000}"/>
    <cellStyle name="Normal 60 2 3" xfId="23256" xr:uid="{00000000-0005-0000-0000-00005C860000}"/>
    <cellStyle name="Normal 60 2 4" xfId="23257" xr:uid="{00000000-0005-0000-0000-00005D860000}"/>
    <cellStyle name="Normal 60 2 5" xfId="23258" xr:uid="{00000000-0005-0000-0000-00005E860000}"/>
    <cellStyle name="Normal 60 3" xfId="23259" xr:uid="{00000000-0005-0000-0000-00005F860000}"/>
    <cellStyle name="Normal 60 4" xfId="23260" xr:uid="{00000000-0005-0000-0000-000060860000}"/>
    <cellStyle name="Normal 60 5" xfId="23261" xr:uid="{00000000-0005-0000-0000-000061860000}"/>
    <cellStyle name="Normal 60 6" xfId="23262" xr:uid="{00000000-0005-0000-0000-000062860000}"/>
    <cellStyle name="Normal 61" xfId="23263" xr:uid="{00000000-0005-0000-0000-000063860000}"/>
    <cellStyle name="Normal 61 2" xfId="23264" xr:uid="{00000000-0005-0000-0000-000064860000}"/>
    <cellStyle name="Normal 61 2 2" xfId="23265" xr:uid="{00000000-0005-0000-0000-000065860000}"/>
    <cellStyle name="Normal 61 2 3" xfId="23266" xr:uid="{00000000-0005-0000-0000-000066860000}"/>
    <cellStyle name="Normal 61 2 4" xfId="23267" xr:uid="{00000000-0005-0000-0000-000067860000}"/>
    <cellStyle name="Normal 61 2 5" xfId="23268" xr:uid="{00000000-0005-0000-0000-000068860000}"/>
    <cellStyle name="Normal 61 3" xfId="23269" xr:uid="{00000000-0005-0000-0000-000069860000}"/>
    <cellStyle name="Normal 61 4" xfId="23270" xr:uid="{00000000-0005-0000-0000-00006A860000}"/>
    <cellStyle name="Normal 61 5" xfId="23271" xr:uid="{00000000-0005-0000-0000-00006B860000}"/>
    <cellStyle name="Normal 61 6" xfId="23272" xr:uid="{00000000-0005-0000-0000-00006C860000}"/>
    <cellStyle name="Normal 62" xfId="23273" xr:uid="{00000000-0005-0000-0000-00006D860000}"/>
    <cellStyle name="Normal 62 2" xfId="23274" xr:uid="{00000000-0005-0000-0000-00006E860000}"/>
    <cellStyle name="Normal 62 2 2" xfId="23275" xr:uid="{00000000-0005-0000-0000-00006F860000}"/>
    <cellStyle name="Normal 62 2 3" xfId="23276" xr:uid="{00000000-0005-0000-0000-000070860000}"/>
    <cellStyle name="Normal 62 2 4" xfId="23277" xr:uid="{00000000-0005-0000-0000-000071860000}"/>
    <cellStyle name="Normal 62 2 5" xfId="23278" xr:uid="{00000000-0005-0000-0000-000072860000}"/>
    <cellStyle name="Normal 62 3" xfId="23279" xr:uid="{00000000-0005-0000-0000-000073860000}"/>
    <cellStyle name="Normal 62 4" xfId="23280" xr:uid="{00000000-0005-0000-0000-000074860000}"/>
    <cellStyle name="Normal 62 5" xfId="23281" xr:uid="{00000000-0005-0000-0000-000075860000}"/>
    <cellStyle name="Normal 62 6" xfId="23282" xr:uid="{00000000-0005-0000-0000-000076860000}"/>
    <cellStyle name="Normal 63" xfId="23283" xr:uid="{00000000-0005-0000-0000-000077860000}"/>
    <cellStyle name="Normal 63 2" xfId="23284" xr:uid="{00000000-0005-0000-0000-000078860000}"/>
    <cellStyle name="Normal 63 2 2" xfId="23285" xr:uid="{00000000-0005-0000-0000-000079860000}"/>
    <cellStyle name="Normal 63 2 3" xfId="23286" xr:uid="{00000000-0005-0000-0000-00007A860000}"/>
    <cellStyle name="Normal 63 2 4" xfId="23287" xr:uid="{00000000-0005-0000-0000-00007B860000}"/>
    <cellStyle name="Normal 63 2 5" xfId="23288" xr:uid="{00000000-0005-0000-0000-00007C860000}"/>
    <cellStyle name="Normal 63 3" xfId="23289" xr:uid="{00000000-0005-0000-0000-00007D860000}"/>
    <cellStyle name="Normal 63 4" xfId="23290" xr:uid="{00000000-0005-0000-0000-00007E860000}"/>
    <cellStyle name="Normal 63 5" xfId="23291" xr:uid="{00000000-0005-0000-0000-00007F860000}"/>
    <cellStyle name="Normal 63 6" xfId="23292" xr:uid="{00000000-0005-0000-0000-000080860000}"/>
    <cellStyle name="Normal 64" xfId="23293" xr:uid="{00000000-0005-0000-0000-000081860000}"/>
    <cellStyle name="Normal 64 10" xfId="23294" xr:uid="{00000000-0005-0000-0000-000082860000}"/>
    <cellStyle name="Normal 64 11" xfId="23295" xr:uid="{00000000-0005-0000-0000-000083860000}"/>
    <cellStyle name="Normal 64 12" xfId="23296" xr:uid="{00000000-0005-0000-0000-000084860000}"/>
    <cellStyle name="Normal 64 13" xfId="23297" xr:uid="{00000000-0005-0000-0000-000085860000}"/>
    <cellStyle name="Normal 64 14" xfId="23298" xr:uid="{00000000-0005-0000-0000-000086860000}"/>
    <cellStyle name="Normal 64 15" xfId="23299" xr:uid="{00000000-0005-0000-0000-000087860000}"/>
    <cellStyle name="Normal 64 16" xfId="23300" xr:uid="{00000000-0005-0000-0000-000088860000}"/>
    <cellStyle name="Normal 64 17" xfId="23301" xr:uid="{00000000-0005-0000-0000-000089860000}"/>
    <cellStyle name="Normal 64 18" xfId="23302" xr:uid="{00000000-0005-0000-0000-00008A860000}"/>
    <cellStyle name="Normal 64 19" xfId="23303" xr:uid="{00000000-0005-0000-0000-00008B860000}"/>
    <cellStyle name="Normal 64 2" xfId="23304" xr:uid="{00000000-0005-0000-0000-00008C860000}"/>
    <cellStyle name="Normal 64 2 2" xfId="23305" xr:uid="{00000000-0005-0000-0000-00008D860000}"/>
    <cellStyle name="Normal 64 2 3" xfId="23306" xr:uid="{00000000-0005-0000-0000-00008E860000}"/>
    <cellStyle name="Normal 64 2 4" xfId="23307" xr:uid="{00000000-0005-0000-0000-00008F860000}"/>
    <cellStyle name="Normal 64 2 5" xfId="23308" xr:uid="{00000000-0005-0000-0000-000090860000}"/>
    <cellStyle name="Normal 64 20" xfId="23309" xr:uid="{00000000-0005-0000-0000-000091860000}"/>
    <cellStyle name="Normal 64 21" xfId="23310" xr:uid="{00000000-0005-0000-0000-000092860000}"/>
    <cellStyle name="Normal 64 22" xfId="23311" xr:uid="{00000000-0005-0000-0000-000093860000}"/>
    <cellStyle name="Normal 64 23" xfId="23312" xr:uid="{00000000-0005-0000-0000-000094860000}"/>
    <cellStyle name="Normal 64 24" xfId="23313" xr:uid="{00000000-0005-0000-0000-000095860000}"/>
    <cellStyle name="Normal 64 25" xfId="23314" xr:uid="{00000000-0005-0000-0000-000096860000}"/>
    <cellStyle name="Normal 64 26" xfId="23315" xr:uid="{00000000-0005-0000-0000-000097860000}"/>
    <cellStyle name="Normal 64 27" xfId="23316" xr:uid="{00000000-0005-0000-0000-000098860000}"/>
    <cellStyle name="Normal 64 28" xfId="23317" xr:uid="{00000000-0005-0000-0000-000099860000}"/>
    <cellStyle name="Normal 64 29" xfId="23318" xr:uid="{00000000-0005-0000-0000-00009A860000}"/>
    <cellStyle name="Normal 64 3" xfId="23319" xr:uid="{00000000-0005-0000-0000-00009B860000}"/>
    <cellStyle name="Normal 64 30" xfId="23320" xr:uid="{00000000-0005-0000-0000-00009C860000}"/>
    <cellStyle name="Normal 64 31" xfId="23321" xr:uid="{00000000-0005-0000-0000-00009D860000}"/>
    <cellStyle name="Normal 64 4" xfId="23322" xr:uid="{00000000-0005-0000-0000-00009E860000}"/>
    <cellStyle name="Normal 64 5" xfId="23323" xr:uid="{00000000-0005-0000-0000-00009F860000}"/>
    <cellStyle name="Normal 64 6" xfId="23324" xr:uid="{00000000-0005-0000-0000-0000A0860000}"/>
    <cellStyle name="Normal 64 7" xfId="23325" xr:uid="{00000000-0005-0000-0000-0000A1860000}"/>
    <cellStyle name="Normal 64 8" xfId="23326" xr:uid="{00000000-0005-0000-0000-0000A2860000}"/>
    <cellStyle name="Normal 64 9" xfId="23327" xr:uid="{00000000-0005-0000-0000-0000A3860000}"/>
    <cellStyle name="Normal 65" xfId="23328" xr:uid="{00000000-0005-0000-0000-0000A4860000}"/>
    <cellStyle name="Normal 65 10" xfId="23329" xr:uid="{00000000-0005-0000-0000-0000A5860000}"/>
    <cellStyle name="Normal 65 11" xfId="23330" xr:uid="{00000000-0005-0000-0000-0000A6860000}"/>
    <cellStyle name="Normal 65 12" xfId="23331" xr:uid="{00000000-0005-0000-0000-0000A7860000}"/>
    <cellStyle name="Normal 65 13" xfId="23332" xr:uid="{00000000-0005-0000-0000-0000A8860000}"/>
    <cellStyle name="Normal 65 14" xfId="23333" xr:uid="{00000000-0005-0000-0000-0000A9860000}"/>
    <cellStyle name="Normal 65 15" xfId="23334" xr:uid="{00000000-0005-0000-0000-0000AA860000}"/>
    <cellStyle name="Normal 65 16" xfId="23335" xr:uid="{00000000-0005-0000-0000-0000AB860000}"/>
    <cellStyle name="Normal 65 17" xfId="23336" xr:uid="{00000000-0005-0000-0000-0000AC860000}"/>
    <cellStyle name="Normal 65 18" xfId="23337" xr:uid="{00000000-0005-0000-0000-0000AD860000}"/>
    <cellStyle name="Normal 65 19" xfId="23338" xr:uid="{00000000-0005-0000-0000-0000AE860000}"/>
    <cellStyle name="Normal 65 2" xfId="23339" xr:uid="{00000000-0005-0000-0000-0000AF860000}"/>
    <cellStyle name="Normal 65 2 2" xfId="23340" xr:uid="{00000000-0005-0000-0000-0000B0860000}"/>
    <cellStyle name="Normal 65 2 3" xfId="23341" xr:uid="{00000000-0005-0000-0000-0000B1860000}"/>
    <cellStyle name="Normal 65 2 4" xfId="23342" xr:uid="{00000000-0005-0000-0000-0000B2860000}"/>
    <cellStyle name="Normal 65 2 5" xfId="23343" xr:uid="{00000000-0005-0000-0000-0000B3860000}"/>
    <cellStyle name="Normal 65 20" xfId="23344" xr:uid="{00000000-0005-0000-0000-0000B4860000}"/>
    <cellStyle name="Normal 65 21" xfId="23345" xr:uid="{00000000-0005-0000-0000-0000B5860000}"/>
    <cellStyle name="Normal 65 22" xfId="23346" xr:uid="{00000000-0005-0000-0000-0000B6860000}"/>
    <cellStyle name="Normal 65 23" xfId="23347" xr:uid="{00000000-0005-0000-0000-0000B7860000}"/>
    <cellStyle name="Normal 65 24" xfId="23348" xr:uid="{00000000-0005-0000-0000-0000B8860000}"/>
    <cellStyle name="Normal 65 25" xfId="23349" xr:uid="{00000000-0005-0000-0000-0000B9860000}"/>
    <cellStyle name="Normal 65 26" xfId="23350" xr:uid="{00000000-0005-0000-0000-0000BA860000}"/>
    <cellStyle name="Normal 65 27" xfId="23351" xr:uid="{00000000-0005-0000-0000-0000BB860000}"/>
    <cellStyle name="Normal 65 28" xfId="23352" xr:uid="{00000000-0005-0000-0000-0000BC860000}"/>
    <cellStyle name="Normal 65 29" xfId="23353" xr:uid="{00000000-0005-0000-0000-0000BD860000}"/>
    <cellStyle name="Normal 65 3" xfId="23354" xr:uid="{00000000-0005-0000-0000-0000BE860000}"/>
    <cellStyle name="Normal 65 30" xfId="23355" xr:uid="{00000000-0005-0000-0000-0000BF860000}"/>
    <cellStyle name="Normal 65 31" xfId="23356" xr:uid="{00000000-0005-0000-0000-0000C0860000}"/>
    <cellStyle name="Normal 65 4" xfId="23357" xr:uid="{00000000-0005-0000-0000-0000C1860000}"/>
    <cellStyle name="Normal 65 5" xfId="23358" xr:uid="{00000000-0005-0000-0000-0000C2860000}"/>
    <cellStyle name="Normal 65 6" xfId="23359" xr:uid="{00000000-0005-0000-0000-0000C3860000}"/>
    <cellStyle name="Normal 65 7" xfId="23360" xr:uid="{00000000-0005-0000-0000-0000C4860000}"/>
    <cellStyle name="Normal 65 8" xfId="23361" xr:uid="{00000000-0005-0000-0000-0000C5860000}"/>
    <cellStyle name="Normal 65 9" xfId="23362" xr:uid="{00000000-0005-0000-0000-0000C6860000}"/>
    <cellStyle name="Normal 66" xfId="23363" xr:uid="{00000000-0005-0000-0000-0000C7860000}"/>
    <cellStyle name="Normal 66 10" xfId="23364" xr:uid="{00000000-0005-0000-0000-0000C8860000}"/>
    <cellStyle name="Normal 66 11" xfId="23365" xr:uid="{00000000-0005-0000-0000-0000C9860000}"/>
    <cellStyle name="Normal 66 12" xfId="23366" xr:uid="{00000000-0005-0000-0000-0000CA860000}"/>
    <cellStyle name="Normal 66 13" xfId="23367" xr:uid="{00000000-0005-0000-0000-0000CB860000}"/>
    <cellStyle name="Normal 66 14" xfId="23368" xr:uid="{00000000-0005-0000-0000-0000CC860000}"/>
    <cellStyle name="Normal 66 15" xfId="23369" xr:uid="{00000000-0005-0000-0000-0000CD860000}"/>
    <cellStyle name="Normal 66 16" xfId="23370" xr:uid="{00000000-0005-0000-0000-0000CE860000}"/>
    <cellStyle name="Normal 66 17" xfId="23371" xr:uid="{00000000-0005-0000-0000-0000CF860000}"/>
    <cellStyle name="Normal 66 18" xfId="23372" xr:uid="{00000000-0005-0000-0000-0000D0860000}"/>
    <cellStyle name="Normal 66 19" xfId="23373" xr:uid="{00000000-0005-0000-0000-0000D1860000}"/>
    <cellStyle name="Normal 66 2" xfId="23374" xr:uid="{00000000-0005-0000-0000-0000D2860000}"/>
    <cellStyle name="Normal 66 2 2" xfId="23375" xr:uid="{00000000-0005-0000-0000-0000D3860000}"/>
    <cellStyle name="Normal 66 2 3" xfId="23376" xr:uid="{00000000-0005-0000-0000-0000D4860000}"/>
    <cellStyle name="Normal 66 2 4" xfId="23377" xr:uid="{00000000-0005-0000-0000-0000D5860000}"/>
    <cellStyle name="Normal 66 2 5" xfId="23378" xr:uid="{00000000-0005-0000-0000-0000D6860000}"/>
    <cellStyle name="Normal 66 20" xfId="23379" xr:uid="{00000000-0005-0000-0000-0000D7860000}"/>
    <cellStyle name="Normal 66 21" xfId="23380" xr:uid="{00000000-0005-0000-0000-0000D8860000}"/>
    <cellStyle name="Normal 66 22" xfId="23381" xr:uid="{00000000-0005-0000-0000-0000D9860000}"/>
    <cellStyle name="Normal 66 23" xfId="23382" xr:uid="{00000000-0005-0000-0000-0000DA860000}"/>
    <cellStyle name="Normal 66 24" xfId="23383" xr:uid="{00000000-0005-0000-0000-0000DB860000}"/>
    <cellStyle name="Normal 66 25" xfId="23384" xr:uid="{00000000-0005-0000-0000-0000DC860000}"/>
    <cellStyle name="Normal 66 26" xfId="23385" xr:uid="{00000000-0005-0000-0000-0000DD860000}"/>
    <cellStyle name="Normal 66 27" xfId="23386" xr:uid="{00000000-0005-0000-0000-0000DE860000}"/>
    <cellStyle name="Normal 66 28" xfId="23387" xr:uid="{00000000-0005-0000-0000-0000DF860000}"/>
    <cellStyle name="Normal 66 29" xfId="23388" xr:uid="{00000000-0005-0000-0000-0000E0860000}"/>
    <cellStyle name="Normal 66 3" xfId="23389" xr:uid="{00000000-0005-0000-0000-0000E1860000}"/>
    <cellStyle name="Normal 66 30" xfId="23390" xr:uid="{00000000-0005-0000-0000-0000E2860000}"/>
    <cellStyle name="Normal 66 31" xfId="23391" xr:uid="{00000000-0005-0000-0000-0000E3860000}"/>
    <cellStyle name="Normal 66 4" xfId="23392" xr:uid="{00000000-0005-0000-0000-0000E4860000}"/>
    <cellStyle name="Normal 66 5" xfId="23393" xr:uid="{00000000-0005-0000-0000-0000E5860000}"/>
    <cellStyle name="Normal 66 6" xfId="23394" xr:uid="{00000000-0005-0000-0000-0000E6860000}"/>
    <cellStyle name="Normal 66 7" xfId="23395" xr:uid="{00000000-0005-0000-0000-0000E7860000}"/>
    <cellStyle name="Normal 66 8" xfId="23396" xr:uid="{00000000-0005-0000-0000-0000E8860000}"/>
    <cellStyle name="Normal 66 9" xfId="23397" xr:uid="{00000000-0005-0000-0000-0000E9860000}"/>
    <cellStyle name="Normal 67" xfId="23398" xr:uid="{00000000-0005-0000-0000-0000EA860000}"/>
    <cellStyle name="Normal 67 2" xfId="23399" xr:uid="{00000000-0005-0000-0000-0000EB860000}"/>
    <cellStyle name="Normal 67 2 2" xfId="23400" xr:uid="{00000000-0005-0000-0000-0000EC860000}"/>
    <cellStyle name="Normal 67 2 3" xfId="23401" xr:uid="{00000000-0005-0000-0000-0000ED860000}"/>
    <cellStyle name="Normal 67 2 4" xfId="23402" xr:uid="{00000000-0005-0000-0000-0000EE860000}"/>
    <cellStyle name="Normal 67 2 5" xfId="23403" xr:uid="{00000000-0005-0000-0000-0000EF860000}"/>
    <cellStyle name="Normal 67 3" xfId="23404" xr:uid="{00000000-0005-0000-0000-0000F0860000}"/>
    <cellStyle name="Normal 67 4" xfId="23405" xr:uid="{00000000-0005-0000-0000-0000F1860000}"/>
    <cellStyle name="Normal 67 5" xfId="23406" xr:uid="{00000000-0005-0000-0000-0000F2860000}"/>
    <cellStyle name="Normal 67 6" xfId="23407" xr:uid="{00000000-0005-0000-0000-0000F3860000}"/>
    <cellStyle name="Normal 68" xfId="23408" xr:uid="{00000000-0005-0000-0000-0000F4860000}"/>
    <cellStyle name="Normal 68 2" xfId="23409" xr:uid="{00000000-0005-0000-0000-0000F5860000}"/>
    <cellStyle name="Normal 68 2 2" xfId="23410" xr:uid="{00000000-0005-0000-0000-0000F6860000}"/>
    <cellStyle name="Normal 68 2 3" xfId="23411" xr:uid="{00000000-0005-0000-0000-0000F7860000}"/>
    <cellStyle name="Normal 68 2 4" xfId="23412" xr:uid="{00000000-0005-0000-0000-0000F8860000}"/>
    <cellStyle name="Normal 68 2 5" xfId="23413" xr:uid="{00000000-0005-0000-0000-0000F9860000}"/>
    <cellStyle name="Normal 68 3" xfId="23414" xr:uid="{00000000-0005-0000-0000-0000FA860000}"/>
    <cellStyle name="Normal 68 4" xfId="23415" xr:uid="{00000000-0005-0000-0000-0000FB860000}"/>
    <cellStyle name="Normal 68 5" xfId="23416" xr:uid="{00000000-0005-0000-0000-0000FC860000}"/>
    <cellStyle name="Normal 68 6" xfId="23417" xr:uid="{00000000-0005-0000-0000-0000FD860000}"/>
    <cellStyle name="Normal 69" xfId="23418" xr:uid="{00000000-0005-0000-0000-0000FE860000}"/>
    <cellStyle name="Normal 69 2" xfId="23419" xr:uid="{00000000-0005-0000-0000-0000FF860000}"/>
    <cellStyle name="Normal 69 2 2" xfId="23420" xr:uid="{00000000-0005-0000-0000-000000870000}"/>
    <cellStyle name="Normal 69 2 3" xfId="23421" xr:uid="{00000000-0005-0000-0000-000001870000}"/>
    <cellStyle name="Normal 69 2 4" xfId="23422" xr:uid="{00000000-0005-0000-0000-000002870000}"/>
    <cellStyle name="Normal 69 2 5" xfId="23423" xr:uid="{00000000-0005-0000-0000-000003870000}"/>
    <cellStyle name="Normal 69 3" xfId="23424" xr:uid="{00000000-0005-0000-0000-000004870000}"/>
    <cellStyle name="Normal 69 4" xfId="23425" xr:uid="{00000000-0005-0000-0000-000005870000}"/>
    <cellStyle name="Normal 69 5" xfId="23426" xr:uid="{00000000-0005-0000-0000-000006870000}"/>
    <cellStyle name="Normal 69 6" xfId="23427" xr:uid="{00000000-0005-0000-0000-000007870000}"/>
    <cellStyle name="Normal 7" xfId="23428" xr:uid="{00000000-0005-0000-0000-000008870000}"/>
    <cellStyle name="Normal 7 10" xfId="23429" xr:uid="{00000000-0005-0000-0000-000009870000}"/>
    <cellStyle name="Normal 7 11" xfId="23430" xr:uid="{00000000-0005-0000-0000-00000A870000}"/>
    <cellStyle name="Normal 7 12" xfId="23431" xr:uid="{00000000-0005-0000-0000-00000B870000}"/>
    <cellStyle name="Normal 7 13" xfId="23432" xr:uid="{00000000-0005-0000-0000-00000C870000}"/>
    <cellStyle name="Normal 7 14" xfId="23433" xr:uid="{00000000-0005-0000-0000-00000D870000}"/>
    <cellStyle name="Normal 7 15" xfId="23434" xr:uid="{00000000-0005-0000-0000-00000E870000}"/>
    <cellStyle name="Normal 7 16" xfId="23435" xr:uid="{00000000-0005-0000-0000-00000F870000}"/>
    <cellStyle name="Normal 7 17" xfId="23436" xr:uid="{00000000-0005-0000-0000-000010870000}"/>
    <cellStyle name="Normal 7 18" xfId="23437" xr:uid="{00000000-0005-0000-0000-000011870000}"/>
    <cellStyle name="Normal 7 19" xfId="23438" xr:uid="{00000000-0005-0000-0000-000012870000}"/>
    <cellStyle name="Normal 7 2" xfId="23439" xr:uid="{00000000-0005-0000-0000-000013870000}"/>
    <cellStyle name="Normal 7 2 2" xfId="23440" xr:uid="{00000000-0005-0000-0000-000014870000}"/>
    <cellStyle name="Normal 7 2 2 2" xfId="23441" xr:uid="{00000000-0005-0000-0000-000015870000}"/>
    <cellStyle name="Normal 7 2 2 2 2" xfId="23442" xr:uid="{00000000-0005-0000-0000-000016870000}"/>
    <cellStyle name="Normal 7 2 2 3" xfId="23443" xr:uid="{00000000-0005-0000-0000-000017870000}"/>
    <cellStyle name="Normal 7 2 3" xfId="23444" xr:uid="{00000000-0005-0000-0000-000018870000}"/>
    <cellStyle name="Normal 7 2 3 2" xfId="23445" xr:uid="{00000000-0005-0000-0000-000019870000}"/>
    <cellStyle name="Normal 7 2 4" xfId="23446" xr:uid="{00000000-0005-0000-0000-00001A870000}"/>
    <cellStyle name="Normal 7 20" xfId="23447" xr:uid="{00000000-0005-0000-0000-00001B870000}"/>
    <cellStyle name="Normal 7 21" xfId="23448" xr:uid="{00000000-0005-0000-0000-00001C870000}"/>
    <cellStyle name="Normal 7 22" xfId="23449" xr:uid="{00000000-0005-0000-0000-00001D870000}"/>
    <cellStyle name="Normal 7 23" xfId="23450" xr:uid="{00000000-0005-0000-0000-00001E870000}"/>
    <cellStyle name="Normal 7 24" xfId="23451" xr:uid="{00000000-0005-0000-0000-00001F870000}"/>
    <cellStyle name="Normal 7 25" xfId="23452" xr:uid="{00000000-0005-0000-0000-000020870000}"/>
    <cellStyle name="Normal 7 26" xfId="23453" xr:uid="{00000000-0005-0000-0000-000021870000}"/>
    <cellStyle name="Normal 7 27" xfId="23454" xr:uid="{00000000-0005-0000-0000-000022870000}"/>
    <cellStyle name="Normal 7 28" xfId="23455" xr:uid="{00000000-0005-0000-0000-000023870000}"/>
    <cellStyle name="Normal 7 29" xfId="23456" xr:uid="{00000000-0005-0000-0000-000024870000}"/>
    <cellStyle name="Normal 7 3" xfId="23457" xr:uid="{00000000-0005-0000-0000-000025870000}"/>
    <cellStyle name="Normal 7 3 2" xfId="23458" xr:uid="{00000000-0005-0000-0000-000026870000}"/>
    <cellStyle name="Normal 7 3 2 2" xfId="23459" xr:uid="{00000000-0005-0000-0000-000027870000}"/>
    <cellStyle name="Normal 7 3 3" xfId="23460" xr:uid="{00000000-0005-0000-0000-000028870000}"/>
    <cellStyle name="Normal 7 30" xfId="23461" xr:uid="{00000000-0005-0000-0000-000029870000}"/>
    <cellStyle name="Normal 7 31" xfId="23462" xr:uid="{00000000-0005-0000-0000-00002A870000}"/>
    <cellStyle name="Normal 7 32" xfId="23463" xr:uid="{00000000-0005-0000-0000-00002B870000}"/>
    <cellStyle name="Normal 7 33" xfId="23464" xr:uid="{00000000-0005-0000-0000-00002C870000}"/>
    <cellStyle name="Normal 7 34" xfId="23465" xr:uid="{00000000-0005-0000-0000-00002D870000}"/>
    <cellStyle name="Normal 7 35" xfId="23466" xr:uid="{00000000-0005-0000-0000-00002E870000}"/>
    <cellStyle name="Normal 7 36" xfId="23467" xr:uid="{00000000-0005-0000-0000-00002F870000}"/>
    <cellStyle name="Normal 7 37" xfId="23468" xr:uid="{00000000-0005-0000-0000-000030870000}"/>
    <cellStyle name="Normal 7 4" xfId="23469" xr:uid="{00000000-0005-0000-0000-000031870000}"/>
    <cellStyle name="Normal 7 4 2" xfId="23470" xr:uid="{00000000-0005-0000-0000-000032870000}"/>
    <cellStyle name="Normal 7 4 2 2" xfId="23471" xr:uid="{00000000-0005-0000-0000-000033870000}"/>
    <cellStyle name="Normal 7 4 3" xfId="23472" xr:uid="{00000000-0005-0000-0000-000034870000}"/>
    <cellStyle name="Normal 7 5" xfId="23473" xr:uid="{00000000-0005-0000-0000-000035870000}"/>
    <cellStyle name="Normal 7 5 2" xfId="23474" xr:uid="{00000000-0005-0000-0000-000036870000}"/>
    <cellStyle name="Normal 7 5 2 2" xfId="23475" xr:uid="{00000000-0005-0000-0000-000037870000}"/>
    <cellStyle name="Normal 7 5 3" xfId="23476" xr:uid="{00000000-0005-0000-0000-000038870000}"/>
    <cellStyle name="Normal 7 6" xfId="23477" xr:uid="{00000000-0005-0000-0000-000039870000}"/>
    <cellStyle name="Normal 7 6 2" xfId="23478" xr:uid="{00000000-0005-0000-0000-00003A870000}"/>
    <cellStyle name="Normal 7 6 2 2" xfId="23479" xr:uid="{00000000-0005-0000-0000-00003B870000}"/>
    <cellStyle name="Normal 7 6 3" xfId="23480" xr:uid="{00000000-0005-0000-0000-00003C870000}"/>
    <cellStyle name="Normal 7 7" xfId="23481" xr:uid="{00000000-0005-0000-0000-00003D870000}"/>
    <cellStyle name="Normal 7 7 2" xfId="23482" xr:uid="{00000000-0005-0000-0000-00003E870000}"/>
    <cellStyle name="Normal 7 7 2 2" xfId="23483" xr:uid="{00000000-0005-0000-0000-00003F870000}"/>
    <cellStyle name="Normal 7 7 3" xfId="23484" xr:uid="{00000000-0005-0000-0000-000040870000}"/>
    <cellStyle name="Normal 7 8" xfId="23485" xr:uid="{00000000-0005-0000-0000-000041870000}"/>
    <cellStyle name="Normal 7 9" xfId="23486" xr:uid="{00000000-0005-0000-0000-000042870000}"/>
    <cellStyle name="Normal 70" xfId="23487" xr:uid="{00000000-0005-0000-0000-000043870000}"/>
    <cellStyle name="Normal 70 2" xfId="23488" xr:uid="{00000000-0005-0000-0000-000044870000}"/>
    <cellStyle name="Normal 70 2 2" xfId="23489" xr:uid="{00000000-0005-0000-0000-000045870000}"/>
    <cellStyle name="Normal 70 2 3" xfId="23490" xr:uid="{00000000-0005-0000-0000-000046870000}"/>
    <cellStyle name="Normal 70 2 4" xfId="23491" xr:uid="{00000000-0005-0000-0000-000047870000}"/>
    <cellStyle name="Normal 70 2 5" xfId="23492" xr:uid="{00000000-0005-0000-0000-000048870000}"/>
    <cellStyle name="Normal 70 3" xfId="23493" xr:uid="{00000000-0005-0000-0000-000049870000}"/>
    <cellStyle name="Normal 70 4" xfId="23494" xr:uid="{00000000-0005-0000-0000-00004A870000}"/>
    <cellStyle name="Normal 70 5" xfId="23495" xr:uid="{00000000-0005-0000-0000-00004B870000}"/>
    <cellStyle name="Normal 70 6" xfId="23496" xr:uid="{00000000-0005-0000-0000-00004C870000}"/>
    <cellStyle name="Normal 71" xfId="23497" xr:uid="{00000000-0005-0000-0000-00004D870000}"/>
    <cellStyle name="Normal 71 2" xfId="23498" xr:uid="{00000000-0005-0000-0000-00004E870000}"/>
    <cellStyle name="Normal 71 2 2" xfId="23499" xr:uid="{00000000-0005-0000-0000-00004F870000}"/>
    <cellStyle name="Normal 71 2 3" xfId="23500" xr:uid="{00000000-0005-0000-0000-000050870000}"/>
    <cellStyle name="Normal 71 2 4" xfId="23501" xr:uid="{00000000-0005-0000-0000-000051870000}"/>
    <cellStyle name="Normal 71 2 5" xfId="23502" xr:uid="{00000000-0005-0000-0000-000052870000}"/>
    <cellStyle name="Normal 71 3" xfId="23503" xr:uid="{00000000-0005-0000-0000-000053870000}"/>
    <cellStyle name="Normal 71 4" xfId="23504" xr:uid="{00000000-0005-0000-0000-000054870000}"/>
    <cellStyle name="Normal 71 5" xfId="23505" xr:uid="{00000000-0005-0000-0000-000055870000}"/>
    <cellStyle name="Normal 71 6" xfId="23506" xr:uid="{00000000-0005-0000-0000-000056870000}"/>
    <cellStyle name="Normal 72" xfId="23507" xr:uid="{00000000-0005-0000-0000-000057870000}"/>
    <cellStyle name="Normal 72 2" xfId="23508" xr:uid="{00000000-0005-0000-0000-000058870000}"/>
    <cellStyle name="Normal 72 2 2" xfId="23509" xr:uid="{00000000-0005-0000-0000-000059870000}"/>
    <cellStyle name="Normal 72 2 3" xfId="23510" xr:uid="{00000000-0005-0000-0000-00005A870000}"/>
    <cellStyle name="Normal 72 2 4" xfId="23511" xr:uid="{00000000-0005-0000-0000-00005B870000}"/>
    <cellStyle name="Normal 72 2 5" xfId="23512" xr:uid="{00000000-0005-0000-0000-00005C870000}"/>
    <cellStyle name="Normal 72 3" xfId="23513" xr:uid="{00000000-0005-0000-0000-00005D870000}"/>
    <cellStyle name="Normal 72 4" xfId="23514" xr:uid="{00000000-0005-0000-0000-00005E870000}"/>
    <cellStyle name="Normal 72 5" xfId="23515" xr:uid="{00000000-0005-0000-0000-00005F870000}"/>
    <cellStyle name="Normal 72 6" xfId="23516" xr:uid="{00000000-0005-0000-0000-000060870000}"/>
    <cellStyle name="Normal 73" xfId="23517" xr:uid="{00000000-0005-0000-0000-000061870000}"/>
    <cellStyle name="Normal 73 2" xfId="23518" xr:uid="{00000000-0005-0000-0000-000062870000}"/>
    <cellStyle name="Normal 73 2 2" xfId="23519" xr:uid="{00000000-0005-0000-0000-000063870000}"/>
    <cellStyle name="Normal 73 2 3" xfId="23520" xr:uid="{00000000-0005-0000-0000-000064870000}"/>
    <cellStyle name="Normal 73 2 4" xfId="23521" xr:uid="{00000000-0005-0000-0000-000065870000}"/>
    <cellStyle name="Normal 73 2 5" xfId="23522" xr:uid="{00000000-0005-0000-0000-000066870000}"/>
    <cellStyle name="Normal 73 3" xfId="23523" xr:uid="{00000000-0005-0000-0000-000067870000}"/>
    <cellStyle name="Normal 73 4" xfId="23524" xr:uid="{00000000-0005-0000-0000-000068870000}"/>
    <cellStyle name="Normal 73 5" xfId="23525" xr:uid="{00000000-0005-0000-0000-000069870000}"/>
    <cellStyle name="Normal 73 6" xfId="23526" xr:uid="{00000000-0005-0000-0000-00006A870000}"/>
    <cellStyle name="Normal 74" xfId="23527" xr:uid="{00000000-0005-0000-0000-00006B870000}"/>
    <cellStyle name="Normal 74 2" xfId="23528" xr:uid="{00000000-0005-0000-0000-00006C870000}"/>
    <cellStyle name="Normal 74 2 2" xfId="23529" xr:uid="{00000000-0005-0000-0000-00006D870000}"/>
    <cellStyle name="Normal 74 2 3" xfId="23530" xr:uid="{00000000-0005-0000-0000-00006E870000}"/>
    <cellStyle name="Normal 74 2 4" xfId="23531" xr:uid="{00000000-0005-0000-0000-00006F870000}"/>
    <cellStyle name="Normal 74 2 5" xfId="23532" xr:uid="{00000000-0005-0000-0000-000070870000}"/>
    <cellStyle name="Normal 74 3" xfId="23533" xr:uid="{00000000-0005-0000-0000-000071870000}"/>
    <cellStyle name="Normal 74 4" xfId="23534" xr:uid="{00000000-0005-0000-0000-000072870000}"/>
    <cellStyle name="Normal 74 5" xfId="23535" xr:uid="{00000000-0005-0000-0000-000073870000}"/>
    <cellStyle name="Normal 74 6" xfId="23536" xr:uid="{00000000-0005-0000-0000-000074870000}"/>
    <cellStyle name="Normal 75" xfId="23537" xr:uid="{00000000-0005-0000-0000-000075870000}"/>
    <cellStyle name="Normal 75 2" xfId="23538" xr:uid="{00000000-0005-0000-0000-000076870000}"/>
    <cellStyle name="Normal 75 2 2" xfId="23539" xr:uid="{00000000-0005-0000-0000-000077870000}"/>
    <cellStyle name="Normal 75 2 3" xfId="23540" xr:uid="{00000000-0005-0000-0000-000078870000}"/>
    <cellStyle name="Normal 75 2 4" xfId="23541" xr:uid="{00000000-0005-0000-0000-000079870000}"/>
    <cellStyle name="Normal 75 2 5" xfId="23542" xr:uid="{00000000-0005-0000-0000-00007A870000}"/>
    <cellStyle name="Normal 75 3" xfId="23543" xr:uid="{00000000-0005-0000-0000-00007B870000}"/>
    <cellStyle name="Normal 75 4" xfId="23544" xr:uid="{00000000-0005-0000-0000-00007C870000}"/>
    <cellStyle name="Normal 75 5" xfId="23545" xr:uid="{00000000-0005-0000-0000-00007D870000}"/>
    <cellStyle name="Normal 75 6" xfId="23546" xr:uid="{00000000-0005-0000-0000-00007E870000}"/>
    <cellStyle name="Normal 76" xfId="23547" xr:uid="{00000000-0005-0000-0000-00007F870000}"/>
    <cellStyle name="Normal 76 2" xfId="23548" xr:uid="{00000000-0005-0000-0000-000080870000}"/>
    <cellStyle name="Normal 76 2 2" xfId="23549" xr:uid="{00000000-0005-0000-0000-000081870000}"/>
    <cellStyle name="Normal 76 2 3" xfId="23550" xr:uid="{00000000-0005-0000-0000-000082870000}"/>
    <cellStyle name="Normal 76 2 4" xfId="23551" xr:uid="{00000000-0005-0000-0000-000083870000}"/>
    <cellStyle name="Normal 76 2 5" xfId="23552" xr:uid="{00000000-0005-0000-0000-000084870000}"/>
    <cellStyle name="Normal 76 3" xfId="23553" xr:uid="{00000000-0005-0000-0000-000085870000}"/>
    <cellStyle name="Normal 76 4" xfId="23554" xr:uid="{00000000-0005-0000-0000-000086870000}"/>
    <cellStyle name="Normal 76 5" xfId="23555" xr:uid="{00000000-0005-0000-0000-000087870000}"/>
    <cellStyle name="Normal 76 6" xfId="23556" xr:uid="{00000000-0005-0000-0000-000088870000}"/>
    <cellStyle name="Normal 77" xfId="23557" xr:uid="{00000000-0005-0000-0000-000089870000}"/>
    <cellStyle name="Normal 77 2" xfId="23558" xr:uid="{00000000-0005-0000-0000-00008A870000}"/>
    <cellStyle name="Normal 77 2 2" xfId="23559" xr:uid="{00000000-0005-0000-0000-00008B870000}"/>
    <cellStyle name="Normal 77 2 3" xfId="23560" xr:uid="{00000000-0005-0000-0000-00008C870000}"/>
    <cellStyle name="Normal 77 2 4" xfId="23561" xr:uid="{00000000-0005-0000-0000-00008D870000}"/>
    <cellStyle name="Normal 77 2 5" xfId="23562" xr:uid="{00000000-0005-0000-0000-00008E870000}"/>
    <cellStyle name="Normal 77 3" xfId="23563" xr:uid="{00000000-0005-0000-0000-00008F870000}"/>
    <cellStyle name="Normal 77 4" xfId="23564" xr:uid="{00000000-0005-0000-0000-000090870000}"/>
    <cellStyle name="Normal 77 5" xfId="23565" xr:uid="{00000000-0005-0000-0000-000091870000}"/>
    <cellStyle name="Normal 77 6" xfId="23566" xr:uid="{00000000-0005-0000-0000-000092870000}"/>
    <cellStyle name="Normal 78" xfId="23567" xr:uid="{00000000-0005-0000-0000-000093870000}"/>
    <cellStyle name="Normal 78 2" xfId="23568" xr:uid="{00000000-0005-0000-0000-000094870000}"/>
    <cellStyle name="Normal 78 2 2" xfId="23569" xr:uid="{00000000-0005-0000-0000-000095870000}"/>
    <cellStyle name="Normal 78 2 3" xfId="23570" xr:uid="{00000000-0005-0000-0000-000096870000}"/>
    <cellStyle name="Normal 78 2 4" xfId="23571" xr:uid="{00000000-0005-0000-0000-000097870000}"/>
    <cellStyle name="Normal 78 2 5" xfId="23572" xr:uid="{00000000-0005-0000-0000-000098870000}"/>
    <cellStyle name="Normal 78 3" xfId="23573" xr:uid="{00000000-0005-0000-0000-000099870000}"/>
    <cellStyle name="Normal 78 4" xfId="23574" xr:uid="{00000000-0005-0000-0000-00009A870000}"/>
    <cellStyle name="Normal 78 5" xfId="23575" xr:uid="{00000000-0005-0000-0000-00009B870000}"/>
    <cellStyle name="Normal 78 6" xfId="23576" xr:uid="{00000000-0005-0000-0000-00009C870000}"/>
    <cellStyle name="Normal 79" xfId="23577" xr:uid="{00000000-0005-0000-0000-00009D870000}"/>
    <cellStyle name="Normal 79 2" xfId="23578" xr:uid="{00000000-0005-0000-0000-00009E870000}"/>
    <cellStyle name="Normal 79 2 2" xfId="23579" xr:uid="{00000000-0005-0000-0000-00009F870000}"/>
    <cellStyle name="Normal 79 2 3" xfId="23580" xr:uid="{00000000-0005-0000-0000-0000A0870000}"/>
    <cellStyle name="Normal 79 2 4" xfId="23581" xr:uid="{00000000-0005-0000-0000-0000A1870000}"/>
    <cellStyle name="Normal 79 2 5" xfId="23582" xr:uid="{00000000-0005-0000-0000-0000A2870000}"/>
    <cellStyle name="Normal 79 3" xfId="23583" xr:uid="{00000000-0005-0000-0000-0000A3870000}"/>
    <cellStyle name="Normal 79 4" xfId="23584" xr:uid="{00000000-0005-0000-0000-0000A4870000}"/>
    <cellStyle name="Normal 79 5" xfId="23585" xr:uid="{00000000-0005-0000-0000-0000A5870000}"/>
    <cellStyle name="Normal 79 6" xfId="23586" xr:uid="{00000000-0005-0000-0000-0000A6870000}"/>
    <cellStyle name="Normal 8" xfId="23587" xr:uid="{00000000-0005-0000-0000-0000A7870000}"/>
    <cellStyle name="Normal 8 10" xfId="23588" xr:uid="{00000000-0005-0000-0000-0000A8870000}"/>
    <cellStyle name="Normal 8 10 2" xfId="23589" xr:uid="{00000000-0005-0000-0000-0000A9870000}"/>
    <cellStyle name="Normal 8 10 2 2" xfId="23590" xr:uid="{00000000-0005-0000-0000-0000AA870000}"/>
    <cellStyle name="Normal 8 10 2 2 2" xfId="23591" xr:uid="{00000000-0005-0000-0000-0000AB870000}"/>
    <cellStyle name="Normal 8 10 2 3" xfId="23592" xr:uid="{00000000-0005-0000-0000-0000AC870000}"/>
    <cellStyle name="Normal 8 10 3" xfId="23593" xr:uid="{00000000-0005-0000-0000-0000AD870000}"/>
    <cellStyle name="Normal 8 10 3 2" xfId="23594" xr:uid="{00000000-0005-0000-0000-0000AE870000}"/>
    <cellStyle name="Normal 8 10 3 2 2" xfId="23595" xr:uid="{00000000-0005-0000-0000-0000AF870000}"/>
    <cellStyle name="Normal 8 10 3 3" xfId="23596" xr:uid="{00000000-0005-0000-0000-0000B0870000}"/>
    <cellStyle name="Normal 8 10 4" xfId="23597" xr:uid="{00000000-0005-0000-0000-0000B1870000}"/>
    <cellStyle name="Normal 8 10 4 2" xfId="23598" xr:uid="{00000000-0005-0000-0000-0000B2870000}"/>
    <cellStyle name="Normal 8 10 5" xfId="23599" xr:uid="{00000000-0005-0000-0000-0000B3870000}"/>
    <cellStyle name="Normal 8 11" xfId="23600" xr:uid="{00000000-0005-0000-0000-0000B4870000}"/>
    <cellStyle name="Normal 8 11 2" xfId="23601" xr:uid="{00000000-0005-0000-0000-0000B5870000}"/>
    <cellStyle name="Normal 8 11 2 2" xfId="23602" xr:uid="{00000000-0005-0000-0000-0000B6870000}"/>
    <cellStyle name="Normal 8 11 2 2 2" xfId="23603" xr:uid="{00000000-0005-0000-0000-0000B7870000}"/>
    <cellStyle name="Normal 8 11 2 3" xfId="23604" xr:uid="{00000000-0005-0000-0000-0000B8870000}"/>
    <cellStyle name="Normal 8 11 3" xfId="23605" xr:uid="{00000000-0005-0000-0000-0000B9870000}"/>
    <cellStyle name="Normal 8 11 3 2" xfId="23606" xr:uid="{00000000-0005-0000-0000-0000BA870000}"/>
    <cellStyle name="Normal 8 11 3 2 2" xfId="23607" xr:uid="{00000000-0005-0000-0000-0000BB870000}"/>
    <cellStyle name="Normal 8 11 3 3" xfId="23608" xr:uid="{00000000-0005-0000-0000-0000BC870000}"/>
    <cellStyle name="Normal 8 11 4" xfId="23609" xr:uid="{00000000-0005-0000-0000-0000BD870000}"/>
    <cellStyle name="Normal 8 11 4 2" xfId="23610" xr:uid="{00000000-0005-0000-0000-0000BE870000}"/>
    <cellStyle name="Normal 8 11 5" xfId="23611" xr:uid="{00000000-0005-0000-0000-0000BF870000}"/>
    <cellStyle name="Normal 8 12" xfId="23612" xr:uid="{00000000-0005-0000-0000-0000C0870000}"/>
    <cellStyle name="Normal 8 12 2" xfId="23613" xr:uid="{00000000-0005-0000-0000-0000C1870000}"/>
    <cellStyle name="Normal 8 12 2 2" xfId="23614" xr:uid="{00000000-0005-0000-0000-0000C2870000}"/>
    <cellStyle name="Normal 8 12 2 2 2" xfId="23615" xr:uid="{00000000-0005-0000-0000-0000C3870000}"/>
    <cellStyle name="Normal 8 12 2 3" xfId="23616" xr:uid="{00000000-0005-0000-0000-0000C4870000}"/>
    <cellStyle name="Normal 8 12 3" xfId="23617" xr:uid="{00000000-0005-0000-0000-0000C5870000}"/>
    <cellStyle name="Normal 8 12 3 2" xfId="23618" xr:uid="{00000000-0005-0000-0000-0000C6870000}"/>
    <cellStyle name="Normal 8 12 3 2 2" xfId="23619" xr:uid="{00000000-0005-0000-0000-0000C7870000}"/>
    <cellStyle name="Normal 8 12 3 3" xfId="23620" xr:uid="{00000000-0005-0000-0000-0000C8870000}"/>
    <cellStyle name="Normal 8 12 4" xfId="23621" xr:uid="{00000000-0005-0000-0000-0000C9870000}"/>
    <cellStyle name="Normal 8 12 4 2" xfId="23622" xr:uid="{00000000-0005-0000-0000-0000CA870000}"/>
    <cellStyle name="Normal 8 12 5" xfId="23623" xr:uid="{00000000-0005-0000-0000-0000CB870000}"/>
    <cellStyle name="Normal 8 13" xfId="23624" xr:uid="{00000000-0005-0000-0000-0000CC870000}"/>
    <cellStyle name="Normal 8 13 2" xfId="23625" xr:uid="{00000000-0005-0000-0000-0000CD870000}"/>
    <cellStyle name="Normal 8 13 2 2" xfId="23626" xr:uid="{00000000-0005-0000-0000-0000CE870000}"/>
    <cellStyle name="Normal 8 13 2 2 2" xfId="23627" xr:uid="{00000000-0005-0000-0000-0000CF870000}"/>
    <cellStyle name="Normal 8 13 2 3" xfId="23628" xr:uid="{00000000-0005-0000-0000-0000D0870000}"/>
    <cellStyle name="Normal 8 13 3" xfId="23629" xr:uid="{00000000-0005-0000-0000-0000D1870000}"/>
    <cellStyle name="Normal 8 13 3 2" xfId="23630" xr:uid="{00000000-0005-0000-0000-0000D2870000}"/>
    <cellStyle name="Normal 8 13 3 2 2" xfId="23631" xr:uid="{00000000-0005-0000-0000-0000D3870000}"/>
    <cellStyle name="Normal 8 13 3 3" xfId="23632" xr:uid="{00000000-0005-0000-0000-0000D4870000}"/>
    <cellStyle name="Normal 8 13 4" xfId="23633" xr:uid="{00000000-0005-0000-0000-0000D5870000}"/>
    <cellStyle name="Normal 8 13 4 2" xfId="23634" xr:uid="{00000000-0005-0000-0000-0000D6870000}"/>
    <cellStyle name="Normal 8 13 5" xfId="23635" xr:uid="{00000000-0005-0000-0000-0000D7870000}"/>
    <cellStyle name="Normal 8 14" xfId="23636" xr:uid="{00000000-0005-0000-0000-0000D8870000}"/>
    <cellStyle name="Normal 8 14 2" xfId="23637" xr:uid="{00000000-0005-0000-0000-0000D9870000}"/>
    <cellStyle name="Normal 8 14 2 2" xfId="23638" xr:uid="{00000000-0005-0000-0000-0000DA870000}"/>
    <cellStyle name="Normal 8 14 2 2 2" xfId="23639" xr:uid="{00000000-0005-0000-0000-0000DB870000}"/>
    <cellStyle name="Normal 8 14 2 3" xfId="23640" xr:uid="{00000000-0005-0000-0000-0000DC870000}"/>
    <cellStyle name="Normal 8 14 3" xfId="23641" xr:uid="{00000000-0005-0000-0000-0000DD870000}"/>
    <cellStyle name="Normal 8 14 3 2" xfId="23642" xr:uid="{00000000-0005-0000-0000-0000DE870000}"/>
    <cellStyle name="Normal 8 14 3 2 2" xfId="23643" xr:uid="{00000000-0005-0000-0000-0000DF870000}"/>
    <cellStyle name="Normal 8 14 3 3" xfId="23644" xr:uid="{00000000-0005-0000-0000-0000E0870000}"/>
    <cellStyle name="Normal 8 14 4" xfId="23645" xr:uid="{00000000-0005-0000-0000-0000E1870000}"/>
    <cellStyle name="Normal 8 14 4 2" xfId="23646" xr:uid="{00000000-0005-0000-0000-0000E2870000}"/>
    <cellStyle name="Normal 8 14 5" xfId="23647" xr:uid="{00000000-0005-0000-0000-0000E3870000}"/>
    <cellStyle name="Normal 8 15" xfId="23648" xr:uid="{00000000-0005-0000-0000-0000E4870000}"/>
    <cellStyle name="Normal 8 15 2" xfId="23649" xr:uid="{00000000-0005-0000-0000-0000E5870000}"/>
    <cellStyle name="Normal 8 15 2 2" xfId="23650" xr:uid="{00000000-0005-0000-0000-0000E6870000}"/>
    <cellStyle name="Normal 8 15 2 2 2" xfId="23651" xr:uid="{00000000-0005-0000-0000-0000E7870000}"/>
    <cellStyle name="Normal 8 15 2 3" xfId="23652" xr:uid="{00000000-0005-0000-0000-0000E8870000}"/>
    <cellStyle name="Normal 8 15 3" xfId="23653" xr:uid="{00000000-0005-0000-0000-0000E9870000}"/>
    <cellStyle name="Normal 8 15 3 2" xfId="23654" xr:uid="{00000000-0005-0000-0000-0000EA870000}"/>
    <cellStyle name="Normal 8 15 3 2 2" xfId="23655" xr:uid="{00000000-0005-0000-0000-0000EB870000}"/>
    <cellStyle name="Normal 8 15 3 3" xfId="23656" xr:uid="{00000000-0005-0000-0000-0000EC870000}"/>
    <cellStyle name="Normal 8 15 4" xfId="23657" xr:uid="{00000000-0005-0000-0000-0000ED870000}"/>
    <cellStyle name="Normal 8 15 4 2" xfId="23658" xr:uid="{00000000-0005-0000-0000-0000EE870000}"/>
    <cellStyle name="Normal 8 15 5" xfId="23659" xr:uid="{00000000-0005-0000-0000-0000EF870000}"/>
    <cellStyle name="Normal 8 16" xfId="23660" xr:uid="{00000000-0005-0000-0000-0000F0870000}"/>
    <cellStyle name="Normal 8 16 2" xfId="23661" xr:uid="{00000000-0005-0000-0000-0000F1870000}"/>
    <cellStyle name="Normal 8 16 2 2" xfId="23662" xr:uid="{00000000-0005-0000-0000-0000F2870000}"/>
    <cellStyle name="Normal 8 16 2 2 2" xfId="23663" xr:uid="{00000000-0005-0000-0000-0000F3870000}"/>
    <cellStyle name="Normal 8 16 2 3" xfId="23664" xr:uid="{00000000-0005-0000-0000-0000F4870000}"/>
    <cellStyle name="Normal 8 16 3" xfId="23665" xr:uid="{00000000-0005-0000-0000-0000F5870000}"/>
    <cellStyle name="Normal 8 16 3 2" xfId="23666" xr:uid="{00000000-0005-0000-0000-0000F6870000}"/>
    <cellStyle name="Normal 8 16 3 2 2" xfId="23667" xr:uid="{00000000-0005-0000-0000-0000F7870000}"/>
    <cellStyle name="Normal 8 16 3 3" xfId="23668" xr:uid="{00000000-0005-0000-0000-0000F8870000}"/>
    <cellStyle name="Normal 8 16 4" xfId="23669" xr:uid="{00000000-0005-0000-0000-0000F9870000}"/>
    <cellStyle name="Normal 8 16 4 2" xfId="23670" xr:uid="{00000000-0005-0000-0000-0000FA870000}"/>
    <cellStyle name="Normal 8 16 5" xfId="23671" xr:uid="{00000000-0005-0000-0000-0000FB870000}"/>
    <cellStyle name="Normal 8 17" xfId="23672" xr:uid="{00000000-0005-0000-0000-0000FC870000}"/>
    <cellStyle name="Normal 8 17 2" xfId="23673" xr:uid="{00000000-0005-0000-0000-0000FD870000}"/>
    <cellStyle name="Normal 8 17 2 2" xfId="23674" xr:uid="{00000000-0005-0000-0000-0000FE870000}"/>
    <cellStyle name="Normal 8 17 2 2 2" xfId="23675" xr:uid="{00000000-0005-0000-0000-0000FF870000}"/>
    <cellStyle name="Normal 8 17 2 3" xfId="23676" xr:uid="{00000000-0005-0000-0000-000000880000}"/>
    <cellStyle name="Normal 8 17 3" xfId="23677" xr:uid="{00000000-0005-0000-0000-000001880000}"/>
    <cellStyle name="Normal 8 17 3 2" xfId="23678" xr:uid="{00000000-0005-0000-0000-000002880000}"/>
    <cellStyle name="Normal 8 17 3 2 2" xfId="23679" xr:uid="{00000000-0005-0000-0000-000003880000}"/>
    <cellStyle name="Normal 8 17 3 3" xfId="23680" xr:uid="{00000000-0005-0000-0000-000004880000}"/>
    <cellStyle name="Normal 8 17 4" xfId="23681" xr:uid="{00000000-0005-0000-0000-000005880000}"/>
    <cellStyle name="Normal 8 17 4 2" xfId="23682" xr:uid="{00000000-0005-0000-0000-000006880000}"/>
    <cellStyle name="Normal 8 17 5" xfId="23683" xr:uid="{00000000-0005-0000-0000-000007880000}"/>
    <cellStyle name="Normal 8 18" xfId="23684" xr:uid="{00000000-0005-0000-0000-000008880000}"/>
    <cellStyle name="Normal 8 18 2" xfId="23685" xr:uid="{00000000-0005-0000-0000-000009880000}"/>
    <cellStyle name="Normal 8 18 2 2" xfId="23686" xr:uid="{00000000-0005-0000-0000-00000A880000}"/>
    <cellStyle name="Normal 8 18 2 2 2" xfId="23687" xr:uid="{00000000-0005-0000-0000-00000B880000}"/>
    <cellStyle name="Normal 8 18 2 3" xfId="23688" xr:uid="{00000000-0005-0000-0000-00000C880000}"/>
    <cellStyle name="Normal 8 18 3" xfId="23689" xr:uid="{00000000-0005-0000-0000-00000D880000}"/>
    <cellStyle name="Normal 8 18 3 2" xfId="23690" xr:uid="{00000000-0005-0000-0000-00000E880000}"/>
    <cellStyle name="Normal 8 18 3 2 2" xfId="23691" xr:uid="{00000000-0005-0000-0000-00000F880000}"/>
    <cellStyle name="Normal 8 18 3 3" xfId="23692" xr:uid="{00000000-0005-0000-0000-000010880000}"/>
    <cellStyle name="Normal 8 18 4" xfId="23693" xr:uid="{00000000-0005-0000-0000-000011880000}"/>
    <cellStyle name="Normal 8 18 4 2" xfId="23694" xr:uid="{00000000-0005-0000-0000-000012880000}"/>
    <cellStyle name="Normal 8 18 5" xfId="23695" xr:uid="{00000000-0005-0000-0000-000013880000}"/>
    <cellStyle name="Normal 8 19" xfId="23696" xr:uid="{00000000-0005-0000-0000-000014880000}"/>
    <cellStyle name="Normal 8 19 2" xfId="23697" xr:uid="{00000000-0005-0000-0000-000015880000}"/>
    <cellStyle name="Normal 8 19 2 2" xfId="23698" xr:uid="{00000000-0005-0000-0000-000016880000}"/>
    <cellStyle name="Normal 8 19 2 2 2" xfId="23699" xr:uid="{00000000-0005-0000-0000-000017880000}"/>
    <cellStyle name="Normal 8 19 2 3" xfId="23700" xr:uid="{00000000-0005-0000-0000-000018880000}"/>
    <cellStyle name="Normal 8 19 3" xfId="23701" xr:uid="{00000000-0005-0000-0000-000019880000}"/>
    <cellStyle name="Normal 8 19 3 2" xfId="23702" xr:uid="{00000000-0005-0000-0000-00001A880000}"/>
    <cellStyle name="Normal 8 19 3 2 2" xfId="23703" xr:uid="{00000000-0005-0000-0000-00001B880000}"/>
    <cellStyle name="Normal 8 19 3 3" xfId="23704" xr:uid="{00000000-0005-0000-0000-00001C880000}"/>
    <cellStyle name="Normal 8 19 4" xfId="23705" xr:uid="{00000000-0005-0000-0000-00001D880000}"/>
    <cellStyle name="Normal 8 19 4 2" xfId="23706" xr:uid="{00000000-0005-0000-0000-00001E880000}"/>
    <cellStyle name="Normal 8 19 5" xfId="23707" xr:uid="{00000000-0005-0000-0000-00001F880000}"/>
    <cellStyle name="Normal 8 2" xfId="23708" xr:uid="{00000000-0005-0000-0000-000020880000}"/>
    <cellStyle name="Normal 8 2 10" xfId="23709" xr:uid="{00000000-0005-0000-0000-000021880000}"/>
    <cellStyle name="Normal 8 2 10 10" xfId="23710" xr:uid="{00000000-0005-0000-0000-000022880000}"/>
    <cellStyle name="Normal 8 2 10 11" xfId="23711" xr:uid="{00000000-0005-0000-0000-000023880000}"/>
    <cellStyle name="Normal 8 2 10 12" xfId="23712" xr:uid="{00000000-0005-0000-0000-000024880000}"/>
    <cellStyle name="Normal 8 2 10 13" xfId="23713" xr:uid="{00000000-0005-0000-0000-000025880000}"/>
    <cellStyle name="Normal 8 2 10 14" xfId="23714" xr:uid="{00000000-0005-0000-0000-000026880000}"/>
    <cellStyle name="Normal 8 2 10 15" xfId="23715" xr:uid="{00000000-0005-0000-0000-000027880000}"/>
    <cellStyle name="Normal 8 2 10 16" xfId="23716" xr:uid="{00000000-0005-0000-0000-000028880000}"/>
    <cellStyle name="Normal 8 2 10 17" xfId="23717" xr:uid="{00000000-0005-0000-0000-000029880000}"/>
    <cellStyle name="Normal 8 2 10 18" xfId="23718" xr:uid="{00000000-0005-0000-0000-00002A880000}"/>
    <cellStyle name="Normal 8 2 10 19" xfId="23719" xr:uid="{00000000-0005-0000-0000-00002B880000}"/>
    <cellStyle name="Normal 8 2 10 2" xfId="23720" xr:uid="{00000000-0005-0000-0000-00002C880000}"/>
    <cellStyle name="Normal 8 2 10 20" xfId="23721" xr:uid="{00000000-0005-0000-0000-00002D880000}"/>
    <cellStyle name="Normal 8 2 10 21" xfId="23722" xr:uid="{00000000-0005-0000-0000-00002E880000}"/>
    <cellStyle name="Normal 8 2 10 22" xfId="23723" xr:uid="{00000000-0005-0000-0000-00002F880000}"/>
    <cellStyle name="Normal 8 2 10 23" xfId="23724" xr:uid="{00000000-0005-0000-0000-000030880000}"/>
    <cellStyle name="Normal 8 2 10 24" xfId="23725" xr:uid="{00000000-0005-0000-0000-000031880000}"/>
    <cellStyle name="Normal 8 2 10 25" xfId="23726" xr:uid="{00000000-0005-0000-0000-000032880000}"/>
    <cellStyle name="Normal 8 2 10 26" xfId="23727" xr:uid="{00000000-0005-0000-0000-000033880000}"/>
    <cellStyle name="Normal 8 2 10 27" xfId="23728" xr:uid="{00000000-0005-0000-0000-000034880000}"/>
    <cellStyle name="Normal 8 2 10 28" xfId="23729" xr:uid="{00000000-0005-0000-0000-000035880000}"/>
    <cellStyle name="Normal 8 2 10 29" xfId="23730" xr:uid="{00000000-0005-0000-0000-000036880000}"/>
    <cellStyle name="Normal 8 2 10 3" xfId="23731" xr:uid="{00000000-0005-0000-0000-000037880000}"/>
    <cellStyle name="Normal 8 2 10 30" xfId="23732" xr:uid="{00000000-0005-0000-0000-000038880000}"/>
    <cellStyle name="Normal 8 2 10 31" xfId="23733" xr:uid="{00000000-0005-0000-0000-000039880000}"/>
    <cellStyle name="Normal 8 2 10 4" xfId="23734" xr:uid="{00000000-0005-0000-0000-00003A880000}"/>
    <cellStyle name="Normal 8 2 10 5" xfId="23735" xr:uid="{00000000-0005-0000-0000-00003B880000}"/>
    <cellStyle name="Normal 8 2 10 6" xfId="23736" xr:uid="{00000000-0005-0000-0000-00003C880000}"/>
    <cellStyle name="Normal 8 2 10 7" xfId="23737" xr:uid="{00000000-0005-0000-0000-00003D880000}"/>
    <cellStyle name="Normal 8 2 10 8" xfId="23738" xr:uid="{00000000-0005-0000-0000-00003E880000}"/>
    <cellStyle name="Normal 8 2 10 9" xfId="23739" xr:uid="{00000000-0005-0000-0000-00003F880000}"/>
    <cellStyle name="Normal 8 2 11" xfId="23740" xr:uid="{00000000-0005-0000-0000-000040880000}"/>
    <cellStyle name="Normal 8 2 11 10" xfId="23741" xr:uid="{00000000-0005-0000-0000-000041880000}"/>
    <cellStyle name="Normal 8 2 11 11" xfId="23742" xr:uid="{00000000-0005-0000-0000-000042880000}"/>
    <cellStyle name="Normal 8 2 11 12" xfId="23743" xr:uid="{00000000-0005-0000-0000-000043880000}"/>
    <cellStyle name="Normal 8 2 11 13" xfId="23744" xr:uid="{00000000-0005-0000-0000-000044880000}"/>
    <cellStyle name="Normal 8 2 11 14" xfId="23745" xr:uid="{00000000-0005-0000-0000-000045880000}"/>
    <cellStyle name="Normal 8 2 11 15" xfId="23746" xr:uid="{00000000-0005-0000-0000-000046880000}"/>
    <cellStyle name="Normal 8 2 11 16" xfId="23747" xr:uid="{00000000-0005-0000-0000-000047880000}"/>
    <cellStyle name="Normal 8 2 11 17" xfId="23748" xr:uid="{00000000-0005-0000-0000-000048880000}"/>
    <cellStyle name="Normal 8 2 11 18" xfId="23749" xr:uid="{00000000-0005-0000-0000-000049880000}"/>
    <cellStyle name="Normal 8 2 11 19" xfId="23750" xr:uid="{00000000-0005-0000-0000-00004A880000}"/>
    <cellStyle name="Normal 8 2 11 2" xfId="23751" xr:uid="{00000000-0005-0000-0000-00004B880000}"/>
    <cellStyle name="Normal 8 2 11 20" xfId="23752" xr:uid="{00000000-0005-0000-0000-00004C880000}"/>
    <cellStyle name="Normal 8 2 11 21" xfId="23753" xr:uid="{00000000-0005-0000-0000-00004D880000}"/>
    <cellStyle name="Normal 8 2 11 22" xfId="23754" xr:uid="{00000000-0005-0000-0000-00004E880000}"/>
    <cellStyle name="Normal 8 2 11 23" xfId="23755" xr:uid="{00000000-0005-0000-0000-00004F880000}"/>
    <cellStyle name="Normal 8 2 11 24" xfId="23756" xr:uid="{00000000-0005-0000-0000-000050880000}"/>
    <cellStyle name="Normal 8 2 11 25" xfId="23757" xr:uid="{00000000-0005-0000-0000-000051880000}"/>
    <cellStyle name="Normal 8 2 11 26" xfId="23758" xr:uid="{00000000-0005-0000-0000-000052880000}"/>
    <cellStyle name="Normal 8 2 11 27" xfId="23759" xr:uid="{00000000-0005-0000-0000-000053880000}"/>
    <cellStyle name="Normal 8 2 11 28" xfId="23760" xr:uid="{00000000-0005-0000-0000-000054880000}"/>
    <cellStyle name="Normal 8 2 11 29" xfId="23761" xr:uid="{00000000-0005-0000-0000-000055880000}"/>
    <cellStyle name="Normal 8 2 11 3" xfId="23762" xr:uid="{00000000-0005-0000-0000-000056880000}"/>
    <cellStyle name="Normal 8 2 11 30" xfId="23763" xr:uid="{00000000-0005-0000-0000-000057880000}"/>
    <cellStyle name="Normal 8 2 11 31" xfId="23764" xr:uid="{00000000-0005-0000-0000-000058880000}"/>
    <cellStyle name="Normal 8 2 11 4" xfId="23765" xr:uid="{00000000-0005-0000-0000-000059880000}"/>
    <cellStyle name="Normal 8 2 11 5" xfId="23766" xr:uid="{00000000-0005-0000-0000-00005A880000}"/>
    <cellStyle name="Normal 8 2 11 6" xfId="23767" xr:uid="{00000000-0005-0000-0000-00005B880000}"/>
    <cellStyle name="Normal 8 2 11 7" xfId="23768" xr:uid="{00000000-0005-0000-0000-00005C880000}"/>
    <cellStyle name="Normal 8 2 11 8" xfId="23769" xr:uid="{00000000-0005-0000-0000-00005D880000}"/>
    <cellStyle name="Normal 8 2 11 9" xfId="23770" xr:uid="{00000000-0005-0000-0000-00005E880000}"/>
    <cellStyle name="Normal 8 2 12" xfId="23771" xr:uid="{00000000-0005-0000-0000-00005F880000}"/>
    <cellStyle name="Normal 8 2 12 10" xfId="23772" xr:uid="{00000000-0005-0000-0000-000060880000}"/>
    <cellStyle name="Normal 8 2 12 11" xfId="23773" xr:uid="{00000000-0005-0000-0000-000061880000}"/>
    <cellStyle name="Normal 8 2 12 12" xfId="23774" xr:uid="{00000000-0005-0000-0000-000062880000}"/>
    <cellStyle name="Normal 8 2 12 13" xfId="23775" xr:uid="{00000000-0005-0000-0000-000063880000}"/>
    <cellStyle name="Normal 8 2 12 14" xfId="23776" xr:uid="{00000000-0005-0000-0000-000064880000}"/>
    <cellStyle name="Normal 8 2 12 15" xfId="23777" xr:uid="{00000000-0005-0000-0000-000065880000}"/>
    <cellStyle name="Normal 8 2 12 16" xfId="23778" xr:uid="{00000000-0005-0000-0000-000066880000}"/>
    <cellStyle name="Normal 8 2 12 17" xfId="23779" xr:uid="{00000000-0005-0000-0000-000067880000}"/>
    <cellStyle name="Normal 8 2 12 18" xfId="23780" xr:uid="{00000000-0005-0000-0000-000068880000}"/>
    <cellStyle name="Normal 8 2 12 19" xfId="23781" xr:uid="{00000000-0005-0000-0000-000069880000}"/>
    <cellStyle name="Normal 8 2 12 2" xfId="23782" xr:uid="{00000000-0005-0000-0000-00006A880000}"/>
    <cellStyle name="Normal 8 2 12 20" xfId="23783" xr:uid="{00000000-0005-0000-0000-00006B880000}"/>
    <cellStyle name="Normal 8 2 12 21" xfId="23784" xr:uid="{00000000-0005-0000-0000-00006C880000}"/>
    <cellStyle name="Normal 8 2 12 22" xfId="23785" xr:uid="{00000000-0005-0000-0000-00006D880000}"/>
    <cellStyle name="Normal 8 2 12 23" xfId="23786" xr:uid="{00000000-0005-0000-0000-00006E880000}"/>
    <cellStyle name="Normal 8 2 12 24" xfId="23787" xr:uid="{00000000-0005-0000-0000-00006F880000}"/>
    <cellStyle name="Normal 8 2 12 25" xfId="23788" xr:uid="{00000000-0005-0000-0000-000070880000}"/>
    <cellStyle name="Normal 8 2 12 26" xfId="23789" xr:uid="{00000000-0005-0000-0000-000071880000}"/>
    <cellStyle name="Normal 8 2 12 27" xfId="23790" xr:uid="{00000000-0005-0000-0000-000072880000}"/>
    <cellStyle name="Normal 8 2 12 28" xfId="23791" xr:uid="{00000000-0005-0000-0000-000073880000}"/>
    <cellStyle name="Normal 8 2 12 29" xfId="23792" xr:uid="{00000000-0005-0000-0000-000074880000}"/>
    <cellStyle name="Normal 8 2 12 3" xfId="23793" xr:uid="{00000000-0005-0000-0000-000075880000}"/>
    <cellStyle name="Normal 8 2 12 30" xfId="23794" xr:uid="{00000000-0005-0000-0000-000076880000}"/>
    <cellStyle name="Normal 8 2 12 31" xfId="23795" xr:uid="{00000000-0005-0000-0000-000077880000}"/>
    <cellStyle name="Normal 8 2 12 4" xfId="23796" xr:uid="{00000000-0005-0000-0000-000078880000}"/>
    <cellStyle name="Normal 8 2 12 5" xfId="23797" xr:uid="{00000000-0005-0000-0000-000079880000}"/>
    <cellStyle name="Normal 8 2 12 6" xfId="23798" xr:uid="{00000000-0005-0000-0000-00007A880000}"/>
    <cellStyle name="Normal 8 2 12 7" xfId="23799" xr:uid="{00000000-0005-0000-0000-00007B880000}"/>
    <cellStyle name="Normal 8 2 12 8" xfId="23800" xr:uid="{00000000-0005-0000-0000-00007C880000}"/>
    <cellStyle name="Normal 8 2 12 9" xfId="23801" xr:uid="{00000000-0005-0000-0000-00007D880000}"/>
    <cellStyle name="Normal 8 2 13" xfId="23802" xr:uid="{00000000-0005-0000-0000-00007E880000}"/>
    <cellStyle name="Normal 8 2 13 10" xfId="23803" xr:uid="{00000000-0005-0000-0000-00007F880000}"/>
    <cellStyle name="Normal 8 2 13 11" xfId="23804" xr:uid="{00000000-0005-0000-0000-000080880000}"/>
    <cellStyle name="Normal 8 2 13 12" xfId="23805" xr:uid="{00000000-0005-0000-0000-000081880000}"/>
    <cellStyle name="Normal 8 2 13 13" xfId="23806" xr:uid="{00000000-0005-0000-0000-000082880000}"/>
    <cellStyle name="Normal 8 2 13 14" xfId="23807" xr:uid="{00000000-0005-0000-0000-000083880000}"/>
    <cellStyle name="Normal 8 2 13 15" xfId="23808" xr:uid="{00000000-0005-0000-0000-000084880000}"/>
    <cellStyle name="Normal 8 2 13 16" xfId="23809" xr:uid="{00000000-0005-0000-0000-000085880000}"/>
    <cellStyle name="Normal 8 2 13 17" xfId="23810" xr:uid="{00000000-0005-0000-0000-000086880000}"/>
    <cellStyle name="Normal 8 2 13 18" xfId="23811" xr:uid="{00000000-0005-0000-0000-000087880000}"/>
    <cellStyle name="Normal 8 2 13 19" xfId="23812" xr:uid="{00000000-0005-0000-0000-000088880000}"/>
    <cellStyle name="Normal 8 2 13 2" xfId="23813" xr:uid="{00000000-0005-0000-0000-000089880000}"/>
    <cellStyle name="Normal 8 2 13 2 10" xfId="23814" xr:uid="{00000000-0005-0000-0000-00008A880000}"/>
    <cellStyle name="Normal 8 2 13 2 10 2" xfId="23815" xr:uid="{00000000-0005-0000-0000-00008B880000}"/>
    <cellStyle name="Normal 8 2 13 2 11" xfId="23816" xr:uid="{00000000-0005-0000-0000-00008C880000}"/>
    <cellStyle name="Normal 8 2 13 2 2" xfId="23817" xr:uid="{00000000-0005-0000-0000-00008D880000}"/>
    <cellStyle name="Normal 8 2 13 2 2 10" xfId="23818" xr:uid="{00000000-0005-0000-0000-00008E880000}"/>
    <cellStyle name="Normal 8 2 13 2 2 11" xfId="23819" xr:uid="{00000000-0005-0000-0000-00008F880000}"/>
    <cellStyle name="Normal 8 2 13 2 2 12" xfId="23820" xr:uid="{00000000-0005-0000-0000-000090880000}"/>
    <cellStyle name="Normal 8 2 13 2 2 13" xfId="23821" xr:uid="{00000000-0005-0000-0000-000091880000}"/>
    <cellStyle name="Normal 8 2 13 2 2 14" xfId="23822" xr:uid="{00000000-0005-0000-0000-000092880000}"/>
    <cellStyle name="Normal 8 2 13 2 2 15" xfId="23823" xr:uid="{00000000-0005-0000-0000-000093880000}"/>
    <cellStyle name="Normal 8 2 13 2 2 16" xfId="23824" xr:uid="{00000000-0005-0000-0000-000094880000}"/>
    <cellStyle name="Normal 8 2 13 2 2 17" xfId="23825" xr:uid="{00000000-0005-0000-0000-000095880000}"/>
    <cellStyle name="Normal 8 2 13 2 2 18" xfId="23826" xr:uid="{00000000-0005-0000-0000-000096880000}"/>
    <cellStyle name="Normal 8 2 13 2 2 19" xfId="23827" xr:uid="{00000000-0005-0000-0000-000097880000}"/>
    <cellStyle name="Normal 8 2 13 2 2 2" xfId="23828" xr:uid="{00000000-0005-0000-0000-000098880000}"/>
    <cellStyle name="Normal 8 2 13 2 2 20" xfId="23829" xr:uid="{00000000-0005-0000-0000-000099880000}"/>
    <cellStyle name="Normal 8 2 13 2 2 21" xfId="23830" xr:uid="{00000000-0005-0000-0000-00009A880000}"/>
    <cellStyle name="Normal 8 2 13 2 2 22" xfId="23831" xr:uid="{00000000-0005-0000-0000-00009B880000}"/>
    <cellStyle name="Normal 8 2 13 2 2 23" xfId="23832" xr:uid="{00000000-0005-0000-0000-00009C880000}"/>
    <cellStyle name="Normal 8 2 13 2 2 24" xfId="23833" xr:uid="{00000000-0005-0000-0000-00009D880000}"/>
    <cellStyle name="Normal 8 2 13 2 2 25" xfId="23834" xr:uid="{00000000-0005-0000-0000-00009E880000}"/>
    <cellStyle name="Normal 8 2 13 2 2 26" xfId="23835" xr:uid="{00000000-0005-0000-0000-00009F880000}"/>
    <cellStyle name="Normal 8 2 13 2 2 27" xfId="23836" xr:uid="{00000000-0005-0000-0000-0000A0880000}"/>
    <cellStyle name="Normal 8 2 13 2 2 28" xfId="23837" xr:uid="{00000000-0005-0000-0000-0000A1880000}"/>
    <cellStyle name="Normal 8 2 13 2 2 29" xfId="23838" xr:uid="{00000000-0005-0000-0000-0000A2880000}"/>
    <cellStyle name="Normal 8 2 13 2 2 3" xfId="23839" xr:uid="{00000000-0005-0000-0000-0000A3880000}"/>
    <cellStyle name="Normal 8 2 13 2 2 30" xfId="23840" xr:uid="{00000000-0005-0000-0000-0000A4880000}"/>
    <cellStyle name="Normal 8 2 13 2 2 31" xfId="23841" xr:uid="{00000000-0005-0000-0000-0000A5880000}"/>
    <cellStyle name="Normal 8 2 13 2 2 4" xfId="23842" xr:uid="{00000000-0005-0000-0000-0000A6880000}"/>
    <cellStyle name="Normal 8 2 13 2 2 5" xfId="23843" xr:uid="{00000000-0005-0000-0000-0000A7880000}"/>
    <cellStyle name="Normal 8 2 13 2 2 6" xfId="23844" xr:uid="{00000000-0005-0000-0000-0000A8880000}"/>
    <cellStyle name="Normal 8 2 13 2 2 7" xfId="23845" xr:uid="{00000000-0005-0000-0000-0000A9880000}"/>
    <cellStyle name="Normal 8 2 13 2 2 8" xfId="23846" xr:uid="{00000000-0005-0000-0000-0000AA880000}"/>
    <cellStyle name="Normal 8 2 13 2 2 9" xfId="23847" xr:uid="{00000000-0005-0000-0000-0000AB880000}"/>
    <cellStyle name="Normal 8 2 13 2 3" xfId="23848" xr:uid="{00000000-0005-0000-0000-0000AC880000}"/>
    <cellStyle name="Normal 8 2 13 2 3 10" xfId="23849" xr:uid="{00000000-0005-0000-0000-0000AD880000}"/>
    <cellStyle name="Normal 8 2 13 2 3 11" xfId="23850" xr:uid="{00000000-0005-0000-0000-0000AE880000}"/>
    <cellStyle name="Normal 8 2 13 2 3 12" xfId="23851" xr:uid="{00000000-0005-0000-0000-0000AF880000}"/>
    <cellStyle name="Normal 8 2 13 2 3 13" xfId="23852" xr:uid="{00000000-0005-0000-0000-0000B0880000}"/>
    <cellStyle name="Normal 8 2 13 2 3 14" xfId="23853" xr:uid="{00000000-0005-0000-0000-0000B1880000}"/>
    <cellStyle name="Normal 8 2 13 2 3 15" xfId="23854" xr:uid="{00000000-0005-0000-0000-0000B2880000}"/>
    <cellStyle name="Normal 8 2 13 2 3 16" xfId="23855" xr:uid="{00000000-0005-0000-0000-0000B3880000}"/>
    <cellStyle name="Normal 8 2 13 2 3 17" xfId="23856" xr:uid="{00000000-0005-0000-0000-0000B4880000}"/>
    <cellStyle name="Normal 8 2 13 2 3 18" xfId="23857" xr:uid="{00000000-0005-0000-0000-0000B5880000}"/>
    <cellStyle name="Normal 8 2 13 2 3 19" xfId="23858" xr:uid="{00000000-0005-0000-0000-0000B6880000}"/>
    <cellStyle name="Normal 8 2 13 2 3 2" xfId="23859" xr:uid="{00000000-0005-0000-0000-0000B7880000}"/>
    <cellStyle name="Normal 8 2 13 2 3 20" xfId="23860" xr:uid="{00000000-0005-0000-0000-0000B8880000}"/>
    <cellStyle name="Normal 8 2 13 2 3 21" xfId="23861" xr:uid="{00000000-0005-0000-0000-0000B9880000}"/>
    <cellStyle name="Normal 8 2 13 2 3 22" xfId="23862" xr:uid="{00000000-0005-0000-0000-0000BA880000}"/>
    <cellStyle name="Normal 8 2 13 2 3 23" xfId="23863" xr:uid="{00000000-0005-0000-0000-0000BB880000}"/>
    <cellStyle name="Normal 8 2 13 2 3 24" xfId="23864" xr:uid="{00000000-0005-0000-0000-0000BC880000}"/>
    <cellStyle name="Normal 8 2 13 2 3 25" xfId="23865" xr:uid="{00000000-0005-0000-0000-0000BD880000}"/>
    <cellStyle name="Normal 8 2 13 2 3 26" xfId="23866" xr:uid="{00000000-0005-0000-0000-0000BE880000}"/>
    <cellStyle name="Normal 8 2 13 2 3 27" xfId="23867" xr:uid="{00000000-0005-0000-0000-0000BF880000}"/>
    <cellStyle name="Normal 8 2 13 2 3 28" xfId="23868" xr:uid="{00000000-0005-0000-0000-0000C0880000}"/>
    <cellStyle name="Normal 8 2 13 2 3 29" xfId="23869" xr:uid="{00000000-0005-0000-0000-0000C1880000}"/>
    <cellStyle name="Normal 8 2 13 2 3 3" xfId="23870" xr:uid="{00000000-0005-0000-0000-0000C2880000}"/>
    <cellStyle name="Normal 8 2 13 2 3 30" xfId="23871" xr:uid="{00000000-0005-0000-0000-0000C3880000}"/>
    <cellStyle name="Normal 8 2 13 2 3 31" xfId="23872" xr:uid="{00000000-0005-0000-0000-0000C4880000}"/>
    <cellStyle name="Normal 8 2 13 2 3 4" xfId="23873" xr:uid="{00000000-0005-0000-0000-0000C5880000}"/>
    <cellStyle name="Normal 8 2 13 2 3 5" xfId="23874" xr:uid="{00000000-0005-0000-0000-0000C6880000}"/>
    <cellStyle name="Normal 8 2 13 2 3 6" xfId="23875" xr:uid="{00000000-0005-0000-0000-0000C7880000}"/>
    <cellStyle name="Normal 8 2 13 2 3 7" xfId="23876" xr:uid="{00000000-0005-0000-0000-0000C8880000}"/>
    <cellStyle name="Normal 8 2 13 2 3 8" xfId="23877" xr:uid="{00000000-0005-0000-0000-0000C9880000}"/>
    <cellStyle name="Normal 8 2 13 2 3 9" xfId="23878" xr:uid="{00000000-0005-0000-0000-0000CA880000}"/>
    <cellStyle name="Normal 8 2 13 2 4" xfId="23879" xr:uid="{00000000-0005-0000-0000-0000CB880000}"/>
    <cellStyle name="Normal 8 2 13 2 4 10" xfId="23880" xr:uid="{00000000-0005-0000-0000-0000CC880000}"/>
    <cellStyle name="Normal 8 2 13 2 4 11" xfId="23881" xr:uid="{00000000-0005-0000-0000-0000CD880000}"/>
    <cellStyle name="Normal 8 2 13 2 4 12" xfId="23882" xr:uid="{00000000-0005-0000-0000-0000CE880000}"/>
    <cellStyle name="Normal 8 2 13 2 4 13" xfId="23883" xr:uid="{00000000-0005-0000-0000-0000CF880000}"/>
    <cellStyle name="Normal 8 2 13 2 4 14" xfId="23884" xr:uid="{00000000-0005-0000-0000-0000D0880000}"/>
    <cellStyle name="Normal 8 2 13 2 4 15" xfId="23885" xr:uid="{00000000-0005-0000-0000-0000D1880000}"/>
    <cellStyle name="Normal 8 2 13 2 4 16" xfId="23886" xr:uid="{00000000-0005-0000-0000-0000D2880000}"/>
    <cellStyle name="Normal 8 2 13 2 4 17" xfId="23887" xr:uid="{00000000-0005-0000-0000-0000D3880000}"/>
    <cellStyle name="Normal 8 2 13 2 4 18" xfId="23888" xr:uid="{00000000-0005-0000-0000-0000D4880000}"/>
    <cellStyle name="Normal 8 2 13 2 4 19" xfId="23889" xr:uid="{00000000-0005-0000-0000-0000D5880000}"/>
    <cellStyle name="Normal 8 2 13 2 4 2" xfId="23890" xr:uid="{00000000-0005-0000-0000-0000D6880000}"/>
    <cellStyle name="Normal 8 2 13 2 4 20" xfId="23891" xr:uid="{00000000-0005-0000-0000-0000D7880000}"/>
    <cellStyle name="Normal 8 2 13 2 4 21" xfId="23892" xr:uid="{00000000-0005-0000-0000-0000D8880000}"/>
    <cellStyle name="Normal 8 2 13 2 4 22" xfId="23893" xr:uid="{00000000-0005-0000-0000-0000D9880000}"/>
    <cellStyle name="Normal 8 2 13 2 4 23" xfId="23894" xr:uid="{00000000-0005-0000-0000-0000DA880000}"/>
    <cellStyle name="Normal 8 2 13 2 4 24" xfId="23895" xr:uid="{00000000-0005-0000-0000-0000DB880000}"/>
    <cellStyle name="Normal 8 2 13 2 4 25" xfId="23896" xr:uid="{00000000-0005-0000-0000-0000DC880000}"/>
    <cellStyle name="Normal 8 2 13 2 4 26" xfId="23897" xr:uid="{00000000-0005-0000-0000-0000DD880000}"/>
    <cellStyle name="Normal 8 2 13 2 4 27" xfId="23898" xr:uid="{00000000-0005-0000-0000-0000DE880000}"/>
    <cellStyle name="Normal 8 2 13 2 4 28" xfId="23899" xr:uid="{00000000-0005-0000-0000-0000DF880000}"/>
    <cellStyle name="Normal 8 2 13 2 4 29" xfId="23900" xr:uid="{00000000-0005-0000-0000-0000E0880000}"/>
    <cellStyle name="Normal 8 2 13 2 4 3" xfId="23901" xr:uid="{00000000-0005-0000-0000-0000E1880000}"/>
    <cellStyle name="Normal 8 2 13 2 4 30" xfId="23902" xr:uid="{00000000-0005-0000-0000-0000E2880000}"/>
    <cellStyle name="Normal 8 2 13 2 4 31" xfId="23903" xr:uid="{00000000-0005-0000-0000-0000E3880000}"/>
    <cellStyle name="Normal 8 2 13 2 4 4" xfId="23904" xr:uid="{00000000-0005-0000-0000-0000E4880000}"/>
    <cellStyle name="Normal 8 2 13 2 4 5" xfId="23905" xr:uid="{00000000-0005-0000-0000-0000E5880000}"/>
    <cellStyle name="Normal 8 2 13 2 4 6" xfId="23906" xr:uid="{00000000-0005-0000-0000-0000E6880000}"/>
    <cellStyle name="Normal 8 2 13 2 4 7" xfId="23907" xr:uid="{00000000-0005-0000-0000-0000E7880000}"/>
    <cellStyle name="Normal 8 2 13 2 4 8" xfId="23908" xr:uid="{00000000-0005-0000-0000-0000E8880000}"/>
    <cellStyle name="Normal 8 2 13 2 4 9" xfId="23909" xr:uid="{00000000-0005-0000-0000-0000E9880000}"/>
    <cellStyle name="Normal 8 2 13 2 5" xfId="23910" xr:uid="{00000000-0005-0000-0000-0000EA880000}"/>
    <cellStyle name="Normal 8 2 13 2 5 10" xfId="23911" xr:uid="{00000000-0005-0000-0000-0000EB880000}"/>
    <cellStyle name="Normal 8 2 13 2 5 11" xfId="23912" xr:uid="{00000000-0005-0000-0000-0000EC880000}"/>
    <cellStyle name="Normal 8 2 13 2 5 12" xfId="23913" xr:uid="{00000000-0005-0000-0000-0000ED880000}"/>
    <cellStyle name="Normal 8 2 13 2 5 13" xfId="23914" xr:uid="{00000000-0005-0000-0000-0000EE880000}"/>
    <cellStyle name="Normal 8 2 13 2 5 14" xfId="23915" xr:uid="{00000000-0005-0000-0000-0000EF880000}"/>
    <cellStyle name="Normal 8 2 13 2 5 15" xfId="23916" xr:uid="{00000000-0005-0000-0000-0000F0880000}"/>
    <cellStyle name="Normal 8 2 13 2 5 16" xfId="23917" xr:uid="{00000000-0005-0000-0000-0000F1880000}"/>
    <cellStyle name="Normal 8 2 13 2 5 17" xfId="23918" xr:uid="{00000000-0005-0000-0000-0000F2880000}"/>
    <cellStyle name="Normal 8 2 13 2 5 18" xfId="23919" xr:uid="{00000000-0005-0000-0000-0000F3880000}"/>
    <cellStyle name="Normal 8 2 13 2 5 19" xfId="23920" xr:uid="{00000000-0005-0000-0000-0000F4880000}"/>
    <cellStyle name="Normal 8 2 13 2 5 2" xfId="23921" xr:uid="{00000000-0005-0000-0000-0000F5880000}"/>
    <cellStyle name="Normal 8 2 13 2 5 20" xfId="23922" xr:uid="{00000000-0005-0000-0000-0000F6880000}"/>
    <cellStyle name="Normal 8 2 13 2 5 21" xfId="23923" xr:uid="{00000000-0005-0000-0000-0000F7880000}"/>
    <cellStyle name="Normal 8 2 13 2 5 22" xfId="23924" xr:uid="{00000000-0005-0000-0000-0000F8880000}"/>
    <cellStyle name="Normal 8 2 13 2 5 23" xfId="23925" xr:uid="{00000000-0005-0000-0000-0000F9880000}"/>
    <cellStyle name="Normal 8 2 13 2 5 24" xfId="23926" xr:uid="{00000000-0005-0000-0000-0000FA880000}"/>
    <cellStyle name="Normal 8 2 13 2 5 25" xfId="23927" xr:uid="{00000000-0005-0000-0000-0000FB880000}"/>
    <cellStyle name="Normal 8 2 13 2 5 26" xfId="23928" xr:uid="{00000000-0005-0000-0000-0000FC880000}"/>
    <cellStyle name="Normal 8 2 13 2 5 27" xfId="23929" xr:uid="{00000000-0005-0000-0000-0000FD880000}"/>
    <cellStyle name="Normal 8 2 13 2 5 28" xfId="23930" xr:uid="{00000000-0005-0000-0000-0000FE880000}"/>
    <cellStyle name="Normal 8 2 13 2 5 29" xfId="23931" xr:uid="{00000000-0005-0000-0000-0000FF880000}"/>
    <cellStyle name="Normal 8 2 13 2 5 3" xfId="23932" xr:uid="{00000000-0005-0000-0000-000000890000}"/>
    <cellStyle name="Normal 8 2 13 2 5 30" xfId="23933" xr:uid="{00000000-0005-0000-0000-000001890000}"/>
    <cellStyle name="Normal 8 2 13 2 5 31" xfId="23934" xr:uid="{00000000-0005-0000-0000-000002890000}"/>
    <cellStyle name="Normal 8 2 13 2 5 4" xfId="23935" xr:uid="{00000000-0005-0000-0000-000003890000}"/>
    <cellStyle name="Normal 8 2 13 2 5 5" xfId="23936" xr:uid="{00000000-0005-0000-0000-000004890000}"/>
    <cellStyle name="Normal 8 2 13 2 5 6" xfId="23937" xr:uid="{00000000-0005-0000-0000-000005890000}"/>
    <cellStyle name="Normal 8 2 13 2 5 7" xfId="23938" xr:uid="{00000000-0005-0000-0000-000006890000}"/>
    <cellStyle name="Normal 8 2 13 2 5 8" xfId="23939" xr:uid="{00000000-0005-0000-0000-000007890000}"/>
    <cellStyle name="Normal 8 2 13 2 5 9" xfId="23940" xr:uid="{00000000-0005-0000-0000-000008890000}"/>
    <cellStyle name="Normal 8 2 13 2 6" xfId="23941" xr:uid="{00000000-0005-0000-0000-000009890000}"/>
    <cellStyle name="Normal 8 2 13 2 6 10" xfId="23942" xr:uid="{00000000-0005-0000-0000-00000A890000}"/>
    <cellStyle name="Normal 8 2 13 2 6 11" xfId="23943" xr:uid="{00000000-0005-0000-0000-00000B890000}"/>
    <cellStyle name="Normal 8 2 13 2 6 12" xfId="23944" xr:uid="{00000000-0005-0000-0000-00000C890000}"/>
    <cellStyle name="Normal 8 2 13 2 6 13" xfId="23945" xr:uid="{00000000-0005-0000-0000-00000D890000}"/>
    <cellStyle name="Normal 8 2 13 2 6 14" xfId="23946" xr:uid="{00000000-0005-0000-0000-00000E890000}"/>
    <cellStyle name="Normal 8 2 13 2 6 15" xfId="23947" xr:uid="{00000000-0005-0000-0000-00000F890000}"/>
    <cellStyle name="Normal 8 2 13 2 6 16" xfId="23948" xr:uid="{00000000-0005-0000-0000-000010890000}"/>
    <cellStyle name="Normal 8 2 13 2 6 17" xfId="23949" xr:uid="{00000000-0005-0000-0000-000011890000}"/>
    <cellStyle name="Normal 8 2 13 2 6 18" xfId="23950" xr:uid="{00000000-0005-0000-0000-000012890000}"/>
    <cellStyle name="Normal 8 2 13 2 6 19" xfId="23951" xr:uid="{00000000-0005-0000-0000-000013890000}"/>
    <cellStyle name="Normal 8 2 13 2 6 2" xfId="23952" xr:uid="{00000000-0005-0000-0000-000014890000}"/>
    <cellStyle name="Normal 8 2 13 2 6 20" xfId="23953" xr:uid="{00000000-0005-0000-0000-000015890000}"/>
    <cellStyle name="Normal 8 2 13 2 6 21" xfId="23954" xr:uid="{00000000-0005-0000-0000-000016890000}"/>
    <cellStyle name="Normal 8 2 13 2 6 22" xfId="23955" xr:uid="{00000000-0005-0000-0000-000017890000}"/>
    <cellStyle name="Normal 8 2 13 2 6 23" xfId="23956" xr:uid="{00000000-0005-0000-0000-000018890000}"/>
    <cellStyle name="Normal 8 2 13 2 6 24" xfId="23957" xr:uid="{00000000-0005-0000-0000-000019890000}"/>
    <cellStyle name="Normal 8 2 13 2 6 25" xfId="23958" xr:uid="{00000000-0005-0000-0000-00001A890000}"/>
    <cellStyle name="Normal 8 2 13 2 6 26" xfId="23959" xr:uid="{00000000-0005-0000-0000-00001B890000}"/>
    <cellStyle name="Normal 8 2 13 2 6 27" xfId="23960" xr:uid="{00000000-0005-0000-0000-00001C890000}"/>
    <cellStyle name="Normal 8 2 13 2 6 28" xfId="23961" xr:uid="{00000000-0005-0000-0000-00001D890000}"/>
    <cellStyle name="Normal 8 2 13 2 6 29" xfId="23962" xr:uid="{00000000-0005-0000-0000-00001E890000}"/>
    <cellStyle name="Normal 8 2 13 2 6 3" xfId="23963" xr:uid="{00000000-0005-0000-0000-00001F890000}"/>
    <cellStyle name="Normal 8 2 13 2 6 30" xfId="23964" xr:uid="{00000000-0005-0000-0000-000020890000}"/>
    <cellStyle name="Normal 8 2 13 2 6 31" xfId="23965" xr:uid="{00000000-0005-0000-0000-000021890000}"/>
    <cellStyle name="Normal 8 2 13 2 6 4" xfId="23966" xr:uid="{00000000-0005-0000-0000-000022890000}"/>
    <cellStyle name="Normal 8 2 13 2 6 5" xfId="23967" xr:uid="{00000000-0005-0000-0000-000023890000}"/>
    <cellStyle name="Normal 8 2 13 2 6 6" xfId="23968" xr:uid="{00000000-0005-0000-0000-000024890000}"/>
    <cellStyle name="Normal 8 2 13 2 6 7" xfId="23969" xr:uid="{00000000-0005-0000-0000-000025890000}"/>
    <cellStyle name="Normal 8 2 13 2 6 8" xfId="23970" xr:uid="{00000000-0005-0000-0000-000026890000}"/>
    <cellStyle name="Normal 8 2 13 2 6 9" xfId="23971" xr:uid="{00000000-0005-0000-0000-000027890000}"/>
    <cellStyle name="Normal 8 2 13 2 7" xfId="23972" xr:uid="{00000000-0005-0000-0000-000028890000}"/>
    <cellStyle name="Normal 8 2 13 2 7 10" xfId="23973" xr:uid="{00000000-0005-0000-0000-000029890000}"/>
    <cellStyle name="Normal 8 2 13 2 7 11" xfId="23974" xr:uid="{00000000-0005-0000-0000-00002A890000}"/>
    <cellStyle name="Normal 8 2 13 2 7 12" xfId="23975" xr:uid="{00000000-0005-0000-0000-00002B890000}"/>
    <cellStyle name="Normal 8 2 13 2 7 13" xfId="23976" xr:uid="{00000000-0005-0000-0000-00002C890000}"/>
    <cellStyle name="Normal 8 2 13 2 7 14" xfId="23977" xr:uid="{00000000-0005-0000-0000-00002D890000}"/>
    <cellStyle name="Normal 8 2 13 2 7 15" xfId="23978" xr:uid="{00000000-0005-0000-0000-00002E890000}"/>
    <cellStyle name="Normal 8 2 13 2 7 16" xfId="23979" xr:uid="{00000000-0005-0000-0000-00002F890000}"/>
    <cellStyle name="Normal 8 2 13 2 7 17" xfId="23980" xr:uid="{00000000-0005-0000-0000-000030890000}"/>
    <cellStyle name="Normal 8 2 13 2 7 18" xfId="23981" xr:uid="{00000000-0005-0000-0000-000031890000}"/>
    <cellStyle name="Normal 8 2 13 2 7 19" xfId="23982" xr:uid="{00000000-0005-0000-0000-000032890000}"/>
    <cellStyle name="Normal 8 2 13 2 7 2" xfId="23983" xr:uid="{00000000-0005-0000-0000-000033890000}"/>
    <cellStyle name="Normal 8 2 13 2 7 20" xfId="23984" xr:uid="{00000000-0005-0000-0000-000034890000}"/>
    <cellStyle name="Normal 8 2 13 2 7 21" xfId="23985" xr:uid="{00000000-0005-0000-0000-000035890000}"/>
    <cellStyle name="Normal 8 2 13 2 7 22" xfId="23986" xr:uid="{00000000-0005-0000-0000-000036890000}"/>
    <cellStyle name="Normal 8 2 13 2 7 23" xfId="23987" xr:uid="{00000000-0005-0000-0000-000037890000}"/>
    <cellStyle name="Normal 8 2 13 2 7 24" xfId="23988" xr:uid="{00000000-0005-0000-0000-000038890000}"/>
    <cellStyle name="Normal 8 2 13 2 7 25" xfId="23989" xr:uid="{00000000-0005-0000-0000-000039890000}"/>
    <cellStyle name="Normal 8 2 13 2 7 26" xfId="23990" xr:uid="{00000000-0005-0000-0000-00003A890000}"/>
    <cellStyle name="Normal 8 2 13 2 7 27" xfId="23991" xr:uid="{00000000-0005-0000-0000-00003B890000}"/>
    <cellStyle name="Normal 8 2 13 2 7 28" xfId="23992" xr:uid="{00000000-0005-0000-0000-00003C890000}"/>
    <cellStyle name="Normal 8 2 13 2 7 29" xfId="23993" xr:uid="{00000000-0005-0000-0000-00003D890000}"/>
    <cellStyle name="Normal 8 2 13 2 7 3" xfId="23994" xr:uid="{00000000-0005-0000-0000-00003E890000}"/>
    <cellStyle name="Normal 8 2 13 2 7 30" xfId="23995" xr:uid="{00000000-0005-0000-0000-00003F890000}"/>
    <cellStyle name="Normal 8 2 13 2 7 31" xfId="23996" xr:uid="{00000000-0005-0000-0000-000040890000}"/>
    <cellStyle name="Normal 8 2 13 2 7 4" xfId="23997" xr:uid="{00000000-0005-0000-0000-000041890000}"/>
    <cellStyle name="Normal 8 2 13 2 7 5" xfId="23998" xr:uid="{00000000-0005-0000-0000-000042890000}"/>
    <cellStyle name="Normal 8 2 13 2 7 6" xfId="23999" xr:uid="{00000000-0005-0000-0000-000043890000}"/>
    <cellStyle name="Normal 8 2 13 2 7 7" xfId="24000" xr:uid="{00000000-0005-0000-0000-000044890000}"/>
    <cellStyle name="Normal 8 2 13 2 7 8" xfId="24001" xr:uid="{00000000-0005-0000-0000-000045890000}"/>
    <cellStyle name="Normal 8 2 13 2 7 9" xfId="24002" xr:uid="{00000000-0005-0000-0000-000046890000}"/>
    <cellStyle name="Normal 8 2 13 2 8" xfId="24003" xr:uid="{00000000-0005-0000-0000-000047890000}"/>
    <cellStyle name="Normal 8 2 13 2 8 10" xfId="24004" xr:uid="{00000000-0005-0000-0000-000048890000}"/>
    <cellStyle name="Normal 8 2 13 2 8 11" xfId="24005" xr:uid="{00000000-0005-0000-0000-000049890000}"/>
    <cellStyle name="Normal 8 2 13 2 8 12" xfId="24006" xr:uid="{00000000-0005-0000-0000-00004A890000}"/>
    <cellStyle name="Normal 8 2 13 2 8 13" xfId="24007" xr:uid="{00000000-0005-0000-0000-00004B890000}"/>
    <cellStyle name="Normal 8 2 13 2 8 14" xfId="24008" xr:uid="{00000000-0005-0000-0000-00004C890000}"/>
    <cellStyle name="Normal 8 2 13 2 8 15" xfId="24009" xr:uid="{00000000-0005-0000-0000-00004D890000}"/>
    <cellStyle name="Normal 8 2 13 2 8 16" xfId="24010" xr:uid="{00000000-0005-0000-0000-00004E890000}"/>
    <cellStyle name="Normal 8 2 13 2 8 17" xfId="24011" xr:uid="{00000000-0005-0000-0000-00004F890000}"/>
    <cellStyle name="Normal 8 2 13 2 8 18" xfId="24012" xr:uid="{00000000-0005-0000-0000-000050890000}"/>
    <cellStyle name="Normal 8 2 13 2 8 19" xfId="24013" xr:uid="{00000000-0005-0000-0000-000051890000}"/>
    <cellStyle name="Normal 8 2 13 2 8 2" xfId="24014" xr:uid="{00000000-0005-0000-0000-000052890000}"/>
    <cellStyle name="Normal 8 2 13 2 8 20" xfId="24015" xr:uid="{00000000-0005-0000-0000-000053890000}"/>
    <cellStyle name="Normal 8 2 13 2 8 21" xfId="24016" xr:uid="{00000000-0005-0000-0000-000054890000}"/>
    <cellStyle name="Normal 8 2 13 2 8 22" xfId="24017" xr:uid="{00000000-0005-0000-0000-000055890000}"/>
    <cellStyle name="Normal 8 2 13 2 8 23" xfId="24018" xr:uid="{00000000-0005-0000-0000-000056890000}"/>
    <cellStyle name="Normal 8 2 13 2 8 24" xfId="24019" xr:uid="{00000000-0005-0000-0000-000057890000}"/>
    <cellStyle name="Normal 8 2 13 2 8 25" xfId="24020" xr:uid="{00000000-0005-0000-0000-000058890000}"/>
    <cellStyle name="Normal 8 2 13 2 8 26" xfId="24021" xr:uid="{00000000-0005-0000-0000-000059890000}"/>
    <cellStyle name="Normal 8 2 13 2 8 27" xfId="24022" xr:uid="{00000000-0005-0000-0000-00005A890000}"/>
    <cellStyle name="Normal 8 2 13 2 8 28" xfId="24023" xr:uid="{00000000-0005-0000-0000-00005B890000}"/>
    <cellStyle name="Normal 8 2 13 2 8 29" xfId="24024" xr:uid="{00000000-0005-0000-0000-00005C890000}"/>
    <cellStyle name="Normal 8 2 13 2 8 3" xfId="24025" xr:uid="{00000000-0005-0000-0000-00005D890000}"/>
    <cellStyle name="Normal 8 2 13 2 8 30" xfId="24026" xr:uid="{00000000-0005-0000-0000-00005E890000}"/>
    <cellStyle name="Normal 8 2 13 2 8 31" xfId="24027" xr:uid="{00000000-0005-0000-0000-00005F890000}"/>
    <cellStyle name="Normal 8 2 13 2 8 4" xfId="24028" xr:uid="{00000000-0005-0000-0000-000060890000}"/>
    <cellStyle name="Normal 8 2 13 2 8 5" xfId="24029" xr:uid="{00000000-0005-0000-0000-000061890000}"/>
    <cellStyle name="Normal 8 2 13 2 8 6" xfId="24030" xr:uid="{00000000-0005-0000-0000-000062890000}"/>
    <cellStyle name="Normal 8 2 13 2 8 7" xfId="24031" xr:uid="{00000000-0005-0000-0000-000063890000}"/>
    <cellStyle name="Normal 8 2 13 2 8 8" xfId="24032" xr:uid="{00000000-0005-0000-0000-000064890000}"/>
    <cellStyle name="Normal 8 2 13 2 8 9" xfId="24033" xr:uid="{00000000-0005-0000-0000-000065890000}"/>
    <cellStyle name="Normal 8 2 13 2 9" xfId="24034" xr:uid="{00000000-0005-0000-0000-000066890000}"/>
    <cellStyle name="Normal 8 2 13 2 9 10" xfId="24035" xr:uid="{00000000-0005-0000-0000-000067890000}"/>
    <cellStyle name="Normal 8 2 13 2 9 11" xfId="24036" xr:uid="{00000000-0005-0000-0000-000068890000}"/>
    <cellStyle name="Normal 8 2 13 2 9 12" xfId="24037" xr:uid="{00000000-0005-0000-0000-000069890000}"/>
    <cellStyle name="Normal 8 2 13 2 9 13" xfId="24038" xr:uid="{00000000-0005-0000-0000-00006A890000}"/>
    <cellStyle name="Normal 8 2 13 2 9 14" xfId="24039" xr:uid="{00000000-0005-0000-0000-00006B890000}"/>
    <cellStyle name="Normal 8 2 13 2 9 15" xfId="24040" xr:uid="{00000000-0005-0000-0000-00006C890000}"/>
    <cellStyle name="Normal 8 2 13 2 9 16" xfId="24041" xr:uid="{00000000-0005-0000-0000-00006D890000}"/>
    <cellStyle name="Normal 8 2 13 2 9 17" xfId="24042" xr:uid="{00000000-0005-0000-0000-00006E890000}"/>
    <cellStyle name="Normal 8 2 13 2 9 18" xfId="24043" xr:uid="{00000000-0005-0000-0000-00006F890000}"/>
    <cellStyle name="Normal 8 2 13 2 9 19" xfId="24044" xr:uid="{00000000-0005-0000-0000-000070890000}"/>
    <cellStyle name="Normal 8 2 13 2 9 2" xfId="24045" xr:uid="{00000000-0005-0000-0000-000071890000}"/>
    <cellStyle name="Normal 8 2 13 2 9 20" xfId="24046" xr:uid="{00000000-0005-0000-0000-000072890000}"/>
    <cellStyle name="Normal 8 2 13 2 9 21" xfId="24047" xr:uid="{00000000-0005-0000-0000-000073890000}"/>
    <cellStyle name="Normal 8 2 13 2 9 22" xfId="24048" xr:uid="{00000000-0005-0000-0000-000074890000}"/>
    <cellStyle name="Normal 8 2 13 2 9 23" xfId="24049" xr:uid="{00000000-0005-0000-0000-000075890000}"/>
    <cellStyle name="Normal 8 2 13 2 9 24" xfId="24050" xr:uid="{00000000-0005-0000-0000-000076890000}"/>
    <cellStyle name="Normal 8 2 13 2 9 25" xfId="24051" xr:uid="{00000000-0005-0000-0000-000077890000}"/>
    <cellStyle name="Normal 8 2 13 2 9 26" xfId="24052" xr:uid="{00000000-0005-0000-0000-000078890000}"/>
    <cellStyle name="Normal 8 2 13 2 9 27" xfId="24053" xr:uid="{00000000-0005-0000-0000-000079890000}"/>
    <cellStyle name="Normal 8 2 13 2 9 28" xfId="24054" xr:uid="{00000000-0005-0000-0000-00007A890000}"/>
    <cellStyle name="Normal 8 2 13 2 9 29" xfId="24055" xr:uid="{00000000-0005-0000-0000-00007B890000}"/>
    <cellStyle name="Normal 8 2 13 2 9 3" xfId="24056" xr:uid="{00000000-0005-0000-0000-00007C890000}"/>
    <cellStyle name="Normal 8 2 13 2 9 30" xfId="24057" xr:uid="{00000000-0005-0000-0000-00007D890000}"/>
    <cellStyle name="Normal 8 2 13 2 9 31" xfId="24058" xr:uid="{00000000-0005-0000-0000-00007E890000}"/>
    <cellStyle name="Normal 8 2 13 2 9 4" xfId="24059" xr:uid="{00000000-0005-0000-0000-00007F890000}"/>
    <cellStyle name="Normal 8 2 13 2 9 5" xfId="24060" xr:uid="{00000000-0005-0000-0000-000080890000}"/>
    <cellStyle name="Normal 8 2 13 2 9 6" xfId="24061" xr:uid="{00000000-0005-0000-0000-000081890000}"/>
    <cellStyle name="Normal 8 2 13 2 9 7" xfId="24062" xr:uid="{00000000-0005-0000-0000-000082890000}"/>
    <cellStyle name="Normal 8 2 13 2 9 8" xfId="24063" xr:uid="{00000000-0005-0000-0000-000083890000}"/>
    <cellStyle name="Normal 8 2 13 2 9 9" xfId="24064" xr:uid="{00000000-0005-0000-0000-000084890000}"/>
    <cellStyle name="Normal 8 2 13 20" xfId="24065" xr:uid="{00000000-0005-0000-0000-000085890000}"/>
    <cellStyle name="Normal 8 2 13 21" xfId="24066" xr:uid="{00000000-0005-0000-0000-000086890000}"/>
    <cellStyle name="Normal 8 2 13 22" xfId="24067" xr:uid="{00000000-0005-0000-0000-000087890000}"/>
    <cellStyle name="Normal 8 2 13 23" xfId="24068" xr:uid="{00000000-0005-0000-0000-000088890000}"/>
    <cellStyle name="Normal 8 2 13 24" xfId="24069" xr:uid="{00000000-0005-0000-0000-000089890000}"/>
    <cellStyle name="Normal 8 2 13 25" xfId="24070" xr:uid="{00000000-0005-0000-0000-00008A890000}"/>
    <cellStyle name="Normal 8 2 13 26" xfId="24071" xr:uid="{00000000-0005-0000-0000-00008B890000}"/>
    <cellStyle name="Normal 8 2 13 27" xfId="24072" xr:uid="{00000000-0005-0000-0000-00008C890000}"/>
    <cellStyle name="Normal 8 2 13 28" xfId="24073" xr:uid="{00000000-0005-0000-0000-00008D890000}"/>
    <cellStyle name="Normal 8 2 13 29" xfId="24074" xr:uid="{00000000-0005-0000-0000-00008E890000}"/>
    <cellStyle name="Normal 8 2 13 3" xfId="24075" xr:uid="{00000000-0005-0000-0000-00008F890000}"/>
    <cellStyle name="Normal 8 2 13 3 2" xfId="24076" xr:uid="{00000000-0005-0000-0000-000090890000}"/>
    <cellStyle name="Normal 8 2 13 3 2 2" xfId="24077" xr:uid="{00000000-0005-0000-0000-000091890000}"/>
    <cellStyle name="Normal 8 2 13 3 3" xfId="24078" xr:uid="{00000000-0005-0000-0000-000092890000}"/>
    <cellStyle name="Normal 8 2 13 30" xfId="24079" xr:uid="{00000000-0005-0000-0000-000093890000}"/>
    <cellStyle name="Normal 8 2 13 31" xfId="24080" xr:uid="{00000000-0005-0000-0000-000094890000}"/>
    <cellStyle name="Normal 8 2 13 32" xfId="24081" xr:uid="{00000000-0005-0000-0000-000095890000}"/>
    <cellStyle name="Normal 8 2 13 33" xfId="24082" xr:uid="{00000000-0005-0000-0000-000096890000}"/>
    <cellStyle name="Normal 8 2 13 34" xfId="24083" xr:uid="{00000000-0005-0000-0000-000097890000}"/>
    <cellStyle name="Normal 8 2 13 35" xfId="24084" xr:uid="{00000000-0005-0000-0000-000098890000}"/>
    <cellStyle name="Normal 8 2 13 36" xfId="24085" xr:uid="{00000000-0005-0000-0000-000099890000}"/>
    <cellStyle name="Normal 8 2 13 37" xfId="24086" xr:uid="{00000000-0005-0000-0000-00009A890000}"/>
    <cellStyle name="Normal 8 2 13 38" xfId="24087" xr:uid="{00000000-0005-0000-0000-00009B890000}"/>
    <cellStyle name="Normal 8 2 13 39" xfId="24088" xr:uid="{00000000-0005-0000-0000-00009C890000}"/>
    <cellStyle name="Normal 8 2 13 4" xfId="24089" xr:uid="{00000000-0005-0000-0000-00009D890000}"/>
    <cellStyle name="Normal 8 2 13 4 2" xfId="24090" xr:uid="{00000000-0005-0000-0000-00009E890000}"/>
    <cellStyle name="Normal 8 2 13 4 2 2" xfId="24091" xr:uid="{00000000-0005-0000-0000-00009F890000}"/>
    <cellStyle name="Normal 8 2 13 4 3" xfId="24092" xr:uid="{00000000-0005-0000-0000-0000A0890000}"/>
    <cellStyle name="Normal 8 2 13 5" xfId="24093" xr:uid="{00000000-0005-0000-0000-0000A1890000}"/>
    <cellStyle name="Normal 8 2 13 5 2" xfId="24094" xr:uid="{00000000-0005-0000-0000-0000A2890000}"/>
    <cellStyle name="Normal 8 2 13 5 2 2" xfId="24095" xr:uid="{00000000-0005-0000-0000-0000A3890000}"/>
    <cellStyle name="Normal 8 2 13 5 3" xfId="24096" xr:uid="{00000000-0005-0000-0000-0000A4890000}"/>
    <cellStyle name="Normal 8 2 13 6" xfId="24097" xr:uid="{00000000-0005-0000-0000-0000A5890000}"/>
    <cellStyle name="Normal 8 2 13 6 2" xfId="24098" xr:uid="{00000000-0005-0000-0000-0000A6890000}"/>
    <cellStyle name="Normal 8 2 13 6 2 2" xfId="24099" xr:uid="{00000000-0005-0000-0000-0000A7890000}"/>
    <cellStyle name="Normal 8 2 13 6 3" xfId="24100" xr:uid="{00000000-0005-0000-0000-0000A8890000}"/>
    <cellStyle name="Normal 8 2 13 7" xfId="24101" xr:uid="{00000000-0005-0000-0000-0000A9890000}"/>
    <cellStyle name="Normal 8 2 13 7 2" xfId="24102" xr:uid="{00000000-0005-0000-0000-0000AA890000}"/>
    <cellStyle name="Normal 8 2 13 7 2 2" xfId="24103" xr:uid="{00000000-0005-0000-0000-0000AB890000}"/>
    <cellStyle name="Normal 8 2 13 7 3" xfId="24104" xr:uid="{00000000-0005-0000-0000-0000AC890000}"/>
    <cellStyle name="Normal 8 2 13 8" xfId="24105" xr:uid="{00000000-0005-0000-0000-0000AD890000}"/>
    <cellStyle name="Normal 8 2 13 8 2" xfId="24106" xr:uid="{00000000-0005-0000-0000-0000AE890000}"/>
    <cellStyle name="Normal 8 2 13 8 2 2" xfId="24107" xr:uid="{00000000-0005-0000-0000-0000AF890000}"/>
    <cellStyle name="Normal 8 2 13 8 3" xfId="24108" xr:uid="{00000000-0005-0000-0000-0000B0890000}"/>
    <cellStyle name="Normal 8 2 13 9" xfId="24109" xr:uid="{00000000-0005-0000-0000-0000B1890000}"/>
    <cellStyle name="Normal 8 2 13 9 2" xfId="24110" xr:uid="{00000000-0005-0000-0000-0000B2890000}"/>
    <cellStyle name="Normal 8 2 13 9 2 2" xfId="24111" xr:uid="{00000000-0005-0000-0000-0000B3890000}"/>
    <cellStyle name="Normal 8 2 13 9 3" xfId="24112" xr:uid="{00000000-0005-0000-0000-0000B4890000}"/>
    <cellStyle name="Normal 8 2 14" xfId="24113" xr:uid="{00000000-0005-0000-0000-0000B5890000}"/>
    <cellStyle name="Normal 8 2 14 10" xfId="24114" xr:uid="{00000000-0005-0000-0000-0000B6890000}"/>
    <cellStyle name="Normal 8 2 14 11" xfId="24115" xr:uid="{00000000-0005-0000-0000-0000B7890000}"/>
    <cellStyle name="Normal 8 2 14 12" xfId="24116" xr:uid="{00000000-0005-0000-0000-0000B8890000}"/>
    <cellStyle name="Normal 8 2 14 13" xfId="24117" xr:uid="{00000000-0005-0000-0000-0000B9890000}"/>
    <cellStyle name="Normal 8 2 14 14" xfId="24118" xr:uid="{00000000-0005-0000-0000-0000BA890000}"/>
    <cellStyle name="Normal 8 2 14 15" xfId="24119" xr:uid="{00000000-0005-0000-0000-0000BB890000}"/>
    <cellStyle name="Normal 8 2 14 16" xfId="24120" xr:uid="{00000000-0005-0000-0000-0000BC890000}"/>
    <cellStyle name="Normal 8 2 14 17" xfId="24121" xr:uid="{00000000-0005-0000-0000-0000BD890000}"/>
    <cellStyle name="Normal 8 2 14 18" xfId="24122" xr:uid="{00000000-0005-0000-0000-0000BE890000}"/>
    <cellStyle name="Normal 8 2 14 19" xfId="24123" xr:uid="{00000000-0005-0000-0000-0000BF890000}"/>
    <cellStyle name="Normal 8 2 14 2" xfId="24124" xr:uid="{00000000-0005-0000-0000-0000C0890000}"/>
    <cellStyle name="Normal 8 2 14 20" xfId="24125" xr:uid="{00000000-0005-0000-0000-0000C1890000}"/>
    <cellStyle name="Normal 8 2 14 21" xfId="24126" xr:uid="{00000000-0005-0000-0000-0000C2890000}"/>
    <cellStyle name="Normal 8 2 14 22" xfId="24127" xr:uid="{00000000-0005-0000-0000-0000C3890000}"/>
    <cellStyle name="Normal 8 2 14 23" xfId="24128" xr:uid="{00000000-0005-0000-0000-0000C4890000}"/>
    <cellStyle name="Normal 8 2 14 24" xfId="24129" xr:uid="{00000000-0005-0000-0000-0000C5890000}"/>
    <cellStyle name="Normal 8 2 14 25" xfId="24130" xr:uid="{00000000-0005-0000-0000-0000C6890000}"/>
    <cellStyle name="Normal 8 2 14 26" xfId="24131" xr:uid="{00000000-0005-0000-0000-0000C7890000}"/>
    <cellStyle name="Normal 8 2 14 27" xfId="24132" xr:uid="{00000000-0005-0000-0000-0000C8890000}"/>
    <cellStyle name="Normal 8 2 14 28" xfId="24133" xr:uid="{00000000-0005-0000-0000-0000C9890000}"/>
    <cellStyle name="Normal 8 2 14 29" xfId="24134" xr:uid="{00000000-0005-0000-0000-0000CA890000}"/>
    <cellStyle name="Normal 8 2 14 3" xfId="24135" xr:uid="{00000000-0005-0000-0000-0000CB890000}"/>
    <cellStyle name="Normal 8 2 14 30" xfId="24136" xr:uid="{00000000-0005-0000-0000-0000CC890000}"/>
    <cellStyle name="Normal 8 2 14 31" xfId="24137" xr:uid="{00000000-0005-0000-0000-0000CD890000}"/>
    <cellStyle name="Normal 8 2 14 4" xfId="24138" xr:uid="{00000000-0005-0000-0000-0000CE890000}"/>
    <cellStyle name="Normal 8 2 14 5" xfId="24139" xr:uid="{00000000-0005-0000-0000-0000CF890000}"/>
    <cellStyle name="Normal 8 2 14 6" xfId="24140" xr:uid="{00000000-0005-0000-0000-0000D0890000}"/>
    <cellStyle name="Normal 8 2 14 7" xfId="24141" xr:uid="{00000000-0005-0000-0000-0000D1890000}"/>
    <cellStyle name="Normal 8 2 14 8" xfId="24142" xr:uid="{00000000-0005-0000-0000-0000D2890000}"/>
    <cellStyle name="Normal 8 2 14 9" xfId="24143" xr:uid="{00000000-0005-0000-0000-0000D3890000}"/>
    <cellStyle name="Normal 8 2 15" xfId="24144" xr:uid="{00000000-0005-0000-0000-0000D4890000}"/>
    <cellStyle name="Normal 8 2 15 10" xfId="24145" xr:uid="{00000000-0005-0000-0000-0000D5890000}"/>
    <cellStyle name="Normal 8 2 15 11" xfId="24146" xr:uid="{00000000-0005-0000-0000-0000D6890000}"/>
    <cellStyle name="Normal 8 2 15 12" xfId="24147" xr:uid="{00000000-0005-0000-0000-0000D7890000}"/>
    <cellStyle name="Normal 8 2 15 13" xfId="24148" xr:uid="{00000000-0005-0000-0000-0000D8890000}"/>
    <cellStyle name="Normal 8 2 15 14" xfId="24149" xr:uid="{00000000-0005-0000-0000-0000D9890000}"/>
    <cellStyle name="Normal 8 2 15 15" xfId="24150" xr:uid="{00000000-0005-0000-0000-0000DA890000}"/>
    <cellStyle name="Normal 8 2 15 16" xfId="24151" xr:uid="{00000000-0005-0000-0000-0000DB890000}"/>
    <cellStyle name="Normal 8 2 15 17" xfId="24152" xr:uid="{00000000-0005-0000-0000-0000DC890000}"/>
    <cellStyle name="Normal 8 2 15 18" xfId="24153" xr:uid="{00000000-0005-0000-0000-0000DD890000}"/>
    <cellStyle name="Normal 8 2 15 19" xfId="24154" xr:uid="{00000000-0005-0000-0000-0000DE890000}"/>
    <cellStyle name="Normal 8 2 15 2" xfId="24155" xr:uid="{00000000-0005-0000-0000-0000DF890000}"/>
    <cellStyle name="Normal 8 2 15 20" xfId="24156" xr:uid="{00000000-0005-0000-0000-0000E0890000}"/>
    <cellStyle name="Normal 8 2 15 21" xfId="24157" xr:uid="{00000000-0005-0000-0000-0000E1890000}"/>
    <cellStyle name="Normal 8 2 15 22" xfId="24158" xr:uid="{00000000-0005-0000-0000-0000E2890000}"/>
    <cellStyle name="Normal 8 2 15 23" xfId="24159" xr:uid="{00000000-0005-0000-0000-0000E3890000}"/>
    <cellStyle name="Normal 8 2 15 24" xfId="24160" xr:uid="{00000000-0005-0000-0000-0000E4890000}"/>
    <cellStyle name="Normal 8 2 15 25" xfId="24161" xr:uid="{00000000-0005-0000-0000-0000E5890000}"/>
    <cellStyle name="Normal 8 2 15 26" xfId="24162" xr:uid="{00000000-0005-0000-0000-0000E6890000}"/>
    <cellStyle name="Normal 8 2 15 27" xfId="24163" xr:uid="{00000000-0005-0000-0000-0000E7890000}"/>
    <cellStyle name="Normal 8 2 15 28" xfId="24164" xr:uid="{00000000-0005-0000-0000-0000E8890000}"/>
    <cellStyle name="Normal 8 2 15 29" xfId="24165" xr:uid="{00000000-0005-0000-0000-0000E9890000}"/>
    <cellStyle name="Normal 8 2 15 3" xfId="24166" xr:uid="{00000000-0005-0000-0000-0000EA890000}"/>
    <cellStyle name="Normal 8 2 15 30" xfId="24167" xr:uid="{00000000-0005-0000-0000-0000EB890000}"/>
    <cellStyle name="Normal 8 2 15 31" xfId="24168" xr:uid="{00000000-0005-0000-0000-0000EC890000}"/>
    <cellStyle name="Normal 8 2 15 4" xfId="24169" xr:uid="{00000000-0005-0000-0000-0000ED890000}"/>
    <cellStyle name="Normal 8 2 15 5" xfId="24170" xr:uid="{00000000-0005-0000-0000-0000EE890000}"/>
    <cellStyle name="Normal 8 2 15 6" xfId="24171" xr:uid="{00000000-0005-0000-0000-0000EF890000}"/>
    <cellStyle name="Normal 8 2 15 7" xfId="24172" xr:uid="{00000000-0005-0000-0000-0000F0890000}"/>
    <cellStyle name="Normal 8 2 15 8" xfId="24173" xr:uid="{00000000-0005-0000-0000-0000F1890000}"/>
    <cellStyle name="Normal 8 2 15 9" xfId="24174" xr:uid="{00000000-0005-0000-0000-0000F2890000}"/>
    <cellStyle name="Normal 8 2 16" xfId="24175" xr:uid="{00000000-0005-0000-0000-0000F3890000}"/>
    <cellStyle name="Normal 8 2 16 10" xfId="24176" xr:uid="{00000000-0005-0000-0000-0000F4890000}"/>
    <cellStyle name="Normal 8 2 16 11" xfId="24177" xr:uid="{00000000-0005-0000-0000-0000F5890000}"/>
    <cellStyle name="Normal 8 2 16 12" xfId="24178" xr:uid="{00000000-0005-0000-0000-0000F6890000}"/>
    <cellStyle name="Normal 8 2 16 13" xfId="24179" xr:uid="{00000000-0005-0000-0000-0000F7890000}"/>
    <cellStyle name="Normal 8 2 16 14" xfId="24180" xr:uid="{00000000-0005-0000-0000-0000F8890000}"/>
    <cellStyle name="Normal 8 2 16 15" xfId="24181" xr:uid="{00000000-0005-0000-0000-0000F9890000}"/>
    <cellStyle name="Normal 8 2 16 16" xfId="24182" xr:uid="{00000000-0005-0000-0000-0000FA890000}"/>
    <cellStyle name="Normal 8 2 16 17" xfId="24183" xr:uid="{00000000-0005-0000-0000-0000FB890000}"/>
    <cellStyle name="Normal 8 2 16 18" xfId="24184" xr:uid="{00000000-0005-0000-0000-0000FC890000}"/>
    <cellStyle name="Normal 8 2 16 19" xfId="24185" xr:uid="{00000000-0005-0000-0000-0000FD890000}"/>
    <cellStyle name="Normal 8 2 16 2" xfId="24186" xr:uid="{00000000-0005-0000-0000-0000FE890000}"/>
    <cellStyle name="Normal 8 2 16 20" xfId="24187" xr:uid="{00000000-0005-0000-0000-0000FF890000}"/>
    <cellStyle name="Normal 8 2 16 21" xfId="24188" xr:uid="{00000000-0005-0000-0000-0000008A0000}"/>
    <cellStyle name="Normal 8 2 16 22" xfId="24189" xr:uid="{00000000-0005-0000-0000-0000018A0000}"/>
    <cellStyle name="Normal 8 2 16 23" xfId="24190" xr:uid="{00000000-0005-0000-0000-0000028A0000}"/>
    <cellStyle name="Normal 8 2 16 24" xfId="24191" xr:uid="{00000000-0005-0000-0000-0000038A0000}"/>
    <cellStyle name="Normal 8 2 16 25" xfId="24192" xr:uid="{00000000-0005-0000-0000-0000048A0000}"/>
    <cellStyle name="Normal 8 2 16 26" xfId="24193" xr:uid="{00000000-0005-0000-0000-0000058A0000}"/>
    <cellStyle name="Normal 8 2 16 27" xfId="24194" xr:uid="{00000000-0005-0000-0000-0000068A0000}"/>
    <cellStyle name="Normal 8 2 16 28" xfId="24195" xr:uid="{00000000-0005-0000-0000-0000078A0000}"/>
    <cellStyle name="Normal 8 2 16 29" xfId="24196" xr:uid="{00000000-0005-0000-0000-0000088A0000}"/>
    <cellStyle name="Normal 8 2 16 3" xfId="24197" xr:uid="{00000000-0005-0000-0000-0000098A0000}"/>
    <cellStyle name="Normal 8 2 16 30" xfId="24198" xr:uid="{00000000-0005-0000-0000-00000A8A0000}"/>
    <cellStyle name="Normal 8 2 16 31" xfId="24199" xr:uid="{00000000-0005-0000-0000-00000B8A0000}"/>
    <cellStyle name="Normal 8 2 16 4" xfId="24200" xr:uid="{00000000-0005-0000-0000-00000C8A0000}"/>
    <cellStyle name="Normal 8 2 16 5" xfId="24201" xr:uid="{00000000-0005-0000-0000-00000D8A0000}"/>
    <cellStyle name="Normal 8 2 16 6" xfId="24202" xr:uid="{00000000-0005-0000-0000-00000E8A0000}"/>
    <cellStyle name="Normal 8 2 16 7" xfId="24203" xr:uid="{00000000-0005-0000-0000-00000F8A0000}"/>
    <cellStyle name="Normal 8 2 16 8" xfId="24204" xr:uid="{00000000-0005-0000-0000-0000108A0000}"/>
    <cellStyle name="Normal 8 2 16 9" xfId="24205" xr:uid="{00000000-0005-0000-0000-0000118A0000}"/>
    <cellStyle name="Normal 8 2 17" xfId="24206" xr:uid="{00000000-0005-0000-0000-0000128A0000}"/>
    <cellStyle name="Normal 8 2 17 10" xfId="24207" xr:uid="{00000000-0005-0000-0000-0000138A0000}"/>
    <cellStyle name="Normal 8 2 17 11" xfId="24208" xr:uid="{00000000-0005-0000-0000-0000148A0000}"/>
    <cellStyle name="Normal 8 2 17 12" xfId="24209" xr:uid="{00000000-0005-0000-0000-0000158A0000}"/>
    <cellStyle name="Normal 8 2 17 13" xfId="24210" xr:uid="{00000000-0005-0000-0000-0000168A0000}"/>
    <cellStyle name="Normal 8 2 17 14" xfId="24211" xr:uid="{00000000-0005-0000-0000-0000178A0000}"/>
    <cellStyle name="Normal 8 2 17 15" xfId="24212" xr:uid="{00000000-0005-0000-0000-0000188A0000}"/>
    <cellStyle name="Normal 8 2 17 16" xfId="24213" xr:uid="{00000000-0005-0000-0000-0000198A0000}"/>
    <cellStyle name="Normal 8 2 17 17" xfId="24214" xr:uid="{00000000-0005-0000-0000-00001A8A0000}"/>
    <cellStyle name="Normal 8 2 17 18" xfId="24215" xr:uid="{00000000-0005-0000-0000-00001B8A0000}"/>
    <cellStyle name="Normal 8 2 17 19" xfId="24216" xr:uid="{00000000-0005-0000-0000-00001C8A0000}"/>
    <cellStyle name="Normal 8 2 17 2" xfId="24217" xr:uid="{00000000-0005-0000-0000-00001D8A0000}"/>
    <cellStyle name="Normal 8 2 17 20" xfId="24218" xr:uid="{00000000-0005-0000-0000-00001E8A0000}"/>
    <cellStyle name="Normal 8 2 17 21" xfId="24219" xr:uid="{00000000-0005-0000-0000-00001F8A0000}"/>
    <cellStyle name="Normal 8 2 17 22" xfId="24220" xr:uid="{00000000-0005-0000-0000-0000208A0000}"/>
    <cellStyle name="Normal 8 2 17 23" xfId="24221" xr:uid="{00000000-0005-0000-0000-0000218A0000}"/>
    <cellStyle name="Normal 8 2 17 24" xfId="24222" xr:uid="{00000000-0005-0000-0000-0000228A0000}"/>
    <cellStyle name="Normal 8 2 17 25" xfId="24223" xr:uid="{00000000-0005-0000-0000-0000238A0000}"/>
    <cellStyle name="Normal 8 2 17 26" xfId="24224" xr:uid="{00000000-0005-0000-0000-0000248A0000}"/>
    <cellStyle name="Normal 8 2 17 27" xfId="24225" xr:uid="{00000000-0005-0000-0000-0000258A0000}"/>
    <cellStyle name="Normal 8 2 17 28" xfId="24226" xr:uid="{00000000-0005-0000-0000-0000268A0000}"/>
    <cellStyle name="Normal 8 2 17 29" xfId="24227" xr:uid="{00000000-0005-0000-0000-0000278A0000}"/>
    <cellStyle name="Normal 8 2 17 3" xfId="24228" xr:uid="{00000000-0005-0000-0000-0000288A0000}"/>
    <cellStyle name="Normal 8 2 17 30" xfId="24229" xr:uid="{00000000-0005-0000-0000-0000298A0000}"/>
    <cellStyle name="Normal 8 2 17 31" xfId="24230" xr:uid="{00000000-0005-0000-0000-00002A8A0000}"/>
    <cellStyle name="Normal 8 2 17 4" xfId="24231" xr:uid="{00000000-0005-0000-0000-00002B8A0000}"/>
    <cellStyle name="Normal 8 2 17 5" xfId="24232" xr:uid="{00000000-0005-0000-0000-00002C8A0000}"/>
    <cellStyle name="Normal 8 2 17 6" xfId="24233" xr:uid="{00000000-0005-0000-0000-00002D8A0000}"/>
    <cellStyle name="Normal 8 2 17 7" xfId="24234" xr:uid="{00000000-0005-0000-0000-00002E8A0000}"/>
    <cellStyle name="Normal 8 2 17 8" xfId="24235" xr:uid="{00000000-0005-0000-0000-00002F8A0000}"/>
    <cellStyle name="Normal 8 2 17 9" xfId="24236" xr:uid="{00000000-0005-0000-0000-0000308A0000}"/>
    <cellStyle name="Normal 8 2 18" xfId="24237" xr:uid="{00000000-0005-0000-0000-0000318A0000}"/>
    <cellStyle name="Normal 8 2 18 10" xfId="24238" xr:uid="{00000000-0005-0000-0000-0000328A0000}"/>
    <cellStyle name="Normal 8 2 18 11" xfId="24239" xr:uid="{00000000-0005-0000-0000-0000338A0000}"/>
    <cellStyle name="Normal 8 2 18 12" xfId="24240" xr:uid="{00000000-0005-0000-0000-0000348A0000}"/>
    <cellStyle name="Normal 8 2 18 13" xfId="24241" xr:uid="{00000000-0005-0000-0000-0000358A0000}"/>
    <cellStyle name="Normal 8 2 18 14" xfId="24242" xr:uid="{00000000-0005-0000-0000-0000368A0000}"/>
    <cellStyle name="Normal 8 2 18 15" xfId="24243" xr:uid="{00000000-0005-0000-0000-0000378A0000}"/>
    <cellStyle name="Normal 8 2 18 16" xfId="24244" xr:uid="{00000000-0005-0000-0000-0000388A0000}"/>
    <cellStyle name="Normal 8 2 18 17" xfId="24245" xr:uid="{00000000-0005-0000-0000-0000398A0000}"/>
    <cellStyle name="Normal 8 2 18 18" xfId="24246" xr:uid="{00000000-0005-0000-0000-00003A8A0000}"/>
    <cellStyle name="Normal 8 2 18 19" xfId="24247" xr:uid="{00000000-0005-0000-0000-00003B8A0000}"/>
    <cellStyle name="Normal 8 2 18 2" xfId="24248" xr:uid="{00000000-0005-0000-0000-00003C8A0000}"/>
    <cellStyle name="Normal 8 2 18 20" xfId="24249" xr:uid="{00000000-0005-0000-0000-00003D8A0000}"/>
    <cellStyle name="Normal 8 2 18 21" xfId="24250" xr:uid="{00000000-0005-0000-0000-00003E8A0000}"/>
    <cellStyle name="Normal 8 2 18 22" xfId="24251" xr:uid="{00000000-0005-0000-0000-00003F8A0000}"/>
    <cellStyle name="Normal 8 2 18 23" xfId="24252" xr:uid="{00000000-0005-0000-0000-0000408A0000}"/>
    <cellStyle name="Normal 8 2 18 24" xfId="24253" xr:uid="{00000000-0005-0000-0000-0000418A0000}"/>
    <cellStyle name="Normal 8 2 18 25" xfId="24254" xr:uid="{00000000-0005-0000-0000-0000428A0000}"/>
    <cellStyle name="Normal 8 2 18 26" xfId="24255" xr:uid="{00000000-0005-0000-0000-0000438A0000}"/>
    <cellStyle name="Normal 8 2 18 27" xfId="24256" xr:uid="{00000000-0005-0000-0000-0000448A0000}"/>
    <cellStyle name="Normal 8 2 18 28" xfId="24257" xr:uid="{00000000-0005-0000-0000-0000458A0000}"/>
    <cellStyle name="Normal 8 2 18 29" xfId="24258" xr:uid="{00000000-0005-0000-0000-0000468A0000}"/>
    <cellStyle name="Normal 8 2 18 3" xfId="24259" xr:uid="{00000000-0005-0000-0000-0000478A0000}"/>
    <cellStyle name="Normal 8 2 18 30" xfId="24260" xr:uid="{00000000-0005-0000-0000-0000488A0000}"/>
    <cellStyle name="Normal 8 2 18 31" xfId="24261" xr:uid="{00000000-0005-0000-0000-0000498A0000}"/>
    <cellStyle name="Normal 8 2 18 4" xfId="24262" xr:uid="{00000000-0005-0000-0000-00004A8A0000}"/>
    <cellStyle name="Normal 8 2 18 5" xfId="24263" xr:uid="{00000000-0005-0000-0000-00004B8A0000}"/>
    <cellStyle name="Normal 8 2 18 6" xfId="24264" xr:uid="{00000000-0005-0000-0000-00004C8A0000}"/>
    <cellStyle name="Normal 8 2 18 7" xfId="24265" xr:uid="{00000000-0005-0000-0000-00004D8A0000}"/>
    <cellStyle name="Normal 8 2 18 8" xfId="24266" xr:uid="{00000000-0005-0000-0000-00004E8A0000}"/>
    <cellStyle name="Normal 8 2 18 9" xfId="24267" xr:uid="{00000000-0005-0000-0000-00004F8A0000}"/>
    <cellStyle name="Normal 8 2 19" xfId="24268" xr:uid="{00000000-0005-0000-0000-0000508A0000}"/>
    <cellStyle name="Normal 8 2 19 10" xfId="24269" xr:uid="{00000000-0005-0000-0000-0000518A0000}"/>
    <cellStyle name="Normal 8 2 19 11" xfId="24270" xr:uid="{00000000-0005-0000-0000-0000528A0000}"/>
    <cellStyle name="Normal 8 2 19 12" xfId="24271" xr:uid="{00000000-0005-0000-0000-0000538A0000}"/>
    <cellStyle name="Normal 8 2 19 13" xfId="24272" xr:uid="{00000000-0005-0000-0000-0000548A0000}"/>
    <cellStyle name="Normal 8 2 19 14" xfId="24273" xr:uid="{00000000-0005-0000-0000-0000558A0000}"/>
    <cellStyle name="Normal 8 2 19 15" xfId="24274" xr:uid="{00000000-0005-0000-0000-0000568A0000}"/>
    <cellStyle name="Normal 8 2 19 16" xfId="24275" xr:uid="{00000000-0005-0000-0000-0000578A0000}"/>
    <cellStyle name="Normal 8 2 19 17" xfId="24276" xr:uid="{00000000-0005-0000-0000-0000588A0000}"/>
    <cellStyle name="Normal 8 2 19 18" xfId="24277" xr:uid="{00000000-0005-0000-0000-0000598A0000}"/>
    <cellStyle name="Normal 8 2 19 19" xfId="24278" xr:uid="{00000000-0005-0000-0000-00005A8A0000}"/>
    <cellStyle name="Normal 8 2 19 2" xfId="24279" xr:uid="{00000000-0005-0000-0000-00005B8A0000}"/>
    <cellStyle name="Normal 8 2 19 20" xfId="24280" xr:uid="{00000000-0005-0000-0000-00005C8A0000}"/>
    <cellStyle name="Normal 8 2 19 21" xfId="24281" xr:uid="{00000000-0005-0000-0000-00005D8A0000}"/>
    <cellStyle name="Normal 8 2 19 22" xfId="24282" xr:uid="{00000000-0005-0000-0000-00005E8A0000}"/>
    <cellStyle name="Normal 8 2 19 23" xfId="24283" xr:uid="{00000000-0005-0000-0000-00005F8A0000}"/>
    <cellStyle name="Normal 8 2 19 24" xfId="24284" xr:uid="{00000000-0005-0000-0000-0000608A0000}"/>
    <cellStyle name="Normal 8 2 19 25" xfId="24285" xr:uid="{00000000-0005-0000-0000-0000618A0000}"/>
    <cellStyle name="Normal 8 2 19 26" xfId="24286" xr:uid="{00000000-0005-0000-0000-0000628A0000}"/>
    <cellStyle name="Normal 8 2 19 27" xfId="24287" xr:uid="{00000000-0005-0000-0000-0000638A0000}"/>
    <cellStyle name="Normal 8 2 19 28" xfId="24288" xr:uid="{00000000-0005-0000-0000-0000648A0000}"/>
    <cellStyle name="Normal 8 2 19 29" xfId="24289" xr:uid="{00000000-0005-0000-0000-0000658A0000}"/>
    <cellStyle name="Normal 8 2 19 3" xfId="24290" xr:uid="{00000000-0005-0000-0000-0000668A0000}"/>
    <cellStyle name="Normal 8 2 19 30" xfId="24291" xr:uid="{00000000-0005-0000-0000-0000678A0000}"/>
    <cellStyle name="Normal 8 2 19 31" xfId="24292" xr:uid="{00000000-0005-0000-0000-0000688A0000}"/>
    <cellStyle name="Normal 8 2 19 4" xfId="24293" xr:uid="{00000000-0005-0000-0000-0000698A0000}"/>
    <cellStyle name="Normal 8 2 19 5" xfId="24294" xr:uid="{00000000-0005-0000-0000-00006A8A0000}"/>
    <cellStyle name="Normal 8 2 19 6" xfId="24295" xr:uid="{00000000-0005-0000-0000-00006B8A0000}"/>
    <cellStyle name="Normal 8 2 19 7" xfId="24296" xr:uid="{00000000-0005-0000-0000-00006C8A0000}"/>
    <cellStyle name="Normal 8 2 19 8" xfId="24297" xr:uid="{00000000-0005-0000-0000-00006D8A0000}"/>
    <cellStyle name="Normal 8 2 19 9" xfId="24298" xr:uid="{00000000-0005-0000-0000-00006E8A0000}"/>
    <cellStyle name="Normal 8 2 2" xfId="24299" xr:uid="{00000000-0005-0000-0000-00006F8A0000}"/>
    <cellStyle name="Normal 8 2 2 10" xfId="24300" xr:uid="{00000000-0005-0000-0000-0000708A0000}"/>
    <cellStyle name="Normal 8 2 2 10 2" xfId="24301" xr:uid="{00000000-0005-0000-0000-0000718A0000}"/>
    <cellStyle name="Normal 8 2 2 10 2 2" xfId="24302" xr:uid="{00000000-0005-0000-0000-0000728A0000}"/>
    <cellStyle name="Normal 8 2 2 10 3" xfId="24303" xr:uid="{00000000-0005-0000-0000-0000738A0000}"/>
    <cellStyle name="Normal 8 2 2 11" xfId="24304" xr:uid="{00000000-0005-0000-0000-0000748A0000}"/>
    <cellStyle name="Normal 8 2 2 12" xfId="24305" xr:uid="{00000000-0005-0000-0000-0000758A0000}"/>
    <cellStyle name="Normal 8 2 2 13" xfId="24306" xr:uid="{00000000-0005-0000-0000-0000768A0000}"/>
    <cellStyle name="Normal 8 2 2 14" xfId="24307" xr:uid="{00000000-0005-0000-0000-0000778A0000}"/>
    <cellStyle name="Normal 8 2 2 15" xfId="24308" xr:uid="{00000000-0005-0000-0000-0000788A0000}"/>
    <cellStyle name="Normal 8 2 2 16" xfId="24309" xr:uid="{00000000-0005-0000-0000-0000798A0000}"/>
    <cellStyle name="Normal 8 2 2 17" xfId="24310" xr:uid="{00000000-0005-0000-0000-00007A8A0000}"/>
    <cellStyle name="Normal 8 2 2 18" xfId="24311" xr:uid="{00000000-0005-0000-0000-00007B8A0000}"/>
    <cellStyle name="Normal 8 2 2 19" xfId="24312" xr:uid="{00000000-0005-0000-0000-00007C8A0000}"/>
    <cellStyle name="Normal 8 2 2 2" xfId="24313" xr:uid="{00000000-0005-0000-0000-00007D8A0000}"/>
    <cellStyle name="Normal 8 2 2 2 10" xfId="24314" xr:uid="{00000000-0005-0000-0000-00007E8A0000}"/>
    <cellStyle name="Normal 8 2 2 2 10 10" xfId="24315" xr:uid="{00000000-0005-0000-0000-00007F8A0000}"/>
    <cellStyle name="Normal 8 2 2 2 10 11" xfId="24316" xr:uid="{00000000-0005-0000-0000-0000808A0000}"/>
    <cellStyle name="Normal 8 2 2 2 10 12" xfId="24317" xr:uid="{00000000-0005-0000-0000-0000818A0000}"/>
    <cellStyle name="Normal 8 2 2 2 10 13" xfId="24318" xr:uid="{00000000-0005-0000-0000-0000828A0000}"/>
    <cellStyle name="Normal 8 2 2 2 10 14" xfId="24319" xr:uid="{00000000-0005-0000-0000-0000838A0000}"/>
    <cellStyle name="Normal 8 2 2 2 10 15" xfId="24320" xr:uid="{00000000-0005-0000-0000-0000848A0000}"/>
    <cellStyle name="Normal 8 2 2 2 10 16" xfId="24321" xr:uid="{00000000-0005-0000-0000-0000858A0000}"/>
    <cellStyle name="Normal 8 2 2 2 10 17" xfId="24322" xr:uid="{00000000-0005-0000-0000-0000868A0000}"/>
    <cellStyle name="Normal 8 2 2 2 10 18" xfId="24323" xr:uid="{00000000-0005-0000-0000-0000878A0000}"/>
    <cellStyle name="Normal 8 2 2 2 10 19" xfId="24324" xr:uid="{00000000-0005-0000-0000-0000888A0000}"/>
    <cellStyle name="Normal 8 2 2 2 10 2" xfId="24325" xr:uid="{00000000-0005-0000-0000-0000898A0000}"/>
    <cellStyle name="Normal 8 2 2 2 10 20" xfId="24326" xr:uid="{00000000-0005-0000-0000-00008A8A0000}"/>
    <cellStyle name="Normal 8 2 2 2 10 21" xfId="24327" xr:uid="{00000000-0005-0000-0000-00008B8A0000}"/>
    <cellStyle name="Normal 8 2 2 2 10 22" xfId="24328" xr:uid="{00000000-0005-0000-0000-00008C8A0000}"/>
    <cellStyle name="Normal 8 2 2 2 10 23" xfId="24329" xr:uid="{00000000-0005-0000-0000-00008D8A0000}"/>
    <cellStyle name="Normal 8 2 2 2 10 24" xfId="24330" xr:uid="{00000000-0005-0000-0000-00008E8A0000}"/>
    <cellStyle name="Normal 8 2 2 2 10 25" xfId="24331" xr:uid="{00000000-0005-0000-0000-00008F8A0000}"/>
    <cellStyle name="Normal 8 2 2 2 10 26" xfId="24332" xr:uid="{00000000-0005-0000-0000-0000908A0000}"/>
    <cellStyle name="Normal 8 2 2 2 10 27" xfId="24333" xr:uid="{00000000-0005-0000-0000-0000918A0000}"/>
    <cellStyle name="Normal 8 2 2 2 10 28" xfId="24334" xr:uid="{00000000-0005-0000-0000-0000928A0000}"/>
    <cellStyle name="Normal 8 2 2 2 10 29" xfId="24335" xr:uid="{00000000-0005-0000-0000-0000938A0000}"/>
    <cellStyle name="Normal 8 2 2 2 10 3" xfId="24336" xr:uid="{00000000-0005-0000-0000-0000948A0000}"/>
    <cellStyle name="Normal 8 2 2 2 10 30" xfId="24337" xr:uid="{00000000-0005-0000-0000-0000958A0000}"/>
    <cellStyle name="Normal 8 2 2 2 10 31" xfId="24338" xr:uid="{00000000-0005-0000-0000-0000968A0000}"/>
    <cellStyle name="Normal 8 2 2 2 10 4" xfId="24339" xr:uid="{00000000-0005-0000-0000-0000978A0000}"/>
    <cellStyle name="Normal 8 2 2 2 10 5" xfId="24340" xr:uid="{00000000-0005-0000-0000-0000988A0000}"/>
    <cellStyle name="Normal 8 2 2 2 10 6" xfId="24341" xr:uid="{00000000-0005-0000-0000-0000998A0000}"/>
    <cellStyle name="Normal 8 2 2 2 10 7" xfId="24342" xr:uid="{00000000-0005-0000-0000-00009A8A0000}"/>
    <cellStyle name="Normal 8 2 2 2 10 8" xfId="24343" xr:uid="{00000000-0005-0000-0000-00009B8A0000}"/>
    <cellStyle name="Normal 8 2 2 2 10 9" xfId="24344" xr:uid="{00000000-0005-0000-0000-00009C8A0000}"/>
    <cellStyle name="Normal 8 2 2 2 11" xfId="24345" xr:uid="{00000000-0005-0000-0000-00009D8A0000}"/>
    <cellStyle name="Normal 8 2 2 2 11 2" xfId="24346" xr:uid="{00000000-0005-0000-0000-00009E8A0000}"/>
    <cellStyle name="Normal 8 2 2 2 12" xfId="24347" xr:uid="{00000000-0005-0000-0000-00009F8A0000}"/>
    <cellStyle name="Normal 8 2 2 2 2" xfId="24348" xr:uid="{00000000-0005-0000-0000-0000A08A0000}"/>
    <cellStyle name="Normal 8 2 2 2 2 10" xfId="24349" xr:uid="{00000000-0005-0000-0000-0000A18A0000}"/>
    <cellStyle name="Normal 8 2 2 2 2 11" xfId="24350" xr:uid="{00000000-0005-0000-0000-0000A28A0000}"/>
    <cellStyle name="Normal 8 2 2 2 2 12" xfId="24351" xr:uid="{00000000-0005-0000-0000-0000A38A0000}"/>
    <cellStyle name="Normal 8 2 2 2 2 13" xfId="24352" xr:uid="{00000000-0005-0000-0000-0000A48A0000}"/>
    <cellStyle name="Normal 8 2 2 2 2 14" xfId="24353" xr:uid="{00000000-0005-0000-0000-0000A58A0000}"/>
    <cellStyle name="Normal 8 2 2 2 2 15" xfId="24354" xr:uid="{00000000-0005-0000-0000-0000A68A0000}"/>
    <cellStyle name="Normal 8 2 2 2 2 16" xfId="24355" xr:uid="{00000000-0005-0000-0000-0000A78A0000}"/>
    <cellStyle name="Normal 8 2 2 2 2 17" xfId="24356" xr:uid="{00000000-0005-0000-0000-0000A88A0000}"/>
    <cellStyle name="Normal 8 2 2 2 2 18" xfId="24357" xr:uid="{00000000-0005-0000-0000-0000A98A0000}"/>
    <cellStyle name="Normal 8 2 2 2 2 19" xfId="24358" xr:uid="{00000000-0005-0000-0000-0000AA8A0000}"/>
    <cellStyle name="Normal 8 2 2 2 2 2" xfId="24359" xr:uid="{00000000-0005-0000-0000-0000AB8A0000}"/>
    <cellStyle name="Normal 8 2 2 2 2 2 10" xfId="24360" xr:uid="{00000000-0005-0000-0000-0000AC8A0000}"/>
    <cellStyle name="Normal 8 2 2 2 2 2 10 2" xfId="24361" xr:uid="{00000000-0005-0000-0000-0000AD8A0000}"/>
    <cellStyle name="Normal 8 2 2 2 2 2 11" xfId="24362" xr:uid="{00000000-0005-0000-0000-0000AE8A0000}"/>
    <cellStyle name="Normal 8 2 2 2 2 2 2" xfId="24363" xr:uid="{00000000-0005-0000-0000-0000AF8A0000}"/>
    <cellStyle name="Normal 8 2 2 2 2 2 2 10" xfId="24364" xr:uid="{00000000-0005-0000-0000-0000B08A0000}"/>
    <cellStyle name="Normal 8 2 2 2 2 2 2 11" xfId="24365" xr:uid="{00000000-0005-0000-0000-0000B18A0000}"/>
    <cellStyle name="Normal 8 2 2 2 2 2 2 12" xfId="24366" xr:uid="{00000000-0005-0000-0000-0000B28A0000}"/>
    <cellStyle name="Normal 8 2 2 2 2 2 2 13" xfId="24367" xr:uid="{00000000-0005-0000-0000-0000B38A0000}"/>
    <cellStyle name="Normal 8 2 2 2 2 2 2 14" xfId="24368" xr:uid="{00000000-0005-0000-0000-0000B48A0000}"/>
    <cellStyle name="Normal 8 2 2 2 2 2 2 15" xfId="24369" xr:uid="{00000000-0005-0000-0000-0000B58A0000}"/>
    <cellStyle name="Normal 8 2 2 2 2 2 2 16" xfId="24370" xr:uid="{00000000-0005-0000-0000-0000B68A0000}"/>
    <cellStyle name="Normal 8 2 2 2 2 2 2 17" xfId="24371" xr:uid="{00000000-0005-0000-0000-0000B78A0000}"/>
    <cellStyle name="Normal 8 2 2 2 2 2 2 18" xfId="24372" xr:uid="{00000000-0005-0000-0000-0000B88A0000}"/>
    <cellStyle name="Normal 8 2 2 2 2 2 2 19" xfId="24373" xr:uid="{00000000-0005-0000-0000-0000B98A0000}"/>
    <cellStyle name="Normal 8 2 2 2 2 2 2 2" xfId="24374" xr:uid="{00000000-0005-0000-0000-0000BA8A0000}"/>
    <cellStyle name="Normal 8 2 2 2 2 2 2 20" xfId="24375" xr:uid="{00000000-0005-0000-0000-0000BB8A0000}"/>
    <cellStyle name="Normal 8 2 2 2 2 2 2 21" xfId="24376" xr:uid="{00000000-0005-0000-0000-0000BC8A0000}"/>
    <cellStyle name="Normal 8 2 2 2 2 2 2 22" xfId="24377" xr:uid="{00000000-0005-0000-0000-0000BD8A0000}"/>
    <cellStyle name="Normal 8 2 2 2 2 2 2 23" xfId="24378" xr:uid="{00000000-0005-0000-0000-0000BE8A0000}"/>
    <cellStyle name="Normal 8 2 2 2 2 2 2 24" xfId="24379" xr:uid="{00000000-0005-0000-0000-0000BF8A0000}"/>
    <cellStyle name="Normal 8 2 2 2 2 2 2 25" xfId="24380" xr:uid="{00000000-0005-0000-0000-0000C08A0000}"/>
    <cellStyle name="Normal 8 2 2 2 2 2 2 26" xfId="24381" xr:uid="{00000000-0005-0000-0000-0000C18A0000}"/>
    <cellStyle name="Normal 8 2 2 2 2 2 2 27" xfId="24382" xr:uid="{00000000-0005-0000-0000-0000C28A0000}"/>
    <cellStyle name="Normal 8 2 2 2 2 2 2 28" xfId="24383" xr:uid="{00000000-0005-0000-0000-0000C38A0000}"/>
    <cellStyle name="Normal 8 2 2 2 2 2 2 29" xfId="24384" xr:uid="{00000000-0005-0000-0000-0000C48A0000}"/>
    <cellStyle name="Normal 8 2 2 2 2 2 2 3" xfId="24385" xr:uid="{00000000-0005-0000-0000-0000C58A0000}"/>
    <cellStyle name="Normal 8 2 2 2 2 2 2 30" xfId="24386" xr:uid="{00000000-0005-0000-0000-0000C68A0000}"/>
    <cellStyle name="Normal 8 2 2 2 2 2 2 31" xfId="24387" xr:uid="{00000000-0005-0000-0000-0000C78A0000}"/>
    <cellStyle name="Normal 8 2 2 2 2 2 2 4" xfId="24388" xr:uid="{00000000-0005-0000-0000-0000C88A0000}"/>
    <cellStyle name="Normal 8 2 2 2 2 2 2 5" xfId="24389" xr:uid="{00000000-0005-0000-0000-0000C98A0000}"/>
    <cellStyle name="Normal 8 2 2 2 2 2 2 6" xfId="24390" xr:uid="{00000000-0005-0000-0000-0000CA8A0000}"/>
    <cellStyle name="Normal 8 2 2 2 2 2 2 7" xfId="24391" xr:uid="{00000000-0005-0000-0000-0000CB8A0000}"/>
    <cellStyle name="Normal 8 2 2 2 2 2 2 8" xfId="24392" xr:uid="{00000000-0005-0000-0000-0000CC8A0000}"/>
    <cellStyle name="Normal 8 2 2 2 2 2 2 9" xfId="24393" xr:uid="{00000000-0005-0000-0000-0000CD8A0000}"/>
    <cellStyle name="Normal 8 2 2 2 2 2 3" xfId="24394" xr:uid="{00000000-0005-0000-0000-0000CE8A0000}"/>
    <cellStyle name="Normal 8 2 2 2 2 2 3 10" xfId="24395" xr:uid="{00000000-0005-0000-0000-0000CF8A0000}"/>
    <cellStyle name="Normal 8 2 2 2 2 2 3 11" xfId="24396" xr:uid="{00000000-0005-0000-0000-0000D08A0000}"/>
    <cellStyle name="Normal 8 2 2 2 2 2 3 12" xfId="24397" xr:uid="{00000000-0005-0000-0000-0000D18A0000}"/>
    <cellStyle name="Normal 8 2 2 2 2 2 3 13" xfId="24398" xr:uid="{00000000-0005-0000-0000-0000D28A0000}"/>
    <cellStyle name="Normal 8 2 2 2 2 2 3 14" xfId="24399" xr:uid="{00000000-0005-0000-0000-0000D38A0000}"/>
    <cellStyle name="Normal 8 2 2 2 2 2 3 15" xfId="24400" xr:uid="{00000000-0005-0000-0000-0000D48A0000}"/>
    <cellStyle name="Normal 8 2 2 2 2 2 3 16" xfId="24401" xr:uid="{00000000-0005-0000-0000-0000D58A0000}"/>
    <cellStyle name="Normal 8 2 2 2 2 2 3 17" xfId="24402" xr:uid="{00000000-0005-0000-0000-0000D68A0000}"/>
    <cellStyle name="Normal 8 2 2 2 2 2 3 18" xfId="24403" xr:uid="{00000000-0005-0000-0000-0000D78A0000}"/>
    <cellStyle name="Normal 8 2 2 2 2 2 3 19" xfId="24404" xr:uid="{00000000-0005-0000-0000-0000D88A0000}"/>
    <cellStyle name="Normal 8 2 2 2 2 2 3 2" xfId="24405" xr:uid="{00000000-0005-0000-0000-0000D98A0000}"/>
    <cellStyle name="Normal 8 2 2 2 2 2 3 20" xfId="24406" xr:uid="{00000000-0005-0000-0000-0000DA8A0000}"/>
    <cellStyle name="Normal 8 2 2 2 2 2 3 21" xfId="24407" xr:uid="{00000000-0005-0000-0000-0000DB8A0000}"/>
    <cellStyle name="Normal 8 2 2 2 2 2 3 22" xfId="24408" xr:uid="{00000000-0005-0000-0000-0000DC8A0000}"/>
    <cellStyle name="Normal 8 2 2 2 2 2 3 23" xfId="24409" xr:uid="{00000000-0005-0000-0000-0000DD8A0000}"/>
    <cellStyle name="Normal 8 2 2 2 2 2 3 24" xfId="24410" xr:uid="{00000000-0005-0000-0000-0000DE8A0000}"/>
    <cellStyle name="Normal 8 2 2 2 2 2 3 25" xfId="24411" xr:uid="{00000000-0005-0000-0000-0000DF8A0000}"/>
    <cellStyle name="Normal 8 2 2 2 2 2 3 26" xfId="24412" xr:uid="{00000000-0005-0000-0000-0000E08A0000}"/>
    <cellStyle name="Normal 8 2 2 2 2 2 3 27" xfId="24413" xr:uid="{00000000-0005-0000-0000-0000E18A0000}"/>
    <cellStyle name="Normal 8 2 2 2 2 2 3 28" xfId="24414" xr:uid="{00000000-0005-0000-0000-0000E28A0000}"/>
    <cellStyle name="Normal 8 2 2 2 2 2 3 29" xfId="24415" xr:uid="{00000000-0005-0000-0000-0000E38A0000}"/>
    <cellStyle name="Normal 8 2 2 2 2 2 3 3" xfId="24416" xr:uid="{00000000-0005-0000-0000-0000E48A0000}"/>
    <cellStyle name="Normal 8 2 2 2 2 2 3 30" xfId="24417" xr:uid="{00000000-0005-0000-0000-0000E58A0000}"/>
    <cellStyle name="Normal 8 2 2 2 2 2 3 31" xfId="24418" xr:uid="{00000000-0005-0000-0000-0000E68A0000}"/>
    <cellStyle name="Normal 8 2 2 2 2 2 3 4" xfId="24419" xr:uid="{00000000-0005-0000-0000-0000E78A0000}"/>
    <cellStyle name="Normal 8 2 2 2 2 2 3 5" xfId="24420" xr:uid="{00000000-0005-0000-0000-0000E88A0000}"/>
    <cellStyle name="Normal 8 2 2 2 2 2 3 6" xfId="24421" xr:uid="{00000000-0005-0000-0000-0000E98A0000}"/>
    <cellStyle name="Normal 8 2 2 2 2 2 3 7" xfId="24422" xr:uid="{00000000-0005-0000-0000-0000EA8A0000}"/>
    <cellStyle name="Normal 8 2 2 2 2 2 3 8" xfId="24423" xr:uid="{00000000-0005-0000-0000-0000EB8A0000}"/>
    <cellStyle name="Normal 8 2 2 2 2 2 3 9" xfId="24424" xr:uid="{00000000-0005-0000-0000-0000EC8A0000}"/>
    <cellStyle name="Normal 8 2 2 2 2 2 4" xfId="24425" xr:uid="{00000000-0005-0000-0000-0000ED8A0000}"/>
    <cellStyle name="Normal 8 2 2 2 2 2 4 10" xfId="24426" xr:uid="{00000000-0005-0000-0000-0000EE8A0000}"/>
    <cellStyle name="Normal 8 2 2 2 2 2 4 11" xfId="24427" xr:uid="{00000000-0005-0000-0000-0000EF8A0000}"/>
    <cellStyle name="Normal 8 2 2 2 2 2 4 12" xfId="24428" xr:uid="{00000000-0005-0000-0000-0000F08A0000}"/>
    <cellStyle name="Normal 8 2 2 2 2 2 4 13" xfId="24429" xr:uid="{00000000-0005-0000-0000-0000F18A0000}"/>
    <cellStyle name="Normal 8 2 2 2 2 2 4 14" xfId="24430" xr:uid="{00000000-0005-0000-0000-0000F28A0000}"/>
    <cellStyle name="Normal 8 2 2 2 2 2 4 15" xfId="24431" xr:uid="{00000000-0005-0000-0000-0000F38A0000}"/>
    <cellStyle name="Normal 8 2 2 2 2 2 4 16" xfId="24432" xr:uid="{00000000-0005-0000-0000-0000F48A0000}"/>
    <cellStyle name="Normal 8 2 2 2 2 2 4 17" xfId="24433" xr:uid="{00000000-0005-0000-0000-0000F58A0000}"/>
    <cellStyle name="Normal 8 2 2 2 2 2 4 18" xfId="24434" xr:uid="{00000000-0005-0000-0000-0000F68A0000}"/>
    <cellStyle name="Normal 8 2 2 2 2 2 4 19" xfId="24435" xr:uid="{00000000-0005-0000-0000-0000F78A0000}"/>
    <cellStyle name="Normal 8 2 2 2 2 2 4 2" xfId="24436" xr:uid="{00000000-0005-0000-0000-0000F88A0000}"/>
    <cellStyle name="Normal 8 2 2 2 2 2 4 20" xfId="24437" xr:uid="{00000000-0005-0000-0000-0000F98A0000}"/>
    <cellStyle name="Normal 8 2 2 2 2 2 4 21" xfId="24438" xr:uid="{00000000-0005-0000-0000-0000FA8A0000}"/>
    <cellStyle name="Normal 8 2 2 2 2 2 4 22" xfId="24439" xr:uid="{00000000-0005-0000-0000-0000FB8A0000}"/>
    <cellStyle name="Normal 8 2 2 2 2 2 4 23" xfId="24440" xr:uid="{00000000-0005-0000-0000-0000FC8A0000}"/>
    <cellStyle name="Normal 8 2 2 2 2 2 4 24" xfId="24441" xr:uid="{00000000-0005-0000-0000-0000FD8A0000}"/>
    <cellStyle name="Normal 8 2 2 2 2 2 4 25" xfId="24442" xr:uid="{00000000-0005-0000-0000-0000FE8A0000}"/>
    <cellStyle name="Normal 8 2 2 2 2 2 4 26" xfId="24443" xr:uid="{00000000-0005-0000-0000-0000FF8A0000}"/>
    <cellStyle name="Normal 8 2 2 2 2 2 4 27" xfId="24444" xr:uid="{00000000-0005-0000-0000-0000008B0000}"/>
    <cellStyle name="Normal 8 2 2 2 2 2 4 28" xfId="24445" xr:uid="{00000000-0005-0000-0000-0000018B0000}"/>
    <cellStyle name="Normal 8 2 2 2 2 2 4 29" xfId="24446" xr:uid="{00000000-0005-0000-0000-0000028B0000}"/>
    <cellStyle name="Normal 8 2 2 2 2 2 4 3" xfId="24447" xr:uid="{00000000-0005-0000-0000-0000038B0000}"/>
    <cellStyle name="Normal 8 2 2 2 2 2 4 30" xfId="24448" xr:uid="{00000000-0005-0000-0000-0000048B0000}"/>
    <cellStyle name="Normal 8 2 2 2 2 2 4 31" xfId="24449" xr:uid="{00000000-0005-0000-0000-0000058B0000}"/>
    <cellStyle name="Normal 8 2 2 2 2 2 4 4" xfId="24450" xr:uid="{00000000-0005-0000-0000-0000068B0000}"/>
    <cellStyle name="Normal 8 2 2 2 2 2 4 5" xfId="24451" xr:uid="{00000000-0005-0000-0000-0000078B0000}"/>
    <cellStyle name="Normal 8 2 2 2 2 2 4 6" xfId="24452" xr:uid="{00000000-0005-0000-0000-0000088B0000}"/>
    <cellStyle name="Normal 8 2 2 2 2 2 4 7" xfId="24453" xr:uid="{00000000-0005-0000-0000-0000098B0000}"/>
    <cellStyle name="Normal 8 2 2 2 2 2 4 8" xfId="24454" xr:uid="{00000000-0005-0000-0000-00000A8B0000}"/>
    <cellStyle name="Normal 8 2 2 2 2 2 4 9" xfId="24455" xr:uid="{00000000-0005-0000-0000-00000B8B0000}"/>
    <cellStyle name="Normal 8 2 2 2 2 2 5" xfId="24456" xr:uid="{00000000-0005-0000-0000-00000C8B0000}"/>
    <cellStyle name="Normal 8 2 2 2 2 2 5 10" xfId="24457" xr:uid="{00000000-0005-0000-0000-00000D8B0000}"/>
    <cellStyle name="Normal 8 2 2 2 2 2 5 11" xfId="24458" xr:uid="{00000000-0005-0000-0000-00000E8B0000}"/>
    <cellStyle name="Normal 8 2 2 2 2 2 5 12" xfId="24459" xr:uid="{00000000-0005-0000-0000-00000F8B0000}"/>
    <cellStyle name="Normal 8 2 2 2 2 2 5 13" xfId="24460" xr:uid="{00000000-0005-0000-0000-0000108B0000}"/>
    <cellStyle name="Normal 8 2 2 2 2 2 5 14" xfId="24461" xr:uid="{00000000-0005-0000-0000-0000118B0000}"/>
    <cellStyle name="Normal 8 2 2 2 2 2 5 15" xfId="24462" xr:uid="{00000000-0005-0000-0000-0000128B0000}"/>
    <cellStyle name="Normal 8 2 2 2 2 2 5 16" xfId="24463" xr:uid="{00000000-0005-0000-0000-0000138B0000}"/>
    <cellStyle name="Normal 8 2 2 2 2 2 5 17" xfId="24464" xr:uid="{00000000-0005-0000-0000-0000148B0000}"/>
    <cellStyle name="Normal 8 2 2 2 2 2 5 18" xfId="24465" xr:uid="{00000000-0005-0000-0000-0000158B0000}"/>
    <cellStyle name="Normal 8 2 2 2 2 2 5 19" xfId="24466" xr:uid="{00000000-0005-0000-0000-0000168B0000}"/>
    <cellStyle name="Normal 8 2 2 2 2 2 5 2" xfId="24467" xr:uid="{00000000-0005-0000-0000-0000178B0000}"/>
    <cellStyle name="Normal 8 2 2 2 2 2 5 20" xfId="24468" xr:uid="{00000000-0005-0000-0000-0000188B0000}"/>
    <cellStyle name="Normal 8 2 2 2 2 2 5 21" xfId="24469" xr:uid="{00000000-0005-0000-0000-0000198B0000}"/>
    <cellStyle name="Normal 8 2 2 2 2 2 5 22" xfId="24470" xr:uid="{00000000-0005-0000-0000-00001A8B0000}"/>
    <cellStyle name="Normal 8 2 2 2 2 2 5 23" xfId="24471" xr:uid="{00000000-0005-0000-0000-00001B8B0000}"/>
    <cellStyle name="Normal 8 2 2 2 2 2 5 24" xfId="24472" xr:uid="{00000000-0005-0000-0000-00001C8B0000}"/>
    <cellStyle name="Normal 8 2 2 2 2 2 5 25" xfId="24473" xr:uid="{00000000-0005-0000-0000-00001D8B0000}"/>
    <cellStyle name="Normal 8 2 2 2 2 2 5 26" xfId="24474" xr:uid="{00000000-0005-0000-0000-00001E8B0000}"/>
    <cellStyle name="Normal 8 2 2 2 2 2 5 27" xfId="24475" xr:uid="{00000000-0005-0000-0000-00001F8B0000}"/>
    <cellStyle name="Normal 8 2 2 2 2 2 5 28" xfId="24476" xr:uid="{00000000-0005-0000-0000-0000208B0000}"/>
    <cellStyle name="Normal 8 2 2 2 2 2 5 29" xfId="24477" xr:uid="{00000000-0005-0000-0000-0000218B0000}"/>
    <cellStyle name="Normal 8 2 2 2 2 2 5 3" xfId="24478" xr:uid="{00000000-0005-0000-0000-0000228B0000}"/>
    <cellStyle name="Normal 8 2 2 2 2 2 5 30" xfId="24479" xr:uid="{00000000-0005-0000-0000-0000238B0000}"/>
    <cellStyle name="Normal 8 2 2 2 2 2 5 31" xfId="24480" xr:uid="{00000000-0005-0000-0000-0000248B0000}"/>
    <cellStyle name="Normal 8 2 2 2 2 2 5 4" xfId="24481" xr:uid="{00000000-0005-0000-0000-0000258B0000}"/>
    <cellStyle name="Normal 8 2 2 2 2 2 5 5" xfId="24482" xr:uid="{00000000-0005-0000-0000-0000268B0000}"/>
    <cellStyle name="Normal 8 2 2 2 2 2 5 6" xfId="24483" xr:uid="{00000000-0005-0000-0000-0000278B0000}"/>
    <cellStyle name="Normal 8 2 2 2 2 2 5 7" xfId="24484" xr:uid="{00000000-0005-0000-0000-0000288B0000}"/>
    <cellStyle name="Normal 8 2 2 2 2 2 5 8" xfId="24485" xr:uid="{00000000-0005-0000-0000-0000298B0000}"/>
    <cellStyle name="Normal 8 2 2 2 2 2 5 9" xfId="24486" xr:uid="{00000000-0005-0000-0000-00002A8B0000}"/>
    <cellStyle name="Normal 8 2 2 2 2 2 6" xfId="24487" xr:uid="{00000000-0005-0000-0000-00002B8B0000}"/>
    <cellStyle name="Normal 8 2 2 2 2 2 6 10" xfId="24488" xr:uid="{00000000-0005-0000-0000-00002C8B0000}"/>
    <cellStyle name="Normal 8 2 2 2 2 2 6 11" xfId="24489" xr:uid="{00000000-0005-0000-0000-00002D8B0000}"/>
    <cellStyle name="Normal 8 2 2 2 2 2 6 12" xfId="24490" xr:uid="{00000000-0005-0000-0000-00002E8B0000}"/>
    <cellStyle name="Normal 8 2 2 2 2 2 6 13" xfId="24491" xr:uid="{00000000-0005-0000-0000-00002F8B0000}"/>
    <cellStyle name="Normal 8 2 2 2 2 2 6 14" xfId="24492" xr:uid="{00000000-0005-0000-0000-0000308B0000}"/>
    <cellStyle name="Normal 8 2 2 2 2 2 6 15" xfId="24493" xr:uid="{00000000-0005-0000-0000-0000318B0000}"/>
    <cellStyle name="Normal 8 2 2 2 2 2 6 16" xfId="24494" xr:uid="{00000000-0005-0000-0000-0000328B0000}"/>
    <cellStyle name="Normal 8 2 2 2 2 2 6 17" xfId="24495" xr:uid="{00000000-0005-0000-0000-0000338B0000}"/>
    <cellStyle name="Normal 8 2 2 2 2 2 6 18" xfId="24496" xr:uid="{00000000-0005-0000-0000-0000348B0000}"/>
    <cellStyle name="Normal 8 2 2 2 2 2 6 19" xfId="24497" xr:uid="{00000000-0005-0000-0000-0000358B0000}"/>
    <cellStyle name="Normal 8 2 2 2 2 2 6 2" xfId="24498" xr:uid="{00000000-0005-0000-0000-0000368B0000}"/>
    <cellStyle name="Normal 8 2 2 2 2 2 6 20" xfId="24499" xr:uid="{00000000-0005-0000-0000-0000378B0000}"/>
    <cellStyle name="Normal 8 2 2 2 2 2 6 21" xfId="24500" xr:uid="{00000000-0005-0000-0000-0000388B0000}"/>
    <cellStyle name="Normal 8 2 2 2 2 2 6 22" xfId="24501" xr:uid="{00000000-0005-0000-0000-0000398B0000}"/>
    <cellStyle name="Normal 8 2 2 2 2 2 6 23" xfId="24502" xr:uid="{00000000-0005-0000-0000-00003A8B0000}"/>
    <cellStyle name="Normal 8 2 2 2 2 2 6 24" xfId="24503" xr:uid="{00000000-0005-0000-0000-00003B8B0000}"/>
    <cellStyle name="Normal 8 2 2 2 2 2 6 25" xfId="24504" xr:uid="{00000000-0005-0000-0000-00003C8B0000}"/>
    <cellStyle name="Normal 8 2 2 2 2 2 6 26" xfId="24505" xr:uid="{00000000-0005-0000-0000-00003D8B0000}"/>
    <cellStyle name="Normal 8 2 2 2 2 2 6 27" xfId="24506" xr:uid="{00000000-0005-0000-0000-00003E8B0000}"/>
    <cellStyle name="Normal 8 2 2 2 2 2 6 28" xfId="24507" xr:uid="{00000000-0005-0000-0000-00003F8B0000}"/>
    <cellStyle name="Normal 8 2 2 2 2 2 6 29" xfId="24508" xr:uid="{00000000-0005-0000-0000-0000408B0000}"/>
    <cellStyle name="Normal 8 2 2 2 2 2 6 3" xfId="24509" xr:uid="{00000000-0005-0000-0000-0000418B0000}"/>
    <cellStyle name="Normal 8 2 2 2 2 2 6 30" xfId="24510" xr:uid="{00000000-0005-0000-0000-0000428B0000}"/>
    <cellStyle name="Normal 8 2 2 2 2 2 6 31" xfId="24511" xr:uid="{00000000-0005-0000-0000-0000438B0000}"/>
    <cellStyle name="Normal 8 2 2 2 2 2 6 4" xfId="24512" xr:uid="{00000000-0005-0000-0000-0000448B0000}"/>
    <cellStyle name="Normal 8 2 2 2 2 2 6 5" xfId="24513" xr:uid="{00000000-0005-0000-0000-0000458B0000}"/>
    <cellStyle name="Normal 8 2 2 2 2 2 6 6" xfId="24514" xr:uid="{00000000-0005-0000-0000-0000468B0000}"/>
    <cellStyle name="Normal 8 2 2 2 2 2 6 7" xfId="24515" xr:uid="{00000000-0005-0000-0000-0000478B0000}"/>
    <cellStyle name="Normal 8 2 2 2 2 2 6 8" xfId="24516" xr:uid="{00000000-0005-0000-0000-0000488B0000}"/>
    <cellStyle name="Normal 8 2 2 2 2 2 6 9" xfId="24517" xr:uid="{00000000-0005-0000-0000-0000498B0000}"/>
    <cellStyle name="Normal 8 2 2 2 2 2 7" xfId="24518" xr:uid="{00000000-0005-0000-0000-00004A8B0000}"/>
    <cellStyle name="Normal 8 2 2 2 2 2 7 10" xfId="24519" xr:uid="{00000000-0005-0000-0000-00004B8B0000}"/>
    <cellStyle name="Normal 8 2 2 2 2 2 7 11" xfId="24520" xr:uid="{00000000-0005-0000-0000-00004C8B0000}"/>
    <cellStyle name="Normal 8 2 2 2 2 2 7 12" xfId="24521" xr:uid="{00000000-0005-0000-0000-00004D8B0000}"/>
    <cellStyle name="Normal 8 2 2 2 2 2 7 13" xfId="24522" xr:uid="{00000000-0005-0000-0000-00004E8B0000}"/>
    <cellStyle name="Normal 8 2 2 2 2 2 7 14" xfId="24523" xr:uid="{00000000-0005-0000-0000-00004F8B0000}"/>
    <cellStyle name="Normal 8 2 2 2 2 2 7 15" xfId="24524" xr:uid="{00000000-0005-0000-0000-0000508B0000}"/>
    <cellStyle name="Normal 8 2 2 2 2 2 7 16" xfId="24525" xr:uid="{00000000-0005-0000-0000-0000518B0000}"/>
    <cellStyle name="Normal 8 2 2 2 2 2 7 17" xfId="24526" xr:uid="{00000000-0005-0000-0000-0000528B0000}"/>
    <cellStyle name="Normal 8 2 2 2 2 2 7 18" xfId="24527" xr:uid="{00000000-0005-0000-0000-0000538B0000}"/>
    <cellStyle name="Normal 8 2 2 2 2 2 7 19" xfId="24528" xr:uid="{00000000-0005-0000-0000-0000548B0000}"/>
    <cellStyle name="Normal 8 2 2 2 2 2 7 2" xfId="24529" xr:uid="{00000000-0005-0000-0000-0000558B0000}"/>
    <cellStyle name="Normal 8 2 2 2 2 2 7 20" xfId="24530" xr:uid="{00000000-0005-0000-0000-0000568B0000}"/>
    <cellStyle name="Normal 8 2 2 2 2 2 7 21" xfId="24531" xr:uid="{00000000-0005-0000-0000-0000578B0000}"/>
    <cellStyle name="Normal 8 2 2 2 2 2 7 22" xfId="24532" xr:uid="{00000000-0005-0000-0000-0000588B0000}"/>
    <cellStyle name="Normal 8 2 2 2 2 2 7 23" xfId="24533" xr:uid="{00000000-0005-0000-0000-0000598B0000}"/>
    <cellStyle name="Normal 8 2 2 2 2 2 7 24" xfId="24534" xr:uid="{00000000-0005-0000-0000-00005A8B0000}"/>
    <cellStyle name="Normal 8 2 2 2 2 2 7 25" xfId="24535" xr:uid="{00000000-0005-0000-0000-00005B8B0000}"/>
    <cellStyle name="Normal 8 2 2 2 2 2 7 26" xfId="24536" xr:uid="{00000000-0005-0000-0000-00005C8B0000}"/>
    <cellStyle name="Normal 8 2 2 2 2 2 7 27" xfId="24537" xr:uid="{00000000-0005-0000-0000-00005D8B0000}"/>
    <cellStyle name="Normal 8 2 2 2 2 2 7 28" xfId="24538" xr:uid="{00000000-0005-0000-0000-00005E8B0000}"/>
    <cellStyle name="Normal 8 2 2 2 2 2 7 29" xfId="24539" xr:uid="{00000000-0005-0000-0000-00005F8B0000}"/>
    <cellStyle name="Normal 8 2 2 2 2 2 7 3" xfId="24540" xr:uid="{00000000-0005-0000-0000-0000608B0000}"/>
    <cellStyle name="Normal 8 2 2 2 2 2 7 30" xfId="24541" xr:uid="{00000000-0005-0000-0000-0000618B0000}"/>
    <cellStyle name="Normal 8 2 2 2 2 2 7 31" xfId="24542" xr:uid="{00000000-0005-0000-0000-0000628B0000}"/>
    <cellStyle name="Normal 8 2 2 2 2 2 7 4" xfId="24543" xr:uid="{00000000-0005-0000-0000-0000638B0000}"/>
    <cellStyle name="Normal 8 2 2 2 2 2 7 5" xfId="24544" xr:uid="{00000000-0005-0000-0000-0000648B0000}"/>
    <cellStyle name="Normal 8 2 2 2 2 2 7 6" xfId="24545" xr:uid="{00000000-0005-0000-0000-0000658B0000}"/>
    <cellStyle name="Normal 8 2 2 2 2 2 7 7" xfId="24546" xr:uid="{00000000-0005-0000-0000-0000668B0000}"/>
    <cellStyle name="Normal 8 2 2 2 2 2 7 8" xfId="24547" xr:uid="{00000000-0005-0000-0000-0000678B0000}"/>
    <cellStyle name="Normal 8 2 2 2 2 2 7 9" xfId="24548" xr:uid="{00000000-0005-0000-0000-0000688B0000}"/>
    <cellStyle name="Normal 8 2 2 2 2 2 8" xfId="24549" xr:uid="{00000000-0005-0000-0000-0000698B0000}"/>
    <cellStyle name="Normal 8 2 2 2 2 2 8 10" xfId="24550" xr:uid="{00000000-0005-0000-0000-00006A8B0000}"/>
    <cellStyle name="Normal 8 2 2 2 2 2 8 11" xfId="24551" xr:uid="{00000000-0005-0000-0000-00006B8B0000}"/>
    <cellStyle name="Normal 8 2 2 2 2 2 8 12" xfId="24552" xr:uid="{00000000-0005-0000-0000-00006C8B0000}"/>
    <cellStyle name="Normal 8 2 2 2 2 2 8 13" xfId="24553" xr:uid="{00000000-0005-0000-0000-00006D8B0000}"/>
    <cellStyle name="Normal 8 2 2 2 2 2 8 14" xfId="24554" xr:uid="{00000000-0005-0000-0000-00006E8B0000}"/>
    <cellStyle name="Normal 8 2 2 2 2 2 8 15" xfId="24555" xr:uid="{00000000-0005-0000-0000-00006F8B0000}"/>
    <cellStyle name="Normal 8 2 2 2 2 2 8 16" xfId="24556" xr:uid="{00000000-0005-0000-0000-0000708B0000}"/>
    <cellStyle name="Normal 8 2 2 2 2 2 8 17" xfId="24557" xr:uid="{00000000-0005-0000-0000-0000718B0000}"/>
    <cellStyle name="Normal 8 2 2 2 2 2 8 18" xfId="24558" xr:uid="{00000000-0005-0000-0000-0000728B0000}"/>
    <cellStyle name="Normal 8 2 2 2 2 2 8 19" xfId="24559" xr:uid="{00000000-0005-0000-0000-0000738B0000}"/>
    <cellStyle name="Normal 8 2 2 2 2 2 8 2" xfId="24560" xr:uid="{00000000-0005-0000-0000-0000748B0000}"/>
    <cellStyle name="Normal 8 2 2 2 2 2 8 20" xfId="24561" xr:uid="{00000000-0005-0000-0000-0000758B0000}"/>
    <cellStyle name="Normal 8 2 2 2 2 2 8 21" xfId="24562" xr:uid="{00000000-0005-0000-0000-0000768B0000}"/>
    <cellStyle name="Normal 8 2 2 2 2 2 8 22" xfId="24563" xr:uid="{00000000-0005-0000-0000-0000778B0000}"/>
    <cellStyle name="Normal 8 2 2 2 2 2 8 23" xfId="24564" xr:uid="{00000000-0005-0000-0000-0000788B0000}"/>
    <cellStyle name="Normal 8 2 2 2 2 2 8 24" xfId="24565" xr:uid="{00000000-0005-0000-0000-0000798B0000}"/>
    <cellStyle name="Normal 8 2 2 2 2 2 8 25" xfId="24566" xr:uid="{00000000-0005-0000-0000-00007A8B0000}"/>
    <cellStyle name="Normal 8 2 2 2 2 2 8 26" xfId="24567" xr:uid="{00000000-0005-0000-0000-00007B8B0000}"/>
    <cellStyle name="Normal 8 2 2 2 2 2 8 27" xfId="24568" xr:uid="{00000000-0005-0000-0000-00007C8B0000}"/>
    <cellStyle name="Normal 8 2 2 2 2 2 8 28" xfId="24569" xr:uid="{00000000-0005-0000-0000-00007D8B0000}"/>
    <cellStyle name="Normal 8 2 2 2 2 2 8 29" xfId="24570" xr:uid="{00000000-0005-0000-0000-00007E8B0000}"/>
    <cellStyle name="Normal 8 2 2 2 2 2 8 3" xfId="24571" xr:uid="{00000000-0005-0000-0000-00007F8B0000}"/>
    <cellStyle name="Normal 8 2 2 2 2 2 8 30" xfId="24572" xr:uid="{00000000-0005-0000-0000-0000808B0000}"/>
    <cellStyle name="Normal 8 2 2 2 2 2 8 31" xfId="24573" xr:uid="{00000000-0005-0000-0000-0000818B0000}"/>
    <cellStyle name="Normal 8 2 2 2 2 2 8 4" xfId="24574" xr:uid="{00000000-0005-0000-0000-0000828B0000}"/>
    <cellStyle name="Normal 8 2 2 2 2 2 8 5" xfId="24575" xr:uid="{00000000-0005-0000-0000-0000838B0000}"/>
    <cellStyle name="Normal 8 2 2 2 2 2 8 6" xfId="24576" xr:uid="{00000000-0005-0000-0000-0000848B0000}"/>
    <cellStyle name="Normal 8 2 2 2 2 2 8 7" xfId="24577" xr:uid="{00000000-0005-0000-0000-0000858B0000}"/>
    <cellStyle name="Normal 8 2 2 2 2 2 8 8" xfId="24578" xr:uid="{00000000-0005-0000-0000-0000868B0000}"/>
    <cellStyle name="Normal 8 2 2 2 2 2 8 9" xfId="24579" xr:uid="{00000000-0005-0000-0000-0000878B0000}"/>
    <cellStyle name="Normal 8 2 2 2 2 2 9" xfId="24580" xr:uid="{00000000-0005-0000-0000-0000888B0000}"/>
    <cellStyle name="Normal 8 2 2 2 2 2 9 10" xfId="24581" xr:uid="{00000000-0005-0000-0000-0000898B0000}"/>
    <cellStyle name="Normal 8 2 2 2 2 2 9 11" xfId="24582" xr:uid="{00000000-0005-0000-0000-00008A8B0000}"/>
    <cellStyle name="Normal 8 2 2 2 2 2 9 12" xfId="24583" xr:uid="{00000000-0005-0000-0000-00008B8B0000}"/>
    <cellStyle name="Normal 8 2 2 2 2 2 9 13" xfId="24584" xr:uid="{00000000-0005-0000-0000-00008C8B0000}"/>
    <cellStyle name="Normal 8 2 2 2 2 2 9 14" xfId="24585" xr:uid="{00000000-0005-0000-0000-00008D8B0000}"/>
    <cellStyle name="Normal 8 2 2 2 2 2 9 15" xfId="24586" xr:uid="{00000000-0005-0000-0000-00008E8B0000}"/>
    <cellStyle name="Normal 8 2 2 2 2 2 9 16" xfId="24587" xr:uid="{00000000-0005-0000-0000-00008F8B0000}"/>
    <cellStyle name="Normal 8 2 2 2 2 2 9 17" xfId="24588" xr:uid="{00000000-0005-0000-0000-0000908B0000}"/>
    <cellStyle name="Normal 8 2 2 2 2 2 9 18" xfId="24589" xr:uid="{00000000-0005-0000-0000-0000918B0000}"/>
    <cellStyle name="Normal 8 2 2 2 2 2 9 19" xfId="24590" xr:uid="{00000000-0005-0000-0000-0000928B0000}"/>
    <cellStyle name="Normal 8 2 2 2 2 2 9 2" xfId="24591" xr:uid="{00000000-0005-0000-0000-0000938B0000}"/>
    <cellStyle name="Normal 8 2 2 2 2 2 9 20" xfId="24592" xr:uid="{00000000-0005-0000-0000-0000948B0000}"/>
    <cellStyle name="Normal 8 2 2 2 2 2 9 21" xfId="24593" xr:uid="{00000000-0005-0000-0000-0000958B0000}"/>
    <cellStyle name="Normal 8 2 2 2 2 2 9 22" xfId="24594" xr:uid="{00000000-0005-0000-0000-0000968B0000}"/>
    <cellStyle name="Normal 8 2 2 2 2 2 9 23" xfId="24595" xr:uid="{00000000-0005-0000-0000-0000978B0000}"/>
    <cellStyle name="Normal 8 2 2 2 2 2 9 24" xfId="24596" xr:uid="{00000000-0005-0000-0000-0000988B0000}"/>
    <cellStyle name="Normal 8 2 2 2 2 2 9 25" xfId="24597" xr:uid="{00000000-0005-0000-0000-0000998B0000}"/>
    <cellStyle name="Normal 8 2 2 2 2 2 9 26" xfId="24598" xr:uid="{00000000-0005-0000-0000-00009A8B0000}"/>
    <cellStyle name="Normal 8 2 2 2 2 2 9 27" xfId="24599" xr:uid="{00000000-0005-0000-0000-00009B8B0000}"/>
    <cellStyle name="Normal 8 2 2 2 2 2 9 28" xfId="24600" xr:uid="{00000000-0005-0000-0000-00009C8B0000}"/>
    <cellStyle name="Normal 8 2 2 2 2 2 9 29" xfId="24601" xr:uid="{00000000-0005-0000-0000-00009D8B0000}"/>
    <cellStyle name="Normal 8 2 2 2 2 2 9 3" xfId="24602" xr:uid="{00000000-0005-0000-0000-00009E8B0000}"/>
    <cellStyle name="Normal 8 2 2 2 2 2 9 30" xfId="24603" xr:uid="{00000000-0005-0000-0000-00009F8B0000}"/>
    <cellStyle name="Normal 8 2 2 2 2 2 9 31" xfId="24604" xr:uid="{00000000-0005-0000-0000-0000A08B0000}"/>
    <cellStyle name="Normal 8 2 2 2 2 2 9 4" xfId="24605" xr:uid="{00000000-0005-0000-0000-0000A18B0000}"/>
    <cellStyle name="Normal 8 2 2 2 2 2 9 5" xfId="24606" xr:uid="{00000000-0005-0000-0000-0000A28B0000}"/>
    <cellStyle name="Normal 8 2 2 2 2 2 9 6" xfId="24607" xr:uid="{00000000-0005-0000-0000-0000A38B0000}"/>
    <cellStyle name="Normal 8 2 2 2 2 2 9 7" xfId="24608" xr:uid="{00000000-0005-0000-0000-0000A48B0000}"/>
    <cellStyle name="Normal 8 2 2 2 2 2 9 8" xfId="24609" xr:uid="{00000000-0005-0000-0000-0000A58B0000}"/>
    <cellStyle name="Normal 8 2 2 2 2 2 9 9" xfId="24610" xr:uid="{00000000-0005-0000-0000-0000A68B0000}"/>
    <cellStyle name="Normal 8 2 2 2 2 20" xfId="24611" xr:uid="{00000000-0005-0000-0000-0000A78B0000}"/>
    <cellStyle name="Normal 8 2 2 2 2 21" xfId="24612" xr:uid="{00000000-0005-0000-0000-0000A88B0000}"/>
    <cellStyle name="Normal 8 2 2 2 2 22" xfId="24613" xr:uid="{00000000-0005-0000-0000-0000A98B0000}"/>
    <cellStyle name="Normal 8 2 2 2 2 23" xfId="24614" xr:uid="{00000000-0005-0000-0000-0000AA8B0000}"/>
    <cellStyle name="Normal 8 2 2 2 2 24" xfId="24615" xr:uid="{00000000-0005-0000-0000-0000AB8B0000}"/>
    <cellStyle name="Normal 8 2 2 2 2 25" xfId="24616" xr:uid="{00000000-0005-0000-0000-0000AC8B0000}"/>
    <cellStyle name="Normal 8 2 2 2 2 26" xfId="24617" xr:uid="{00000000-0005-0000-0000-0000AD8B0000}"/>
    <cellStyle name="Normal 8 2 2 2 2 27" xfId="24618" xr:uid="{00000000-0005-0000-0000-0000AE8B0000}"/>
    <cellStyle name="Normal 8 2 2 2 2 28" xfId="24619" xr:uid="{00000000-0005-0000-0000-0000AF8B0000}"/>
    <cellStyle name="Normal 8 2 2 2 2 29" xfId="24620" xr:uid="{00000000-0005-0000-0000-0000B08B0000}"/>
    <cellStyle name="Normal 8 2 2 2 2 3" xfId="24621" xr:uid="{00000000-0005-0000-0000-0000B18B0000}"/>
    <cellStyle name="Normal 8 2 2 2 2 3 2" xfId="24622" xr:uid="{00000000-0005-0000-0000-0000B28B0000}"/>
    <cellStyle name="Normal 8 2 2 2 2 3 2 2" xfId="24623" xr:uid="{00000000-0005-0000-0000-0000B38B0000}"/>
    <cellStyle name="Normal 8 2 2 2 2 3 3" xfId="24624" xr:uid="{00000000-0005-0000-0000-0000B48B0000}"/>
    <cellStyle name="Normal 8 2 2 2 2 30" xfId="24625" xr:uid="{00000000-0005-0000-0000-0000B58B0000}"/>
    <cellStyle name="Normal 8 2 2 2 2 31" xfId="24626" xr:uid="{00000000-0005-0000-0000-0000B68B0000}"/>
    <cellStyle name="Normal 8 2 2 2 2 32" xfId="24627" xr:uid="{00000000-0005-0000-0000-0000B78B0000}"/>
    <cellStyle name="Normal 8 2 2 2 2 33" xfId="24628" xr:uid="{00000000-0005-0000-0000-0000B88B0000}"/>
    <cellStyle name="Normal 8 2 2 2 2 34" xfId="24629" xr:uid="{00000000-0005-0000-0000-0000B98B0000}"/>
    <cellStyle name="Normal 8 2 2 2 2 35" xfId="24630" xr:uid="{00000000-0005-0000-0000-0000BA8B0000}"/>
    <cellStyle name="Normal 8 2 2 2 2 36" xfId="24631" xr:uid="{00000000-0005-0000-0000-0000BB8B0000}"/>
    <cellStyle name="Normal 8 2 2 2 2 37" xfId="24632" xr:uid="{00000000-0005-0000-0000-0000BC8B0000}"/>
    <cellStyle name="Normal 8 2 2 2 2 38" xfId="24633" xr:uid="{00000000-0005-0000-0000-0000BD8B0000}"/>
    <cellStyle name="Normal 8 2 2 2 2 39" xfId="24634" xr:uid="{00000000-0005-0000-0000-0000BE8B0000}"/>
    <cellStyle name="Normal 8 2 2 2 2 4" xfId="24635" xr:uid="{00000000-0005-0000-0000-0000BF8B0000}"/>
    <cellStyle name="Normal 8 2 2 2 2 4 2" xfId="24636" xr:uid="{00000000-0005-0000-0000-0000C08B0000}"/>
    <cellStyle name="Normal 8 2 2 2 2 4 2 2" xfId="24637" xr:uid="{00000000-0005-0000-0000-0000C18B0000}"/>
    <cellStyle name="Normal 8 2 2 2 2 4 3" xfId="24638" xr:uid="{00000000-0005-0000-0000-0000C28B0000}"/>
    <cellStyle name="Normal 8 2 2 2 2 5" xfId="24639" xr:uid="{00000000-0005-0000-0000-0000C38B0000}"/>
    <cellStyle name="Normal 8 2 2 2 2 5 2" xfId="24640" xr:uid="{00000000-0005-0000-0000-0000C48B0000}"/>
    <cellStyle name="Normal 8 2 2 2 2 5 2 2" xfId="24641" xr:uid="{00000000-0005-0000-0000-0000C58B0000}"/>
    <cellStyle name="Normal 8 2 2 2 2 5 3" xfId="24642" xr:uid="{00000000-0005-0000-0000-0000C68B0000}"/>
    <cellStyle name="Normal 8 2 2 2 2 6" xfId="24643" xr:uid="{00000000-0005-0000-0000-0000C78B0000}"/>
    <cellStyle name="Normal 8 2 2 2 2 6 2" xfId="24644" xr:uid="{00000000-0005-0000-0000-0000C88B0000}"/>
    <cellStyle name="Normal 8 2 2 2 2 6 2 2" xfId="24645" xr:uid="{00000000-0005-0000-0000-0000C98B0000}"/>
    <cellStyle name="Normal 8 2 2 2 2 6 3" xfId="24646" xr:uid="{00000000-0005-0000-0000-0000CA8B0000}"/>
    <cellStyle name="Normal 8 2 2 2 2 7" xfId="24647" xr:uid="{00000000-0005-0000-0000-0000CB8B0000}"/>
    <cellStyle name="Normal 8 2 2 2 2 7 2" xfId="24648" xr:uid="{00000000-0005-0000-0000-0000CC8B0000}"/>
    <cellStyle name="Normal 8 2 2 2 2 7 2 2" xfId="24649" xr:uid="{00000000-0005-0000-0000-0000CD8B0000}"/>
    <cellStyle name="Normal 8 2 2 2 2 7 3" xfId="24650" xr:uid="{00000000-0005-0000-0000-0000CE8B0000}"/>
    <cellStyle name="Normal 8 2 2 2 2 8" xfId="24651" xr:uid="{00000000-0005-0000-0000-0000CF8B0000}"/>
    <cellStyle name="Normal 8 2 2 2 2 8 2" xfId="24652" xr:uid="{00000000-0005-0000-0000-0000D08B0000}"/>
    <cellStyle name="Normal 8 2 2 2 2 8 2 2" xfId="24653" xr:uid="{00000000-0005-0000-0000-0000D18B0000}"/>
    <cellStyle name="Normal 8 2 2 2 2 8 3" xfId="24654" xr:uid="{00000000-0005-0000-0000-0000D28B0000}"/>
    <cellStyle name="Normal 8 2 2 2 2 9" xfId="24655" xr:uid="{00000000-0005-0000-0000-0000D38B0000}"/>
    <cellStyle name="Normal 8 2 2 2 2 9 2" xfId="24656" xr:uid="{00000000-0005-0000-0000-0000D48B0000}"/>
    <cellStyle name="Normal 8 2 2 2 2 9 2 2" xfId="24657" xr:uid="{00000000-0005-0000-0000-0000D58B0000}"/>
    <cellStyle name="Normal 8 2 2 2 2 9 3" xfId="24658" xr:uid="{00000000-0005-0000-0000-0000D68B0000}"/>
    <cellStyle name="Normal 8 2 2 2 3" xfId="24659" xr:uid="{00000000-0005-0000-0000-0000D78B0000}"/>
    <cellStyle name="Normal 8 2 2 2 3 10" xfId="24660" xr:uid="{00000000-0005-0000-0000-0000D88B0000}"/>
    <cellStyle name="Normal 8 2 2 2 3 11" xfId="24661" xr:uid="{00000000-0005-0000-0000-0000D98B0000}"/>
    <cellStyle name="Normal 8 2 2 2 3 12" xfId="24662" xr:uid="{00000000-0005-0000-0000-0000DA8B0000}"/>
    <cellStyle name="Normal 8 2 2 2 3 13" xfId="24663" xr:uid="{00000000-0005-0000-0000-0000DB8B0000}"/>
    <cellStyle name="Normal 8 2 2 2 3 14" xfId="24664" xr:uid="{00000000-0005-0000-0000-0000DC8B0000}"/>
    <cellStyle name="Normal 8 2 2 2 3 15" xfId="24665" xr:uid="{00000000-0005-0000-0000-0000DD8B0000}"/>
    <cellStyle name="Normal 8 2 2 2 3 16" xfId="24666" xr:uid="{00000000-0005-0000-0000-0000DE8B0000}"/>
    <cellStyle name="Normal 8 2 2 2 3 17" xfId="24667" xr:uid="{00000000-0005-0000-0000-0000DF8B0000}"/>
    <cellStyle name="Normal 8 2 2 2 3 18" xfId="24668" xr:uid="{00000000-0005-0000-0000-0000E08B0000}"/>
    <cellStyle name="Normal 8 2 2 2 3 19" xfId="24669" xr:uid="{00000000-0005-0000-0000-0000E18B0000}"/>
    <cellStyle name="Normal 8 2 2 2 3 2" xfId="24670" xr:uid="{00000000-0005-0000-0000-0000E28B0000}"/>
    <cellStyle name="Normal 8 2 2 2 3 20" xfId="24671" xr:uid="{00000000-0005-0000-0000-0000E38B0000}"/>
    <cellStyle name="Normal 8 2 2 2 3 21" xfId="24672" xr:uid="{00000000-0005-0000-0000-0000E48B0000}"/>
    <cellStyle name="Normal 8 2 2 2 3 22" xfId="24673" xr:uid="{00000000-0005-0000-0000-0000E58B0000}"/>
    <cellStyle name="Normal 8 2 2 2 3 23" xfId="24674" xr:uid="{00000000-0005-0000-0000-0000E68B0000}"/>
    <cellStyle name="Normal 8 2 2 2 3 24" xfId="24675" xr:uid="{00000000-0005-0000-0000-0000E78B0000}"/>
    <cellStyle name="Normal 8 2 2 2 3 25" xfId="24676" xr:uid="{00000000-0005-0000-0000-0000E88B0000}"/>
    <cellStyle name="Normal 8 2 2 2 3 26" xfId="24677" xr:uid="{00000000-0005-0000-0000-0000E98B0000}"/>
    <cellStyle name="Normal 8 2 2 2 3 27" xfId="24678" xr:uid="{00000000-0005-0000-0000-0000EA8B0000}"/>
    <cellStyle name="Normal 8 2 2 2 3 28" xfId="24679" xr:uid="{00000000-0005-0000-0000-0000EB8B0000}"/>
    <cellStyle name="Normal 8 2 2 2 3 29" xfId="24680" xr:uid="{00000000-0005-0000-0000-0000EC8B0000}"/>
    <cellStyle name="Normal 8 2 2 2 3 3" xfId="24681" xr:uid="{00000000-0005-0000-0000-0000ED8B0000}"/>
    <cellStyle name="Normal 8 2 2 2 3 30" xfId="24682" xr:uid="{00000000-0005-0000-0000-0000EE8B0000}"/>
    <cellStyle name="Normal 8 2 2 2 3 31" xfId="24683" xr:uid="{00000000-0005-0000-0000-0000EF8B0000}"/>
    <cellStyle name="Normal 8 2 2 2 3 4" xfId="24684" xr:uid="{00000000-0005-0000-0000-0000F08B0000}"/>
    <cellStyle name="Normal 8 2 2 2 3 5" xfId="24685" xr:uid="{00000000-0005-0000-0000-0000F18B0000}"/>
    <cellStyle name="Normal 8 2 2 2 3 6" xfId="24686" xr:uid="{00000000-0005-0000-0000-0000F28B0000}"/>
    <cellStyle name="Normal 8 2 2 2 3 7" xfId="24687" xr:uid="{00000000-0005-0000-0000-0000F38B0000}"/>
    <cellStyle name="Normal 8 2 2 2 3 8" xfId="24688" xr:uid="{00000000-0005-0000-0000-0000F48B0000}"/>
    <cellStyle name="Normal 8 2 2 2 3 9" xfId="24689" xr:uid="{00000000-0005-0000-0000-0000F58B0000}"/>
    <cellStyle name="Normal 8 2 2 2 4" xfId="24690" xr:uid="{00000000-0005-0000-0000-0000F68B0000}"/>
    <cellStyle name="Normal 8 2 2 2 4 10" xfId="24691" xr:uid="{00000000-0005-0000-0000-0000F78B0000}"/>
    <cellStyle name="Normal 8 2 2 2 4 11" xfId="24692" xr:uid="{00000000-0005-0000-0000-0000F88B0000}"/>
    <cellStyle name="Normal 8 2 2 2 4 12" xfId="24693" xr:uid="{00000000-0005-0000-0000-0000F98B0000}"/>
    <cellStyle name="Normal 8 2 2 2 4 13" xfId="24694" xr:uid="{00000000-0005-0000-0000-0000FA8B0000}"/>
    <cellStyle name="Normal 8 2 2 2 4 14" xfId="24695" xr:uid="{00000000-0005-0000-0000-0000FB8B0000}"/>
    <cellStyle name="Normal 8 2 2 2 4 15" xfId="24696" xr:uid="{00000000-0005-0000-0000-0000FC8B0000}"/>
    <cellStyle name="Normal 8 2 2 2 4 16" xfId="24697" xr:uid="{00000000-0005-0000-0000-0000FD8B0000}"/>
    <cellStyle name="Normal 8 2 2 2 4 17" xfId="24698" xr:uid="{00000000-0005-0000-0000-0000FE8B0000}"/>
    <cellStyle name="Normal 8 2 2 2 4 18" xfId="24699" xr:uid="{00000000-0005-0000-0000-0000FF8B0000}"/>
    <cellStyle name="Normal 8 2 2 2 4 19" xfId="24700" xr:uid="{00000000-0005-0000-0000-0000008C0000}"/>
    <cellStyle name="Normal 8 2 2 2 4 2" xfId="24701" xr:uid="{00000000-0005-0000-0000-0000018C0000}"/>
    <cellStyle name="Normal 8 2 2 2 4 20" xfId="24702" xr:uid="{00000000-0005-0000-0000-0000028C0000}"/>
    <cellStyle name="Normal 8 2 2 2 4 21" xfId="24703" xr:uid="{00000000-0005-0000-0000-0000038C0000}"/>
    <cellStyle name="Normal 8 2 2 2 4 22" xfId="24704" xr:uid="{00000000-0005-0000-0000-0000048C0000}"/>
    <cellStyle name="Normal 8 2 2 2 4 23" xfId="24705" xr:uid="{00000000-0005-0000-0000-0000058C0000}"/>
    <cellStyle name="Normal 8 2 2 2 4 24" xfId="24706" xr:uid="{00000000-0005-0000-0000-0000068C0000}"/>
    <cellStyle name="Normal 8 2 2 2 4 25" xfId="24707" xr:uid="{00000000-0005-0000-0000-0000078C0000}"/>
    <cellStyle name="Normal 8 2 2 2 4 26" xfId="24708" xr:uid="{00000000-0005-0000-0000-0000088C0000}"/>
    <cellStyle name="Normal 8 2 2 2 4 27" xfId="24709" xr:uid="{00000000-0005-0000-0000-0000098C0000}"/>
    <cellStyle name="Normal 8 2 2 2 4 28" xfId="24710" xr:uid="{00000000-0005-0000-0000-00000A8C0000}"/>
    <cellStyle name="Normal 8 2 2 2 4 29" xfId="24711" xr:uid="{00000000-0005-0000-0000-00000B8C0000}"/>
    <cellStyle name="Normal 8 2 2 2 4 3" xfId="24712" xr:uid="{00000000-0005-0000-0000-00000C8C0000}"/>
    <cellStyle name="Normal 8 2 2 2 4 30" xfId="24713" xr:uid="{00000000-0005-0000-0000-00000D8C0000}"/>
    <cellStyle name="Normal 8 2 2 2 4 31" xfId="24714" xr:uid="{00000000-0005-0000-0000-00000E8C0000}"/>
    <cellStyle name="Normal 8 2 2 2 4 4" xfId="24715" xr:uid="{00000000-0005-0000-0000-00000F8C0000}"/>
    <cellStyle name="Normal 8 2 2 2 4 5" xfId="24716" xr:uid="{00000000-0005-0000-0000-0000108C0000}"/>
    <cellStyle name="Normal 8 2 2 2 4 6" xfId="24717" xr:uid="{00000000-0005-0000-0000-0000118C0000}"/>
    <cellStyle name="Normal 8 2 2 2 4 7" xfId="24718" xr:uid="{00000000-0005-0000-0000-0000128C0000}"/>
    <cellStyle name="Normal 8 2 2 2 4 8" xfId="24719" xr:uid="{00000000-0005-0000-0000-0000138C0000}"/>
    <cellStyle name="Normal 8 2 2 2 4 9" xfId="24720" xr:uid="{00000000-0005-0000-0000-0000148C0000}"/>
    <cellStyle name="Normal 8 2 2 2 5" xfId="24721" xr:uid="{00000000-0005-0000-0000-0000158C0000}"/>
    <cellStyle name="Normal 8 2 2 2 5 10" xfId="24722" xr:uid="{00000000-0005-0000-0000-0000168C0000}"/>
    <cellStyle name="Normal 8 2 2 2 5 11" xfId="24723" xr:uid="{00000000-0005-0000-0000-0000178C0000}"/>
    <cellStyle name="Normal 8 2 2 2 5 12" xfId="24724" xr:uid="{00000000-0005-0000-0000-0000188C0000}"/>
    <cellStyle name="Normal 8 2 2 2 5 13" xfId="24725" xr:uid="{00000000-0005-0000-0000-0000198C0000}"/>
    <cellStyle name="Normal 8 2 2 2 5 14" xfId="24726" xr:uid="{00000000-0005-0000-0000-00001A8C0000}"/>
    <cellStyle name="Normal 8 2 2 2 5 15" xfId="24727" xr:uid="{00000000-0005-0000-0000-00001B8C0000}"/>
    <cellStyle name="Normal 8 2 2 2 5 16" xfId="24728" xr:uid="{00000000-0005-0000-0000-00001C8C0000}"/>
    <cellStyle name="Normal 8 2 2 2 5 17" xfId="24729" xr:uid="{00000000-0005-0000-0000-00001D8C0000}"/>
    <cellStyle name="Normal 8 2 2 2 5 18" xfId="24730" xr:uid="{00000000-0005-0000-0000-00001E8C0000}"/>
    <cellStyle name="Normal 8 2 2 2 5 19" xfId="24731" xr:uid="{00000000-0005-0000-0000-00001F8C0000}"/>
    <cellStyle name="Normal 8 2 2 2 5 2" xfId="24732" xr:uid="{00000000-0005-0000-0000-0000208C0000}"/>
    <cellStyle name="Normal 8 2 2 2 5 20" xfId="24733" xr:uid="{00000000-0005-0000-0000-0000218C0000}"/>
    <cellStyle name="Normal 8 2 2 2 5 21" xfId="24734" xr:uid="{00000000-0005-0000-0000-0000228C0000}"/>
    <cellStyle name="Normal 8 2 2 2 5 22" xfId="24735" xr:uid="{00000000-0005-0000-0000-0000238C0000}"/>
    <cellStyle name="Normal 8 2 2 2 5 23" xfId="24736" xr:uid="{00000000-0005-0000-0000-0000248C0000}"/>
    <cellStyle name="Normal 8 2 2 2 5 24" xfId="24737" xr:uid="{00000000-0005-0000-0000-0000258C0000}"/>
    <cellStyle name="Normal 8 2 2 2 5 25" xfId="24738" xr:uid="{00000000-0005-0000-0000-0000268C0000}"/>
    <cellStyle name="Normal 8 2 2 2 5 26" xfId="24739" xr:uid="{00000000-0005-0000-0000-0000278C0000}"/>
    <cellStyle name="Normal 8 2 2 2 5 27" xfId="24740" xr:uid="{00000000-0005-0000-0000-0000288C0000}"/>
    <cellStyle name="Normal 8 2 2 2 5 28" xfId="24741" xr:uid="{00000000-0005-0000-0000-0000298C0000}"/>
    <cellStyle name="Normal 8 2 2 2 5 29" xfId="24742" xr:uid="{00000000-0005-0000-0000-00002A8C0000}"/>
    <cellStyle name="Normal 8 2 2 2 5 3" xfId="24743" xr:uid="{00000000-0005-0000-0000-00002B8C0000}"/>
    <cellStyle name="Normal 8 2 2 2 5 30" xfId="24744" xr:uid="{00000000-0005-0000-0000-00002C8C0000}"/>
    <cellStyle name="Normal 8 2 2 2 5 31" xfId="24745" xr:uid="{00000000-0005-0000-0000-00002D8C0000}"/>
    <cellStyle name="Normal 8 2 2 2 5 4" xfId="24746" xr:uid="{00000000-0005-0000-0000-00002E8C0000}"/>
    <cellStyle name="Normal 8 2 2 2 5 5" xfId="24747" xr:uid="{00000000-0005-0000-0000-00002F8C0000}"/>
    <cellStyle name="Normal 8 2 2 2 5 6" xfId="24748" xr:uid="{00000000-0005-0000-0000-0000308C0000}"/>
    <cellStyle name="Normal 8 2 2 2 5 7" xfId="24749" xr:uid="{00000000-0005-0000-0000-0000318C0000}"/>
    <cellStyle name="Normal 8 2 2 2 5 8" xfId="24750" xr:uid="{00000000-0005-0000-0000-0000328C0000}"/>
    <cellStyle name="Normal 8 2 2 2 5 9" xfId="24751" xr:uid="{00000000-0005-0000-0000-0000338C0000}"/>
    <cellStyle name="Normal 8 2 2 2 6" xfId="24752" xr:uid="{00000000-0005-0000-0000-0000348C0000}"/>
    <cellStyle name="Normal 8 2 2 2 6 10" xfId="24753" xr:uid="{00000000-0005-0000-0000-0000358C0000}"/>
    <cellStyle name="Normal 8 2 2 2 6 11" xfId="24754" xr:uid="{00000000-0005-0000-0000-0000368C0000}"/>
    <cellStyle name="Normal 8 2 2 2 6 12" xfId="24755" xr:uid="{00000000-0005-0000-0000-0000378C0000}"/>
    <cellStyle name="Normal 8 2 2 2 6 13" xfId="24756" xr:uid="{00000000-0005-0000-0000-0000388C0000}"/>
    <cellStyle name="Normal 8 2 2 2 6 14" xfId="24757" xr:uid="{00000000-0005-0000-0000-0000398C0000}"/>
    <cellStyle name="Normal 8 2 2 2 6 15" xfId="24758" xr:uid="{00000000-0005-0000-0000-00003A8C0000}"/>
    <cellStyle name="Normal 8 2 2 2 6 16" xfId="24759" xr:uid="{00000000-0005-0000-0000-00003B8C0000}"/>
    <cellStyle name="Normal 8 2 2 2 6 17" xfId="24760" xr:uid="{00000000-0005-0000-0000-00003C8C0000}"/>
    <cellStyle name="Normal 8 2 2 2 6 18" xfId="24761" xr:uid="{00000000-0005-0000-0000-00003D8C0000}"/>
    <cellStyle name="Normal 8 2 2 2 6 19" xfId="24762" xr:uid="{00000000-0005-0000-0000-00003E8C0000}"/>
    <cellStyle name="Normal 8 2 2 2 6 2" xfId="24763" xr:uid="{00000000-0005-0000-0000-00003F8C0000}"/>
    <cellStyle name="Normal 8 2 2 2 6 20" xfId="24764" xr:uid="{00000000-0005-0000-0000-0000408C0000}"/>
    <cellStyle name="Normal 8 2 2 2 6 21" xfId="24765" xr:uid="{00000000-0005-0000-0000-0000418C0000}"/>
    <cellStyle name="Normal 8 2 2 2 6 22" xfId="24766" xr:uid="{00000000-0005-0000-0000-0000428C0000}"/>
    <cellStyle name="Normal 8 2 2 2 6 23" xfId="24767" xr:uid="{00000000-0005-0000-0000-0000438C0000}"/>
    <cellStyle name="Normal 8 2 2 2 6 24" xfId="24768" xr:uid="{00000000-0005-0000-0000-0000448C0000}"/>
    <cellStyle name="Normal 8 2 2 2 6 25" xfId="24769" xr:uid="{00000000-0005-0000-0000-0000458C0000}"/>
    <cellStyle name="Normal 8 2 2 2 6 26" xfId="24770" xr:uid="{00000000-0005-0000-0000-0000468C0000}"/>
    <cellStyle name="Normal 8 2 2 2 6 27" xfId="24771" xr:uid="{00000000-0005-0000-0000-0000478C0000}"/>
    <cellStyle name="Normal 8 2 2 2 6 28" xfId="24772" xr:uid="{00000000-0005-0000-0000-0000488C0000}"/>
    <cellStyle name="Normal 8 2 2 2 6 29" xfId="24773" xr:uid="{00000000-0005-0000-0000-0000498C0000}"/>
    <cellStyle name="Normal 8 2 2 2 6 3" xfId="24774" xr:uid="{00000000-0005-0000-0000-00004A8C0000}"/>
    <cellStyle name="Normal 8 2 2 2 6 30" xfId="24775" xr:uid="{00000000-0005-0000-0000-00004B8C0000}"/>
    <cellStyle name="Normal 8 2 2 2 6 31" xfId="24776" xr:uid="{00000000-0005-0000-0000-00004C8C0000}"/>
    <cellStyle name="Normal 8 2 2 2 6 4" xfId="24777" xr:uid="{00000000-0005-0000-0000-00004D8C0000}"/>
    <cellStyle name="Normal 8 2 2 2 6 5" xfId="24778" xr:uid="{00000000-0005-0000-0000-00004E8C0000}"/>
    <cellStyle name="Normal 8 2 2 2 6 6" xfId="24779" xr:uid="{00000000-0005-0000-0000-00004F8C0000}"/>
    <cellStyle name="Normal 8 2 2 2 6 7" xfId="24780" xr:uid="{00000000-0005-0000-0000-0000508C0000}"/>
    <cellStyle name="Normal 8 2 2 2 6 8" xfId="24781" xr:uid="{00000000-0005-0000-0000-0000518C0000}"/>
    <cellStyle name="Normal 8 2 2 2 6 9" xfId="24782" xr:uid="{00000000-0005-0000-0000-0000528C0000}"/>
    <cellStyle name="Normal 8 2 2 2 7" xfId="24783" xr:uid="{00000000-0005-0000-0000-0000538C0000}"/>
    <cellStyle name="Normal 8 2 2 2 7 10" xfId="24784" xr:uid="{00000000-0005-0000-0000-0000548C0000}"/>
    <cellStyle name="Normal 8 2 2 2 7 11" xfId="24785" xr:uid="{00000000-0005-0000-0000-0000558C0000}"/>
    <cellStyle name="Normal 8 2 2 2 7 12" xfId="24786" xr:uid="{00000000-0005-0000-0000-0000568C0000}"/>
    <cellStyle name="Normal 8 2 2 2 7 13" xfId="24787" xr:uid="{00000000-0005-0000-0000-0000578C0000}"/>
    <cellStyle name="Normal 8 2 2 2 7 14" xfId="24788" xr:uid="{00000000-0005-0000-0000-0000588C0000}"/>
    <cellStyle name="Normal 8 2 2 2 7 15" xfId="24789" xr:uid="{00000000-0005-0000-0000-0000598C0000}"/>
    <cellStyle name="Normal 8 2 2 2 7 16" xfId="24790" xr:uid="{00000000-0005-0000-0000-00005A8C0000}"/>
    <cellStyle name="Normal 8 2 2 2 7 17" xfId="24791" xr:uid="{00000000-0005-0000-0000-00005B8C0000}"/>
    <cellStyle name="Normal 8 2 2 2 7 18" xfId="24792" xr:uid="{00000000-0005-0000-0000-00005C8C0000}"/>
    <cellStyle name="Normal 8 2 2 2 7 19" xfId="24793" xr:uid="{00000000-0005-0000-0000-00005D8C0000}"/>
    <cellStyle name="Normal 8 2 2 2 7 2" xfId="24794" xr:uid="{00000000-0005-0000-0000-00005E8C0000}"/>
    <cellStyle name="Normal 8 2 2 2 7 20" xfId="24795" xr:uid="{00000000-0005-0000-0000-00005F8C0000}"/>
    <cellStyle name="Normal 8 2 2 2 7 21" xfId="24796" xr:uid="{00000000-0005-0000-0000-0000608C0000}"/>
    <cellStyle name="Normal 8 2 2 2 7 22" xfId="24797" xr:uid="{00000000-0005-0000-0000-0000618C0000}"/>
    <cellStyle name="Normal 8 2 2 2 7 23" xfId="24798" xr:uid="{00000000-0005-0000-0000-0000628C0000}"/>
    <cellStyle name="Normal 8 2 2 2 7 24" xfId="24799" xr:uid="{00000000-0005-0000-0000-0000638C0000}"/>
    <cellStyle name="Normal 8 2 2 2 7 25" xfId="24800" xr:uid="{00000000-0005-0000-0000-0000648C0000}"/>
    <cellStyle name="Normal 8 2 2 2 7 26" xfId="24801" xr:uid="{00000000-0005-0000-0000-0000658C0000}"/>
    <cellStyle name="Normal 8 2 2 2 7 27" xfId="24802" xr:uid="{00000000-0005-0000-0000-0000668C0000}"/>
    <cellStyle name="Normal 8 2 2 2 7 28" xfId="24803" xr:uid="{00000000-0005-0000-0000-0000678C0000}"/>
    <cellStyle name="Normal 8 2 2 2 7 29" xfId="24804" xr:uid="{00000000-0005-0000-0000-0000688C0000}"/>
    <cellStyle name="Normal 8 2 2 2 7 3" xfId="24805" xr:uid="{00000000-0005-0000-0000-0000698C0000}"/>
    <cellStyle name="Normal 8 2 2 2 7 30" xfId="24806" xr:uid="{00000000-0005-0000-0000-00006A8C0000}"/>
    <cellStyle name="Normal 8 2 2 2 7 31" xfId="24807" xr:uid="{00000000-0005-0000-0000-00006B8C0000}"/>
    <cellStyle name="Normal 8 2 2 2 7 4" xfId="24808" xr:uid="{00000000-0005-0000-0000-00006C8C0000}"/>
    <cellStyle name="Normal 8 2 2 2 7 5" xfId="24809" xr:uid="{00000000-0005-0000-0000-00006D8C0000}"/>
    <cellStyle name="Normal 8 2 2 2 7 6" xfId="24810" xr:uid="{00000000-0005-0000-0000-00006E8C0000}"/>
    <cellStyle name="Normal 8 2 2 2 7 7" xfId="24811" xr:uid="{00000000-0005-0000-0000-00006F8C0000}"/>
    <cellStyle name="Normal 8 2 2 2 7 8" xfId="24812" xr:uid="{00000000-0005-0000-0000-0000708C0000}"/>
    <cellStyle name="Normal 8 2 2 2 7 9" xfId="24813" xr:uid="{00000000-0005-0000-0000-0000718C0000}"/>
    <cellStyle name="Normal 8 2 2 2 8" xfId="24814" xr:uid="{00000000-0005-0000-0000-0000728C0000}"/>
    <cellStyle name="Normal 8 2 2 2 8 10" xfId="24815" xr:uid="{00000000-0005-0000-0000-0000738C0000}"/>
    <cellStyle name="Normal 8 2 2 2 8 11" xfId="24816" xr:uid="{00000000-0005-0000-0000-0000748C0000}"/>
    <cellStyle name="Normal 8 2 2 2 8 12" xfId="24817" xr:uid="{00000000-0005-0000-0000-0000758C0000}"/>
    <cellStyle name="Normal 8 2 2 2 8 13" xfId="24818" xr:uid="{00000000-0005-0000-0000-0000768C0000}"/>
    <cellStyle name="Normal 8 2 2 2 8 14" xfId="24819" xr:uid="{00000000-0005-0000-0000-0000778C0000}"/>
    <cellStyle name="Normal 8 2 2 2 8 15" xfId="24820" xr:uid="{00000000-0005-0000-0000-0000788C0000}"/>
    <cellStyle name="Normal 8 2 2 2 8 16" xfId="24821" xr:uid="{00000000-0005-0000-0000-0000798C0000}"/>
    <cellStyle name="Normal 8 2 2 2 8 17" xfId="24822" xr:uid="{00000000-0005-0000-0000-00007A8C0000}"/>
    <cellStyle name="Normal 8 2 2 2 8 18" xfId="24823" xr:uid="{00000000-0005-0000-0000-00007B8C0000}"/>
    <cellStyle name="Normal 8 2 2 2 8 19" xfId="24824" xr:uid="{00000000-0005-0000-0000-00007C8C0000}"/>
    <cellStyle name="Normal 8 2 2 2 8 2" xfId="24825" xr:uid="{00000000-0005-0000-0000-00007D8C0000}"/>
    <cellStyle name="Normal 8 2 2 2 8 20" xfId="24826" xr:uid="{00000000-0005-0000-0000-00007E8C0000}"/>
    <cellStyle name="Normal 8 2 2 2 8 21" xfId="24827" xr:uid="{00000000-0005-0000-0000-00007F8C0000}"/>
    <cellStyle name="Normal 8 2 2 2 8 22" xfId="24828" xr:uid="{00000000-0005-0000-0000-0000808C0000}"/>
    <cellStyle name="Normal 8 2 2 2 8 23" xfId="24829" xr:uid="{00000000-0005-0000-0000-0000818C0000}"/>
    <cellStyle name="Normal 8 2 2 2 8 24" xfId="24830" xr:uid="{00000000-0005-0000-0000-0000828C0000}"/>
    <cellStyle name="Normal 8 2 2 2 8 25" xfId="24831" xr:uid="{00000000-0005-0000-0000-0000838C0000}"/>
    <cellStyle name="Normal 8 2 2 2 8 26" xfId="24832" xr:uid="{00000000-0005-0000-0000-0000848C0000}"/>
    <cellStyle name="Normal 8 2 2 2 8 27" xfId="24833" xr:uid="{00000000-0005-0000-0000-0000858C0000}"/>
    <cellStyle name="Normal 8 2 2 2 8 28" xfId="24834" xr:uid="{00000000-0005-0000-0000-0000868C0000}"/>
    <cellStyle name="Normal 8 2 2 2 8 29" xfId="24835" xr:uid="{00000000-0005-0000-0000-0000878C0000}"/>
    <cellStyle name="Normal 8 2 2 2 8 3" xfId="24836" xr:uid="{00000000-0005-0000-0000-0000888C0000}"/>
    <cellStyle name="Normal 8 2 2 2 8 30" xfId="24837" xr:uid="{00000000-0005-0000-0000-0000898C0000}"/>
    <cellStyle name="Normal 8 2 2 2 8 31" xfId="24838" xr:uid="{00000000-0005-0000-0000-00008A8C0000}"/>
    <cellStyle name="Normal 8 2 2 2 8 4" xfId="24839" xr:uid="{00000000-0005-0000-0000-00008B8C0000}"/>
    <cellStyle name="Normal 8 2 2 2 8 5" xfId="24840" xr:uid="{00000000-0005-0000-0000-00008C8C0000}"/>
    <cellStyle name="Normal 8 2 2 2 8 6" xfId="24841" xr:uid="{00000000-0005-0000-0000-00008D8C0000}"/>
    <cellStyle name="Normal 8 2 2 2 8 7" xfId="24842" xr:uid="{00000000-0005-0000-0000-00008E8C0000}"/>
    <cellStyle name="Normal 8 2 2 2 8 8" xfId="24843" xr:uid="{00000000-0005-0000-0000-00008F8C0000}"/>
    <cellStyle name="Normal 8 2 2 2 8 9" xfId="24844" xr:uid="{00000000-0005-0000-0000-0000908C0000}"/>
    <cellStyle name="Normal 8 2 2 2 9" xfId="24845" xr:uid="{00000000-0005-0000-0000-0000918C0000}"/>
    <cellStyle name="Normal 8 2 2 2 9 10" xfId="24846" xr:uid="{00000000-0005-0000-0000-0000928C0000}"/>
    <cellStyle name="Normal 8 2 2 2 9 11" xfId="24847" xr:uid="{00000000-0005-0000-0000-0000938C0000}"/>
    <cellStyle name="Normal 8 2 2 2 9 12" xfId="24848" xr:uid="{00000000-0005-0000-0000-0000948C0000}"/>
    <cellStyle name="Normal 8 2 2 2 9 13" xfId="24849" xr:uid="{00000000-0005-0000-0000-0000958C0000}"/>
    <cellStyle name="Normal 8 2 2 2 9 14" xfId="24850" xr:uid="{00000000-0005-0000-0000-0000968C0000}"/>
    <cellStyle name="Normal 8 2 2 2 9 15" xfId="24851" xr:uid="{00000000-0005-0000-0000-0000978C0000}"/>
    <cellStyle name="Normal 8 2 2 2 9 16" xfId="24852" xr:uid="{00000000-0005-0000-0000-0000988C0000}"/>
    <cellStyle name="Normal 8 2 2 2 9 17" xfId="24853" xr:uid="{00000000-0005-0000-0000-0000998C0000}"/>
    <cellStyle name="Normal 8 2 2 2 9 18" xfId="24854" xr:uid="{00000000-0005-0000-0000-00009A8C0000}"/>
    <cellStyle name="Normal 8 2 2 2 9 19" xfId="24855" xr:uid="{00000000-0005-0000-0000-00009B8C0000}"/>
    <cellStyle name="Normal 8 2 2 2 9 2" xfId="24856" xr:uid="{00000000-0005-0000-0000-00009C8C0000}"/>
    <cellStyle name="Normal 8 2 2 2 9 20" xfId="24857" xr:uid="{00000000-0005-0000-0000-00009D8C0000}"/>
    <cellStyle name="Normal 8 2 2 2 9 21" xfId="24858" xr:uid="{00000000-0005-0000-0000-00009E8C0000}"/>
    <cellStyle name="Normal 8 2 2 2 9 22" xfId="24859" xr:uid="{00000000-0005-0000-0000-00009F8C0000}"/>
    <cellStyle name="Normal 8 2 2 2 9 23" xfId="24860" xr:uid="{00000000-0005-0000-0000-0000A08C0000}"/>
    <cellStyle name="Normal 8 2 2 2 9 24" xfId="24861" xr:uid="{00000000-0005-0000-0000-0000A18C0000}"/>
    <cellStyle name="Normal 8 2 2 2 9 25" xfId="24862" xr:uid="{00000000-0005-0000-0000-0000A28C0000}"/>
    <cellStyle name="Normal 8 2 2 2 9 26" xfId="24863" xr:uid="{00000000-0005-0000-0000-0000A38C0000}"/>
    <cellStyle name="Normal 8 2 2 2 9 27" xfId="24864" xr:uid="{00000000-0005-0000-0000-0000A48C0000}"/>
    <cellStyle name="Normal 8 2 2 2 9 28" xfId="24865" xr:uid="{00000000-0005-0000-0000-0000A58C0000}"/>
    <cellStyle name="Normal 8 2 2 2 9 29" xfId="24866" xr:uid="{00000000-0005-0000-0000-0000A68C0000}"/>
    <cellStyle name="Normal 8 2 2 2 9 3" xfId="24867" xr:uid="{00000000-0005-0000-0000-0000A78C0000}"/>
    <cellStyle name="Normal 8 2 2 2 9 30" xfId="24868" xr:uid="{00000000-0005-0000-0000-0000A88C0000}"/>
    <cellStyle name="Normal 8 2 2 2 9 31" xfId="24869" xr:uid="{00000000-0005-0000-0000-0000A98C0000}"/>
    <cellStyle name="Normal 8 2 2 2 9 4" xfId="24870" xr:uid="{00000000-0005-0000-0000-0000AA8C0000}"/>
    <cellStyle name="Normal 8 2 2 2 9 5" xfId="24871" xr:uid="{00000000-0005-0000-0000-0000AB8C0000}"/>
    <cellStyle name="Normal 8 2 2 2 9 6" xfId="24872" xr:uid="{00000000-0005-0000-0000-0000AC8C0000}"/>
    <cellStyle name="Normal 8 2 2 2 9 7" xfId="24873" xr:uid="{00000000-0005-0000-0000-0000AD8C0000}"/>
    <cellStyle name="Normal 8 2 2 2 9 8" xfId="24874" xr:uid="{00000000-0005-0000-0000-0000AE8C0000}"/>
    <cellStyle name="Normal 8 2 2 2 9 9" xfId="24875" xr:uid="{00000000-0005-0000-0000-0000AF8C0000}"/>
    <cellStyle name="Normal 8 2 2 20" xfId="24876" xr:uid="{00000000-0005-0000-0000-0000B08C0000}"/>
    <cellStyle name="Normal 8 2 2 21" xfId="24877" xr:uid="{00000000-0005-0000-0000-0000B18C0000}"/>
    <cellStyle name="Normal 8 2 2 22" xfId="24878" xr:uid="{00000000-0005-0000-0000-0000B28C0000}"/>
    <cellStyle name="Normal 8 2 2 23" xfId="24879" xr:uid="{00000000-0005-0000-0000-0000B38C0000}"/>
    <cellStyle name="Normal 8 2 2 24" xfId="24880" xr:uid="{00000000-0005-0000-0000-0000B48C0000}"/>
    <cellStyle name="Normal 8 2 2 25" xfId="24881" xr:uid="{00000000-0005-0000-0000-0000B58C0000}"/>
    <cellStyle name="Normal 8 2 2 26" xfId="24882" xr:uid="{00000000-0005-0000-0000-0000B68C0000}"/>
    <cellStyle name="Normal 8 2 2 27" xfId="24883" xr:uid="{00000000-0005-0000-0000-0000B78C0000}"/>
    <cellStyle name="Normal 8 2 2 28" xfId="24884" xr:uid="{00000000-0005-0000-0000-0000B88C0000}"/>
    <cellStyle name="Normal 8 2 2 29" xfId="24885" xr:uid="{00000000-0005-0000-0000-0000B98C0000}"/>
    <cellStyle name="Normal 8 2 2 3" xfId="24886" xr:uid="{00000000-0005-0000-0000-0000BA8C0000}"/>
    <cellStyle name="Normal 8 2 2 3 10" xfId="24887" xr:uid="{00000000-0005-0000-0000-0000BB8C0000}"/>
    <cellStyle name="Normal 8 2 2 3 10 2" xfId="24888" xr:uid="{00000000-0005-0000-0000-0000BC8C0000}"/>
    <cellStyle name="Normal 8 2 2 3 11" xfId="24889" xr:uid="{00000000-0005-0000-0000-0000BD8C0000}"/>
    <cellStyle name="Normal 8 2 2 3 2" xfId="24890" xr:uid="{00000000-0005-0000-0000-0000BE8C0000}"/>
    <cellStyle name="Normal 8 2 2 3 2 10" xfId="24891" xr:uid="{00000000-0005-0000-0000-0000BF8C0000}"/>
    <cellStyle name="Normal 8 2 2 3 2 11" xfId="24892" xr:uid="{00000000-0005-0000-0000-0000C08C0000}"/>
    <cellStyle name="Normal 8 2 2 3 2 12" xfId="24893" xr:uid="{00000000-0005-0000-0000-0000C18C0000}"/>
    <cellStyle name="Normal 8 2 2 3 2 13" xfId="24894" xr:uid="{00000000-0005-0000-0000-0000C28C0000}"/>
    <cellStyle name="Normal 8 2 2 3 2 14" xfId="24895" xr:uid="{00000000-0005-0000-0000-0000C38C0000}"/>
    <cellStyle name="Normal 8 2 2 3 2 15" xfId="24896" xr:uid="{00000000-0005-0000-0000-0000C48C0000}"/>
    <cellStyle name="Normal 8 2 2 3 2 16" xfId="24897" xr:uid="{00000000-0005-0000-0000-0000C58C0000}"/>
    <cellStyle name="Normal 8 2 2 3 2 17" xfId="24898" xr:uid="{00000000-0005-0000-0000-0000C68C0000}"/>
    <cellStyle name="Normal 8 2 2 3 2 18" xfId="24899" xr:uid="{00000000-0005-0000-0000-0000C78C0000}"/>
    <cellStyle name="Normal 8 2 2 3 2 19" xfId="24900" xr:uid="{00000000-0005-0000-0000-0000C88C0000}"/>
    <cellStyle name="Normal 8 2 2 3 2 2" xfId="24901" xr:uid="{00000000-0005-0000-0000-0000C98C0000}"/>
    <cellStyle name="Normal 8 2 2 3 2 20" xfId="24902" xr:uid="{00000000-0005-0000-0000-0000CA8C0000}"/>
    <cellStyle name="Normal 8 2 2 3 2 21" xfId="24903" xr:uid="{00000000-0005-0000-0000-0000CB8C0000}"/>
    <cellStyle name="Normal 8 2 2 3 2 22" xfId="24904" xr:uid="{00000000-0005-0000-0000-0000CC8C0000}"/>
    <cellStyle name="Normal 8 2 2 3 2 23" xfId="24905" xr:uid="{00000000-0005-0000-0000-0000CD8C0000}"/>
    <cellStyle name="Normal 8 2 2 3 2 24" xfId="24906" xr:uid="{00000000-0005-0000-0000-0000CE8C0000}"/>
    <cellStyle name="Normal 8 2 2 3 2 25" xfId="24907" xr:uid="{00000000-0005-0000-0000-0000CF8C0000}"/>
    <cellStyle name="Normal 8 2 2 3 2 26" xfId="24908" xr:uid="{00000000-0005-0000-0000-0000D08C0000}"/>
    <cellStyle name="Normal 8 2 2 3 2 27" xfId="24909" xr:uid="{00000000-0005-0000-0000-0000D18C0000}"/>
    <cellStyle name="Normal 8 2 2 3 2 28" xfId="24910" xr:uid="{00000000-0005-0000-0000-0000D28C0000}"/>
    <cellStyle name="Normal 8 2 2 3 2 29" xfId="24911" xr:uid="{00000000-0005-0000-0000-0000D38C0000}"/>
    <cellStyle name="Normal 8 2 2 3 2 3" xfId="24912" xr:uid="{00000000-0005-0000-0000-0000D48C0000}"/>
    <cellStyle name="Normal 8 2 2 3 2 30" xfId="24913" xr:uid="{00000000-0005-0000-0000-0000D58C0000}"/>
    <cellStyle name="Normal 8 2 2 3 2 31" xfId="24914" xr:uid="{00000000-0005-0000-0000-0000D68C0000}"/>
    <cellStyle name="Normal 8 2 2 3 2 4" xfId="24915" xr:uid="{00000000-0005-0000-0000-0000D78C0000}"/>
    <cellStyle name="Normal 8 2 2 3 2 5" xfId="24916" xr:uid="{00000000-0005-0000-0000-0000D88C0000}"/>
    <cellStyle name="Normal 8 2 2 3 2 6" xfId="24917" xr:uid="{00000000-0005-0000-0000-0000D98C0000}"/>
    <cellStyle name="Normal 8 2 2 3 2 7" xfId="24918" xr:uid="{00000000-0005-0000-0000-0000DA8C0000}"/>
    <cellStyle name="Normal 8 2 2 3 2 8" xfId="24919" xr:uid="{00000000-0005-0000-0000-0000DB8C0000}"/>
    <cellStyle name="Normal 8 2 2 3 2 9" xfId="24920" xr:uid="{00000000-0005-0000-0000-0000DC8C0000}"/>
    <cellStyle name="Normal 8 2 2 3 3" xfId="24921" xr:uid="{00000000-0005-0000-0000-0000DD8C0000}"/>
    <cellStyle name="Normal 8 2 2 3 3 10" xfId="24922" xr:uid="{00000000-0005-0000-0000-0000DE8C0000}"/>
    <cellStyle name="Normal 8 2 2 3 3 11" xfId="24923" xr:uid="{00000000-0005-0000-0000-0000DF8C0000}"/>
    <cellStyle name="Normal 8 2 2 3 3 12" xfId="24924" xr:uid="{00000000-0005-0000-0000-0000E08C0000}"/>
    <cellStyle name="Normal 8 2 2 3 3 13" xfId="24925" xr:uid="{00000000-0005-0000-0000-0000E18C0000}"/>
    <cellStyle name="Normal 8 2 2 3 3 14" xfId="24926" xr:uid="{00000000-0005-0000-0000-0000E28C0000}"/>
    <cellStyle name="Normal 8 2 2 3 3 15" xfId="24927" xr:uid="{00000000-0005-0000-0000-0000E38C0000}"/>
    <cellStyle name="Normal 8 2 2 3 3 16" xfId="24928" xr:uid="{00000000-0005-0000-0000-0000E48C0000}"/>
    <cellStyle name="Normal 8 2 2 3 3 17" xfId="24929" xr:uid="{00000000-0005-0000-0000-0000E58C0000}"/>
    <cellStyle name="Normal 8 2 2 3 3 18" xfId="24930" xr:uid="{00000000-0005-0000-0000-0000E68C0000}"/>
    <cellStyle name="Normal 8 2 2 3 3 19" xfId="24931" xr:uid="{00000000-0005-0000-0000-0000E78C0000}"/>
    <cellStyle name="Normal 8 2 2 3 3 2" xfId="24932" xr:uid="{00000000-0005-0000-0000-0000E88C0000}"/>
    <cellStyle name="Normal 8 2 2 3 3 20" xfId="24933" xr:uid="{00000000-0005-0000-0000-0000E98C0000}"/>
    <cellStyle name="Normal 8 2 2 3 3 21" xfId="24934" xr:uid="{00000000-0005-0000-0000-0000EA8C0000}"/>
    <cellStyle name="Normal 8 2 2 3 3 22" xfId="24935" xr:uid="{00000000-0005-0000-0000-0000EB8C0000}"/>
    <cellStyle name="Normal 8 2 2 3 3 23" xfId="24936" xr:uid="{00000000-0005-0000-0000-0000EC8C0000}"/>
    <cellStyle name="Normal 8 2 2 3 3 24" xfId="24937" xr:uid="{00000000-0005-0000-0000-0000ED8C0000}"/>
    <cellStyle name="Normal 8 2 2 3 3 25" xfId="24938" xr:uid="{00000000-0005-0000-0000-0000EE8C0000}"/>
    <cellStyle name="Normal 8 2 2 3 3 26" xfId="24939" xr:uid="{00000000-0005-0000-0000-0000EF8C0000}"/>
    <cellStyle name="Normal 8 2 2 3 3 27" xfId="24940" xr:uid="{00000000-0005-0000-0000-0000F08C0000}"/>
    <cellStyle name="Normal 8 2 2 3 3 28" xfId="24941" xr:uid="{00000000-0005-0000-0000-0000F18C0000}"/>
    <cellStyle name="Normal 8 2 2 3 3 29" xfId="24942" xr:uid="{00000000-0005-0000-0000-0000F28C0000}"/>
    <cellStyle name="Normal 8 2 2 3 3 3" xfId="24943" xr:uid="{00000000-0005-0000-0000-0000F38C0000}"/>
    <cellStyle name="Normal 8 2 2 3 3 30" xfId="24944" xr:uid="{00000000-0005-0000-0000-0000F48C0000}"/>
    <cellStyle name="Normal 8 2 2 3 3 31" xfId="24945" xr:uid="{00000000-0005-0000-0000-0000F58C0000}"/>
    <cellStyle name="Normal 8 2 2 3 3 4" xfId="24946" xr:uid="{00000000-0005-0000-0000-0000F68C0000}"/>
    <cellStyle name="Normal 8 2 2 3 3 5" xfId="24947" xr:uid="{00000000-0005-0000-0000-0000F78C0000}"/>
    <cellStyle name="Normal 8 2 2 3 3 6" xfId="24948" xr:uid="{00000000-0005-0000-0000-0000F88C0000}"/>
    <cellStyle name="Normal 8 2 2 3 3 7" xfId="24949" xr:uid="{00000000-0005-0000-0000-0000F98C0000}"/>
    <cellStyle name="Normal 8 2 2 3 3 8" xfId="24950" xr:uid="{00000000-0005-0000-0000-0000FA8C0000}"/>
    <cellStyle name="Normal 8 2 2 3 3 9" xfId="24951" xr:uid="{00000000-0005-0000-0000-0000FB8C0000}"/>
    <cellStyle name="Normal 8 2 2 3 4" xfId="24952" xr:uid="{00000000-0005-0000-0000-0000FC8C0000}"/>
    <cellStyle name="Normal 8 2 2 3 4 10" xfId="24953" xr:uid="{00000000-0005-0000-0000-0000FD8C0000}"/>
    <cellStyle name="Normal 8 2 2 3 4 11" xfId="24954" xr:uid="{00000000-0005-0000-0000-0000FE8C0000}"/>
    <cellStyle name="Normal 8 2 2 3 4 12" xfId="24955" xr:uid="{00000000-0005-0000-0000-0000FF8C0000}"/>
    <cellStyle name="Normal 8 2 2 3 4 13" xfId="24956" xr:uid="{00000000-0005-0000-0000-0000008D0000}"/>
    <cellStyle name="Normal 8 2 2 3 4 14" xfId="24957" xr:uid="{00000000-0005-0000-0000-0000018D0000}"/>
    <cellStyle name="Normal 8 2 2 3 4 15" xfId="24958" xr:uid="{00000000-0005-0000-0000-0000028D0000}"/>
    <cellStyle name="Normal 8 2 2 3 4 16" xfId="24959" xr:uid="{00000000-0005-0000-0000-0000038D0000}"/>
    <cellStyle name="Normal 8 2 2 3 4 17" xfId="24960" xr:uid="{00000000-0005-0000-0000-0000048D0000}"/>
    <cellStyle name="Normal 8 2 2 3 4 18" xfId="24961" xr:uid="{00000000-0005-0000-0000-0000058D0000}"/>
    <cellStyle name="Normal 8 2 2 3 4 19" xfId="24962" xr:uid="{00000000-0005-0000-0000-0000068D0000}"/>
    <cellStyle name="Normal 8 2 2 3 4 2" xfId="24963" xr:uid="{00000000-0005-0000-0000-0000078D0000}"/>
    <cellStyle name="Normal 8 2 2 3 4 20" xfId="24964" xr:uid="{00000000-0005-0000-0000-0000088D0000}"/>
    <cellStyle name="Normal 8 2 2 3 4 21" xfId="24965" xr:uid="{00000000-0005-0000-0000-0000098D0000}"/>
    <cellStyle name="Normal 8 2 2 3 4 22" xfId="24966" xr:uid="{00000000-0005-0000-0000-00000A8D0000}"/>
    <cellStyle name="Normal 8 2 2 3 4 23" xfId="24967" xr:uid="{00000000-0005-0000-0000-00000B8D0000}"/>
    <cellStyle name="Normal 8 2 2 3 4 24" xfId="24968" xr:uid="{00000000-0005-0000-0000-00000C8D0000}"/>
    <cellStyle name="Normal 8 2 2 3 4 25" xfId="24969" xr:uid="{00000000-0005-0000-0000-00000D8D0000}"/>
    <cellStyle name="Normal 8 2 2 3 4 26" xfId="24970" xr:uid="{00000000-0005-0000-0000-00000E8D0000}"/>
    <cellStyle name="Normal 8 2 2 3 4 27" xfId="24971" xr:uid="{00000000-0005-0000-0000-00000F8D0000}"/>
    <cellStyle name="Normal 8 2 2 3 4 28" xfId="24972" xr:uid="{00000000-0005-0000-0000-0000108D0000}"/>
    <cellStyle name="Normal 8 2 2 3 4 29" xfId="24973" xr:uid="{00000000-0005-0000-0000-0000118D0000}"/>
    <cellStyle name="Normal 8 2 2 3 4 3" xfId="24974" xr:uid="{00000000-0005-0000-0000-0000128D0000}"/>
    <cellStyle name="Normal 8 2 2 3 4 30" xfId="24975" xr:uid="{00000000-0005-0000-0000-0000138D0000}"/>
    <cellStyle name="Normal 8 2 2 3 4 31" xfId="24976" xr:uid="{00000000-0005-0000-0000-0000148D0000}"/>
    <cellStyle name="Normal 8 2 2 3 4 4" xfId="24977" xr:uid="{00000000-0005-0000-0000-0000158D0000}"/>
    <cellStyle name="Normal 8 2 2 3 4 5" xfId="24978" xr:uid="{00000000-0005-0000-0000-0000168D0000}"/>
    <cellStyle name="Normal 8 2 2 3 4 6" xfId="24979" xr:uid="{00000000-0005-0000-0000-0000178D0000}"/>
    <cellStyle name="Normal 8 2 2 3 4 7" xfId="24980" xr:uid="{00000000-0005-0000-0000-0000188D0000}"/>
    <cellStyle name="Normal 8 2 2 3 4 8" xfId="24981" xr:uid="{00000000-0005-0000-0000-0000198D0000}"/>
    <cellStyle name="Normal 8 2 2 3 4 9" xfId="24982" xr:uid="{00000000-0005-0000-0000-00001A8D0000}"/>
    <cellStyle name="Normal 8 2 2 3 5" xfId="24983" xr:uid="{00000000-0005-0000-0000-00001B8D0000}"/>
    <cellStyle name="Normal 8 2 2 3 5 10" xfId="24984" xr:uid="{00000000-0005-0000-0000-00001C8D0000}"/>
    <cellStyle name="Normal 8 2 2 3 5 11" xfId="24985" xr:uid="{00000000-0005-0000-0000-00001D8D0000}"/>
    <cellStyle name="Normal 8 2 2 3 5 12" xfId="24986" xr:uid="{00000000-0005-0000-0000-00001E8D0000}"/>
    <cellStyle name="Normal 8 2 2 3 5 13" xfId="24987" xr:uid="{00000000-0005-0000-0000-00001F8D0000}"/>
    <cellStyle name="Normal 8 2 2 3 5 14" xfId="24988" xr:uid="{00000000-0005-0000-0000-0000208D0000}"/>
    <cellStyle name="Normal 8 2 2 3 5 15" xfId="24989" xr:uid="{00000000-0005-0000-0000-0000218D0000}"/>
    <cellStyle name="Normal 8 2 2 3 5 16" xfId="24990" xr:uid="{00000000-0005-0000-0000-0000228D0000}"/>
    <cellStyle name="Normal 8 2 2 3 5 17" xfId="24991" xr:uid="{00000000-0005-0000-0000-0000238D0000}"/>
    <cellStyle name="Normal 8 2 2 3 5 18" xfId="24992" xr:uid="{00000000-0005-0000-0000-0000248D0000}"/>
    <cellStyle name="Normal 8 2 2 3 5 19" xfId="24993" xr:uid="{00000000-0005-0000-0000-0000258D0000}"/>
    <cellStyle name="Normal 8 2 2 3 5 2" xfId="24994" xr:uid="{00000000-0005-0000-0000-0000268D0000}"/>
    <cellStyle name="Normal 8 2 2 3 5 20" xfId="24995" xr:uid="{00000000-0005-0000-0000-0000278D0000}"/>
    <cellStyle name="Normal 8 2 2 3 5 21" xfId="24996" xr:uid="{00000000-0005-0000-0000-0000288D0000}"/>
    <cellStyle name="Normal 8 2 2 3 5 22" xfId="24997" xr:uid="{00000000-0005-0000-0000-0000298D0000}"/>
    <cellStyle name="Normal 8 2 2 3 5 23" xfId="24998" xr:uid="{00000000-0005-0000-0000-00002A8D0000}"/>
    <cellStyle name="Normal 8 2 2 3 5 24" xfId="24999" xr:uid="{00000000-0005-0000-0000-00002B8D0000}"/>
    <cellStyle name="Normal 8 2 2 3 5 25" xfId="25000" xr:uid="{00000000-0005-0000-0000-00002C8D0000}"/>
    <cellStyle name="Normal 8 2 2 3 5 26" xfId="25001" xr:uid="{00000000-0005-0000-0000-00002D8D0000}"/>
    <cellStyle name="Normal 8 2 2 3 5 27" xfId="25002" xr:uid="{00000000-0005-0000-0000-00002E8D0000}"/>
    <cellStyle name="Normal 8 2 2 3 5 28" xfId="25003" xr:uid="{00000000-0005-0000-0000-00002F8D0000}"/>
    <cellStyle name="Normal 8 2 2 3 5 29" xfId="25004" xr:uid="{00000000-0005-0000-0000-0000308D0000}"/>
    <cellStyle name="Normal 8 2 2 3 5 3" xfId="25005" xr:uid="{00000000-0005-0000-0000-0000318D0000}"/>
    <cellStyle name="Normal 8 2 2 3 5 30" xfId="25006" xr:uid="{00000000-0005-0000-0000-0000328D0000}"/>
    <cellStyle name="Normal 8 2 2 3 5 31" xfId="25007" xr:uid="{00000000-0005-0000-0000-0000338D0000}"/>
    <cellStyle name="Normal 8 2 2 3 5 4" xfId="25008" xr:uid="{00000000-0005-0000-0000-0000348D0000}"/>
    <cellStyle name="Normal 8 2 2 3 5 5" xfId="25009" xr:uid="{00000000-0005-0000-0000-0000358D0000}"/>
    <cellStyle name="Normal 8 2 2 3 5 6" xfId="25010" xr:uid="{00000000-0005-0000-0000-0000368D0000}"/>
    <cellStyle name="Normal 8 2 2 3 5 7" xfId="25011" xr:uid="{00000000-0005-0000-0000-0000378D0000}"/>
    <cellStyle name="Normal 8 2 2 3 5 8" xfId="25012" xr:uid="{00000000-0005-0000-0000-0000388D0000}"/>
    <cellStyle name="Normal 8 2 2 3 5 9" xfId="25013" xr:uid="{00000000-0005-0000-0000-0000398D0000}"/>
    <cellStyle name="Normal 8 2 2 3 6" xfId="25014" xr:uid="{00000000-0005-0000-0000-00003A8D0000}"/>
    <cellStyle name="Normal 8 2 2 3 6 10" xfId="25015" xr:uid="{00000000-0005-0000-0000-00003B8D0000}"/>
    <cellStyle name="Normal 8 2 2 3 6 11" xfId="25016" xr:uid="{00000000-0005-0000-0000-00003C8D0000}"/>
    <cellStyle name="Normal 8 2 2 3 6 12" xfId="25017" xr:uid="{00000000-0005-0000-0000-00003D8D0000}"/>
    <cellStyle name="Normal 8 2 2 3 6 13" xfId="25018" xr:uid="{00000000-0005-0000-0000-00003E8D0000}"/>
    <cellStyle name="Normal 8 2 2 3 6 14" xfId="25019" xr:uid="{00000000-0005-0000-0000-00003F8D0000}"/>
    <cellStyle name="Normal 8 2 2 3 6 15" xfId="25020" xr:uid="{00000000-0005-0000-0000-0000408D0000}"/>
    <cellStyle name="Normal 8 2 2 3 6 16" xfId="25021" xr:uid="{00000000-0005-0000-0000-0000418D0000}"/>
    <cellStyle name="Normal 8 2 2 3 6 17" xfId="25022" xr:uid="{00000000-0005-0000-0000-0000428D0000}"/>
    <cellStyle name="Normal 8 2 2 3 6 18" xfId="25023" xr:uid="{00000000-0005-0000-0000-0000438D0000}"/>
    <cellStyle name="Normal 8 2 2 3 6 19" xfId="25024" xr:uid="{00000000-0005-0000-0000-0000448D0000}"/>
    <cellStyle name="Normal 8 2 2 3 6 2" xfId="25025" xr:uid="{00000000-0005-0000-0000-0000458D0000}"/>
    <cellStyle name="Normal 8 2 2 3 6 20" xfId="25026" xr:uid="{00000000-0005-0000-0000-0000468D0000}"/>
    <cellStyle name="Normal 8 2 2 3 6 21" xfId="25027" xr:uid="{00000000-0005-0000-0000-0000478D0000}"/>
    <cellStyle name="Normal 8 2 2 3 6 22" xfId="25028" xr:uid="{00000000-0005-0000-0000-0000488D0000}"/>
    <cellStyle name="Normal 8 2 2 3 6 23" xfId="25029" xr:uid="{00000000-0005-0000-0000-0000498D0000}"/>
    <cellStyle name="Normal 8 2 2 3 6 24" xfId="25030" xr:uid="{00000000-0005-0000-0000-00004A8D0000}"/>
    <cellStyle name="Normal 8 2 2 3 6 25" xfId="25031" xr:uid="{00000000-0005-0000-0000-00004B8D0000}"/>
    <cellStyle name="Normal 8 2 2 3 6 26" xfId="25032" xr:uid="{00000000-0005-0000-0000-00004C8D0000}"/>
    <cellStyle name="Normal 8 2 2 3 6 27" xfId="25033" xr:uid="{00000000-0005-0000-0000-00004D8D0000}"/>
    <cellStyle name="Normal 8 2 2 3 6 28" xfId="25034" xr:uid="{00000000-0005-0000-0000-00004E8D0000}"/>
    <cellStyle name="Normal 8 2 2 3 6 29" xfId="25035" xr:uid="{00000000-0005-0000-0000-00004F8D0000}"/>
    <cellStyle name="Normal 8 2 2 3 6 3" xfId="25036" xr:uid="{00000000-0005-0000-0000-0000508D0000}"/>
    <cellStyle name="Normal 8 2 2 3 6 30" xfId="25037" xr:uid="{00000000-0005-0000-0000-0000518D0000}"/>
    <cellStyle name="Normal 8 2 2 3 6 31" xfId="25038" xr:uid="{00000000-0005-0000-0000-0000528D0000}"/>
    <cellStyle name="Normal 8 2 2 3 6 4" xfId="25039" xr:uid="{00000000-0005-0000-0000-0000538D0000}"/>
    <cellStyle name="Normal 8 2 2 3 6 5" xfId="25040" xr:uid="{00000000-0005-0000-0000-0000548D0000}"/>
    <cellStyle name="Normal 8 2 2 3 6 6" xfId="25041" xr:uid="{00000000-0005-0000-0000-0000558D0000}"/>
    <cellStyle name="Normal 8 2 2 3 6 7" xfId="25042" xr:uid="{00000000-0005-0000-0000-0000568D0000}"/>
    <cellStyle name="Normal 8 2 2 3 6 8" xfId="25043" xr:uid="{00000000-0005-0000-0000-0000578D0000}"/>
    <cellStyle name="Normal 8 2 2 3 6 9" xfId="25044" xr:uid="{00000000-0005-0000-0000-0000588D0000}"/>
    <cellStyle name="Normal 8 2 2 3 7" xfId="25045" xr:uid="{00000000-0005-0000-0000-0000598D0000}"/>
    <cellStyle name="Normal 8 2 2 3 7 10" xfId="25046" xr:uid="{00000000-0005-0000-0000-00005A8D0000}"/>
    <cellStyle name="Normal 8 2 2 3 7 11" xfId="25047" xr:uid="{00000000-0005-0000-0000-00005B8D0000}"/>
    <cellStyle name="Normal 8 2 2 3 7 12" xfId="25048" xr:uid="{00000000-0005-0000-0000-00005C8D0000}"/>
    <cellStyle name="Normal 8 2 2 3 7 13" xfId="25049" xr:uid="{00000000-0005-0000-0000-00005D8D0000}"/>
    <cellStyle name="Normal 8 2 2 3 7 14" xfId="25050" xr:uid="{00000000-0005-0000-0000-00005E8D0000}"/>
    <cellStyle name="Normal 8 2 2 3 7 15" xfId="25051" xr:uid="{00000000-0005-0000-0000-00005F8D0000}"/>
    <cellStyle name="Normal 8 2 2 3 7 16" xfId="25052" xr:uid="{00000000-0005-0000-0000-0000608D0000}"/>
    <cellStyle name="Normal 8 2 2 3 7 17" xfId="25053" xr:uid="{00000000-0005-0000-0000-0000618D0000}"/>
    <cellStyle name="Normal 8 2 2 3 7 18" xfId="25054" xr:uid="{00000000-0005-0000-0000-0000628D0000}"/>
    <cellStyle name="Normal 8 2 2 3 7 19" xfId="25055" xr:uid="{00000000-0005-0000-0000-0000638D0000}"/>
    <cellStyle name="Normal 8 2 2 3 7 2" xfId="25056" xr:uid="{00000000-0005-0000-0000-0000648D0000}"/>
    <cellStyle name="Normal 8 2 2 3 7 20" xfId="25057" xr:uid="{00000000-0005-0000-0000-0000658D0000}"/>
    <cellStyle name="Normal 8 2 2 3 7 21" xfId="25058" xr:uid="{00000000-0005-0000-0000-0000668D0000}"/>
    <cellStyle name="Normal 8 2 2 3 7 22" xfId="25059" xr:uid="{00000000-0005-0000-0000-0000678D0000}"/>
    <cellStyle name="Normal 8 2 2 3 7 23" xfId="25060" xr:uid="{00000000-0005-0000-0000-0000688D0000}"/>
    <cellStyle name="Normal 8 2 2 3 7 24" xfId="25061" xr:uid="{00000000-0005-0000-0000-0000698D0000}"/>
    <cellStyle name="Normal 8 2 2 3 7 25" xfId="25062" xr:uid="{00000000-0005-0000-0000-00006A8D0000}"/>
    <cellStyle name="Normal 8 2 2 3 7 26" xfId="25063" xr:uid="{00000000-0005-0000-0000-00006B8D0000}"/>
    <cellStyle name="Normal 8 2 2 3 7 27" xfId="25064" xr:uid="{00000000-0005-0000-0000-00006C8D0000}"/>
    <cellStyle name="Normal 8 2 2 3 7 28" xfId="25065" xr:uid="{00000000-0005-0000-0000-00006D8D0000}"/>
    <cellStyle name="Normal 8 2 2 3 7 29" xfId="25066" xr:uid="{00000000-0005-0000-0000-00006E8D0000}"/>
    <cellStyle name="Normal 8 2 2 3 7 3" xfId="25067" xr:uid="{00000000-0005-0000-0000-00006F8D0000}"/>
    <cellStyle name="Normal 8 2 2 3 7 30" xfId="25068" xr:uid="{00000000-0005-0000-0000-0000708D0000}"/>
    <cellStyle name="Normal 8 2 2 3 7 31" xfId="25069" xr:uid="{00000000-0005-0000-0000-0000718D0000}"/>
    <cellStyle name="Normal 8 2 2 3 7 4" xfId="25070" xr:uid="{00000000-0005-0000-0000-0000728D0000}"/>
    <cellStyle name="Normal 8 2 2 3 7 5" xfId="25071" xr:uid="{00000000-0005-0000-0000-0000738D0000}"/>
    <cellStyle name="Normal 8 2 2 3 7 6" xfId="25072" xr:uid="{00000000-0005-0000-0000-0000748D0000}"/>
    <cellStyle name="Normal 8 2 2 3 7 7" xfId="25073" xr:uid="{00000000-0005-0000-0000-0000758D0000}"/>
    <cellStyle name="Normal 8 2 2 3 7 8" xfId="25074" xr:uid="{00000000-0005-0000-0000-0000768D0000}"/>
    <cellStyle name="Normal 8 2 2 3 7 9" xfId="25075" xr:uid="{00000000-0005-0000-0000-0000778D0000}"/>
    <cellStyle name="Normal 8 2 2 3 8" xfId="25076" xr:uid="{00000000-0005-0000-0000-0000788D0000}"/>
    <cellStyle name="Normal 8 2 2 3 8 10" xfId="25077" xr:uid="{00000000-0005-0000-0000-0000798D0000}"/>
    <cellStyle name="Normal 8 2 2 3 8 11" xfId="25078" xr:uid="{00000000-0005-0000-0000-00007A8D0000}"/>
    <cellStyle name="Normal 8 2 2 3 8 12" xfId="25079" xr:uid="{00000000-0005-0000-0000-00007B8D0000}"/>
    <cellStyle name="Normal 8 2 2 3 8 13" xfId="25080" xr:uid="{00000000-0005-0000-0000-00007C8D0000}"/>
    <cellStyle name="Normal 8 2 2 3 8 14" xfId="25081" xr:uid="{00000000-0005-0000-0000-00007D8D0000}"/>
    <cellStyle name="Normal 8 2 2 3 8 15" xfId="25082" xr:uid="{00000000-0005-0000-0000-00007E8D0000}"/>
    <cellStyle name="Normal 8 2 2 3 8 16" xfId="25083" xr:uid="{00000000-0005-0000-0000-00007F8D0000}"/>
    <cellStyle name="Normal 8 2 2 3 8 17" xfId="25084" xr:uid="{00000000-0005-0000-0000-0000808D0000}"/>
    <cellStyle name="Normal 8 2 2 3 8 18" xfId="25085" xr:uid="{00000000-0005-0000-0000-0000818D0000}"/>
    <cellStyle name="Normal 8 2 2 3 8 19" xfId="25086" xr:uid="{00000000-0005-0000-0000-0000828D0000}"/>
    <cellStyle name="Normal 8 2 2 3 8 2" xfId="25087" xr:uid="{00000000-0005-0000-0000-0000838D0000}"/>
    <cellStyle name="Normal 8 2 2 3 8 20" xfId="25088" xr:uid="{00000000-0005-0000-0000-0000848D0000}"/>
    <cellStyle name="Normal 8 2 2 3 8 21" xfId="25089" xr:uid="{00000000-0005-0000-0000-0000858D0000}"/>
    <cellStyle name="Normal 8 2 2 3 8 22" xfId="25090" xr:uid="{00000000-0005-0000-0000-0000868D0000}"/>
    <cellStyle name="Normal 8 2 2 3 8 23" xfId="25091" xr:uid="{00000000-0005-0000-0000-0000878D0000}"/>
    <cellStyle name="Normal 8 2 2 3 8 24" xfId="25092" xr:uid="{00000000-0005-0000-0000-0000888D0000}"/>
    <cellStyle name="Normal 8 2 2 3 8 25" xfId="25093" xr:uid="{00000000-0005-0000-0000-0000898D0000}"/>
    <cellStyle name="Normal 8 2 2 3 8 26" xfId="25094" xr:uid="{00000000-0005-0000-0000-00008A8D0000}"/>
    <cellStyle name="Normal 8 2 2 3 8 27" xfId="25095" xr:uid="{00000000-0005-0000-0000-00008B8D0000}"/>
    <cellStyle name="Normal 8 2 2 3 8 28" xfId="25096" xr:uid="{00000000-0005-0000-0000-00008C8D0000}"/>
    <cellStyle name="Normal 8 2 2 3 8 29" xfId="25097" xr:uid="{00000000-0005-0000-0000-00008D8D0000}"/>
    <cellStyle name="Normal 8 2 2 3 8 3" xfId="25098" xr:uid="{00000000-0005-0000-0000-00008E8D0000}"/>
    <cellStyle name="Normal 8 2 2 3 8 30" xfId="25099" xr:uid="{00000000-0005-0000-0000-00008F8D0000}"/>
    <cellStyle name="Normal 8 2 2 3 8 31" xfId="25100" xr:uid="{00000000-0005-0000-0000-0000908D0000}"/>
    <cellStyle name="Normal 8 2 2 3 8 4" xfId="25101" xr:uid="{00000000-0005-0000-0000-0000918D0000}"/>
    <cellStyle name="Normal 8 2 2 3 8 5" xfId="25102" xr:uid="{00000000-0005-0000-0000-0000928D0000}"/>
    <cellStyle name="Normal 8 2 2 3 8 6" xfId="25103" xr:uid="{00000000-0005-0000-0000-0000938D0000}"/>
    <cellStyle name="Normal 8 2 2 3 8 7" xfId="25104" xr:uid="{00000000-0005-0000-0000-0000948D0000}"/>
    <cellStyle name="Normal 8 2 2 3 8 8" xfId="25105" xr:uid="{00000000-0005-0000-0000-0000958D0000}"/>
    <cellStyle name="Normal 8 2 2 3 8 9" xfId="25106" xr:uid="{00000000-0005-0000-0000-0000968D0000}"/>
    <cellStyle name="Normal 8 2 2 3 9" xfId="25107" xr:uid="{00000000-0005-0000-0000-0000978D0000}"/>
    <cellStyle name="Normal 8 2 2 3 9 10" xfId="25108" xr:uid="{00000000-0005-0000-0000-0000988D0000}"/>
    <cellStyle name="Normal 8 2 2 3 9 11" xfId="25109" xr:uid="{00000000-0005-0000-0000-0000998D0000}"/>
    <cellStyle name="Normal 8 2 2 3 9 12" xfId="25110" xr:uid="{00000000-0005-0000-0000-00009A8D0000}"/>
    <cellStyle name="Normal 8 2 2 3 9 13" xfId="25111" xr:uid="{00000000-0005-0000-0000-00009B8D0000}"/>
    <cellStyle name="Normal 8 2 2 3 9 14" xfId="25112" xr:uid="{00000000-0005-0000-0000-00009C8D0000}"/>
    <cellStyle name="Normal 8 2 2 3 9 15" xfId="25113" xr:uid="{00000000-0005-0000-0000-00009D8D0000}"/>
    <cellStyle name="Normal 8 2 2 3 9 16" xfId="25114" xr:uid="{00000000-0005-0000-0000-00009E8D0000}"/>
    <cellStyle name="Normal 8 2 2 3 9 17" xfId="25115" xr:uid="{00000000-0005-0000-0000-00009F8D0000}"/>
    <cellStyle name="Normal 8 2 2 3 9 18" xfId="25116" xr:uid="{00000000-0005-0000-0000-0000A08D0000}"/>
    <cellStyle name="Normal 8 2 2 3 9 19" xfId="25117" xr:uid="{00000000-0005-0000-0000-0000A18D0000}"/>
    <cellStyle name="Normal 8 2 2 3 9 2" xfId="25118" xr:uid="{00000000-0005-0000-0000-0000A28D0000}"/>
    <cellStyle name="Normal 8 2 2 3 9 20" xfId="25119" xr:uid="{00000000-0005-0000-0000-0000A38D0000}"/>
    <cellStyle name="Normal 8 2 2 3 9 21" xfId="25120" xr:uid="{00000000-0005-0000-0000-0000A48D0000}"/>
    <cellStyle name="Normal 8 2 2 3 9 22" xfId="25121" xr:uid="{00000000-0005-0000-0000-0000A58D0000}"/>
    <cellStyle name="Normal 8 2 2 3 9 23" xfId="25122" xr:uid="{00000000-0005-0000-0000-0000A68D0000}"/>
    <cellStyle name="Normal 8 2 2 3 9 24" xfId="25123" xr:uid="{00000000-0005-0000-0000-0000A78D0000}"/>
    <cellStyle name="Normal 8 2 2 3 9 25" xfId="25124" xr:uid="{00000000-0005-0000-0000-0000A88D0000}"/>
    <cellStyle name="Normal 8 2 2 3 9 26" xfId="25125" xr:uid="{00000000-0005-0000-0000-0000A98D0000}"/>
    <cellStyle name="Normal 8 2 2 3 9 27" xfId="25126" xr:uid="{00000000-0005-0000-0000-0000AA8D0000}"/>
    <cellStyle name="Normal 8 2 2 3 9 28" xfId="25127" xr:uid="{00000000-0005-0000-0000-0000AB8D0000}"/>
    <cellStyle name="Normal 8 2 2 3 9 29" xfId="25128" xr:uid="{00000000-0005-0000-0000-0000AC8D0000}"/>
    <cellStyle name="Normal 8 2 2 3 9 3" xfId="25129" xr:uid="{00000000-0005-0000-0000-0000AD8D0000}"/>
    <cellStyle name="Normal 8 2 2 3 9 30" xfId="25130" xr:uid="{00000000-0005-0000-0000-0000AE8D0000}"/>
    <cellStyle name="Normal 8 2 2 3 9 31" xfId="25131" xr:uid="{00000000-0005-0000-0000-0000AF8D0000}"/>
    <cellStyle name="Normal 8 2 2 3 9 4" xfId="25132" xr:uid="{00000000-0005-0000-0000-0000B08D0000}"/>
    <cellStyle name="Normal 8 2 2 3 9 5" xfId="25133" xr:uid="{00000000-0005-0000-0000-0000B18D0000}"/>
    <cellStyle name="Normal 8 2 2 3 9 6" xfId="25134" xr:uid="{00000000-0005-0000-0000-0000B28D0000}"/>
    <cellStyle name="Normal 8 2 2 3 9 7" xfId="25135" xr:uid="{00000000-0005-0000-0000-0000B38D0000}"/>
    <cellStyle name="Normal 8 2 2 3 9 8" xfId="25136" xr:uid="{00000000-0005-0000-0000-0000B48D0000}"/>
    <cellStyle name="Normal 8 2 2 3 9 9" xfId="25137" xr:uid="{00000000-0005-0000-0000-0000B58D0000}"/>
    <cellStyle name="Normal 8 2 2 30" xfId="25138" xr:uid="{00000000-0005-0000-0000-0000B68D0000}"/>
    <cellStyle name="Normal 8 2 2 31" xfId="25139" xr:uid="{00000000-0005-0000-0000-0000B78D0000}"/>
    <cellStyle name="Normal 8 2 2 32" xfId="25140" xr:uid="{00000000-0005-0000-0000-0000B88D0000}"/>
    <cellStyle name="Normal 8 2 2 33" xfId="25141" xr:uid="{00000000-0005-0000-0000-0000B98D0000}"/>
    <cellStyle name="Normal 8 2 2 34" xfId="25142" xr:uid="{00000000-0005-0000-0000-0000BA8D0000}"/>
    <cellStyle name="Normal 8 2 2 35" xfId="25143" xr:uid="{00000000-0005-0000-0000-0000BB8D0000}"/>
    <cellStyle name="Normal 8 2 2 36" xfId="25144" xr:uid="{00000000-0005-0000-0000-0000BC8D0000}"/>
    <cellStyle name="Normal 8 2 2 37" xfId="25145" xr:uid="{00000000-0005-0000-0000-0000BD8D0000}"/>
    <cellStyle name="Normal 8 2 2 38" xfId="25146" xr:uid="{00000000-0005-0000-0000-0000BE8D0000}"/>
    <cellStyle name="Normal 8 2 2 39" xfId="25147" xr:uid="{00000000-0005-0000-0000-0000BF8D0000}"/>
    <cellStyle name="Normal 8 2 2 4" xfId="25148" xr:uid="{00000000-0005-0000-0000-0000C08D0000}"/>
    <cellStyle name="Normal 8 2 2 4 2" xfId="25149" xr:uid="{00000000-0005-0000-0000-0000C18D0000}"/>
    <cellStyle name="Normal 8 2 2 4 2 2" xfId="25150" xr:uid="{00000000-0005-0000-0000-0000C28D0000}"/>
    <cellStyle name="Normal 8 2 2 4 3" xfId="25151" xr:uid="{00000000-0005-0000-0000-0000C38D0000}"/>
    <cellStyle name="Normal 8 2 2 40" xfId="25152" xr:uid="{00000000-0005-0000-0000-0000C48D0000}"/>
    <cellStyle name="Normal 8 2 2 5" xfId="25153" xr:uid="{00000000-0005-0000-0000-0000C58D0000}"/>
    <cellStyle name="Normal 8 2 2 5 2" xfId="25154" xr:uid="{00000000-0005-0000-0000-0000C68D0000}"/>
    <cellStyle name="Normal 8 2 2 5 2 2" xfId="25155" xr:uid="{00000000-0005-0000-0000-0000C78D0000}"/>
    <cellStyle name="Normal 8 2 2 5 3" xfId="25156" xr:uid="{00000000-0005-0000-0000-0000C88D0000}"/>
    <cellStyle name="Normal 8 2 2 6" xfId="25157" xr:uid="{00000000-0005-0000-0000-0000C98D0000}"/>
    <cellStyle name="Normal 8 2 2 6 2" xfId="25158" xr:uid="{00000000-0005-0000-0000-0000CA8D0000}"/>
    <cellStyle name="Normal 8 2 2 6 2 2" xfId="25159" xr:uid="{00000000-0005-0000-0000-0000CB8D0000}"/>
    <cellStyle name="Normal 8 2 2 6 3" xfId="25160" xr:uid="{00000000-0005-0000-0000-0000CC8D0000}"/>
    <cellStyle name="Normal 8 2 2 7" xfId="25161" xr:uid="{00000000-0005-0000-0000-0000CD8D0000}"/>
    <cellStyle name="Normal 8 2 2 7 2" xfId="25162" xr:uid="{00000000-0005-0000-0000-0000CE8D0000}"/>
    <cellStyle name="Normal 8 2 2 7 2 2" xfId="25163" xr:uid="{00000000-0005-0000-0000-0000CF8D0000}"/>
    <cellStyle name="Normal 8 2 2 7 3" xfId="25164" xr:uid="{00000000-0005-0000-0000-0000D08D0000}"/>
    <cellStyle name="Normal 8 2 2 8" xfId="25165" xr:uid="{00000000-0005-0000-0000-0000D18D0000}"/>
    <cellStyle name="Normal 8 2 2 8 2" xfId="25166" xr:uid="{00000000-0005-0000-0000-0000D28D0000}"/>
    <cellStyle name="Normal 8 2 2 8 2 2" xfId="25167" xr:uid="{00000000-0005-0000-0000-0000D38D0000}"/>
    <cellStyle name="Normal 8 2 2 8 3" xfId="25168" xr:uid="{00000000-0005-0000-0000-0000D48D0000}"/>
    <cellStyle name="Normal 8 2 2 9" xfId="25169" xr:uid="{00000000-0005-0000-0000-0000D58D0000}"/>
    <cellStyle name="Normal 8 2 2 9 2" xfId="25170" xr:uid="{00000000-0005-0000-0000-0000D68D0000}"/>
    <cellStyle name="Normal 8 2 2 9 2 2" xfId="25171" xr:uid="{00000000-0005-0000-0000-0000D78D0000}"/>
    <cellStyle name="Normal 8 2 2 9 3" xfId="25172" xr:uid="{00000000-0005-0000-0000-0000D88D0000}"/>
    <cellStyle name="Normal 8 2 20" xfId="25173" xr:uid="{00000000-0005-0000-0000-0000D98D0000}"/>
    <cellStyle name="Normal 8 2 20 10" xfId="25174" xr:uid="{00000000-0005-0000-0000-0000DA8D0000}"/>
    <cellStyle name="Normal 8 2 20 11" xfId="25175" xr:uid="{00000000-0005-0000-0000-0000DB8D0000}"/>
    <cellStyle name="Normal 8 2 20 12" xfId="25176" xr:uid="{00000000-0005-0000-0000-0000DC8D0000}"/>
    <cellStyle name="Normal 8 2 20 13" xfId="25177" xr:uid="{00000000-0005-0000-0000-0000DD8D0000}"/>
    <cellStyle name="Normal 8 2 20 14" xfId="25178" xr:uid="{00000000-0005-0000-0000-0000DE8D0000}"/>
    <cellStyle name="Normal 8 2 20 15" xfId="25179" xr:uid="{00000000-0005-0000-0000-0000DF8D0000}"/>
    <cellStyle name="Normal 8 2 20 16" xfId="25180" xr:uid="{00000000-0005-0000-0000-0000E08D0000}"/>
    <cellStyle name="Normal 8 2 20 17" xfId="25181" xr:uid="{00000000-0005-0000-0000-0000E18D0000}"/>
    <cellStyle name="Normal 8 2 20 18" xfId="25182" xr:uid="{00000000-0005-0000-0000-0000E28D0000}"/>
    <cellStyle name="Normal 8 2 20 19" xfId="25183" xr:uid="{00000000-0005-0000-0000-0000E38D0000}"/>
    <cellStyle name="Normal 8 2 20 2" xfId="25184" xr:uid="{00000000-0005-0000-0000-0000E48D0000}"/>
    <cellStyle name="Normal 8 2 20 20" xfId="25185" xr:uid="{00000000-0005-0000-0000-0000E58D0000}"/>
    <cellStyle name="Normal 8 2 20 21" xfId="25186" xr:uid="{00000000-0005-0000-0000-0000E68D0000}"/>
    <cellStyle name="Normal 8 2 20 22" xfId="25187" xr:uid="{00000000-0005-0000-0000-0000E78D0000}"/>
    <cellStyle name="Normal 8 2 20 23" xfId="25188" xr:uid="{00000000-0005-0000-0000-0000E88D0000}"/>
    <cellStyle name="Normal 8 2 20 24" xfId="25189" xr:uid="{00000000-0005-0000-0000-0000E98D0000}"/>
    <cellStyle name="Normal 8 2 20 25" xfId="25190" xr:uid="{00000000-0005-0000-0000-0000EA8D0000}"/>
    <cellStyle name="Normal 8 2 20 26" xfId="25191" xr:uid="{00000000-0005-0000-0000-0000EB8D0000}"/>
    <cellStyle name="Normal 8 2 20 27" xfId="25192" xr:uid="{00000000-0005-0000-0000-0000EC8D0000}"/>
    <cellStyle name="Normal 8 2 20 28" xfId="25193" xr:uid="{00000000-0005-0000-0000-0000ED8D0000}"/>
    <cellStyle name="Normal 8 2 20 29" xfId="25194" xr:uid="{00000000-0005-0000-0000-0000EE8D0000}"/>
    <cellStyle name="Normal 8 2 20 3" xfId="25195" xr:uid="{00000000-0005-0000-0000-0000EF8D0000}"/>
    <cellStyle name="Normal 8 2 20 30" xfId="25196" xr:uid="{00000000-0005-0000-0000-0000F08D0000}"/>
    <cellStyle name="Normal 8 2 20 31" xfId="25197" xr:uid="{00000000-0005-0000-0000-0000F18D0000}"/>
    <cellStyle name="Normal 8 2 20 4" xfId="25198" xr:uid="{00000000-0005-0000-0000-0000F28D0000}"/>
    <cellStyle name="Normal 8 2 20 5" xfId="25199" xr:uid="{00000000-0005-0000-0000-0000F38D0000}"/>
    <cellStyle name="Normal 8 2 20 6" xfId="25200" xr:uid="{00000000-0005-0000-0000-0000F48D0000}"/>
    <cellStyle name="Normal 8 2 20 7" xfId="25201" xr:uid="{00000000-0005-0000-0000-0000F58D0000}"/>
    <cellStyle name="Normal 8 2 20 8" xfId="25202" xr:uid="{00000000-0005-0000-0000-0000F68D0000}"/>
    <cellStyle name="Normal 8 2 20 9" xfId="25203" xr:uid="{00000000-0005-0000-0000-0000F78D0000}"/>
    <cellStyle name="Normal 8 2 21" xfId="25204" xr:uid="{00000000-0005-0000-0000-0000F88D0000}"/>
    <cellStyle name="Normal 8 2 21 10" xfId="25205" xr:uid="{00000000-0005-0000-0000-0000F98D0000}"/>
    <cellStyle name="Normal 8 2 21 11" xfId="25206" xr:uid="{00000000-0005-0000-0000-0000FA8D0000}"/>
    <cellStyle name="Normal 8 2 21 12" xfId="25207" xr:uid="{00000000-0005-0000-0000-0000FB8D0000}"/>
    <cellStyle name="Normal 8 2 21 13" xfId="25208" xr:uid="{00000000-0005-0000-0000-0000FC8D0000}"/>
    <cellStyle name="Normal 8 2 21 14" xfId="25209" xr:uid="{00000000-0005-0000-0000-0000FD8D0000}"/>
    <cellStyle name="Normal 8 2 21 15" xfId="25210" xr:uid="{00000000-0005-0000-0000-0000FE8D0000}"/>
    <cellStyle name="Normal 8 2 21 16" xfId="25211" xr:uid="{00000000-0005-0000-0000-0000FF8D0000}"/>
    <cellStyle name="Normal 8 2 21 17" xfId="25212" xr:uid="{00000000-0005-0000-0000-0000008E0000}"/>
    <cellStyle name="Normal 8 2 21 18" xfId="25213" xr:uid="{00000000-0005-0000-0000-0000018E0000}"/>
    <cellStyle name="Normal 8 2 21 19" xfId="25214" xr:uid="{00000000-0005-0000-0000-0000028E0000}"/>
    <cellStyle name="Normal 8 2 21 2" xfId="25215" xr:uid="{00000000-0005-0000-0000-0000038E0000}"/>
    <cellStyle name="Normal 8 2 21 20" xfId="25216" xr:uid="{00000000-0005-0000-0000-0000048E0000}"/>
    <cellStyle name="Normal 8 2 21 21" xfId="25217" xr:uid="{00000000-0005-0000-0000-0000058E0000}"/>
    <cellStyle name="Normal 8 2 21 22" xfId="25218" xr:uid="{00000000-0005-0000-0000-0000068E0000}"/>
    <cellStyle name="Normal 8 2 21 23" xfId="25219" xr:uid="{00000000-0005-0000-0000-0000078E0000}"/>
    <cellStyle name="Normal 8 2 21 24" xfId="25220" xr:uid="{00000000-0005-0000-0000-0000088E0000}"/>
    <cellStyle name="Normal 8 2 21 25" xfId="25221" xr:uid="{00000000-0005-0000-0000-0000098E0000}"/>
    <cellStyle name="Normal 8 2 21 26" xfId="25222" xr:uid="{00000000-0005-0000-0000-00000A8E0000}"/>
    <cellStyle name="Normal 8 2 21 27" xfId="25223" xr:uid="{00000000-0005-0000-0000-00000B8E0000}"/>
    <cellStyle name="Normal 8 2 21 28" xfId="25224" xr:uid="{00000000-0005-0000-0000-00000C8E0000}"/>
    <cellStyle name="Normal 8 2 21 29" xfId="25225" xr:uid="{00000000-0005-0000-0000-00000D8E0000}"/>
    <cellStyle name="Normal 8 2 21 3" xfId="25226" xr:uid="{00000000-0005-0000-0000-00000E8E0000}"/>
    <cellStyle name="Normal 8 2 21 30" xfId="25227" xr:uid="{00000000-0005-0000-0000-00000F8E0000}"/>
    <cellStyle name="Normal 8 2 21 31" xfId="25228" xr:uid="{00000000-0005-0000-0000-0000108E0000}"/>
    <cellStyle name="Normal 8 2 21 4" xfId="25229" xr:uid="{00000000-0005-0000-0000-0000118E0000}"/>
    <cellStyle name="Normal 8 2 21 5" xfId="25230" xr:uid="{00000000-0005-0000-0000-0000128E0000}"/>
    <cellStyle name="Normal 8 2 21 6" xfId="25231" xr:uid="{00000000-0005-0000-0000-0000138E0000}"/>
    <cellStyle name="Normal 8 2 21 7" xfId="25232" xr:uid="{00000000-0005-0000-0000-0000148E0000}"/>
    <cellStyle name="Normal 8 2 21 8" xfId="25233" xr:uid="{00000000-0005-0000-0000-0000158E0000}"/>
    <cellStyle name="Normal 8 2 21 9" xfId="25234" xr:uid="{00000000-0005-0000-0000-0000168E0000}"/>
    <cellStyle name="Normal 8 2 22" xfId="25235" xr:uid="{00000000-0005-0000-0000-0000178E0000}"/>
    <cellStyle name="Normal 8 2 22 2" xfId="25236" xr:uid="{00000000-0005-0000-0000-0000188E0000}"/>
    <cellStyle name="Normal 8 2 22 2 2" xfId="25237" xr:uid="{00000000-0005-0000-0000-0000198E0000}"/>
    <cellStyle name="Normal 8 2 22 3" xfId="25238" xr:uid="{00000000-0005-0000-0000-00001A8E0000}"/>
    <cellStyle name="Normal 8 2 23" xfId="25239" xr:uid="{00000000-0005-0000-0000-00001B8E0000}"/>
    <cellStyle name="Normal 8 2 23 2" xfId="25240" xr:uid="{00000000-0005-0000-0000-00001C8E0000}"/>
    <cellStyle name="Normal 8 2 23 2 2" xfId="25241" xr:uid="{00000000-0005-0000-0000-00001D8E0000}"/>
    <cellStyle name="Normal 8 2 23 3" xfId="25242" xr:uid="{00000000-0005-0000-0000-00001E8E0000}"/>
    <cellStyle name="Normal 8 2 24" xfId="25243" xr:uid="{00000000-0005-0000-0000-00001F8E0000}"/>
    <cellStyle name="Normal 8 2 24 2" xfId="25244" xr:uid="{00000000-0005-0000-0000-0000208E0000}"/>
    <cellStyle name="Normal 8 2 24 2 2" xfId="25245" xr:uid="{00000000-0005-0000-0000-0000218E0000}"/>
    <cellStyle name="Normal 8 2 24 3" xfId="25246" xr:uid="{00000000-0005-0000-0000-0000228E0000}"/>
    <cellStyle name="Normal 8 2 25" xfId="25247" xr:uid="{00000000-0005-0000-0000-0000238E0000}"/>
    <cellStyle name="Normal 8 2 25 2" xfId="25248" xr:uid="{00000000-0005-0000-0000-0000248E0000}"/>
    <cellStyle name="Normal 8 2 25 2 2" xfId="25249" xr:uid="{00000000-0005-0000-0000-0000258E0000}"/>
    <cellStyle name="Normal 8 2 25 3" xfId="25250" xr:uid="{00000000-0005-0000-0000-0000268E0000}"/>
    <cellStyle name="Normal 8 2 26" xfId="25251" xr:uid="{00000000-0005-0000-0000-0000278E0000}"/>
    <cellStyle name="Normal 8 2 26 2" xfId="25252" xr:uid="{00000000-0005-0000-0000-0000288E0000}"/>
    <cellStyle name="Normal 8 2 26 2 2" xfId="25253" xr:uid="{00000000-0005-0000-0000-0000298E0000}"/>
    <cellStyle name="Normal 8 2 26 3" xfId="25254" xr:uid="{00000000-0005-0000-0000-00002A8E0000}"/>
    <cellStyle name="Normal 8 2 27" xfId="25255" xr:uid="{00000000-0005-0000-0000-00002B8E0000}"/>
    <cellStyle name="Normal 8 2 27 2" xfId="25256" xr:uid="{00000000-0005-0000-0000-00002C8E0000}"/>
    <cellStyle name="Normal 8 2 27 2 2" xfId="25257" xr:uid="{00000000-0005-0000-0000-00002D8E0000}"/>
    <cellStyle name="Normal 8 2 27 3" xfId="25258" xr:uid="{00000000-0005-0000-0000-00002E8E0000}"/>
    <cellStyle name="Normal 8 2 28" xfId="25259" xr:uid="{00000000-0005-0000-0000-00002F8E0000}"/>
    <cellStyle name="Normal 8 2 28 2" xfId="25260" xr:uid="{00000000-0005-0000-0000-0000308E0000}"/>
    <cellStyle name="Normal 8 2 28 2 2" xfId="25261" xr:uid="{00000000-0005-0000-0000-0000318E0000}"/>
    <cellStyle name="Normal 8 2 28 3" xfId="25262" xr:uid="{00000000-0005-0000-0000-0000328E0000}"/>
    <cellStyle name="Normal 8 2 29" xfId="25263" xr:uid="{00000000-0005-0000-0000-0000338E0000}"/>
    <cellStyle name="Normal 8 2 29 2" xfId="25264" xr:uid="{00000000-0005-0000-0000-0000348E0000}"/>
    <cellStyle name="Normal 8 2 29 2 2" xfId="25265" xr:uid="{00000000-0005-0000-0000-0000358E0000}"/>
    <cellStyle name="Normal 8 2 29 3" xfId="25266" xr:uid="{00000000-0005-0000-0000-0000368E0000}"/>
    <cellStyle name="Normal 8 2 3" xfId="25267" xr:uid="{00000000-0005-0000-0000-0000378E0000}"/>
    <cellStyle name="Normal 8 2 3 10" xfId="25268" xr:uid="{00000000-0005-0000-0000-0000388E0000}"/>
    <cellStyle name="Normal 8 2 3 11" xfId="25269" xr:uid="{00000000-0005-0000-0000-0000398E0000}"/>
    <cellStyle name="Normal 8 2 3 12" xfId="25270" xr:uid="{00000000-0005-0000-0000-00003A8E0000}"/>
    <cellStyle name="Normal 8 2 3 13" xfId="25271" xr:uid="{00000000-0005-0000-0000-00003B8E0000}"/>
    <cellStyle name="Normal 8 2 3 14" xfId="25272" xr:uid="{00000000-0005-0000-0000-00003C8E0000}"/>
    <cellStyle name="Normal 8 2 3 15" xfId="25273" xr:uid="{00000000-0005-0000-0000-00003D8E0000}"/>
    <cellStyle name="Normal 8 2 3 16" xfId="25274" xr:uid="{00000000-0005-0000-0000-00003E8E0000}"/>
    <cellStyle name="Normal 8 2 3 17" xfId="25275" xr:uid="{00000000-0005-0000-0000-00003F8E0000}"/>
    <cellStyle name="Normal 8 2 3 18" xfId="25276" xr:uid="{00000000-0005-0000-0000-0000408E0000}"/>
    <cellStyle name="Normal 8 2 3 19" xfId="25277" xr:uid="{00000000-0005-0000-0000-0000418E0000}"/>
    <cellStyle name="Normal 8 2 3 2" xfId="25278" xr:uid="{00000000-0005-0000-0000-0000428E0000}"/>
    <cellStyle name="Normal 8 2 3 20" xfId="25279" xr:uid="{00000000-0005-0000-0000-0000438E0000}"/>
    <cellStyle name="Normal 8 2 3 21" xfId="25280" xr:uid="{00000000-0005-0000-0000-0000448E0000}"/>
    <cellStyle name="Normal 8 2 3 22" xfId="25281" xr:uid="{00000000-0005-0000-0000-0000458E0000}"/>
    <cellStyle name="Normal 8 2 3 23" xfId="25282" xr:uid="{00000000-0005-0000-0000-0000468E0000}"/>
    <cellStyle name="Normal 8 2 3 24" xfId="25283" xr:uid="{00000000-0005-0000-0000-0000478E0000}"/>
    <cellStyle name="Normal 8 2 3 25" xfId="25284" xr:uid="{00000000-0005-0000-0000-0000488E0000}"/>
    <cellStyle name="Normal 8 2 3 26" xfId="25285" xr:uid="{00000000-0005-0000-0000-0000498E0000}"/>
    <cellStyle name="Normal 8 2 3 27" xfId="25286" xr:uid="{00000000-0005-0000-0000-00004A8E0000}"/>
    <cellStyle name="Normal 8 2 3 28" xfId="25287" xr:uid="{00000000-0005-0000-0000-00004B8E0000}"/>
    <cellStyle name="Normal 8 2 3 29" xfId="25288" xr:uid="{00000000-0005-0000-0000-00004C8E0000}"/>
    <cellStyle name="Normal 8 2 3 3" xfId="25289" xr:uid="{00000000-0005-0000-0000-00004D8E0000}"/>
    <cellStyle name="Normal 8 2 3 30" xfId="25290" xr:uid="{00000000-0005-0000-0000-00004E8E0000}"/>
    <cellStyle name="Normal 8 2 3 31" xfId="25291" xr:uid="{00000000-0005-0000-0000-00004F8E0000}"/>
    <cellStyle name="Normal 8 2 3 4" xfId="25292" xr:uid="{00000000-0005-0000-0000-0000508E0000}"/>
    <cellStyle name="Normal 8 2 3 5" xfId="25293" xr:uid="{00000000-0005-0000-0000-0000518E0000}"/>
    <cellStyle name="Normal 8 2 3 6" xfId="25294" xr:uid="{00000000-0005-0000-0000-0000528E0000}"/>
    <cellStyle name="Normal 8 2 3 7" xfId="25295" xr:uid="{00000000-0005-0000-0000-0000538E0000}"/>
    <cellStyle name="Normal 8 2 3 8" xfId="25296" xr:uid="{00000000-0005-0000-0000-0000548E0000}"/>
    <cellStyle name="Normal 8 2 3 9" xfId="25297" xr:uid="{00000000-0005-0000-0000-0000558E0000}"/>
    <cellStyle name="Normal 8 2 30" xfId="25298" xr:uid="{00000000-0005-0000-0000-0000568E0000}"/>
    <cellStyle name="Normal 8 2 30 2" xfId="25299" xr:uid="{00000000-0005-0000-0000-0000578E0000}"/>
    <cellStyle name="Normal 8 2 30 2 2" xfId="25300" xr:uid="{00000000-0005-0000-0000-0000588E0000}"/>
    <cellStyle name="Normal 8 2 30 3" xfId="25301" xr:uid="{00000000-0005-0000-0000-0000598E0000}"/>
    <cellStyle name="Normal 8 2 31" xfId="25302" xr:uid="{00000000-0005-0000-0000-00005A8E0000}"/>
    <cellStyle name="Normal 8 2 31 2" xfId="25303" xr:uid="{00000000-0005-0000-0000-00005B8E0000}"/>
    <cellStyle name="Normal 8 2 31 2 2" xfId="25304" xr:uid="{00000000-0005-0000-0000-00005C8E0000}"/>
    <cellStyle name="Normal 8 2 31 3" xfId="25305" xr:uid="{00000000-0005-0000-0000-00005D8E0000}"/>
    <cellStyle name="Normal 8 2 32" xfId="25306" xr:uid="{00000000-0005-0000-0000-00005E8E0000}"/>
    <cellStyle name="Normal 8 2 32 2" xfId="25307" xr:uid="{00000000-0005-0000-0000-00005F8E0000}"/>
    <cellStyle name="Normal 8 2 32 2 2" xfId="25308" xr:uid="{00000000-0005-0000-0000-0000608E0000}"/>
    <cellStyle name="Normal 8 2 32 3" xfId="25309" xr:uid="{00000000-0005-0000-0000-0000618E0000}"/>
    <cellStyle name="Normal 8 2 32 4" xfId="25310" xr:uid="{00000000-0005-0000-0000-0000628E0000}"/>
    <cellStyle name="Normal 8 2 33" xfId="25311" xr:uid="{00000000-0005-0000-0000-0000638E0000}"/>
    <cellStyle name="Normal 8 2 33 2" xfId="25312" xr:uid="{00000000-0005-0000-0000-0000648E0000}"/>
    <cellStyle name="Normal 8 2 34" xfId="25313" xr:uid="{00000000-0005-0000-0000-0000658E0000}"/>
    <cellStyle name="Normal 8 2 35" xfId="25314" xr:uid="{00000000-0005-0000-0000-0000668E0000}"/>
    <cellStyle name="Normal 8 2 35 2" xfId="25315" xr:uid="{00000000-0005-0000-0000-0000678E0000}"/>
    <cellStyle name="Normal 8 2 36" xfId="25316" xr:uid="{00000000-0005-0000-0000-0000688E0000}"/>
    <cellStyle name="Normal 8 2 37" xfId="25317" xr:uid="{00000000-0005-0000-0000-0000698E0000}"/>
    <cellStyle name="Normal 8 2 38" xfId="25318" xr:uid="{00000000-0005-0000-0000-00006A8E0000}"/>
    <cellStyle name="Normal 8 2 39" xfId="25319" xr:uid="{00000000-0005-0000-0000-00006B8E0000}"/>
    <cellStyle name="Normal 8 2 4" xfId="25320" xr:uid="{00000000-0005-0000-0000-00006C8E0000}"/>
    <cellStyle name="Normal 8 2 4 10" xfId="25321" xr:uid="{00000000-0005-0000-0000-00006D8E0000}"/>
    <cellStyle name="Normal 8 2 4 11" xfId="25322" xr:uid="{00000000-0005-0000-0000-00006E8E0000}"/>
    <cellStyle name="Normal 8 2 4 12" xfId="25323" xr:uid="{00000000-0005-0000-0000-00006F8E0000}"/>
    <cellStyle name="Normal 8 2 4 13" xfId="25324" xr:uid="{00000000-0005-0000-0000-0000708E0000}"/>
    <cellStyle name="Normal 8 2 4 14" xfId="25325" xr:uid="{00000000-0005-0000-0000-0000718E0000}"/>
    <cellStyle name="Normal 8 2 4 15" xfId="25326" xr:uid="{00000000-0005-0000-0000-0000728E0000}"/>
    <cellStyle name="Normal 8 2 4 16" xfId="25327" xr:uid="{00000000-0005-0000-0000-0000738E0000}"/>
    <cellStyle name="Normal 8 2 4 17" xfId="25328" xr:uid="{00000000-0005-0000-0000-0000748E0000}"/>
    <cellStyle name="Normal 8 2 4 18" xfId="25329" xr:uid="{00000000-0005-0000-0000-0000758E0000}"/>
    <cellStyle name="Normal 8 2 4 19" xfId="25330" xr:uid="{00000000-0005-0000-0000-0000768E0000}"/>
    <cellStyle name="Normal 8 2 4 2" xfId="25331" xr:uid="{00000000-0005-0000-0000-0000778E0000}"/>
    <cellStyle name="Normal 8 2 4 20" xfId="25332" xr:uid="{00000000-0005-0000-0000-0000788E0000}"/>
    <cellStyle name="Normal 8 2 4 21" xfId="25333" xr:uid="{00000000-0005-0000-0000-0000798E0000}"/>
    <cellStyle name="Normal 8 2 4 22" xfId="25334" xr:uid="{00000000-0005-0000-0000-00007A8E0000}"/>
    <cellStyle name="Normal 8 2 4 23" xfId="25335" xr:uid="{00000000-0005-0000-0000-00007B8E0000}"/>
    <cellStyle name="Normal 8 2 4 24" xfId="25336" xr:uid="{00000000-0005-0000-0000-00007C8E0000}"/>
    <cellStyle name="Normal 8 2 4 25" xfId="25337" xr:uid="{00000000-0005-0000-0000-00007D8E0000}"/>
    <cellStyle name="Normal 8 2 4 26" xfId="25338" xr:uid="{00000000-0005-0000-0000-00007E8E0000}"/>
    <cellStyle name="Normal 8 2 4 27" xfId="25339" xr:uid="{00000000-0005-0000-0000-00007F8E0000}"/>
    <cellStyle name="Normal 8 2 4 28" xfId="25340" xr:uid="{00000000-0005-0000-0000-0000808E0000}"/>
    <cellStyle name="Normal 8 2 4 29" xfId="25341" xr:uid="{00000000-0005-0000-0000-0000818E0000}"/>
    <cellStyle name="Normal 8 2 4 3" xfId="25342" xr:uid="{00000000-0005-0000-0000-0000828E0000}"/>
    <cellStyle name="Normal 8 2 4 30" xfId="25343" xr:uid="{00000000-0005-0000-0000-0000838E0000}"/>
    <cellStyle name="Normal 8 2 4 31" xfId="25344" xr:uid="{00000000-0005-0000-0000-0000848E0000}"/>
    <cellStyle name="Normal 8 2 4 4" xfId="25345" xr:uid="{00000000-0005-0000-0000-0000858E0000}"/>
    <cellStyle name="Normal 8 2 4 5" xfId="25346" xr:uid="{00000000-0005-0000-0000-0000868E0000}"/>
    <cellStyle name="Normal 8 2 4 6" xfId="25347" xr:uid="{00000000-0005-0000-0000-0000878E0000}"/>
    <cellStyle name="Normal 8 2 4 7" xfId="25348" xr:uid="{00000000-0005-0000-0000-0000888E0000}"/>
    <cellStyle name="Normal 8 2 4 8" xfId="25349" xr:uid="{00000000-0005-0000-0000-0000898E0000}"/>
    <cellStyle name="Normal 8 2 4 9" xfId="25350" xr:uid="{00000000-0005-0000-0000-00008A8E0000}"/>
    <cellStyle name="Normal 8 2 40" xfId="25351" xr:uid="{00000000-0005-0000-0000-00008B8E0000}"/>
    <cellStyle name="Normal 8 2 41" xfId="25352" xr:uid="{00000000-0005-0000-0000-00008C8E0000}"/>
    <cellStyle name="Normal 8 2 42" xfId="25353" xr:uid="{00000000-0005-0000-0000-00008D8E0000}"/>
    <cellStyle name="Normal 8 2 43" xfId="25354" xr:uid="{00000000-0005-0000-0000-00008E8E0000}"/>
    <cellStyle name="Normal 8 2 44" xfId="25355" xr:uid="{00000000-0005-0000-0000-00008F8E0000}"/>
    <cellStyle name="Normal 8 2 45" xfId="25356" xr:uid="{00000000-0005-0000-0000-0000908E0000}"/>
    <cellStyle name="Normal 8 2 46" xfId="25357" xr:uid="{00000000-0005-0000-0000-0000918E0000}"/>
    <cellStyle name="Normal 8 2 5" xfId="25358" xr:uid="{00000000-0005-0000-0000-0000928E0000}"/>
    <cellStyle name="Normal 8 2 5 10" xfId="25359" xr:uid="{00000000-0005-0000-0000-0000938E0000}"/>
    <cellStyle name="Normal 8 2 5 11" xfId="25360" xr:uid="{00000000-0005-0000-0000-0000948E0000}"/>
    <cellStyle name="Normal 8 2 5 12" xfId="25361" xr:uid="{00000000-0005-0000-0000-0000958E0000}"/>
    <cellStyle name="Normal 8 2 5 13" xfId="25362" xr:uid="{00000000-0005-0000-0000-0000968E0000}"/>
    <cellStyle name="Normal 8 2 5 14" xfId="25363" xr:uid="{00000000-0005-0000-0000-0000978E0000}"/>
    <cellStyle name="Normal 8 2 5 15" xfId="25364" xr:uid="{00000000-0005-0000-0000-0000988E0000}"/>
    <cellStyle name="Normal 8 2 5 16" xfId="25365" xr:uid="{00000000-0005-0000-0000-0000998E0000}"/>
    <cellStyle name="Normal 8 2 5 17" xfId="25366" xr:uid="{00000000-0005-0000-0000-00009A8E0000}"/>
    <cellStyle name="Normal 8 2 5 18" xfId="25367" xr:uid="{00000000-0005-0000-0000-00009B8E0000}"/>
    <cellStyle name="Normal 8 2 5 19" xfId="25368" xr:uid="{00000000-0005-0000-0000-00009C8E0000}"/>
    <cellStyle name="Normal 8 2 5 2" xfId="25369" xr:uid="{00000000-0005-0000-0000-00009D8E0000}"/>
    <cellStyle name="Normal 8 2 5 20" xfId="25370" xr:uid="{00000000-0005-0000-0000-00009E8E0000}"/>
    <cellStyle name="Normal 8 2 5 21" xfId="25371" xr:uid="{00000000-0005-0000-0000-00009F8E0000}"/>
    <cellStyle name="Normal 8 2 5 22" xfId="25372" xr:uid="{00000000-0005-0000-0000-0000A08E0000}"/>
    <cellStyle name="Normal 8 2 5 23" xfId="25373" xr:uid="{00000000-0005-0000-0000-0000A18E0000}"/>
    <cellStyle name="Normal 8 2 5 24" xfId="25374" xr:uid="{00000000-0005-0000-0000-0000A28E0000}"/>
    <cellStyle name="Normal 8 2 5 25" xfId="25375" xr:uid="{00000000-0005-0000-0000-0000A38E0000}"/>
    <cellStyle name="Normal 8 2 5 26" xfId="25376" xr:uid="{00000000-0005-0000-0000-0000A48E0000}"/>
    <cellStyle name="Normal 8 2 5 27" xfId="25377" xr:uid="{00000000-0005-0000-0000-0000A58E0000}"/>
    <cellStyle name="Normal 8 2 5 28" xfId="25378" xr:uid="{00000000-0005-0000-0000-0000A68E0000}"/>
    <cellStyle name="Normal 8 2 5 29" xfId="25379" xr:uid="{00000000-0005-0000-0000-0000A78E0000}"/>
    <cellStyle name="Normal 8 2 5 3" xfId="25380" xr:uid="{00000000-0005-0000-0000-0000A88E0000}"/>
    <cellStyle name="Normal 8 2 5 30" xfId="25381" xr:uid="{00000000-0005-0000-0000-0000A98E0000}"/>
    <cellStyle name="Normal 8 2 5 31" xfId="25382" xr:uid="{00000000-0005-0000-0000-0000AA8E0000}"/>
    <cellStyle name="Normal 8 2 5 4" xfId="25383" xr:uid="{00000000-0005-0000-0000-0000AB8E0000}"/>
    <cellStyle name="Normal 8 2 5 5" xfId="25384" xr:uid="{00000000-0005-0000-0000-0000AC8E0000}"/>
    <cellStyle name="Normal 8 2 5 6" xfId="25385" xr:uid="{00000000-0005-0000-0000-0000AD8E0000}"/>
    <cellStyle name="Normal 8 2 5 7" xfId="25386" xr:uid="{00000000-0005-0000-0000-0000AE8E0000}"/>
    <cellStyle name="Normal 8 2 5 8" xfId="25387" xr:uid="{00000000-0005-0000-0000-0000AF8E0000}"/>
    <cellStyle name="Normal 8 2 5 9" xfId="25388" xr:uid="{00000000-0005-0000-0000-0000B08E0000}"/>
    <cellStyle name="Normal 8 2 6" xfId="25389" xr:uid="{00000000-0005-0000-0000-0000B18E0000}"/>
    <cellStyle name="Normal 8 2 6 10" xfId="25390" xr:uid="{00000000-0005-0000-0000-0000B28E0000}"/>
    <cellStyle name="Normal 8 2 6 11" xfId="25391" xr:uid="{00000000-0005-0000-0000-0000B38E0000}"/>
    <cellStyle name="Normal 8 2 6 12" xfId="25392" xr:uid="{00000000-0005-0000-0000-0000B48E0000}"/>
    <cellStyle name="Normal 8 2 6 13" xfId="25393" xr:uid="{00000000-0005-0000-0000-0000B58E0000}"/>
    <cellStyle name="Normal 8 2 6 14" xfId="25394" xr:uid="{00000000-0005-0000-0000-0000B68E0000}"/>
    <cellStyle name="Normal 8 2 6 15" xfId="25395" xr:uid="{00000000-0005-0000-0000-0000B78E0000}"/>
    <cellStyle name="Normal 8 2 6 16" xfId="25396" xr:uid="{00000000-0005-0000-0000-0000B88E0000}"/>
    <cellStyle name="Normal 8 2 6 17" xfId="25397" xr:uid="{00000000-0005-0000-0000-0000B98E0000}"/>
    <cellStyle name="Normal 8 2 6 18" xfId="25398" xr:uid="{00000000-0005-0000-0000-0000BA8E0000}"/>
    <cellStyle name="Normal 8 2 6 19" xfId="25399" xr:uid="{00000000-0005-0000-0000-0000BB8E0000}"/>
    <cellStyle name="Normal 8 2 6 2" xfId="25400" xr:uid="{00000000-0005-0000-0000-0000BC8E0000}"/>
    <cellStyle name="Normal 8 2 6 20" xfId="25401" xr:uid="{00000000-0005-0000-0000-0000BD8E0000}"/>
    <cellStyle name="Normal 8 2 6 21" xfId="25402" xr:uid="{00000000-0005-0000-0000-0000BE8E0000}"/>
    <cellStyle name="Normal 8 2 6 22" xfId="25403" xr:uid="{00000000-0005-0000-0000-0000BF8E0000}"/>
    <cellStyle name="Normal 8 2 6 23" xfId="25404" xr:uid="{00000000-0005-0000-0000-0000C08E0000}"/>
    <cellStyle name="Normal 8 2 6 24" xfId="25405" xr:uid="{00000000-0005-0000-0000-0000C18E0000}"/>
    <cellStyle name="Normal 8 2 6 25" xfId="25406" xr:uid="{00000000-0005-0000-0000-0000C28E0000}"/>
    <cellStyle name="Normal 8 2 6 26" xfId="25407" xr:uid="{00000000-0005-0000-0000-0000C38E0000}"/>
    <cellStyle name="Normal 8 2 6 27" xfId="25408" xr:uid="{00000000-0005-0000-0000-0000C48E0000}"/>
    <cellStyle name="Normal 8 2 6 28" xfId="25409" xr:uid="{00000000-0005-0000-0000-0000C58E0000}"/>
    <cellStyle name="Normal 8 2 6 29" xfId="25410" xr:uid="{00000000-0005-0000-0000-0000C68E0000}"/>
    <cellStyle name="Normal 8 2 6 3" xfId="25411" xr:uid="{00000000-0005-0000-0000-0000C78E0000}"/>
    <cellStyle name="Normal 8 2 6 30" xfId="25412" xr:uid="{00000000-0005-0000-0000-0000C88E0000}"/>
    <cellStyle name="Normal 8 2 6 31" xfId="25413" xr:uid="{00000000-0005-0000-0000-0000C98E0000}"/>
    <cellStyle name="Normal 8 2 6 4" xfId="25414" xr:uid="{00000000-0005-0000-0000-0000CA8E0000}"/>
    <cellStyle name="Normal 8 2 6 5" xfId="25415" xr:uid="{00000000-0005-0000-0000-0000CB8E0000}"/>
    <cellStyle name="Normal 8 2 6 6" xfId="25416" xr:uid="{00000000-0005-0000-0000-0000CC8E0000}"/>
    <cellStyle name="Normal 8 2 6 7" xfId="25417" xr:uid="{00000000-0005-0000-0000-0000CD8E0000}"/>
    <cellStyle name="Normal 8 2 6 8" xfId="25418" xr:uid="{00000000-0005-0000-0000-0000CE8E0000}"/>
    <cellStyle name="Normal 8 2 6 9" xfId="25419" xr:uid="{00000000-0005-0000-0000-0000CF8E0000}"/>
    <cellStyle name="Normal 8 2 7" xfId="25420" xr:uid="{00000000-0005-0000-0000-0000D08E0000}"/>
    <cellStyle name="Normal 8 2 7 10" xfId="25421" xr:uid="{00000000-0005-0000-0000-0000D18E0000}"/>
    <cellStyle name="Normal 8 2 7 11" xfId="25422" xr:uid="{00000000-0005-0000-0000-0000D28E0000}"/>
    <cellStyle name="Normal 8 2 7 12" xfId="25423" xr:uid="{00000000-0005-0000-0000-0000D38E0000}"/>
    <cellStyle name="Normal 8 2 7 13" xfId="25424" xr:uid="{00000000-0005-0000-0000-0000D48E0000}"/>
    <cellStyle name="Normal 8 2 7 14" xfId="25425" xr:uid="{00000000-0005-0000-0000-0000D58E0000}"/>
    <cellStyle name="Normal 8 2 7 15" xfId="25426" xr:uid="{00000000-0005-0000-0000-0000D68E0000}"/>
    <cellStyle name="Normal 8 2 7 16" xfId="25427" xr:uid="{00000000-0005-0000-0000-0000D78E0000}"/>
    <cellStyle name="Normal 8 2 7 17" xfId="25428" xr:uid="{00000000-0005-0000-0000-0000D88E0000}"/>
    <cellStyle name="Normal 8 2 7 18" xfId="25429" xr:uid="{00000000-0005-0000-0000-0000D98E0000}"/>
    <cellStyle name="Normal 8 2 7 19" xfId="25430" xr:uid="{00000000-0005-0000-0000-0000DA8E0000}"/>
    <cellStyle name="Normal 8 2 7 2" xfId="25431" xr:uid="{00000000-0005-0000-0000-0000DB8E0000}"/>
    <cellStyle name="Normal 8 2 7 20" xfId="25432" xr:uid="{00000000-0005-0000-0000-0000DC8E0000}"/>
    <cellStyle name="Normal 8 2 7 21" xfId="25433" xr:uid="{00000000-0005-0000-0000-0000DD8E0000}"/>
    <cellStyle name="Normal 8 2 7 22" xfId="25434" xr:uid="{00000000-0005-0000-0000-0000DE8E0000}"/>
    <cellStyle name="Normal 8 2 7 23" xfId="25435" xr:uid="{00000000-0005-0000-0000-0000DF8E0000}"/>
    <cellStyle name="Normal 8 2 7 24" xfId="25436" xr:uid="{00000000-0005-0000-0000-0000E08E0000}"/>
    <cellStyle name="Normal 8 2 7 25" xfId="25437" xr:uid="{00000000-0005-0000-0000-0000E18E0000}"/>
    <cellStyle name="Normal 8 2 7 26" xfId="25438" xr:uid="{00000000-0005-0000-0000-0000E28E0000}"/>
    <cellStyle name="Normal 8 2 7 27" xfId="25439" xr:uid="{00000000-0005-0000-0000-0000E38E0000}"/>
    <cellStyle name="Normal 8 2 7 28" xfId="25440" xr:uid="{00000000-0005-0000-0000-0000E48E0000}"/>
    <cellStyle name="Normal 8 2 7 29" xfId="25441" xr:uid="{00000000-0005-0000-0000-0000E58E0000}"/>
    <cellStyle name="Normal 8 2 7 3" xfId="25442" xr:uid="{00000000-0005-0000-0000-0000E68E0000}"/>
    <cellStyle name="Normal 8 2 7 30" xfId="25443" xr:uid="{00000000-0005-0000-0000-0000E78E0000}"/>
    <cellStyle name="Normal 8 2 7 31" xfId="25444" xr:uid="{00000000-0005-0000-0000-0000E88E0000}"/>
    <cellStyle name="Normal 8 2 7 4" xfId="25445" xr:uid="{00000000-0005-0000-0000-0000E98E0000}"/>
    <cellStyle name="Normal 8 2 7 5" xfId="25446" xr:uid="{00000000-0005-0000-0000-0000EA8E0000}"/>
    <cellStyle name="Normal 8 2 7 6" xfId="25447" xr:uid="{00000000-0005-0000-0000-0000EB8E0000}"/>
    <cellStyle name="Normal 8 2 7 7" xfId="25448" xr:uid="{00000000-0005-0000-0000-0000EC8E0000}"/>
    <cellStyle name="Normal 8 2 7 8" xfId="25449" xr:uid="{00000000-0005-0000-0000-0000ED8E0000}"/>
    <cellStyle name="Normal 8 2 7 9" xfId="25450" xr:uid="{00000000-0005-0000-0000-0000EE8E0000}"/>
    <cellStyle name="Normal 8 2 8" xfId="25451" xr:uid="{00000000-0005-0000-0000-0000EF8E0000}"/>
    <cellStyle name="Normal 8 2 8 10" xfId="25452" xr:uid="{00000000-0005-0000-0000-0000F08E0000}"/>
    <cellStyle name="Normal 8 2 8 11" xfId="25453" xr:uid="{00000000-0005-0000-0000-0000F18E0000}"/>
    <cellStyle name="Normal 8 2 8 12" xfId="25454" xr:uid="{00000000-0005-0000-0000-0000F28E0000}"/>
    <cellStyle name="Normal 8 2 8 13" xfId="25455" xr:uid="{00000000-0005-0000-0000-0000F38E0000}"/>
    <cellStyle name="Normal 8 2 8 14" xfId="25456" xr:uid="{00000000-0005-0000-0000-0000F48E0000}"/>
    <cellStyle name="Normal 8 2 8 15" xfId="25457" xr:uid="{00000000-0005-0000-0000-0000F58E0000}"/>
    <cellStyle name="Normal 8 2 8 16" xfId="25458" xr:uid="{00000000-0005-0000-0000-0000F68E0000}"/>
    <cellStyle name="Normal 8 2 8 17" xfId="25459" xr:uid="{00000000-0005-0000-0000-0000F78E0000}"/>
    <cellStyle name="Normal 8 2 8 18" xfId="25460" xr:uid="{00000000-0005-0000-0000-0000F88E0000}"/>
    <cellStyle name="Normal 8 2 8 19" xfId="25461" xr:uid="{00000000-0005-0000-0000-0000F98E0000}"/>
    <cellStyle name="Normal 8 2 8 2" xfId="25462" xr:uid="{00000000-0005-0000-0000-0000FA8E0000}"/>
    <cellStyle name="Normal 8 2 8 20" xfId="25463" xr:uid="{00000000-0005-0000-0000-0000FB8E0000}"/>
    <cellStyle name="Normal 8 2 8 21" xfId="25464" xr:uid="{00000000-0005-0000-0000-0000FC8E0000}"/>
    <cellStyle name="Normal 8 2 8 22" xfId="25465" xr:uid="{00000000-0005-0000-0000-0000FD8E0000}"/>
    <cellStyle name="Normal 8 2 8 23" xfId="25466" xr:uid="{00000000-0005-0000-0000-0000FE8E0000}"/>
    <cellStyle name="Normal 8 2 8 24" xfId="25467" xr:uid="{00000000-0005-0000-0000-0000FF8E0000}"/>
    <cellStyle name="Normal 8 2 8 25" xfId="25468" xr:uid="{00000000-0005-0000-0000-0000008F0000}"/>
    <cellStyle name="Normal 8 2 8 26" xfId="25469" xr:uid="{00000000-0005-0000-0000-0000018F0000}"/>
    <cellStyle name="Normal 8 2 8 27" xfId="25470" xr:uid="{00000000-0005-0000-0000-0000028F0000}"/>
    <cellStyle name="Normal 8 2 8 28" xfId="25471" xr:uid="{00000000-0005-0000-0000-0000038F0000}"/>
    <cellStyle name="Normal 8 2 8 29" xfId="25472" xr:uid="{00000000-0005-0000-0000-0000048F0000}"/>
    <cellStyle name="Normal 8 2 8 3" xfId="25473" xr:uid="{00000000-0005-0000-0000-0000058F0000}"/>
    <cellStyle name="Normal 8 2 8 30" xfId="25474" xr:uid="{00000000-0005-0000-0000-0000068F0000}"/>
    <cellStyle name="Normal 8 2 8 31" xfId="25475" xr:uid="{00000000-0005-0000-0000-0000078F0000}"/>
    <cellStyle name="Normal 8 2 8 4" xfId="25476" xr:uid="{00000000-0005-0000-0000-0000088F0000}"/>
    <cellStyle name="Normal 8 2 8 5" xfId="25477" xr:uid="{00000000-0005-0000-0000-0000098F0000}"/>
    <cellStyle name="Normal 8 2 8 6" xfId="25478" xr:uid="{00000000-0005-0000-0000-00000A8F0000}"/>
    <cellStyle name="Normal 8 2 8 7" xfId="25479" xr:uid="{00000000-0005-0000-0000-00000B8F0000}"/>
    <cellStyle name="Normal 8 2 8 8" xfId="25480" xr:uid="{00000000-0005-0000-0000-00000C8F0000}"/>
    <cellStyle name="Normal 8 2 8 9" xfId="25481" xr:uid="{00000000-0005-0000-0000-00000D8F0000}"/>
    <cellStyle name="Normal 8 2 9" xfId="25482" xr:uid="{00000000-0005-0000-0000-00000E8F0000}"/>
    <cellStyle name="Normal 8 2 9 10" xfId="25483" xr:uid="{00000000-0005-0000-0000-00000F8F0000}"/>
    <cellStyle name="Normal 8 2 9 11" xfId="25484" xr:uid="{00000000-0005-0000-0000-0000108F0000}"/>
    <cellStyle name="Normal 8 2 9 12" xfId="25485" xr:uid="{00000000-0005-0000-0000-0000118F0000}"/>
    <cellStyle name="Normal 8 2 9 13" xfId="25486" xr:uid="{00000000-0005-0000-0000-0000128F0000}"/>
    <cellStyle name="Normal 8 2 9 14" xfId="25487" xr:uid="{00000000-0005-0000-0000-0000138F0000}"/>
    <cellStyle name="Normal 8 2 9 15" xfId="25488" xr:uid="{00000000-0005-0000-0000-0000148F0000}"/>
    <cellStyle name="Normal 8 2 9 16" xfId="25489" xr:uid="{00000000-0005-0000-0000-0000158F0000}"/>
    <cellStyle name="Normal 8 2 9 17" xfId="25490" xr:uid="{00000000-0005-0000-0000-0000168F0000}"/>
    <cellStyle name="Normal 8 2 9 18" xfId="25491" xr:uid="{00000000-0005-0000-0000-0000178F0000}"/>
    <cellStyle name="Normal 8 2 9 19" xfId="25492" xr:uid="{00000000-0005-0000-0000-0000188F0000}"/>
    <cellStyle name="Normal 8 2 9 2" xfId="25493" xr:uid="{00000000-0005-0000-0000-0000198F0000}"/>
    <cellStyle name="Normal 8 2 9 20" xfId="25494" xr:uid="{00000000-0005-0000-0000-00001A8F0000}"/>
    <cellStyle name="Normal 8 2 9 21" xfId="25495" xr:uid="{00000000-0005-0000-0000-00001B8F0000}"/>
    <cellStyle name="Normal 8 2 9 22" xfId="25496" xr:uid="{00000000-0005-0000-0000-00001C8F0000}"/>
    <cellStyle name="Normal 8 2 9 23" xfId="25497" xr:uid="{00000000-0005-0000-0000-00001D8F0000}"/>
    <cellStyle name="Normal 8 2 9 24" xfId="25498" xr:uid="{00000000-0005-0000-0000-00001E8F0000}"/>
    <cellStyle name="Normal 8 2 9 25" xfId="25499" xr:uid="{00000000-0005-0000-0000-00001F8F0000}"/>
    <cellStyle name="Normal 8 2 9 26" xfId="25500" xr:uid="{00000000-0005-0000-0000-0000208F0000}"/>
    <cellStyle name="Normal 8 2 9 27" xfId="25501" xr:uid="{00000000-0005-0000-0000-0000218F0000}"/>
    <cellStyle name="Normal 8 2 9 28" xfId="25502" xr:uid="{00000000-0005-0000-0000-0000228F0000}"/>
    <cellStyle name="Normal 8 2 9 29" xfId="25503" xr:uid="{00000000-0005-0000-0000-0000238F0000}"/>
    <cellStyle name="Normal 8 2 9 3" xfId="25504" xr:uid="{00000000-0005-0000-0000-0000248F0000}"/>
    <cellStyle name="Normal 8 2 9 30" xfId="25505" xr:uid="{00000000-0005-0000-0000-0000258F0000}"/>
    <cellStyle name="Normal 8 2 9 31" xfId="25506" xr:uid="{00000000-0005-0000-0000-0000268F0000}"/>
    <cellStyle name="Normal 8 2 9 4" xfId="25507" xr:uid="{00000000-0005-0000-0000-0000278F0000}"/>
    <cellStyle name="Normal 8 2 9 5" xfId="25508" xr:uid="{00000000-0005-0000-0000-0000288F0000}"/>
    <cellStyle name="Normal 8 2 9 6" xfId="25509" xr:uid="{00000000-0005-0000-0000-0000298F0000}"/>
    <cellStyle name="Normal 8 2 9 7" xfId="25510" xr:uid="{00000000-0005-0000-0000-00002A8F0000}"/>
    <cellStyle name="Normal 8 2 9 8" xfId="25511" xr:uid="{00000000-0005-0000-0000-00002B8F0000}"/>
    <cellStyle name="Normal 8 2 9 9" xfId="25512" xr:uid="{00000000-0005-0000-0000-00002C8F0000}"/>
    <cellStyle name="Normal 8 20" xfId="25513" xr:uid="{00000000-0005-0000-0000-00002D8F0000}"/>
    <cellStyle name="Normal 8 20 2" xfId="25514" xr:uid="{00000000-0005-0000-0000-00002E8F0000}"/>
    <cellStyle name="Normal 8 20 2 2" xfId="25515" xr:uid="{00000000-0005-0000-0000-00002F8F0000}"/>
    <cellStyle name="Normal 8 20 2 2 2" xfId="25516" xr:uid="{00000000-0005-0000-0000-0000308F0000}"/>
    <cellStyle name="Normal 8 20 2 3" xfId="25517" xr:uid="{00000000-0005-0000-0000-0000318F0000}"/>
    <cellStyle name="Normal 8 20 3" xfId="25518" xr:uid="{00000000-0005-0000-0000-0000328F0000}"/>
    <cellStyle name="Normal 8 20 3 2" xfId="25519" xr:uid="{00000000-0005-0000-0000-0000338F0000}"/>
    <cellStyle name="Normal 8 20 3 2 2" xfId="25520" xr:uid="{00000000-0005-0000-0000-0000348F0000}"/>
    <cellStyle name="Normal 8 20 3 3" xfId="25521" xr:uid="{00000000-0005-0000-0000-0000358F0000}"/>
    <cellStyle name="Normal 8 20 4" xfId="25522" xr:uid="{00000000-0005-0000-0000-0000368F0000}"/>
    <cellStyle name="Normal 8 20 4 2" xfId="25523" xr:uid="{00000000-0005-0000-0000-0000378F0000}"/>
    <cellStyle name="Normal 8 20 5" xfId="25524" xr:uid="{00000000-0005-0000-0000-0000388F0000}"/>
    <cellStyle name="Normal 8 21" xfId="25525" xr:uid="{00000000-0005-0000-0000-0000398F0000}"/>
    <cellStyle name="Normal 8 21 2" xfId="25526" xr:uid="{00000000-0005-0000-0000-00003A8F0000}"/>
    <cellStyle name="Normal 8 21 2 2" xfId="25527" xr:uid="{00000000-0005-0000-0000-00003B8F0000}"/>
    <cellStyle name="Normal 8 21 2 2 2" xfId="25528" xr:uid="{00000000-0005-0000-0000-00003C8F0000}"/>
    <cellStyle name="Normal 8 21 2 3" xfId="25529" xr:uid="{00000000-0005-0000-0000-00003D8F0000}"/>
    <cellStyle name="Normal 8 21 3" xfId="25530" xr:uid="{00000000-0005-0000-0000-00003E8F0000}"/>
    <cellStyle name="Normal 8 21 3 2" xfId="25531" xr:uid="{00000000-0005-0000-0000-00003F8F0000}"/>
    <cellStyle name="Normal 8 21 3 2 2" xfId="25532" xr:uid="{00000000-0005-0000-0000-0000408F0000}"/>
    <cellStyle name="Normal 8 21 3 3" xfId="25533" xr:uid="{00000000-0005-0000-0000-0000418F0000}"/>
    <cellStyle name="Normal 8 21 4" xfId="25534" xr:uid="{00000000-0005-0000-0000-0000428F0000}"/>
    <cellStyle name="Normal 8 21 4 2" xfId="25535" xr:uid="{00000000-0005-0000-0000-0000438F0000}"/>
    <cellStyle name="Normal 8 21 5" xfId="25536" xr:uid="{00000000-0005-0000-0000-0000448F0000}"/>
    <cellStyle name="Normal 8 22" xfId="25537" xr:uid="{00000000-0005-0000-0000-0000458F0000}"/>
    <cellStyle name="Normal 8 22 2" xfId="25538" xr:uid="{00000000-0005-0000-0000-0000468F0000}"/>
    <cellStyle name="Normal 8 22 2 2" xfId="25539" xr:uid="{00000000-0005-0000-0000-0000478F0000}"/>
    <cellStyle name="Normal 8 22 2 2 2" xfId="25540" xr:uid="{00000000-0005-0000-0000-0000488F0000}"/>
    <cellStyle name="Normal 8 22 2 3" xfId="25541" xr:uid="{00000000-0005-0000-0000-0000498F0000}"/>
    <cellStyle name="Normal 8 22 3" xfId="25542" xr:uid="{00000000-0005-0000-0000-00004A8F0000}"/>
    <cellStyle name="Normal 8 22 3 2" xfId="25543" xr:uid="{00000000-0005-0000-0000-00004B8F0000}"/>
    <cellStyle name="Normal 8 22 3 2 2" xfId="25544" xr:uid="{00000000-0005-0000-0000-00004C8F0000}"/>
    <cellStyle name="Normal 8 22 3 3" xfId="25545" xr:uid="{00000000-0005-0000-0000-00004D8F0000}"/>
    <cellStyle name="Normal 8 22 4" xfId="25546" xr:uid="{00000000-0005-0000-0000-00004E8F0000}"/>
    <cellStyle name="Normal 8 22 4 2" xfId="25547" xr:uid="{00000000-0005-0000-0000-00004F8F0000}"/>
    <cellStyle name="Normal 8 22 5" xfId="25548" xr:uid="{00000000-0005-0000-0000-0000508F0000}"/>
    <cellStyle name="Normal 8 23" xfId="25549" xr:uid="{00000000-0005-0000-0000-0000518F0000}"/>
    <cellStyle name="Normal 8 23 2" xfId="25550" xr:uid="{00000000-0005-0000-0000-0000528F0000}"/>
    <cellStyle name="Normal 8 23 2 10" xfId="25551" xr:uid="{00000000-0005-0000-0000-0000538F0000}"/>
    <cellStyle name="Normal 8 23 2 10 2" xfId="25552" xr:uid="{00000000-0005-0000-0000-0000548F0000}"/>
    <cellStyle name="Normal 8 23 2 10 2 2" xfId="25553" xr:uid="{00000000-0005-0000-0000-0000558F0000}"/>
    <cellStyle name="Normal 8 23 2 10 3" xfId="25554" xr:uid="{00000000-0005-0000-0000-0000568F0000}"/>
    <cellStyle name="Normal 8 23 2 11" xfId="25555" xr:uid="{00000000-0005-0000-0000-0000578F0000}"/>
    <cellStyle name="Normal 8 23 2 11 2" xfId="25556" xr:uid="{00000000-0005-0000-0000-0000588F0000}"/>
    <cellStyle name="Normal 8 23 2 11 2 2" xfId="25557" xr:uid="{00000000-0005-0000-0000-0000598F0000}"/>
    <cellStyle name="Normal 8 23 2 11 3" xfId="25558" xr:uid="{00000000-0005-0000-0000-00005A8F0000}"/>
    <cellStyle name="Normal 8 23 2 11 4" xfId="25559" xr:uid="{00000000-0005-0000-0000-00005B8F0000}"/>
    <cellStyle name="Normal 8 23 2 12" xfId="25560" xr:uid="{00000000-0005-0000-0000-00005C8F0000}"/>
    <cellStyle name="Normal 8 23 2 12 2" xfId="25561" xr:uid="{00000000-0005-0000-0000-00005D8F0000}"/>
    <cellStyle name="Normal 8 23 2 13" xfId="25562" xr:uid="{00000000-0005-0000-0000-00005E8F0000}"/>
    <cellStyle name="Normal 8 23 2 14" xfId="25563" xr:uid="{00000000-0005-0000-0000-00005F8F0000}"/>
    <cellStyle name="Normal 8 23 2 14 2" xfId="25564" xr:uid="{00000000-0005-0000-0000-0000608F0000}"/>
    <cellStyle name="Normal 8 23 2 15" xfId="25565" xr:uid="{00000000-0005-0000-0000-0000618F0000}"/>
    <cellStyle name="Normal 8 23 2 16" xfId="25566" xr:uid="{00000000-0005-0000-0000-0000628F0000}"/>
    <cellStyle name="Normal 8 23 2 17" xfId="25567" xr:uid="{00000000-0005-0000-0000-0000638F0000}"/>
    <cellStyle name="Normal 8 23 2 18" xfId="25568" xr:uid="{00000000-0005-0000-0000-0000648F0000}"/>
    <cellStyle name="Normal 8 23 2 19" xfId="25569" xr:uid="{00000000-0005-0000-0000-0000658F0000}"/>
    <cellStyle name="Normal 8 23 2 2" xfId="25570" xr:uid="{00000000-0005-0000-0000-0000668F0000}"/>
    <cellStyle name="Normal 8 23 2 2 2" xfId="25571" xr:uid="{00000000-0005-0000-0000-0000678F0000}"/>
    <cellStyle name="Normal 8 23 2 2 2 2" xfId="25572" xr:uid="{00000000-0005-0000-0000-0000688F0000}"/>
    <cellStyle name="Normal 8 23 2 2 3" xfId="25573" xr:uid="{00000000-0005-0000-0000-0000698F0000}"/>
    <cellStyle name="Normal 8 23 2 20" xfId="25574" xr:uid="{00000000-0005-0000-0000-00006A8F0000}"/>
    <cellStyle name="Normal 8 23 2 21" xfId="25575" xr:uid="{00000000-0005-0000-0000-00006B8F0000}"/>
    <cellStyle name="Normal 8 23 2 22" xfId="25576" xr:uid="{00000000-0005-0000-0000-00006C8F0000}"/>
    <cellStyle name="Normal 8 23 2 23" xfId="25577" xr:uid="{00000000-0005-0000-0000-00006D8F0000}"/>
    <cellStyle name="Normal 8 23 2 24" xfId="25578" xr:uid="{00000000-0005-0000-0000-00006E8F0000}"/>
    <cellStyle name="Normal 8 23 2 25" xfId="25579" xr:uid="{00000000-0005-0000-0000-00006F8F0000}"/>
    <cellStyle name="Normal 8 23 2 26" xfId="25580" xr:uid="{00000000-0005-0000-0000-0000708F0000}"/>
    <cellStyle name="Normal 8 23 2 27" xfId="25581" xr:uid="{00000000-0005-0000-0000-0000718F0000}"/>
    <cellStyle name="Normal 8 23 2 28" xfId="25582" xr:uid="{00000000-0005-0000-0000-0000728F0000}"/>
    <cellStyle name="Normal 8 23 2 29" xfId="25583" xr:uid="{00000000-0005-0000-0000-0000738F0000}"/>
    <cellStyle name="Normal 8 23 2 3" xfId="25584" xr:uid="{00000000-0005-0000-0000-0000748F0000}"/>
    <cellStyle name="Normal 8 23 2 3 2" xfId="25585" xr:uid="{00000000-0005-0000-0000-0000758F0000}"/>
    <cellStyle name="Normal 8 23 2 3 2 2" xfId="25586" xr:uid="{00000000-0005-0000-0000-0000768F0000}"/>
    <cellStyle name="Normal 8 23 2 3 3" xfId="25587" xr:uid="{00000000-0005-0000-0000-0000778F0000}"/>
    <cellStyle name="Normal 8 23 2 30" xfId="25588" xr:uid="{00000000-0005-0000-0000-0000788F0000}"/>
    <cellStyle name="Normal 8 23 2 31" xfId="25589" xr:uid="{00000000-0005-0000-0000-0000798F0000}"/>
    <cellStyle name="Normal 8 23 2 32" xfId="25590" xr:uid="{00000000-0005-0000-0000-00007A8F0000}"/>
    <cellStyle name="Normal 8 23 2 33" xfId="25591" xr:uid="{00000000-0005-0000-0000-00007B8F0000}"/>
    <cellStyle name="Normal 8 23 2 34" xfId="25592" xr:uid="{00000000-0005-0000-0000-00007C8F0000}"/>
    <cellStyle name="Normal 8 23 2 35" xfId="25593" xr:uid="{00000000-0005-0000-0000-00007D8F0000}"/>
    <cellStyle name="Normal 8 23 2 36" xfId="25594" xr:uid="{00000000-0005-0000-0000-00007E8F0000}"/>
    <cellStyle name="Normal 8 23 2 37" xfId="25595" xr:uid="{00000000-0005-0000-0000-00007F8F0000}"/>
    <cellStyle name="Normal 8 23 2 38" xfId="25596" xr:uid="{00000000-0005-0000-0000-0000808F0000}"/>
    <cellStyle name="Normal 8 23 2 39" xfId="25597" xr:uid="{00000000-0005-0000-0000-0000818F0000}"/>
    <cellStyle name="Normal 8 23 2 4" xfId="25598" xr:uid="{00000000-0005-0000-0000-0000828F0000}"/>
    <cellStyle name="Normal 8 23 2 4 2" xfId="25599" xr:uid="{00000000-0005-0000-0000-0000838F0000}"/>
    <cellStyle name="Normal 8 23 2 4 2 2" xfId="25600" xr:uid="{00000000-0005-0000-0000-0000848F0000}"/>
    <cellStyle name="Normal 8 23 2 4 3" xfId="25601" xr:uid="{00000000-0005-0000-0000-0000858F0000}"/>
    <cellStyle name="Normal 8 23 2 40" xfId="25602" xr:uid="{00000000-0005-0000-0000-0000868F0000}"/>
    <cellStyle name="Normal 8 23 2 5" xfId="25603" xr:uid="{00000000-0005-0000-0000-0000878F0000}"/>
    <cellStyle name="Normal 8 23 2 5 2" xfId="25604" xr:uid="{00000000-0005-0000-0000-0000888F0000}"/>
    <cellStyle name="Normal 8 23 2 5 2 2" xfId="25605" xr:uid="{00000000-0005-0000-0000-0000898F0000}"/>
    <cellStyle name="Normal 8 23 2 5 3" xfId="25606" xr:uid="{00000000-0005-0000-0000-00008A8F0000}"/>
    <cellStyle name="Normal 8 23 2 6" xfId="25607" xr:uid="{00000000-0005-0000-0000-00008B8F0000}"/>
    <cellStyle name="Normal 8 23 2 6 2" xfId="25608" xr:uid="{00000000-0005-0000-0000-00008C8F0000}"/>
    <cellStyle name="Normal 8 23 2 6 2 2" xfId="25609" xr:uid="{00000000-0005-0000-0000-00008D8F0000}"/>
    <cellStyle name="Normal 8 23 2 6 3" xfId="25610" xr:uid="{00000000-0005-0000-0000-00008E8F0000}"/>
    <cellStyle name="Normal 8 23 2 7" xfId="25611" xr:uid="{00000000-0005-0000-0000-00008F8F0000}"/>
    <cellStyle name="Normal 8 23 2 7 2" xfId="25612" xr:uid="{00000000-0005-0000-0000-0000908F0000}"/>
    <cellStyle name="Normal 8 23 2 7 2 2" xfId="25613" xr:uid="{00000000-0005-0000-0000-0000918F0000}"/>
    <cellStyle name="Normal 8 23 2 7 3" xfId="25614" xr:uid="{00000000-0005-0000-0000-0000928F0000}"/>
    <cellStyle name="Normal 8 23 2 8" xfId="25615" xr:uid="{00000000-0005-0000-0000-0000938F0000}"/>
    <cellStyle name="Normal 8 23 2 8 2" xfId="25616" xr:uid="{00000000-0005-0000-0000-0000948F0000}"/>
    <cellStyle name="Normal 8 23 2 8 2 2" xfId="25617" xr:uid="{00000000-0005-0000-0000-0000958F0000}"/>
    <cellStyle name="Normal 8 23 2 8 3" xfId="25618" xr:uid="{00000000-0005-0000-0000-0000968F0000}"/>
    <cellStyle name="Normal 8 23 2 9" xfId="25619" xr:uid="{00000000-0005-0000-0000-0000978F0000}"/>
    <cellStyle name="Normal 8 23 2 9 2" xfId="25620" xr:uid="{00000000-0005-0000-0000-0000988F0000}"/>
    <cellStyle name="Normal 8 23 2 9 2 2" xfId="25621" xr:uid="{00000000-0005-0000-0000-0000998F0000}"/>
    <cellStyle name="Normal 8 23 2 9 3" xfId="25622" xr:uid="{00000000-0005-0000-0000-00009A8F0000}"/>
    <cellStyle name="Normal 8 23 3" xfId="25623" xr:uid="{00000000-0005-0000-0000-00009B8F0000}"/>
    <cellStyle name="Normal 8 23 3 10" xfId="25624" xr:uid="{00000000-0005-0000-0000-00009C8F0000}"/>
    <cellStyle name="Normal 8 23 3 10 2" xfId="25625" xr:uid="{00000000-0005-0000-0000-00009D8F0000}"/>
    <cellStyle name="Normal 8 23 3 10 2 2" xfId="25626" xr:uid="{00000000-0005-0000-0000-00009E8F0000}"/>
    <cellStyle name="Normal 8 23 3 10 3" xfId="25627" xr:uid="{00000000-0005-0000-0000-00009F8F0000}"/>
    <cellStyle name="Normal 8 23 3 11" xfId="25628" xr:uid="{00000000-0005-0000-0000-0000A08F0000}"/>
    <cellStyle name="Normal 8 23 3 11 2" xfId="25629" xr:uid="{00000000-0005-0000-0000-0000A18F0000}"/>
    <cellStyle name="Normal 8 23 3 11 2 2" xfId="25630" xr:uid="{00000000-0005-0000-0000-0000A28F0000}"/>
    <cellStyle name="Normal 8 23 3 11 3" xfId="25631" xr:uid="{00000000-0005-0000-0000-0000A38F0000}"/>
    <cellStyle name="Normal 8 23 3 11 4" xfId="25632" xr:uid="{00000000-0005-0000-0000-0000A48F0000}"/>
    <cellStyle name="Normal 8 23 3 12" xfId="25633" xr:uid="{00000000-0005-0000-0000-0000A58F0000}"/>
    <cellStyle name="Normal 8 23 3 12 2" xfId="25634" xr:uid="{00000000-0005-0000-0000-0000A68F0000}"/>
    <cellStyle name="Normal 8 23 3 13" xfId="25635" xr:uid="{00000000-0005-0000-0000-0000A78F0000}"/>
    <cellStyle name="Normal 8 23 3 14" xfId="25636" xr:uid="{00000000-0005-0000-0000-0000A88F0000}"/>
    <cellStyle name="Normal 8 23 3 14 2" xfId="25637" xr:uid="{00000000-0005-0000-0000-0000A98F0000}"/>
    <cellStyle name="Normal 8 23 3 15" xfId="25638" xr:uid="{00000000-0005-0000-0000-0000AA8F0000}"/>
    <cellStyle name="Normal 8 23 3 16" xfId="25639" xr:uid="{00000000-0005-0000-0000-0000AB8F0000}"/>
    <cellStyle name="Normal 8 23 3 17" xfId="25640" xr:uid="{00000000-0005-0000-0000-0000AC8F0000}"/>
    <cellStyle name="Normal 8 23 3 18" xfId="25641" xr:uid="{00000000-0005-0000-0000-0000AD8F0000}"/>
    <cellStyle name="Normal 8 23 3 19" xfId="25642" xr:uid="{00000000-0005-0000-0000-0000AE8F0000}"/>
    <cellStyle name="Normal 8 23 3 2" xfId="25643" xr:uid="{00000000-0005-0000-0000-0000AF8F0000}"/>
    <cellStyle name="Normal 8 23 3 2 2" xfId="25644" xr:uid="{00000000-0005-0000-0000-0000B08F0000}"/>
    <cellStyle name="Normal 8 23 3 2 2 2" xfId="25645" xr:uid="{00000000-0005-0000-0000-0000B18F0000}"/>
    <cellStyle name="Normal 8 23 3 2 3" xfId="25646" xr:uid="{00000000-0005-0000-0000-0000B28F0000}"/>
    <cellStyle name="Normal 8 23 3 20" xfId="25647" xr:uid="{00000000-0005-0000-0000-0000B38F0000}"/>
    <cellStyle name="Normal 8 23 3 21" xfId="25648" xr:uid="{00000000-0005-0000-0000-0000B48F0000}"/>
    <cellStyle name="Normal 8 23 3 22" xfId="25649" xr:uid="{00000000-0005-0000-0000-0000B58F0000}"/>
    <cellStyle name="Normal 8 23 3 23" xfId="25650" xr:uid="{00000000-0005-0000-0000-0000B68F0000}"/>
    <cellStyle name="Normal 8 23 3 24" xfId="25651" xr:uid="{00000000-0005-0000-0000-0000B78F0000}"/>
    <cellStyle name="Normal 8 23 3 25" xfId="25652" xr:uid="{00000000-0005-0000-0000-0000B88F0000}"/>
    <cellStyle name="Normal 8 23 3 26" xfId="25653" xr:uid="{00000000-0005-0000-0000-0000B98F0000}"/>
    <cellStyle name="Normal 8 23 3 27" xfId="25654" xr:uid="{00000000-0005-0000-0000-0000BA8F0000}"/>
    <cellStyle name="Normal 8 23 3 28" xfId="25655" xr:uid="{00000000-0005-0000-0000-0000BB8F0000}"/>
    <cellStyle name="Normal 8 23 3 29" xfId="25656" xr:uid="{00000000-0005-0000-0000-0000BC8F0000}"/>
    <cellStyle name="Normal 8 23 3 3" xfId="25657" xr:uid="{00000000-0005-0000-0000-0000BD8F0000}"/>
    <cellStyle name="Normal 8 23 3 3 2" xfId="25658" xr:uid="{00000000-0005-0000-0000-0000BE8F0000}"/>
    <cellStyle name="Normal 8 23 3 3 2 2" xfId="25659" xr:uid="{00000000-0005-0000-0000-0000BF8F0000}"/>
    <cellStyle name="Normal 8 23 3 3 3" xfId="25660" xr:uid="{00000000-0005-0000-0000-0000C08F0000}"/>
    <cellStyle name="Normal 8 23 3 30" xfId="25661" xr:uid="{00000000-0005-0000-0000-0000C18F0000}"/>
    <cellStyle name="Normal 8 23 3 31" xfId="25662" xr:uid="{00000000-0005-0000-0000-0000C28F0000}"/>
    <cellStyle name="Normal 8 23 3 32" xfId="25663" xr:uid="{00000000-0005-0000-0000-0000C38F0000}"/>
    <cellStyle name="Normal 8 23 3 33" xfId="25664" xr:uid="{00000000-0005-0000-0000-0000C48F0000}"/>
    <cellStyle name="Normal 8 23 3 34" xfId="25665" xr:uid="{00000000-0005-0000-0000-0000C58F0000}"/>
    <cellStyle name="Normal 8 23 3 35" xfId="25666" xr:uid="{00000000-0005-0000-0000-0000C68F0000}"/>
    <cellStyle name="Normal 8 23 3 36" xfId="25667" xr:uid="{00000000-0005-0000-0000-0000C78F0000}"/>
    <cellStyle name="Normal 8 23 3 37" xfId="25668" xr:uid="{00000000-0005-0000-0000-0000C88F0000}"/>
    <cellStyle name="Normal 8 23 3 38" xfId="25669" xr:uid="{00000000-0005-0000-0000-0000C98F0000}"/>
    <cellStyle name="Normal 8 23 3 39" xfId="25670" xr:uid="{00000000-0005-0000-0000-0000CA8F0000}"/>
    <cellStyle name="Normal 8 23 3 4" xfId="25671" xr:uid="{00000000-0005-0000-0000-0000CB8F0000}"/>
    <cellStyle name="Normal 8 23 3 4 2" xfId="25672" xr:uid="{00000000-0005-0000-0000-0000CC8F0000}"/>
    <cellStyle name="Normal 8 23 3 4 2 2" xfId="25673" xr:uid="{00000000-0005-0000-0000-0000CD8F0000}"/>
    <cellStyle name="Normal 8 23 3 4 3" xfId="25674" xr:uid="{00000000-0005-0000-0000-0000CE8F0000}"/>
    <cellStyle name="Normal 8 23 3 40" xfId="25675" xr:uid="{00000000-0005-0000-0000-0000CF8F0000}"/>
    <cellStyle name="Normal 8 23 3 5" xfId="25676" xr:uid="{00000000-0005-0000-0000-0000D08F0000}"/>
    <cellStyle name="Normal 8 23 3 5 2" xfId="25677" xr:uid="{00000000-0005-0000-0000-0000D18F0000}"/>
    <cellStyle name="Normal 8 23 3 5 2 2" xfId="25678" xr:uid="{00000000-0005-0000-0000-0000D28F0000}"/>
    <cellStyle name="Normal 8 23 3 5 3" xfId="25679" xr:uid="{00000000-0005-0000-0000-0000D38F0000}"/>
    <cellStyle name="Normal 8 23 3 6" xfId="25680" xr:uid="{00000000-0005-0000-0000-0000D48F0000}"/>
    <cellStyle name="Normal 8 23 3 6 2" xfId="25681" xr:uid="{00000000-0005-0000-0000-0000D58F0000}"/>
    <cellStyle name="Normal 8 23 3 6 2 2" xfId="25682" xr:uid="{00000000-0005-0000-0000-0000D68F0000}"/>
    <cellStyle name="Normal 8 23 3 6 3" xfId="25683" xr:uid="{00000000-0005-0000-0000-0000D78F0000}"/>
    <cellStyle name="Normal 8 23 3 7" xfId="25684" xr:uid="{00000000-0005-0000-0000-0000D88F0000}"/>
    <cellStyle name="Normal 8 23 3 7 2" xfId="25685" xr:uid="{00000000-0005-0000-0000-0000D98F0000}"/>
    <cellStyle name="Normal 8 23 3 7 2 2" xfId="25686" xr:uid="{00000000-0005-0000-0000-0000DA8F0000}"/>
    <cellStyle name="Normal 8 23 3 7 3" xfId="25687" xr:uid="{00000000-0005-0000-0000-0000DB8F0000}"/>
    <cellStyle name="Normal 8 23 3 8" xfId="25688" xr:uid="{00000000-0005-0000-0000-0000DC8F0000}"/>
    <cellStyle name="Normal 8 23 3 8 2" xfId="25689" xr:uid="{00000000-0005-0000-0000-0000DD8F0000}"/>
    <cellStyle name="Normal 8 23 3 8 2 2" xfId="25690" xr:uid="{00000000-0005-0000-0000-0000DE8F0000}"/>
    <cellStyle name="Normal 8 23 3 8 3" xfId="25691" xr:uid="{00000000-0005-0000-0000-0000DF8F0000}"/>
    <cellStyle name="Normal 8 23 3 9" xfId="25692" xr:uid="{00000000-0005-0000-0000-0000E08F0000}"/>
    <cellStyle name="Normal 8 23 3 9 2" xfId="25693" xr:uid="{00000000-0005-0000-0000-0000E18F0000}"/>
    <cellStyle name="Normal 8 23 3 9 2 2" xfId="25694" xr:uid="{00000000-0005-0000-0000-0000E28F0000}"/>
    <cellStyle name="Normal 8 23 3 9 3" xfId="25695" xr:uid="{00000000-0005-0000-0000-0000E38F0000}"/>
    <cellStyle name="Normal 8 23 4" xfId="25696" xr:uid="{00000000-0005-0000-0000-0000E48F0000}"/>
    <cellStyle name="Normal 8 23 4 2" xfId="25697" xr:uid="{00000000-0005-0000-0000-0000E58F0000}"/>
    <cellStyle name="Normal 8 23 5" xfId="25698" xr:uid="{00000000-0005-0000-0000-0000E68F0000}"/>
    <cellStyle name="Normal 8 24" xfId="25699" xr:uid="{00000000-0005-0000-0000-0000E78F0000}"/>
    <cellStyle name="Normal 8 24 10" xfId="25700" xr:uid="{00000000-0005-0000-0000-0000E88F0000}"/>
    <cellStyle name="Normal 8 24 10 2" xfId="25701" xr:uid="{00000000-0005-0000-0000-0000E98F0000}"/>
    <cellStyle name="Normal 8 24 10 2 2" xfId="25702" xr:uid="{00000000-0005-0000-0000-0000EA8F0000}"/>
    <cellStyle name="Normal 8 24 10 3" xfId="25703" xr:uid="{00000000-0005-0000-0000-0000EB8F0000}"/>
    <cellStyle name="Normal 8 24 11" xfId="25704" xr:uid="{00000000-0005-0000-0000-0000EC8F0000}"/>
    <cellStyle name="Normal 8 24 11 2" xfId="25705" xr:uid="{00000000-0005-0000-0000-0000ED8F0000}"/>
    <cellStyle name="Normal 8 24 11 2 2" xfId="25706" xr:uid="{00000000-0005-0000-0000-0000EE8F0000}"/>
    <cellStyle name="Normal 8 24 11 3" xfId="25707" xr:uid="{00000000-0005-0000-0000-0000EF8F0000}"/>
    <cellStyle name="Normal 8 24 12" xfId="25708" xr:uid="{00000000-0005-0000-0000-0000F08F0000}"/>
    <cellStyle name="Normal 8 24 12 2" xfId="25709" xr:uid="{00000000-0005-0000-0000-0000F18F0000}"/>
    <cellStyle name="Normal 8 24 12 2 2" xfId="25710" xr:uid="{00000000-0005-0000-0000-0000F28F0000}"/>
    <cellStyle name="Normal 8 24 12 3" xfId="25711" xr:uid="{00000000-0005-0000-0000-0000F38F0000}"/>
    <cellStyle name="Normal 8 24 13" xfId="25712" xr:uid="{00000000-0005-0000-0000-0000F48F0000}"/>
    <cellStyle name="Normal 8 24 13 2" xfId="25713" xr:uid="{00000000-0005-0000-0000-0000F58F0000}"/>
    <cellStyle name="Normal 8 24 13 2 2" xfId="25714" xr:uid="{00000000-0005-0000-0000-0000F68F0000}"/>
    <cellStyle name="Normal 8 24 13 3" xfId="25715" xr:uid="{00000000-0005-0000-0000-0000F78F0000}"/>
    <cellStyle name="Normal 8 24 13 4" xfId="25716" xr:uid="{00000000-0005-0000-0000-0000F88F0000}"/>
    <cellStyle name="Normal 8 24 14" xfId="25717" xr:uid="{00000000-0005-0000-0000-0000F98F0000}"/>
    <cellStyle name="Normal 8 24 14 2" xfId="25718" xr:uid="{00000000-0005-0000-0000-0000FA8F0000}"/>
    <cellStyle name="Normal 8 24 15" xfId="25719" xr:uid="{00000000-0005-0000-0000-0000FB8F0000}"/>
    <cellStyle name="Normal 8 24 16" xfId="25720" xr:uid="{00000000-0005-0000-0000-0000FC8F0000}"/>
    <cellStyle name="Normal 8 24 16 2" xfId="25721" xr:uid="{00000000-0005-0000-0000-0000FD8F0000}"/>
    <cellStyle name="Normal 8 24 17" xfId="25722" xr:uid="{00000000-0005-0000-0000-0000FE8F0000}"/>
    <cellStyle name="Normal 8 24 18" xfId="25723" xr:uid="{00000000-0005-0000-0000-0000FF8F0000}"/>
    <cellStyle name="Normal 8 24 19" xfId="25724" xr:uid="{00000000-0005-0000-0000-000000900000}"/>
    <cellStyle name="Normal 8 24 2" xfId="25725" xr:uid="{00000000-0005-0000-0000-000001900000}"/>
    <cellStyle name="Normal 8 24 2 10" xfId="25726" xr:uid="{00000000-0005-0000-0000-000002900000}"/>
    <cellStyle name="Normal 8 24 2 10 2" xfId="25727" xr:uid="{00000000-0005-0000-0000-000003900000}"/>
    <cellStyle name="Normal 8 24 2 10 2 2" xfId="25728" xr:uid="{00000000-0005-0000-0000-000004900000}"/>
    <cellStyle name="Normal 8 24 2 10 3" xfId="25729" xr:uid="{00000000-0005-0000-0000-000005900000}"/>
    <cellStyle name="Normal 8 24 2 11" xfId="25730" xr:uid="{00000000-0005-0000-0000-000006900000}"/>
    <cellStyle name="Normal 8 24 2 11 2" xfId="25731" xr:uid="{00000000-0005-0000-0000-000007900000}"/>
    <cellStyle name="Normal 8 24 2 11 2 2" xfId="25732" xr:uid="{00000000-0005-0000-0000-000008900000}"/>
    <cellStyle name="Normal 8 24 2 11 3" xfId="25733" xr:uid="{00000000-0005-0000-0000-000009900000}"/>
    <cellStyle name="Normal 8 24 2 11 4" xfId="25734" xr:uid="{00000000-0005-0000-0000-00000A900000}"/>
    <cellStyle name="Normal 8 24 2 12" xfId="25735" xr:uid="{00000000-0005-0000-0000-00000B900000}"/>
    <cellStyle name="Normal 8 24 2 12 2" xfId="25736" xr:uid="{00000000-0005-0000-0000-00000C900000}"/>
    <cellStyle name="Normal 8 24 2 13" xfId="25737" xr:uid="{00000000-0005-0000-0000-00000D900000}"/>
    <cellStyle name="Normal 8 24 2 14" xfId="25738" xr:uid="{00000000-0005-0000-0000-00000E900000}"/>
    <cellStyle name="Normal 8 24 2 14 2" xfId="25739" xr:uid="{00000000-0005-0000-0000-00000F900000}"/>
    <cellStyle name="Normal 8 24 2 15" xfId="25740" xr:uid="{00000000-0005-0000-0000-000010900000}"/>
    <cellStyle name="Normal 8 24 2 16" xfId="25741" xr:uid="{00000000-0005-0000-0000-000011900000}"/>
    <cellStyle name="Normal 8 24 2 17" xfId="25742" xr:uid="{00000000-0005-0000-0000-000012900000}"/>
    <cellStyle name="Normal 8 24 2 18" xfId="25743" xr:uid="{00000000-0005-0000-0000-000013900000}"/>
    <cellStyle name="Normal 8 24 2 19" xfId="25744" xr:uid="{00000000-0005-0000-0000-000014900000}"/>
    <cellStyle name="Normal 8 24 2 2" xfId="25745" xr:uid="{00000000-0005-0000-0000-000015900000}"/>
    <cellStyle name="Normal 8 24 2 2 2" xfId="25746" xr:uid="{00000000-0005-0000-0000-000016900000}"/>
    <cellStyle name="Normal 8 24 2 2 2 2" xfId="25747" xr:uid="{00000000-0005-0000-0000-000017900000}"/>
    <cellStyle name="Normal 8 24 2 2 3" xfId="25748" xr:uid="{00000000-0005-0000-0000-000018900000}"/>
    <cellStyle name="Normal 8 24 2 20" xfId="25749" xr:uid="{00000000-0005-0000-0000-000019900000}"/>
    <cellStyle name="Normal 8 24 2 21" xfId="25750" xr:uid="{00000000-0005-0000-0000-00001A900000}"/>
    <cellStyle name="Normal 8 24 2 22" xfId="25751" xr:uid="{00000000-0005-0000-0000-00001B900000}"/>
    <cellStyle name="Normal 8 24 2 23" xfId="25752" xr:uid="{00000000-0005-0000-0000-00001C900000}"/>
    <cellStyle name="Normal 8 24 2 24" xfId="25753" xr:uid="{00000000-0005-0000-0000-00001D900000}"/>
    <cellStyle name="Normal 8 24 2 25" xfId="25754" xr:uid="{00000000-0005-0000-0000-00001E900000}"/>
    <cellStyle name="Normal 8 24 2 26" xfId="25755" xr:uid="{00000000-0005-0000-0000-00001F900000}"/>
    <cellStyle name="Normal 8 24 2 27" xfId="25756" xr:uid="{00000000-0005-0000-0000-000020900000}"/>
    <cellStyle name="Normal 8 24 2 28" xfId="25757" xr:uid="{00000000-0005-0000-0000-000021900000}"/>
    <cellStyle name="Normal 8 24 2 29" xfId="25758" xr:uid="{00000000-0005-0000-0000-000022900000}"/>
    <cellStyle name="Normal 8 24 2 3" xfId="25759" xr:uid="{00000000-0005-0000-0000-000023900000}"/>
    <cellStyle name="Normal 8 24 2 3 2" xfId="25760" xr:uid="{00000000-0005-0000-0000-000024900000}"/>
    <cellStyle name="Normal 8 24 2 3 2 2" xfId="25761" xr:uid="{00000000-0005-0000-0000-000025900000}"/>
    <cellStyle name="Normal 8 24 2 3 3" xfId="25762" xr:uid="{00000000-0005-0000-0000-000026900000}"/>
    <cellStyle name="Normal 8 24 2 30" xfId="25763" xr:uid="{00000000-0005-0000-0000-000027900000}"/>
    <cellStyle name="Normal 8 24 2 31" xfId="25764" xr:uid="{00000000-0005-0000-0000-000028900000}"/>
    <cellStyle name="Normal 8 24 2 32" xfId="25765" xr:uid="{00000000-0005-0000-0000-000029900000}"/>
    <cellStyle name="Normal 8 24 2 33" xfId="25766" xr:uid="{00000000-0005-0000-0000-00002A900000}"/>
    <cellStyle name="Normal 8 24 2 34" xfId="25767" xr:uid="{00000000-0005-0000-0000-00002B900000}"/>
    <cellStyle name="Normal 8 24 2 35" xfId="25768" xr:uid="{00000000-0005-0000-0000-00002C900000}"/>
    <cellStyle name="Normal 8 24 2 36" xfId="25769" xr:uid="{00000000-0005-0000-0000-00002D900000}"/>
    <cellStyle name="Normal 8 24 2 37" xfId="25770" xr:uid="{00000000-0005-0000-0000-00002E900000}"/>
    <cellStyle name="Normal 8 24 2 38" xfId="25771" xr:uid="{00000000-0005-0000-0000-00002F900000}"/>
    <cellStyle name="Normal 8 24 2 39" xfId="25772" xr:uid="{00000000-0005-0000-0000-000030900000}"/>
    <cellStyle name="Normal 8 24 2 4" xfId="25773" xr:uid="{00000000-0005-0000-0000-000031900000}"/>
    <cellStyle name="Normal 8 24 2 4 2" xfId="25774" xr:uid="{00000000-0005-0000-0000-000032900000}"/>
    <cellStyle name="Normal 8 24 2 4 2 2" xfId="25775" xr:uid="{00000000-0005-0000-0000-000033900000}"/>
    <cellStyle name="Normal 8 24 2 4 3" xfId="25776" xr:uid="{00000000-0005-0000-0000-000034900000}"/>
    <cellStyle name="Normal 8 24 2 40" xfId="25777" xr:uid="{00000000-0005-0000-0000-000035900000}"/>
    <cellStyle name="Normal 8 24 2 5" xfId="25778" xr:uid="{00000000-0005-0000-0000-000036900000}"/>
    <cellStyle name="Normal 8 24 2 5 2" xfId="25779" xr:uid="{00000000-0005-0000-0000-000037900000}"/>
    <cellStyle name="Normal 8 24 2 5 2 2" xfId="25780" xr:uid="{00000000-0005-0000-0000-000038900000}"/>
    <cellStyle name="Normal 8 24 2 5 3" xfId="25781" xr:uid="{00000000-0005-0000-0000-000039900000}"/>
    <cellStyle name="Normal 8 24 2 6" xfId="25782" xr:uid="{00000000-0005-0000-0000-00003A900000}"/>
    <cellStyle name="Normal 8 24 2 6 2" xfId="25783" xr:uid="{00000000-0005-0000-0000-00003B900000}"/>
    <cellStyle name="Normal 8 24 2 6 2 2" xfId="25784" xr:uid="{00000000-0005-0000-0000-00003C900000}"/>
    <cellStyle name="Normal 8 24 2 6 3" xfId="25785" xr:uid="{00000000-0005-0000-0000-00003D900000}"/>
    <cellStyle name="Normal 8 24 2 7" xfId="25786" xr:uid="{00000000-0005-0000-0000-00003E900000}"/>
    <cellStyle name="Normal 8 24 2 7 2" xfId="25787" xr:uid="{00000000-0005-0000-0000-00003F900000}"/>
    <cellStyle name="Normal 8 24 2 7 2 2" xfId="25788" xr:uid="{00000000-0005-0000-0000-000040900000}"/>
    <cellStyle name="Normal 8 24 2 7 3" xfId="25789" xr:uid="{00000000-0005-0000-0000-000041900000}"/>
    <cellStyle name="Normal 8 24 2 8" xfId="25790" xr:uid="{00000000-0005-0000-0000-000042900000}"/>
    <cellStyle name="Normal 8 24 2 8 2" xfId="25791" xr:uid="{00000000-0005-0000-0000-000043900000}"/>
    <cellStyle name="Normal 8 24 2 8 2 2" xfId="25792" xr:uid="{00000000-0005-0000-0000-000044900000}"/>
    <cellStyle name="Normal 8 24 2 8 3" xfId="25793" xr:uid="{00000000-0005-0000-0000-000045900000}"/>
    <cellStyle name="Normal 8 24 2 9" xfId="25794" xr:uid="{00000000-0005-0000-0000-000046900000}"/>
    <cellStyle name="Normal 8 24 2 9 2" xfId="25795" xr:uid="{00000000-0005-0000-0000-000047900000}"/>
    <cellStyle name="Normal 8 24 2 9 2 2" xfId="25796" xr:uid="{00000000-0005-0000-0000-000048900000}"/>
    <cellStyle name="Normal 8 24 2 9 3" xfId="25797" xr:uid="{00000000-0005-0000-0000-000049900000}"/>
    <cellStyle name="Normal 8 24 20" xfId="25798" xr:uid="{00000000-0005-0000-0000-00004A900000}"/>
    <cellStyle name="Normal 8 24 21" xfId="25799" xr:uid="{00000000-0005-0000-0000-00004B900000}"/>
    <cellStyle name="Normal 8 24 22" xfId="25800" xr:uid="{00000000-0005-0000-0000-00004C900000}"/>
    <cellStyle name="Normal 8 24 23" xfId="25801" xr:uid="{00000000-0005-0000-0000-00004D900000}"/>
    <cellStyle name="Normal 8 24 24" xfId="25802" xr:uid="{00000000-0005-0000-0000-00004E900000}"/>
    <cellStyle name="Normal 8 24 25" xfId="25803" xr:uid="{00000000-0005-0000-0000-00004F900000}"/>
    <cellStyle name="Normal 8 24 26" xfId="25804" xr:uid="{00000000-0005-0000-0000-000050900000}"/>
    <cellStyle name="Normal 8 24 27" xfId="25805" xr:uid="{00000000-0005-0000-0000-000051900000}"/>
    <cellStyle name="Normal 8 24 28" xfId="25806" xr:uid="{00000000-0005-0000-0000-000052900000}"/>
    <cellStyle name="Normal 8 24 29" xfId="25807" xr:uid="{00000000-0005-0000-0000-000053900000}"/>
    <cellStyle name="Normal 8 24 3" xfId="25808" xr:uid="{00000000-0005-0000-0000-000054900000}"/>
    <cellStyle name="Normal 8 24 3 10" xfId="25809" xr:uid="{00000000-0005-0000-0000-000055900000}"/>
    <cellStyle name="Normal 8 24 3 10 2" xfId="25810" xr:uid="{00000000-0005-0000-0000-000056900000}"/>
    <cellStyle name="Normal 8 24 3 10 2 2" xfId="25811" xr:uid="{00000000-0005-0000-0000-000057900000}"/>
    <cellStyle name="Normal 8 24 3 10 3" xfId="25812" xr:uid="{00000000-0005-0000-0000-000058900000}"/>
    <cellStyle name="Normal 8 24 3 11" xfId="25813" xr:uid="{00000000-0005-0000-0000-000059900000}"/>
    <cellStyle name="Normal 8 24 3 11 2" xfId="25814" xr:uid="{00000000-0005-0000-0000-00005A900000}"/>
    <cellStyle name="Normal 8 24 3 11 2 2" xfId="25815" xr:uid="{00000000-0005-0000-0000-00005B900000}"/>
    <cellStyle name="Normal 8 24 3 11 3" xfId="25816" xr:uid="{00000000-0005-0000-0000-00005C900000}"/>
    <cellStyle name="Normal 8 24 3 11 4" xfId="25817" xr:uid="{00000000-0005-0000-0000-00005D900000}"/>
    <cellStyle name="Normal 8 24 3 12" xfId="25818" xr:uid="{00000000-0005-0000-0000-00005E900000}"/>
    <cellStyle name="Normal 8 24 3 12 2" xfId="25819" xr:uid="{00000000-0005-0000-0000-00005F900000}"/>
    <cellStyle name="Normal 8 24 3 13" xfId="25820" xr:uid="{00000000-0005-0000-0000-000060900000}"/>
    <cellStyle name="Normal 8 24 3 14" xfId="25821" xr:uid="{00000000-0005-0000-0000-000061900000}"/>
    <cellStyle name="Normal 8 24 3 14 2" xfId="25822" xr:uid="{00000000-0005-0000-0000-000062900000}"/>
    <cellStyle name="Normal 8 24 3 15" xfId="25823" xr:uid="{00000000-0005-0000-0000-000063900000}"/>
    <cellStyle name="Normal 8 24 3 16" xfId="25824" xr:uid="{00000000-0005-0000-0000-000064900000}"/>
    <cellStyle name="Normal 8 24 3 17" xfId="25825" xr:uid="{00000000-0005-0000-0000-000065900000}"/>
    <cellStyle name="Normal 8 24 3 18" xfId="25826" xr:uid="{00000000-0005-0000-0000-000066900000}"/>
    <cellStyle name="Normal 8 24 3 19" xfId="25827" xr:uid="{00000000-0005-0000-0000-000067900000}"/>
    <cellStyle name="Normal 8 24 3 2" xfId="25828" xr:uid="{00000000-0005-0000-0000-000068900000}"/>
    <cellStyle name="Normal 8 24 3 2 2" xfId="25829" xr:uid="{00000000-0005-0000-0000-000069900000}"/>
    <cellStyle name="Normal 8 24 3 2 2 2" xfId="25830" xr:uid="{00000000-0005-0000-0000-00006A900000}"/>
    <cellStyle name="Normal 8 24 3 2 3" xfId="25831" xr:uid="{00000000-0005-0000-0000-00006B900000}"/>
    <cellStyle name="Normal 8 24 3 20" xfId="25832" xr:uid="{00000000-0005-0000-0000-00006C900000}"/>
    <cellStyle name="Normal 8 24 3 21" xfId="25833" xr:uid="{00000000-0005-0000-0000-00006D900000}"/>
    <cellStyle name="Normal 8 24 3 22" xfId="25834" xr:uid="{00000000-0005-0000-0000-00006E900000}"/>
    <cellStyle name="Normal 8 24 3 23" xfId="25835" xr:uid="{00000000-0005-0000-0000-00006F900000}"/>
    <cellStyle name="Normal 8 24 3 24" xfId="25836" xr:uid="{00000000-0005-0000-0000-000070900000}"/>
    <cellStyle name="Normal 8 24 3 25" xfId="25837" xr:uid="{00000000-0005-0000-0000-000071900000}"/>
    <cellStyle name="Normal 8 24 3 26" xfId="25838" xr:uid="{00000000-0005-0000-0000-000072900000}"/>
    <cellStyle name="Normal 8 24 3 27" xfId="25839" xr:uid="{00000000-0005-0000-0000-000073900000}"/>
    <cellStyle name="Normal 8 24 3 28" xfId="25840" xr:uid="{00000000-0005-0000-0000-000074900000}"/>
    <cellStyle name="Normal 8 24 3 29" xfId="25841" xr:uid="{00000000-0005-0000-0000-000075900000}"/>
    <cellStyle name="Normal 8 24 3 3" xfId="25842" xr:uid="{00000000-0005-0000-0000-000076900000}"/>
    <cellStyle name="Normal 8 24 3 3 2" xfId="25843" xr:uid="{00000000-0005-0000-0000-000077900000}"/>
    <cellStyle name="Normal 8 24 3 3 2 2" xfId="25844" xr:uid="{00000000-0005-0000-0000-000078900000}"/>
    <cellStyle name="Normal 8 24 3 3 3" xfId="25845" xr:uid="{00000000-0005-0000-0000-000079900000}"/>
    <cellStyle name="Normal 8 24 3 30" xfId="25846" xr:uid="{00000000-0005-0000-0000-00007A900000}"/>
    <cellStyle name="Normal 8 24 3 31" xfId="25847" xr:uid="{00000000-0005-0000-0000-00007B900000}"/>
    <cellStyle name="Normal 8 24 3 32" xfId="25848" xr:uid="{00000000-0005-0000-0000-00007C900000}"/>
    <cellStyle name="Normal 8 24 3 33" xfId="25849" xr:uid="{00000000-0005-0000-0000-00007D900000}"/>
    <cellStyle name="Normal 8 24 3 34" xfId="25850" xr:uid="{00000000-0005-0000-0000-00007E900000}"/>
    <cellStyle name="Normal 8 24 3 35" xfId="25851" xr:uid="{00000000-0005-0000-0000-00007F900000}"/>
    <cellStyle name="Normal 8 24 3 36" xfId="25852" xr:uid="{00000000-0005-0000-0000-000080900000}"/>
    <cellStyle name="Normal 8 24 3 37" xfId="25853" xr:uid="{00000000-0005-0000-0000-000081900000}"/>
    <cellStyle name="Normal 8 24 3 38" xfId="25854" xr:uid="{00000000-0005-0000-0000-000082900000}"/>
    <cellStyle name="Normal 8 24 3 39" xfId="25855" xr:uid="{00000000-0005-0000-0000-000083900000}"/>
    <cellStyle name="Normal 8 24 3 4" xfId="25856" xr:uid="{00000000-0005-0000-0000-000084900000}"/>
    <cellStyle name="Normal 8 24 3 4 2" xfId="25857" xr:uid="{00000000-0005-0000-0000-000085900000}"/>
    <cellStyle name="Normal 8 24 3 4 2 2" xfId="25858" xr:uid="{00000000-0005-0000-0000-000086900000}"/>
    <cellStyle name="Normal 8 24 3 4 3" xfId="25859" xr:uid="{00000000-0005-0000-0000-000087900000}"/>
    <cellStyle name="Normal 8 24 3 40" xfId="25860" xr:uid="{00000000-0005-0000-0000-000088900000}"/>
    <cellStyle name="Normal 8 24 3 5" xfId="25861" xr:uid="{00000000-0005-0000-0000-000089900000}"/>
    <cellStyle name="Normal 8 24 3 5 2" xfId="25862" xr:uid="{00000000-0005-0000-0000-00008A900000}"/>
    <cellStyle name="Normal 8 24 3 5 2 2" xfId="25863" xr:uid="{00000000-0005-0000-0000-00008B900000}"/>
    <cellStyle name="Normal 8 24 3 5 3" xfId="25864" xr:uid="{00000000-0005-0000-0000-00008C900000}"/>
    <cellStyle name="Normal 8 24 3 6" xfId="25865" xr:uid="{00000000-0005-0000-0000-00008D900000}"/>
    <cellStyle name="Normal 8 24 3 6 2" xfId="25866" xr:uid="{00000000-0005-0000-0000-00008E900000}"/>
    <cellStyle name="Normal 8 24 3 6 2 2" xfId="25867" xr:uid="{00000000-0005-0000-0000-00008F900000}"/>
    <cellStyle name="Normal 8 24 3 6 3" xfId="25868" xr:uid="{00000000-0005-0000-0000-000090900000}"/>
    <cellStyle name="Normal 8 24 3 7" xfId="25869" xr:uid="{00000000-0005-0000-0000-000091900000}"/>
    <cellStyle name="Normal 8 24 3 7 2" xfId="25870" xr:uid="{00000000-0005-0000-0000-000092900000}"/>
    <cellStyle name="Normal 8 24 3 7 2 2" xfId="25871" xr:uid="{00000000-0005-0000-0000-000093900000}"/>
    <cellStyle name="Normal 8 24 3 7 3" xfId="25872" xr:uid="{00000000-0005-0000-0000-000094900000}"/>
    <cellStyle name="Normal 8 24 3 8" xfId="25873" xr:uid="{00000000-0005-0000-0000-000095900000}"/>
    <cellStyle name="Normal 8 24 3 8 2" xfId="25874" xr:uid="{00000000-0005-0000-0000-000096900000}"/>
    <cellStyle name="Normal 8 24 3 8 2 2" xfId="25875" xr:uid="{00000000-0005-0000-0000-000097900000}"/>
    <cellStyle name="Normal 8 24 3 8 3" xfId="25876" xr:uid="{00000000-0005-0000-0000-000098900000}"/>
    <cellStyle name="Normal 8 24 3 9" xfId="25877" xr:uid="{00000000-0005-0000-0000-000099900000}"/>
    <cellStyle name="Normal 8 24 3 9 2" xfId="25878" xr:uid="{00000000-0005-0000-0000-00009A900000}"/>
    <cellStyle name="Normal 8 24 3 9 2 2" xfId="25879" xr:uid="{00000000-0005-0000-0000-00009B900000}"/>
    <cellStyle name="Normal 8 24 3 9 3" xfId="25880" xr:uid="{00000000-0005-0000-0000-00009C900000}"/>
    <cellStyle name="Normal 8 24 30" xfId="25881" xr:uid="{00000000-0005-0000-0000-00009D900000}"/>
    <cellStyle name="Normal 8 24 31" xfId="25882" xr:uid="{00000000-0005-0000-0000-00009E900000}"/>
    <cellStyle name="Normal 8 24 32" xfId="25883" xr:uid="{00000000-0005-0000-0000-00009F900000}"/>
    <cellStyle name="Normal 8 24 33" xfId="25884" xr:uid="{00000000-0005-0000-0000-0000A0900000}"/>
    <cellStyle name="Normal 8 24 34" xfId="25885" xr:uid="{00000000-0005-0000-0000-0000A1900000}"/>
    <cellStyle name="Normal 8 24 35" xfId="25886" xr:uid="{00000000-0005-0000-0000-0000A2900000}"/>
    <cellStyle name="Normal 8 24 36" xfId="25887" xr:uid="{00000000-0005-0000-0000-0000A3900000}"/>
    <cellStyle name="Normal 8 24 37" xfId="25888" xr:uid="{00000000-0005-0000-0000-0000A4900000}"/>
    <cellStyle name="Normal 8 24 38" xfId="25889" xr:uid="{00000000-0005-0000-0000-0000A5900000}"/>
    <cellStyle name="Normal 8 24 39" xfId="25890" xr:uid="{00000000-0005-0000-0000-0000A6900000}"/>
    <cellStyle name="Normal 8 24 4" xfId="25891" xr:uid="{00000000-0005-0000-0000-0000A7900000}"/>
    <cellStyle name="Normal 8 24 4 2" xfId="25892" xr:uid="{00000000-0005-0000-0000-0000A8900000}"/>
    <cellStyle name="Normal 8 24 4 2 2" xfId="25893" xr:uid="{00000000-0005-0000-0000-0000A9900000}"/>
    <cellStyle name="Normal 8 24 4 3" xfId="25894" xr:uid="{00000000-0005-0000-0000-0000AA900000}"/>
    <cellStyle name="Normal 8 24 40" xfId="25895" xr:uid="{00000000-0005-0000-0000-0000AB900000}"/>
    <cellStyle name="Normal 8 24 41" xfId="25896" xr:uid="{00000000-0005-0000-0000-0000AC900000}"/>
    <cellStyle name="Normal 8 24 42" xfId="25897" xr:uid="{00000000-0005-0000-0000-0000AD900000}"/>
    <cellStyle name="Normal 8 24 5" xfId="25898" xr:uid="{00000000-0005-0000-0000-0000AE900000}"/>
    <cellStyle name="Normal 8 24 5 2" xfId="25899" xr:uid="{00000000-0005-0000-0000-0000AF900000}"/>
    <cellStyle name="Normal 8 24 5 2 2" xfId="25900" xr:uid="{00000000-0005-0000-0000-0000B0900000}"/>
    <cellStyle name="Normal 8 24 5 3" xfId="25901" xr:uid="{00000000-0005-0000-0000-0000B1900000}"/>
    <cellStyle name="Normal 8 24 6" xfId="25902" xr:uid="{00000000-0005-0000-0000-0000B2900000}"/>
    <cellStyle name="Normal 8 24 6 2" xfId="25903" xr:uid="{00000000-0005-0000-0000-0000B3900000}"/>
    <cellStyle name="Normal 8 24 6 2 2" xfId="25904" xr:uid="{00000000-0005-0000-0000-0000B4900000}"/>
    <cellStyle name="Normal 8 24 6 3" xfId="25905" xr:uid="{00000000-0005-0000-0000-0000B5900000}"/>
    <cellStyle name="Normal 8 24 7" xfId="25906" xr:uid="{00000000-0005-0000-0000-0000B6900000}"/>
    <cellStyle name="Normal 8 24 7 2" xfId="25907" xr:uid="{00000000-0005-0000-0000-0000B7900000}"/>
    <cellStyle name="Normal 8 24 7 2 2" xfId="25908" xr:uid="{00000000-0005-0000-0000-0000B8900000}"/>
    <cellStyle name="Normal 8 24 7 3" xfId="25909" xr:uid="{00000000-0005-0000-0000-0000B9900000}"/>
    <cellStyle name="Normal 8 24 8" xfId="25910" xr:uid="{00000000-0005-0000-0000-0000BA900000}"/>
    <cellStyle name="Normal 8 24 8 2" xfId="25911" xr:uid="{00000000-0005-0000-0000-0000BB900000}"/>
    <cellStyle name="Normal 8 24 8 2 2" xfId="25912" xr:uid="{00000000-0005-0000-0000-0000BC900000}"/>
    <cellStyle name="Normal 8 24 8 3" xfId="25913" xr:uid="{00000000-0005-0000-0000-0000BD900000}"/>
    <cellStyle name="Normal 8 24 9" xfId="25914" xr:uid="{00000000-0005-0000-0000-0000BE900000}"/>
    <cellStyle name="Normal 8 24 9 2" xfId="25915" xr:uid="{00000000-0005-0000-0000-0000BF900000}"/>
    <cellStyle name="Normal 8 24 9 2 2" xfId="25916" xr:uid="{00000000-0005-0000-0000-0000C0900000}"/>
    <cellStyle name="Normal 8 24 9 3" xfId="25917" xr:uid="{00000000-0005-0000-0000-0000C1900000}"/>
    <cellStyle name="Normal 8 25" xfId="25918" xr:uid="{00000000-0005-0000-0000-0000C2900000}"/>
    <cellStyle name="Normal 8 25 10" xfId="25919" xr:uid="{00000000-0005-0000-0000-0000C3900000}"/>
    <cellStyle name="Normal 8 25 10 2" xfId="25920" xr:uid="{00000000-0005-0000-0000-0000C4900000}"/>
    <cellStyle name="Normal 8 25 10 2 2" xfId="25921" xr:uid="{00000000-0005-0000-0000-0000C5900000}"/>
    <cellStyle name="Normal 8 25 10 3" xfId="25922" xr:uid="{00000000-0005-0000-0000-0000C6900000}"/>
    <cellStyle name="Normal 8 25 11" xfId="25923" xr:uid="{00000000-0005-0000-0000-0000C7900000}"/>
    <cellStyle name="Normal 8 25 11 2" xfId="25924" xr:uid="{00000000-0005-0000-0000-0000C8900000}"/>
    <cellStyle name="Normal 8 25 11 2 2" xfId="25925" xr:uid="{00000000-0005-0000-0000-0000C9900000}"/>
    <cellStyle name="Normal 8 25 11 3" xfId="25926" xr:uid="{00000000-0005-0000-0000-0000CA900000}"/>
    <cellStyle name="Normal 8 25 12" xfId="25927" xr:uid="{00000000-0005-0000-0000-0000CB900000}"/>
    <cellStyle name="Normal 8 25 12 2" xfId="25928" xr:uid="{00000000-0005-0000-0000-0000CC900000}"/>
    <cellStyle name="Normal 8 25 12 2 2" xfId="25929" xr:uid="{00000000-0005-0000-0000-0000CD900000}"/>
    <cellStyle name="Normal 8 25 12 3" xfId="25930" xr:uid="{00000000-0005-0000-0000-0000CE900000}"/>
    <cellStyle name="Normal 8 25 12 4" xfId="25931" xr:uid="{00000000-0005-0000-0000-0000CF900000}"/>
    <cellStyle name="Normal 8 25 13" xfId="25932" xr:uid="{00000000-0005-0000-0000-0000D0900000}"/>
    <cellStyle name="Normal 8 25 13 2" xfId="25933" xr:uid="{00000000-0005-0000-0000-0000D1900000}"/>
    <cellStyle name="Normal 8 25 14" xfId="25934" xr:uid="{00000000-0005-0000-0000-0000D2900000}"/>
    <cellStyle name="Normal 8 25 15" xfId="25935" xr:uid="{00000000-0005-0000-0000-0000D3900000}"/>
    <cellStyle name="Normal 8 25 15 2" xfId="25936" xr:uid="{00000000-0005-0000-0000-0000D4900000}"/>
    <cellStyle name="Normal 8 25 16" xfId="25937" xr:uid="{00000000-0005-0000-0000-0000D5900000}"/>
    <cellStyle name="Normal 8 25 17" xfId="25938" xr:uid="{00000000-0005-0000-0000-0000D6900000}"/>
    <cellStyle name="Normal 8 25 18" xfId="25939" xr:uid="{00000000-0005-0000-0000-0000D7900000}"/>
    <cellStyle name="Normal 8 25 19" xfId="25940" xr:uid="{00000000-0005-0000-0000-0000D8900000}"/>
    <cellStyle name="Normal 8 25 2" xfId="25941" xr:uid="{00000000-0005-0000-0000-0000D9900000}"/>
    <cellStyle name="Normal 8 25 2 10" xfId="25942" xr:uid="{00000000-0005-0000-0000-0000DA900000}"/>
    <cellStyle name="Normal 8 25 2 10 2" xfId="25943" xr:uid="{00000000-0005-0000-0000-0000DB900000}"/>
    <cellStyle name="Normal 8 25 2 10 2 2" xfId="25944" xr:uid="{00000000-0005-0000-0000-0000DC900000}"/>
    <cellStyle name="Normal 8 25 2 10 3" xfId="25945" xr:uid="{00000000-0005-0000-0000-0000DD900000}"/>
    <cellStyle name="Normal 8 25 2 11" xfId="25946" xr:uid="{00000000-0005-0000-0000-0000DE900000}"/>
    <cellStyle name="Normal 8 25 2 11 2" xfId="25947" xr:uid="{00000000-0005-0000-0000-0000DF900000}"/>
    <cellStyle name="Normal 8 25 2 11 2 2" xfId="25948" xr:uid="{00000000-0005-0000-0000-0000E0900000}"/>
    <cellStyle name="Normal 8 25 2 11 3" xfId="25949" xr:uid="{00000000-0005-0000-0000-0000E1900000}"/>
    <cellStyle name="Normal 8 25 2 11 4" xfId="25950" xr:uid="{00000000-0005-0000-0000-0000E2900000}"/>
    <cellStyle name="Normal 8 25 2 12" xfId="25951" xr:uid="{00000000-0005-0000-0000-0000E3900000}"/>
    <cellStyle name="Normal 8 25 2 12 2" xfId="25952" xr:uid="{00000000-0005-0000-0000-0000E4900000}"/>
    <cellStyle name="Normal 8 25 2 13" xfId="25953" xr:uid="{00000000-0005-0000-0000-0000E5900000}"/>
    <cellStyle name="Normal 8 25 2 14" xfId="25954" xr:uid="{00000000-0005-0000-0000-0000E6900000}"/>
    <cellStyle name="Normal 8 25 2 14 2" xfId="25955" xr:uid="{00000000-0005-0000-0000-0000E7900000}"/>
    <cellStyle name="Normal 8 25 2 15" xfId="25956" xr:uid="{00000000-0005-0000-0000-0000E8900000}"/>
    <cellStyle name="Normal 8 25 2 16" xfId="25957" xr:uid="{00000000-0005-0000-0000-0000E9900000}"/>
    <cellStyle name="Normal 8 25 2 17" xfId="25958" xr:uid="{00000000-0005-0000-0000-0000EA900000}"/>
    <cellStyle name="Normal 8 25 2 18" xfId="25959" xr:uid="{00000000-0005-0000-0000-0000EB900000}"/>
    <cellStyle name="Normal 8 25 2 19" xfId="25960" xr:uid="{00000000-0005-0000-0000-0000EC900000}"/>
    <cellStyle name="Normal 8 25 2 2" xfId="25961" xr:uid="{00000000-0005-0000-0000-0000ED900000}"/>
    <cellStyle name="Normal 8 25 2 2 2" xfId="25962" xr:uid="{00000000-0005-0000-0000-0000EE900000}"/>
    <cellStyle name="Normal 8 25 2 2 2 2" xfId="25963" xr:uid="{00000000-0005-0000-0000-0000EF900000}"/>
    <cellStyle name="Normal 8 25 2 2 3" xfId="25964" xr:uid="{00000000-0005-0000-0000-0000F0900000}"/>
    <cellStyle name="Normal 8 25 2 20" xfId="25965" xr:uid="{00000000-0005-0000-0000-0000F1900000}"/>
    <cellStyle name="Normal 8 25 2 21" xfId="25966" xr:uid="{00000000-0005-0000-0000-0000F2900000}"/>
    <cellStyle name="Normal 8 25 2 22" xfId="25967" xr:uid="{00000000-0005-0000-0000-0000F3900000}"/>
    <cellStyle name="Normal 8 25 2 23" xfId="25968" xr:uid="{00000000-0005-0000-0000-0000F4900000}"/>
    <cellStyle name="Normal 8 25 2 24" xfId="25969" xr:uid="{00000000-0005-0000-0000-0000F5900000}"/>
    <cellStyle name="Normal 8 25 2 25" xfId="25970" xr:uid="{00000000-0005-0000-0000-0000F6900000}"/>
    <cellStyle name="Normal 8 25 2 26" xfId="25971" xr:uid="{00000000-0005-0000-0000-0000F7900000}"/>
    <cellStyle name="Normal 8 25 2 27" xfId="25972" xr:uid="{00000000-0005-0000-0000-0000F8900000}"/>
    <cellStyle name="Normal 8 25 2 28" xfId="25973" xr:uid="{00000000-0005-0000-0000-0000F9900000}"/>
    <cellStyle name="Normal 8 25 2 29" xfId="25974" xr:uid="{00000000-0005-0000-0000-0000FA900000}"/>
    <cellStyle name="Normal 8 25 2 3" xfId="25975" xr:uid="{00000000-0005-0000-0000-0000FB900000}"/>
    <cellStyle name="Normal 8 25 2 3 2" xfId="25976" xr:uid="{00000000-0005-0000-0000-0000FC900000}"/>
    <cellStyle name="Normal 8 25 2 3 2 2" xfId="25977" xr:uid="{00000000-0005-0000-0000-0000FD900000}"/>
    <cellStyle name="Normal 8 25 2 3 3" xfId="25978" xr:uid="{00000000-0005-0000-0000-0000FE900000}"/>
    <cellStyle name="Normal 8 25 2 30" xfId="25979" xr:uid="{00000000-0005-0000-0000-0000FF900000}"/>
    <cellStyle name="Normal 8 25 2 31" xfId="25980" xr:uid="{00000000-0005-0000-0000-000000910000}"/>
    <cellStyle name="Normal 8 25 2 32" xfId="25981" xr:uid="{00000000-0005-0000-0000-000001910000}"/>
    <cellStyle name="Normal 8 25 2 33" xfId="25982" xr:uid="{00000000-0005-0000-0000-000002910000}"/>
    <cellStyle name="Normal 8 25 2 34" xfId="25983" xr:uid="{00000000-0005-0000-0000-000003910000}"/>
    <cellStyle name="Normal 8 25 2 35" xfId="25984" xr:uid="{00000000-0005-0000-0000-000004910000}"/>
    <cellStyle name="Normal 8 25 2 36" xfId="25985" xr:uid="{00000000-0005-0000-0000-000005910000}"/>
    <cellStyle name="Normal 8 25 2 37" xfId="25986" xr:uid="{00000000-0005-0000-0000-000006910000}"/>
    <cellStyle name="Normal 8 25 2 38" xfId="25987" xr:uid="{00000000-0005-0000-0000-000007910000}"/>
    <cellStyle name="Normal 8 25 2 39" xfId="25988" xr:uid="{00000000-0005-0000-0000-000008910000}"/>
    <cellStyle name="Normal 8 25 2 4" xfId="25989" xr:uid="{00000000-0005-0000-0000-000009910000}"/>
    <cellStyle name="Normal 8 25 2 4 2" xfId="25990" xr:uid="{00000000-0005-0000-0000-00000A910000}"/>
    <cellStyle name="Normal 8 25 2 4 2 2" xfId="25991" xr:uid="{00000000-0005-0000-0000-00000B910000}"/>
    <cellStyle name="Normal 8 25 2 4 3" xfId="25992" xr:uid="{00000000-0005-0000-0000-00000C910000}"/>
    <cellStyle name="Normal 8 25 2 40" xfId="25993" xr:uid="{00000000-0005-0000-0000-00000D910000}"/>
    <cellStyle name="Normal 8 25 2 5" xfId="25994" xr:uid="{00000000-0005-0000-0000-00000E910000}"/>
    <cellStyle name="Normal 8 25 2 5 2" xfId="25995" xr:uid="{00000000-0005-0000-0000-00000F910000}"/>
    <cellStyle name="Normal 8 25 2 5 2 2" xfId="25996" xr:uid="{00000000-0005-0000-0000-000010910000}"/>
    <cellStyle name="Normal 8 25 2 5 3" xfId="25997" xr:uid="{00000000-0005-0000-0000-000011910000}"/>
    <cellStyle name="Normal 8 25 2 6" xfId="25998" xr:uid="{00000000-0005-0000-0000-000012910000}"/>
    <cellStyle name="Normal 8 25 2 6 2" xfId="25999" xr:uid="{00000000-0005-0000-0000-000013910000}"/>
    <cellStyle name="Normal 8 25 2 6 2 2" xfId="26000" xr:uid="{00000000-0005-0000-0000-000014910000}"/>
    <cellStyle name="Normal 8 25 2 6 3" xfId="26001" xr:uid="{00000000-0005-0000-0000-000015910000}"/>
    <cellStyle name="Normal 8 25 2 7" xfId="26002" xr:uid="{00000000-0005-0000-0000-000016910000}"/>
    <cellStyle name="Normal 8 25 2 7 2" xfId="26003" xr:uid="{00000000-0005-0000-0000-000017910000}"/>
    <cellStyle name="Normal 8 25 2 7 2 2" xfId="26004" xr:uid="{00000000-0005-0000-0000-000018910000}"/>
    <cellStyle name="Normal 8 25 2 7 3" xfId="26005" xr:uid="{00000000-0005-0000-0000-000019910000}"/>
    <cellStyle name="Normal 8 25 2 8" xfId="26006" xr:uid="{00000000-0005-0000-0000-00001A910000}"/>
    <cellStyle name="Normal 8 25 2 8 2" xfId="26007" xr:uid="{00000000-0005-0000-0000-00001B910000}"/>
    <cellStyle name="Normal 8 25 2 8 2 2" xfId="26008" xr:uid="{00000000-0005-0000-0000-00001C910000}"/>
    <cellStyle name="Normal 8 25 2 8 3" xfId="26009" xr:uid="{00000000-0005-0000-0000-00001D910000}"/>
    <cellStyle name="Normal 8 25 2 9" xfId="26010" xr:uid="{00000000-0005-0000-0000-00001E910000}"/>
    <cellStyle name="Normal 8 25 2 9 2" xfId="26011" xr:uid="{00000000-0005-0000-0000-00001F910000}"/>
    <cellStyle name="Normal 8 25 2 9 2 2" xfId="26012" xr:uid="{00000000-0005-0000-0000-000020910000}"/>
    <cellStyle name="Normal 8 25 2 9 3" xfId="26013" xr:uid="{00000000-0005-0000-0000-000021910000}"/>
    <cellStyle name="Normal 8 25 20" xfId="26014" xr:uid="{00000000-0005-0000-0000-000022910000}"/>
    <cellStyle name="Normal 8 25 21" xfId="26015" xr:uid="{00000000-0005-0000-0000-000023910000}"/>
    <cellStyle name="Normal 8 25 22" xfId="26016" xr:uid="{00000000-0005-0000-0000-000024910000}"/>
    <cellStyle name="Normal 8 25 23" xfId="26017" xr:uid="{00000000-0005-0000-0000-000025910000}"/>
    <cellStyle name="Normal 8 25 24" xfId="26018" xr:uid="{00000000-0005-0000-0000-000026910000}"/>
    <cellStyle name="Normal 8 25 25" xfId="26019" xr:uid="{00000000-0005-0000-0000-000027910000}"/>
    <cellStyle name="Normal 8 25 26" xfId="26020" xr:uid="{00000000-0005-0000-0000-000028910000}"/>
    <cellStyle name="Normal 8 25 27" xfId="26021" xr:uid="{00000000-0005-0000-0000-000029910000}"/>
    <cellStyle name="Normal 8 25 28" xfId="26022" xr:uid="{00000000-0005-0000-0000-00002A910000}"/>
    <cellStyle name="Normal 8 25 29" xfId="26023" xr:uid="{00000000-0005-0000-0000-00002B910000}"/>
    <cellStyle name="Normal 8 25 3" xfId="26024" xr:uid="{00000000-0005-0000-0000-00002C910000}"/>
    <cellStyle name="Normal 8 25 3 2" xfId="26025" xr:uid="{00000000-0005-0000-0000-00002D910000}"/>
    <cellStyle name="Normal 8 25 3 2 2" xfId="26026" xr:uid="{00000000-0005-0000-0000-00002E910000}"/>
    <cellStyle name="Normal 8 25 3 3" xfId="26027" xr:uid="{00000000-0005-0000-0000-00002F910000}"/>
    <cellStyle name="Normal 8 25 30" xfId="26028" xr:uid="{00000000-0005-0000-0000-000030910000}"/>
    <cellStyle name="Normal 8 25 31" xfId="26029" xr:uid="{00000000-0005-0000-0000-000031910000}"/>
    <cellStyle name="Normal 8 25 32" xfId="26030" xr:uid="{00000000-0005-0000-0000-000032910000}"/>
    <cellStyle name="Normal 8 25 33" xfId="26031" xr:uid="{00000000-0005-0000-0000-000033910000}"/>
    <cellStyle name="Normal 8 25 34" xfId="26032" xr:uid="{00000000-0005-0000-0000-000034910000}"/>
    <cellStyle name="Normal 8 25 35" xfId="26033" xr:uid="{00000000-0005-0000-0000-000035910000}"/>
    <cellStyle name="Normal 8 25 36" xfId="26034" xr:uid="{00000000-0005-0000-0000-000036910000}"/>
    <cellStyle name="Normal 8 25 37" xfId="26035" xr:uid="{00000000-0005-0000-0000-000037910000}"/>
    <cellStyle name="Normal 8 25 38" xfId="26036" xr:uid="{00000000-0005-0000-0000-000038910000}"/>
    <cellStyle name="Normal 8 25 39" xfId="26037" xr:uid="{00000000-0005-0000-0000-000039910000}"/>
    <cellStyle name="Normal 8 25 4" xfId="26038" xr:uid="{00000000-0005-0000-0000-00003A910000}"/>
    <cellStyle name="Normal 8 25 4 2" xfId="26039" xr:uid="{00000000-0005-0000-0000-00003B910000}"/>
    <cellStyle name="Normal 8 25 4 2 2" xfId="26040" xr:uid="{00000000-0005-0000-0000-00003C910000}"/>
    <cellStyle name="Normal 8 25 4 3" xfId="26041" xr:uid="{00000000-0005-0000-0000-00003D910000}"/>
    <cellStyle name="Normal 8 25 40" xfId="26042" xr:uid="{00000000-0005-0000-0000-00003E910000}"/>
    <cellStyle name="Normal 8 25 41" xfId="26043" xr:uid="{00000000-0005-0000-0000-00003F910000}"/>
    <cellStyle name="Normal 8 25 5" xfId="26044" xr:uid="{00000000-0005-0000-0000-000040910000}"/>
    <cellStyle name="Normal 8 25 5 2" xfId="26045" xr:uid="{00000000-0005-0000-0000-000041910000}"/>
    <cellStyle name="Normal 8 25 5 2 2" xfId="26046" xr:uid="{00000000-0005-0000-0000-000042910000}"/>
    <cellStyle name="Normal 8 25 5 3" xfId="26047" xr:uid="{00000000-0005-0000-0000-000043910000}"/>
    <cellStyle name="Normal 8 25 6" xfId="26048" xr:uid="{00000000-0005-0000-0000-000044910000}"/>
    <cellStyle name="Normal 8 25 6 2" xfId="26049" xr:uid="{00000000-0005-0000-0000-000045910000}"/>
    <cellStyle name="Normal 8 25 6 2 2" xfId="26050" xr:uid="{00000000-0005-0000-0000-000046910000}"/>
    <cellStyle name="Normal 8 25 6 3" xfId="26051" xr:uid="{00000000-0005-0000-0000-000047910000}"/>
    <cellStyle name="Normal 8 25 7" xfId="26052" xr:uid="{00000000-0005-0000-0000-000048910000}"/>
    <cellStyle name="Normal 8 25 7 2" xfId="26053" xr:uid="{00000000-0005-0000-0000-000049910000}"/>
    <cellStyle name="Normal 8 25 7 2 2" xfId="26054" xr:uid="{00000000-0005-0000-0000-00004A910000}"/>
    <cellStyle name="Normal 8 25 7 3" xfId="26055" xr:uid="{00000000-0005-0000-0000-00004B910000}"/>
    <cellStyle name="Normal 8 25 8" xfId="26056" xr:uid="{00000000-0005-0000-0000-00004C910000}"/>
    <cellStyle name="Normal 8 25 8 2" xfId="26057" xr:uid="{00000000-0005-0000-0000-00004D910000}"/>
    <cellStyle name="Normal 8 25 8 2 2" xfId="26058" xr:uid="{00000000-0005-0000-0000-00004E910000}"/>
    <cellStyle name="Normal 8 25 8 3" xfId="26059" xr:uid="{00000000-0005-0000-0000-00004F910000}"/>
    <cellStyle name="Normal 8 25 9" xfId="26060" xr:uid="{00000000-0005-0000-0000-000050910000}"/>
    <cellStyle name="Normal 8 25 9 2" xfId="26061" xr:uid="{00000000-0005-0000-0000-000051910000}"/>
    <cellStyle name="Normal 8 25 9 2 2" xfId="26062" xr:uid="{00000000-0005-0000-0000-000052910000}"/>
    <cellStyle name="Normal 8 25 9 3" xfId="26063" xr:uid="{00000000-0005-0000-0000-000053910000}"/>
    <cellStyle name="Normal 8 26" xfId="26064" xr:uid="{00000000-0005-0000-0000-000054910000}"/>
    <cellStyle name="Normal 8 26 10" xfId="26065" xr:uid="{00000000-0005-0000-0000-000055910000}"/>
    <cellStyle name="Normal 8 26 10 2" xfId="26066" xr:uid="{00000000-0005-0000-0000-000056910000}"/>
    <cellStyle name="Normal 8 26 10 2 2" xfId="26067" xr:uid="{00000000-0005-0000-0000-000057910000}"/>
    <cellStyle name="Normal 8 26 10 3" xfId="26068" xr:uid="{00000000-0005-0000-0000-000058910000}"/>
    <cellStyle name="Normal 8 26 11" xfId="26069" xr:uid="{00000000-0005-0000-0000-000059910000}"/>
    <cellStyle name="Normal 8 26 11 2" xfId="26070" xr:uid="{00000000-0005-0000-0000-00005A910000}"/>
    <cellStyle name="Normal 8 26 11 2 2" xfId="26071" xr:uid="{00000000-0005-0000-0000-00005B910000}"/>
    <cellStyle name="Normal 8 26 11 3" xfId="26072" xr:uid="{00000000-0005-0000-0000-00005C910000}"/>
    <cellStyle name="Normal 8 26 12" xfId="26073" xr:uid="{00000000-0005-0000-0000-00005D910000}"/>
    <cellStyle name="Normal 8 26 12 2" xfId="26074" xr:uid="{00000000-0005-0000-0000-00005E910000}"/>
    <cellStyle name="Normal 8 26 12 2 2" xfId="26075" xr:uid="{00000000-0005-0000-0000-00005F910000}"/>
    <cellStyle name="Normal 8 26 12 3" xfId="26076" xr:uid="{00000000-0005-0000-0000-000060910000}"/>
    <cellStyle name="Normal 8 26 12 4" xfId="26077" xr:uid="{00000000-0005-0000-0000-000061910000}"/>
    <cellStyle name="Normal 8 26 13" xfId="26078" xr:uid="{00000000-0005-0000-0000-000062910000}"/>
    <cellStyle name="Normal 8 26 13 2" xfId="26079" xr:uid="{00000000-0005-0000-0000-000063910000}"/>
    <cellStyle name="Normal 8 26 14" xfId="26080" xr:uid="{00000000-0005-0000-0000-000064910000}"/>
    <cellStyle name="Normal 8 26 15" xfId="26081" xr:uid="{00000000-0005-0000-0000-000065910000}"/>
    <cellStyle name="Normal 8 26 15 2" xfId="26082" xr:uid="{00000000-0005-0000-0000-000066910000}"/>
    <cellStyle name="Normal 8 26 16" xfId="26083" xr:uid="{00000000-0005-0000-0000-000067910000}"/>
    <cellStyle name="Normal 8 26 17" xfId="26084" xr:uid="{00000000-0005-0000-0000-000068910000}"/>
    <cellStyle name="Normal 8 26 18" xfId="26085" xr:uid="{00000000-0005-0000-0000-000069910000}"/>
    <cellStyle name="Normal 8 26 19" xfId="26086" xr:uid="{00000000-0005-0000-0000-00006A910000}"/>
    <cellStyle name="Normal 8 26 2" xfId="26087" xr:uid="{00000000-0005-0000-0000-00006B910000}"/>
    <cellStyle name="Normal 8 26 2 10" xfId="26088" xr:uid="{00000000-0005-0000-0000-00006C910000}"/>
    <cellStyle name="Normal 8 26 2 10 2" xfId="26089" xr:uid="{00000000-0005-0000-0000-00006D910000}"/>
    <cellStyle name="Normal 8 26 2 10 2 2" xfId="26090" xr:uid="{00000000-0005-0000-0000-00006E910000}"/>
    <cellStyle name="Normal 8 26 2 10 3" xfId="26091" xr:uid="{00000000-0005-0000-0000-00006F910000}"/>
    <cellStyle name="Normal 8 26 2 11" xfId="26092" xr:uid="{00000000-0005-0000-0000-000070910000}"/>
    <cellStyle name="Normal 8 26 2 11 2" xfId="26093" xr:uid="{00000000-0005-0000-0000-000071910000}"/>
    <cellStyle name="Normal 8 26 2 11 2 2" xfId="26094" xr:uid="{00000000-0005-0000-0000-000072910000}"/>
    <cellStyle name="Normal 8 26 2 11 3" xfId="26095" xr:uid="{00000000-0005-0000-0000-000073910000}"/>
    <cellStyle name="Normal 8 26 2 11 4" xfId="26096" xr:uid="{00000000-0005-0000-0000-000074910000}"/>
    <cellStyle name="Normal 8 26 2 12" xfId="26097" xr:uid="{00000000-0005-0000-0000-000075910000}"/>
    <cellStyle name="Normal 8 26 2 12 2" xfId="26098" xr:uid="{00000000-0005-0000-0000-000076910000}"/>
    <cellStyle name="Normal 8 26 2 13" xfId="26099" xr:uid="{00000000-0005-0000-0000-000077910000}"/>
    <cellStyle name="Normal 8 26 2 14" xfId="26100" xr:uid="{00000000-0005-0000-0000-000078910000}"/>
    <cellStyle name="Normal 8 26 2 14 2" xfId="26101" xr:uid="{00000000-0005-0000-0000-000079910000}"/>
    <cellStyle name="Normal 8 26 2 15" xfId="26102" xr:uid="{00000000-0005-0000-0000-00007A910000}"/>
    <cellStyle name="Normal 8 26 2 16" xfId="26103" xr:uid="{00000000-0005-0000-0000-00007B910000}"/>
    <cellStyle name="Normal 8 26 2 17" xfId="26104" xr:uid="{00000000-0005-0000-0000-00007C910000}"/>
    <cellStyle name="Normal 8 26 2 18" xfId="26105" xr:uid="{00000000-0005-0000-0000-00007D910000}"/>
    <cellStyle name="Normal 8 26 2 19" xfId="26106" xr:uid="{00000000-0005-0000-0000-00007E910000}"/>
    <cellStyle name="Normal 8 26 2 2" xfId="26107" xr:uid="{00000000-0005-0000-0000-00007F910000}"/>
    <cellStyle name="Normal 8 26 2 2 2" xfId="26108" xr:uid="{00000000-0005-0000-0000-000080910000}"/>
    <cellStyle name="Normal 8 26 2 2 2 2" xfId="26109" xr:uid="{00000000-0005-0000-0000-000081910000}"/>
    <cellStyle name="Normal 8 26 2 2 3" xfId="26110" xr:uid="{00000000-0005-0000-0000-000082910000}"/>
    <cellStyle name="Normal 8 26 2 20" xfId="26111" xr:uid="{00000000-0005-0000-0000-000083910000}"/>
    <cellStyle name="Normal 8 26 2 21" xfId="26112" xr:uid="{00000000-0005-0000-0000-000084910000}"/>
    <cellStyle name="Normal 8 26 2 22" xfId="26113" xr:uid="{00000000-0005-0000-0000-000085910000}"/>
    <cellStyle name="Normal 8 26 2 23" xfId="26114" xr:uid="{00000000-0005-0000-0000-000086910000}"/>
    <cellStyle name="Normal 8 26 2 24" xfId="26115" xr:uid="{00000000-0005-0000-0000-000087910000}"/>
    <cellStyle name="Normal 8 26 2 25" xfId="26116" xr:uid="{00000000-0005-0000-0000-000088910000}"/>
    <cellStyle name="Normal 8 26 2 26" xfId="26117" xr:uid="{00000000-0005-0000-0000-000089910000}"/>
    <cellStyle name="Normal 8 26 2 27" xfId="26118" xr:uid="{00000000-0005-0000-0000-00008A910000}"/>
    <cellStyle name="Normal 8 26 2 28" xfId="26119" xr:uid="{00000000-0005-0000-0000-00008B910000}"/>
    <cellStyle name="Normal 8 26 2 29" xfId="26120" xr:uid="{00000000-0005-0000-0000-00008C910000}"/>
    <cellStyle name="Normal 8 26 2 3" xfId="26121" xr:uid="{00000000-0005-0000-0000-00008D910000}"/>
    <cellStyle name="Normal 8 26 2 3 2" xfId="26122" xr:uid="{00000000-0005-0000-0000-00008E910000}"/>
    <cellStyle name="Normal 8 26 2 3 2 2" xfId="26123" xr:uid="{00000000-0005-0000-0000-00008F910000}"/>
    <cellStyle name="Normal 8 26 2 3 3" xfId="26124" xr:uid="{00000000-0005-0000-0000-000090910000}"/>
    <cellStyle name="Normal 8 26 2 30" xfId="26125" xr:uid="{00000000-0005-0000-0000-000091910000}"/>
    <cellStyle name="Normal 8 26 2 31" xfId="26126" xr:uid="{00000000-0005-0000-0000-000092910000}"/>
    <cellStyle name="Normal 8 26 2 32" xfId="26127" xr:uid="{00000000-0005-0000-0000-000093910000}"/>
    <cellStyle name="Normal 8 26 2 33" xfId="26128" xr:uid="{00000000-0005-0000-0000-000094910000}"/>
    <cellStyle name="Normal 8 26 2 34" xfId="26129" xr:uid="{00000000-0005-0000-0000-000095910000}"/>
    <cellStyle name="Normal 8 26 2 35" xfId="26130" xr:uid="{00000000-0005-0000-0000-000096910000}"/>
    <cellStyle name="Normal 8 26 2 36" xfId="26131" xr:uid="{00000000-0005-0000-0000-000097910000}"/>
    <cellStyle name="Normal 8 26 2 37" xfId="26132" xr:uid="{00000000-0005-0000-0000-000098910000}"/>
    <cellStyle name="Normal 8 26 2 38" xfId="26133" xr:uid="{00000000-0005-0000-0000-000099910000}"/>
    <cellStyle name="Normal 8 26 2 39" xfId="26134" xr:uid="{00000000-0005-0000-0000-00009A910000}"/>
    <cellStyle name="Normal 8 26 2 4" xfId="26135" xr:uid="{00000000-0005-0000-0000-00009B910000}"/>
    <cellStyle name="Normal 8 26 2 4 2" xfId="26136" xr:uid="{00000000-0005-0000-0000-00009C910000}"/>
    <cellStyle name="Normal 8 26 2 4 2 2" xfId="26137" xr:uid="{00000000-0005-0000-0000-00009D910000}"/>
    <cellStyle name="Normal 8 26 2 4 3" xfId="26138" xr:uid="{00000000-0005-0000-0000-00009E910000}"/>
    <cellStyle name="Normal 8 26 2 40" xfId="26139" xr:uid="{00000000-0005-0000-0000-00009F910000}"/>
    <cellStyle name="Normal 8 26 2 5" xfId="26140" xr:uid="{00000000-0005-0000-0000-0000A0910000}"/>
    <cellStyle name="Normal 8 26 2 5 2" xfId="26141" xr:uid="{00000000-0005-0000-0000-0000A1910000}"/>
    <cellStyle name="Normal 8 26 2 5 2 2" xfId="26142" xr:uid="{00000000-0005-0000-0000-0000A2910000}"/>
    <cellStyle name="Normal 8 26 2 5 3" xfId="26143" xr:uid="{00000000-0005-0000-0000-0000A3910000}"/>
    <cellStyle name="Normal 8 26 2 6" xfId="26144" xr:uid="{00000000-0005-0000-0000-0000A4910000}"/>
    <cellStyle name="Normal 8 26 2 6 2" xfId="26145" xr:uid="{00000000-0005-0000-0000-0000A5910000}"/>
    <cellStyle name="Normal 8 26 2 6 2 2" xfId="26146" xr:uid="{00000000-0005-0000-0000-0000A6910000}"/>
    <cellStyle name="Normal 8 26 2 6 3" xfId="26147" xr:uid="{00000000-0005-0000-0000-0000A7910000}"/>
    <cellStyle name="Normal 8 26 2 7" xfId="26148" xr:uid="{00000000-0005-0000-0000-0000A8910000}"/>
    <cellStyle name="Normal 8 26 2 7 2" xfId="26149" xr:uid="{00000000-0005-0000-0000-0000A9910000}"/>
    <cellStyle name="Normal 8 26 2 7 2 2" xfId="26150" xr:uid="{00000000-0005-0000-0000-0000AA910000}"/>
    <cellStyle name="Normal 8 26 2 7 3" xfId="26151" xr:uid="{00000000-0005-0000-0000-0000AB910000}"/>
    <cellStyle name="Normal 8 26 2 8" xfId="26152" xr:uid="{00000000-0005-0000-0000-0000AC910000}"/>
    <cellStyle name="Normal 8 26 2 8 2" xfId="26153" xr:uid="{00000000-0005-0000-0000-0000AD910000}"/>
    <cellStyle name="Normal 8 26 2 8 2 2" xfId="26154" xr:uid="{00000000-0005-0000-0000-0000AE910000}"/>
    <cellStyle name="Normal 8 26 2 8 3" xfId="26155" xr:uid="{00000000-0005-0000-0000-0000AF910000}"/>
    <cellStyle name="Normal 8 26 2 9" xfId="26156" xr:uid="{00000000-0005-0000-0000-0000B0910000}"/>
    <cellStyle name="Normal 8 26 2 9 2" xfId="26157" xr:uid="{00000000-0005-0000-0000-0000B1910000}"/>
    <cellStyle name="Normal 8 26 2 9 2 2" xfId="26158" xr:uid="{00000000-0005-0000-0000-0000B2910000}"/>
    <cellStyle name="Normal 8 26 2 9 3" xfId="26159" xr:uid="{00000000-0005-0000-0000-0000B3910000}"/>
    <cellStyle name="Normal 8 26 20" xfId="26160" xr:uid="{00000000-0005-0000-0000-0000B4910000}"/>
    <cellStyle name="Normal 8 26 21" xfId="26161" xr:uid="{00000000-0005-0000-0000-0000B5910000}"/>
    <cellStyle name="Normal 8 26 22" xfId="26162" xr:uid="{00000000-0005-0000-0000-0000B6910000}"/>
    <cellStyle name="Normal 8 26 23" xfId="26163" xr:uid="{00000000-0005-0000-0000-0000B7910000}"/>
    <cellStyle name="Normal 8 26 24" xfId="26164" xr:uid="{00000000-0005-0000-0000-0000B8910000}"/>
    <cellStyle name="Normal 8 26 25" xfId="26165" xr:uid="{00000000-0005-0000-0000-0000B9910000}"/>
    <cellStyle name="Normal 8 26 26" xfId="26166" xr:uid="{00000000-0005-0000-0000-0000BA910000}"/>
    <cellStyle name="Normal 8 26 27" xfId="26167" xr:uid="{00000000-0005-0000-0000-0000BB910000}"/>
    <cellStyle name="Normal 8 26 28" xfId="26168" xr:uid="{00000000-0005-0000-0000-0000BC910000}"/>
    <cellStyle name="Normal 8 26 29" xfId="26169" xr:uid="{00000000-0005-0000-0000-0000BD910000}"/>
    <cellStyle name="Normal 8 26 3" xfId="26170" xr:uid="{00000000-0005-0000-0000-0000BE910000}"/>
    <cellStyle name="Normal 8 26 3 2" xfId="26171" xr:uid="{00000000-0005-0000-0000-0000BF910000}"/>
    <cellStyle name="Normal 8 26 3 2 2" xfId="26172" xr:uid="{00000000-0005-0000-0000-0000C0910000}"/>
    <cellStyle name="Normal 8 26 3 3" xfId="26173" xr:uid="{00000000-0005-0000-0000-0000C1910000}"/>
    <cellStyle name="Normal 8 26 30" xfId="26174" xr:uid="{00000000-0005-0000-0000-0000C2910000}"/>
    <cellStyle name="Normal 8 26 31" xfId="26175" xr:uid="{00000000-0005-0000-0000-0000C3910000}"/>
    <cellStyle name="Normal 8 26 32" xfId="26176" xr:uid="{00000000-0005-0000-0000-0000C4910000}"/>
    <cellStyle name="Normal 8 26 33" xfId="26177" xr:uid="{00000000-0005-0000-0000-0000C5910000}"/>
    <cellStyle name="Normal 8 26 34" xfId="26178" xr:uid="{00000000-0005-0000-0000-0000C6910000}"/>
    <cellStyle name="Normal 8 26 35" xfId="26179" xr:uid="{00000000-0005-0000-0000-0000C7910000}"/>
    <cellStyle name="Normal 8 26 36" xfId="26180" xr:uid="{00000000-0005-0000-0000-0000C8910000}"/>
    <cellStyle name="Normal 8 26 37" xfId="26181" xr:uid="{00000000-0005-0000-0000-0000C9910000}"/>
    <cellStyle name="Normal 8 26 38" xfId="26182" xr:uid="{00000000-0005-0000-0000-0000CA910000}"/>
    <cellStyle name="Normal 8 26 39" xfId="26183" xr:uid="{00000000-0005-0000-0000-0000CB910000}"/>
    <cellStyle name="Normal 8 26 4" xfId="26184" xr:uid="{00000000-0005-0000-0000-0000CC910000}"/>
    <cellStyle name="Normal 8 26 4 2" xfId="26185" xr:uid="{00000000-0005-0000-0000-0000CD910000}"/>
    <cellStyle name="Normal 8 26 4 2 2" xfId="26186" xr:uid="{00000000-0005-0000-0000-0000CE910000}"/>
    <cellStyle name="Normal 8 26 4 3" xfId="26187" xr:uid="{00000000-0005-0000-0000-0000CF910000}"/>
    <cellStyle name="Normal 8 26 40" xfId="26188" xr:uid="{00000000-0005-0000-0000-0000D0910000}"/>
    <cellStyle name="Normal 8 26 41" xfId="26189" xr:uid="{00000000-0005-0000-0000-0000D1910000}"/>
    <cellStyle name="Normal 8 26 5" xfId="26190" xr:uid="{00000000-0005-0000-0000-0000D2910000}"/>
    <cellStyle name="Normal 8 26 5 2" xfId="26191" xr:uid="{00000000-0005-0000-0000-0000D3910000}"/>
    <cellStyle name="Normal 8 26 5 2 2" xfId="26192" xr:uid="{00000000-0005-0000-0000-0000D4910000}"/>
    <cellStyle name="Normal 8 26 5 3" xfId="26193" xr:uid="{00000000-0005-0000-0000-0000D5910000}"/>
    <cellStyle name="Normal 8 26 6" xfId="26194" xr:uid="{00000000-0005-0000-0000-0000D6910000}"/>
    <cellStyle name="Normal 8 26 6 2" xfId="26195" xr:uid="{00000000-0005-0000-0000-0000D7910000}"/>
    <cellStyle name="Normal 8 26 6 2 2" xfId="26196" xr:uid="{00000000-0005-0000-0000-0000D8910000}"/>
    <cellStyle name="Normal 8 26 6 3" xfId="26197" xr:uid="{00000000-0005-0000-0000-0000D9910000}"/>
    <cellStyle name="Normal 8 26 7" xfId="26198" xr:uid="{00000000-0005-0000-0000-0000DA910000}"/>
    <cellStyle name="Normal 8 26 7 2" xfId="26199" xr:uid="{00000000-0005-0000-0000-0000DB910000}"/>
    <cellStyle name="Normal 8 26 7 2 2" xfId="26200" xr:uid="{00000000-0005-0000-0000-0000DC910000}"/>
    <cellStyle name="Normal 8 26 7 3" xfId="26201" xr:uid="{00000000-0005-0000-0000-0000DD910000}"/>
    <cellStyle name="Normal 8 26 8" xfId="26202" xr:uid="{00000000-0005-0000-0000-0000DE910000}"/>
    <cellStyle name="Normal 8 26 8 2" xfId="26203" xr:uid="{00000000-0005-0000-0000-0000DF910000}"/>
    <cellStyle name="Normal 8 26 8 2 2" xfId="26204" xr:uid="{00000000-0005-0000-0000-0000E0910000}"/>
    <cellStyle name="Normal 8 26 8 3" xfId="26205" xr:uid="{00000000-0005-0000-0000-0000E1910000}"/>
    <cellStyle name="Normal 8 26 9" xfId="26206" xr:uid="{00000000-0005-0000-0000-0000E2910000}"/>
    <cellStyle name="Normal 8 26 9 2" xfId="26207" xr:uid="{00000000-0005-0000-0000-0000E3910000}"/>
    <cellStyle name="Normal 8 26 9 2 2" xfId="26208" xr:uid="{00000000-0005-0000-0000-0000E4910000}"/>
    <cellStyle name="Normal 8 26 9 3" xfId="26209" xr:uid="{00000000-0005-0000-0000-0000E5910000}"/>
    <cellStyle name="Normal 8 27" xfId="26210" xr:uid="{00000000-0005-0000-0000-0000E6910000}"/>
    <cellStyle name="Normal 8 27 10" xfId="26211" xr:uid="{00000000-0005-0000-0000-0000E7910000}"/>
    <cellStyle name="Normal 8 27 10 2" xfId="26212" xr:uid="{00000000-0005-0000-0000-0000E8910000}"/>
    <cellStyle name="Normal 8 27 10 2 2" xfId="26213" xr:uid="{00000000-0005-0000-0000-0000E9910000}"/>
    <cellStyle name="Normal 8 27 10 3" xfId="26214" xr:uid="{00000000-0005-0000-0000-0000EA910000}"/>
    <cellStyle name="Normal 8 27 11" xfId="26215" xr:uid="{00000000-0005-0000-0000-0000EB910000}"/>
    <cellStyle name="Normal 8 27 11 2" xfId="26216" xr:uid="{00000000-0005-0000-0000-0000EC910000}"/>
    <cellStyle name="Normal 8 27 11 2 2" xfId="26217" xr:uid="{00000000-0005-0000-0000-0000ED910000}"/>
    <cellStyle name="Normal 8 27 11 3" xfId="26218" xr:uid="{00000000-0005-0000-0000-0000EE910000}"/>
    <cellStyle name="Normal 8 27 12" xfId="26219" xr:uid="{00000000-0005-0000-0000-0000EF910000}"/>
    <cellStyle name="Normal 8 27 12 2" xfId="26220" xr:uid="{00000000-0005-0000-0000-0000F0910000}"/>
    <cellStyle name="Normal 8 27 12 2 2" xfId="26221" xr:uid="{00000000-0005-0000-0000-0000F1910000}"/>
    <cellStyle name="Normal 8 27 12 3" xfId="26222" xr:uid="{00000000-0005-0000-0000-0000F2910000}"/>
    <cellStyle name="Normal 8 27 12 4" xfId="26223" xr:uid="{00000000-0005-0000-0000-0000F3910000}"/>
    <cellStyle name="Normal 8 27 13" xfId="26224" xr:uid="{00000000-0005-0000-0000-0000F4910000}"/>
    <cellStyle name="Normal 8 27 13 2" xfId="26225" xr:uid="{00000000-0005-0000-0000-0000F5910000}"/>
    <cellStyle name="Normal 8 27 14" xfId="26226" xr:uid="{00000000-0005-0000-0000-0000F6910000}"/>
    <cellStyle name="Normal 8 27 15" xfId="26227" xr:uid="{00000000-0005-0000-0000-0000F7910000}"/>
    <cellStyle name="Normal 8 27 15 2" xfId="26228" xr:uid="{00000000-0005-0000-0000-0000F8910000}"/>
    <cellStyle name="Normal 8 27 16" xfId="26229" xr:uid="{00000000-0005-0000-0000-0000F9910000}"/>
    <cellStyle name="Normal 8 27 17" xfId="26230" xr:uid="{00000000-0005-0000-0000-0000FA910000}"/>
    <cellStyle name="Normal 8 27 18" xfId="26231" xr:uid="{00000000-0005-0000-0000-0000FB910000}"/>
    <cellStyle name="Normal 8 27 19" xfId="26232" xr:uid="{00000000-0005-0000-0000-0000FC910000}"/>
    <cellStyle name="Normal 8 27 2" xfId="26233" xr:uid="{00000000-0005-0000-0000-0000FD910000}"/>
    <cellStyle name="Normal 8 27 2 10" xfId="26234" xr:uid="{00000000-0005-0000-0000-0000FE910000}"/>
    <cellStyle name="Normal 8 27 2 10 2" xfId="26235" xr:uid="{00000000-0005-0000-0000-0000FF910000}"/>
    <cellStyle name="Normal 8 27 2 10 2 2" xfId="26236" xr:uid="{00000000-0005-0000-0000-000000920000}"/>
    <cellStyle name="Normal 8 27 2 10 3" xfId="26237" xr:uid="{00000000-0005-0000-0000-000001920000}"/>
    <cellStyle name="Normal 8 27 2 11" xfId="26238" xr:uid="{00000000-0005-0000-0000-000002920000}"/>
    <cellStyle name="Normal 8 27 2 11 2" xfId="26239" xr:uid="{00000000-0005-0000-0000-000003920000}"/>
    <cellStyle name="Normal 8 27 2 11 2 2" xfId="26240" xr:uid="{00000000-0005-0000-0000-000004920000}"/>
    <cellStyle name="Normal 8 27 2 11 3" xfId="26241" xr:uid="{00000000-0005-0000-0000-000005920000}"/>
    <cellStyle name="Normal 8 27 2 11 4" xfId="26242" xr:uid="{00000000-0005-0000-0000-000006920000}"/>
    <cellStyle name="Normal 8 27 2 12" xfId="26243" xr:uid="{00000000-0005-0000-0000-000007920000}"/>
    <cellStyle name="Normal 8 27 2 12 2" xfId="26244" xr:uid="{00000000-0005-0000-0000-000008920000}"/>
    <cellStyle name="Normal 8 27 2 13" xfId="26245" xr:uid="{00000000-0005-0000-0000-000009920000}"/>
    <cellStyle name="Normal 8 27 2 14" xfId="26246" xr:uid="{00000000-0005-0000-0000-00000A920000}"/>
    <cellStyle name="Normal 8 27 2 14 2" xfId="26247" xr:uid="{00000000-0005-0000-0000-00000B920000}"/>
    <cellStyle name="Normal 8 27 2 15" xfId="26248" xr:uid="{00000000-0005-0000-0000-00000C920000}"/>
    <cellStyle name="Normal 8 27 2 16" xfId="26249" xr:uid="{00000000-0005-0000-0000-00000D920000}"/>
    <cellStyle name="Normal 8 27 2 17" xfId="26250" xr:uid="{00000000-0005-0000-0000-00000E920000}"/>
    <cellStyle name="Normal 8 27 2 18" xfId="26251" xr:uid="{00000000-0005-0000-0000-00000F920000}"/>
    <cellStyle name="Normal 8 27 2 19" xfId="26252" xr:uid="{00000000-0005-0000-0000-000010920000}"/>
    <cellStyle name="Normal 8 27 2 2" xfId="26253" xr:uid="{00000000-0005-0000-0000-000011920000}"/>
    <cellStyle name="Normal 8 27 2 2 2" xfId="26254" xr:uid="{00000000-0005-0000-0000-000012920000}"/>
    <cellStyle name="Normal 8 27 2 2 2 2" xfId="26255" xr:uid="{00000000-0005-0000-0000-000013920000}"/>
    <cellStyle name="Normal 8 27 2 2 3" xfId="26256" xr:uid="{00000000-0005-0000-0000-000014920000}"/>
    <cellStyle name="Normal 8 27 2 20" xfId="26257" xr:uid="{00000000-0005-0000-0000-000015920000}"/>
    <cellStyle name="Normal 8 27 2 21" xfId="26258" xr:uid="{00000000-0005-0000-0000-000016920000}"/>
    <cellStyle name="Normal 8 27 2 22" xfId="26259" xr:uid="{00000000-0005-0000-0000-000017920000}"/>
    <cellStyle name="Normal 8 27 2 23" xfId="26260" xr:uid="{00000000-0005-0000-0000-000018920000}"/>
    <cellStyle name="Normal 8 27 2 24" xfId="26261" xr:uid="{00000000-0005-0000-0000-000019920000}"/>
    <cellStyle name="Normal 8 27 2 25" xfId="26262" xr:uid="{00000000-0005-0000-0000-00001A920000}"/>
    <cellStyle name="Normal 8 27 2 26" xfId="26263" xr:uid="{00000000-0005-0000-0000-00001B920000}"/>
    <cellStyle name="Normal 8 27 2 27" xfId="26264" xr:uid="{00000000-0005-0000-0000-00001C920000}"/>
    <cellStyle name="Normal 8 27 2 28" xfId="26265" xr:uid="{00000000-0005-0000-0000-00001D920000}"/>
    <cellStyle name="Normal 8 27 2 29" xfId="26266" xr:uid="{00000000-0005-0000-0000-00001E920000}"/>
    <cellStyle name="Normal 8 27 2 3" xfId="26267" xr:uid="{00000000-0005-0000-0000-00001F920000}"/>
    <cellStyle name="Normal 8 27 2 3 2" xfId="26268" xr:uid="{00000000-0005-0000-0000-000020920000}"/>
    <cellStyle name="Normal 8 27 2 3 2 2" xfId="26269" xr:uid="{00000000-0005-0000-0000-000021920000}"/>
    <cellStyle name="Normal 8 27 2 3 3" xfId="26270" xr:uid="{00000000-0005-0000-0000-000022920000}"/>
    <cellStyle name="Normal 8 27 2 30" xfId="26271" xr:uid="{00000000-0005-0000-0000-000023920000}"/>
    <cellStyle name="Normal 8 27 2 31" xfId="26272" xr:uid="{00000000-0005-0000-0000-000024920000}"/>
    <cellStyle name="Normal 8 27 2 32" xfId="26273" xr:uid="{00000000-0005-0000-0000-000025920000}"/>
    <cellStyle name="Normal 8 27 2 33" xfId="26274" xr:uid="{00000000-0005-0000-0000-000026920000}"/>
    <cellStyle name="Normal 8 27 2 34" xfId="26275" xr:uid="{00000000-0005-0000-0000-000027920000}"/>
    <cellStyle name="Normal 8 27 2 35" xfId="26276" xr:uid="{00000000-0005-0000-0000-000028920000}"/>
    <cellStyle name="Normal 8 27 2 36" xfId="26277" xr:uid="{00000000-0005-0000-0000-000029920000}"/>
    <cellStyle name="Normal 8 27 2 37" xfId="26278" xr:uid="{00000000-0005-0000-0000-00002A920000}"/>
    <cellStyle name="Normal 8 27 2 38" xfId="26279" xr:uid="{00000000-0005-0000-0000-00002B920000}"/>
    <cellStyle name="Normal 8 27 2 39" xfId="26280" xr:uid="{00000000-0005-0000-0000-00002C920000}"/>
    <cellStyle name="Normal 8 27 2 4" xfId="26281" xr:uid="{00000000-0005-0000-0000-00002D920000}"/>
    <cellStyle name="Normal 8 27 2 4 2" xfId="26282" xr:uid="{00000000-0005-0000-0000-00002E920000}"/>
    <cellStyle name="Normal 8 27 2 4 2 2" xfId="26283" xr:uid="{00000000-0005-0000-0000-00002F920000}"/>
    <cellStyle name="Normal 8 27 2 4 3" xfId="26284" xr:uid="{00000000-0005-0000-0000-000030920000}"/>
    <cellStyle name="Normal 8 27 2 40" xfId="26285" xr:uid="{00000000-0005-0000-0000-000031920000}"/>
    <cellStyle name="Normal 8 27 2 5" xfId="26286" xr:uid="{00000000-0005-0000-0000-000032920000}"/>
    <cellStyle name="Normal 8 27 2 5 2" xfId="26287" xr:uid="{00000000-0005-0000-0000-000033920000}"/>
    <cellStyle name="Normal 8 27 2 5 2 2" xfId="26288" xr:uid="{00000000-0005-0000-0000-000034920000}"/>
    <cellStyle name="Normal 8 27 2 5 3" xfId="26289" xr:uid="{00000000-0005-0000-0000-000035920000}"/>
    <cellStyle name="Normal 8 27 2 6" xfId="26290" xr:uid="{00000000-0005-0000-0000-000036920000}"/>
    <cellStyle name="Normal 8 27 2 6 2" xfId="26291" xr:uid="{00000000-0005-0000-0000-000037920000}"/>
    <cellStyle name="Normal 8 27 2 6 2 2" xfId="26292" xr:uid="{00000000-0005-0000-0000-000038920000}"/>
    <cellStyle name="Normal 8 27 2 6 3" xfId="26293" xr:uid="{00000000-0005-0000-0000-000039920000}"/>
    <cellStyle name="Normal 8 27 2 7" xfId="26294" xr:uid="{00000000-0005-0000-0000-00003A920000}"/>
    <cellStyle name="Normal 8 27 2 7 2" xfId="26295" xr:uid="{00000000-0005-0000-0000-00003B920000}"/>
    <cellStyle name="Normal 8 27 2 7 2 2" xfId="26296" xr:uid="{00000000-0005-0000-0000-00003C920000}"/>
    <cellStyle name="Normal 8 27 2 7 3" xfId="26297" xr:uid="{00000000-0005-0000-0000-00003D920000}"/>
    <cellStyle name="Normal 8 27 2 8" xfId="26298" xr:uid="{00000000-0005-0000-0000-00003E920000}"/>
    <cellStyle name="Normal 8 27 2 8 2" xfId="26299" xr:uid="{00000000-0005-0000-0000-00003F920000}"/>
    <cellStyle name="Normal 8 27 2 8 2 2" xfId="26300" xr:uid="{00000000-0005-0000-0000-000040920000}"/>
    <cellStyle name="Normal 8 27 2 8 3" xfId="26301" xr:uid="{00000000-0005-0000-0000-000041920000}"/>
    <cellStyle name="Normal 8 27 2 9" xfId="26302" xr:uid="{00000000-0005-0000-0000-000042920000}"/>
    <cellStyle name="Normal 8 27 2 9 2" xfId="26303" xr:uid="{00000000-0005-0000-0000-000043920000}"/>
    <cellStyle name="Normal 8 27 2 9 2 2" xfId="26304" xr:uid="{00000000-0005-0000-0000-000044920000}"/>
    <cellStyle name="Normal 8 27 2 9 3" xfId="26305" xr:uid="{00000000-0005-0000-0000-000045920000}"/>
    <cellStyle name="Normal 8 27 20" xfId="26306" xr:uid="{00000000-0005-0000-0000-000046920000}"/>
    <cellStyle name="Normal 8 27 21" xfId="26307" xr:uid="{00000000-0005-0000-0000-000047920000}"/>
    <cellStyle name="Normal 8 27 22" xfId="26308" xr:uid="{00000000-0005-0000-0000-000048920000}"/>
    <cellStyle name="Normal 8 27 23" xfId="26309" xr:uid="{00000000-0005-0000-0000-000049920000}"/>
    <cellStyle name="Normal 8 27 24" xfId="26310" xr:uid="{00000000-0005-0000-0000-00004A920000}"/>
    <cellStyle name="Normal 8 27 25" xfId="26311" xr:uid="{00000000-0005-0000-0000-00004B920000}"/>
    <cellStyle name="Normal 8 27 26" xfId="26312" xr:uid="{00000000-0005-0000-0000-00004C920000}"/>
    <cellStyle name="Normal 8 27 27" xfId="26313" xr:uid="{00000000-0005-0000-0000-00004D920000}"/>
    <cellStyle name="Normal 8 27 28" xfId="26314" xr:uid="{00000000-0005-0000-0000-00004E920000}"/>
    <cellStyle name="Normal 8 27 29" xfId="26315" xr:uid="{00000000-0005-0000-0000-00004F920000}"/>
    <cellStyle name="Normal 8 27 3" xfId="26316" xr:uid="{00000000-0005-0000-0000-000050920000}"/>
    <cellStyle name="Normal 8 27 3 2" xfId="26317" xr:uid="{00000000-0005-0000-0000-000051920000}"/>
    <cellStyle name="Normal 8 27 3 2 2" xfId="26318" xr:uid="{00000000-0005-0000-0000-000052920000}"/>
    <cellStyle name="Normal 8 27 3 3" xfId="26319" xr:uid="{00000000-0005-0000-0000-000053920000}"/>
    <cellStyle name="Normal 8 27 30" xfId="26320" xr:uid="{00000000-0005-0000-0000-000054920000}"/>
    <cellStyle name="Normal 8 27 31" xfId="26321" xr:uid="{00000000-0005-0000-0000-000055920000}"/>
    <cellStyle name="Normal 8 27 32" xfId="26322" xr:uid="{00000000-0005-0000-0000-000056920000}"/>
    <cellStyle name="Normal 8 27 33" xfId="26323" xr:uid="{00000000-0005-0000-0000-000057920000}"/>
    <cellStyle name="Normal 8 27 34" xfId="26324" xr:uid="{00000000-0005-0000-0000-000058920000}"/>
    <cellStyle name="Normal 8 27 35" xfId="26325" xr:uid="{00000000-0005-0000-0000-000059920000}"/>
    <cellStyle name="Normal 8 27 36" xfId="26326" xr:uid="{00000000-0005-0000-0000-00005A920000}"/>
    <cellStyle name="Normal 8 27 37" xfId="26327" xr:uid="{00000000-0005-0000-0000-00005B920000}"/>
    <cellStyle name="Normal 8 27 38" xfId="26328" xr:uid="{00000000-0005-0000-0000-00005C920000}"/>
    <cellStyle name="Normal 8 27 39" xfId="26329" xr:uid="{00000000-0005-0000-0000-00005D920000}"/>
    <cellStyle name="Normal 8 27 4" xfId="26330" xr:uid="{00000000-0005-0000-0000-00005E920000}"/>
    <cellStyle name="Normal 8 27 4 2" xfId="26331" xr:uid="{00000000-0005-0000-0000-00005F920000}"/>
    <cellStyle name="Normal 8 27 4 2 2" xfId="26332" xr:uid="{00000000-0005-0000-0000-000060920000}"/>
    <cellStyle name="Normal 8 27 4 3" xfId="26333" xr:uid="{00000000-0005-0000-0000-000061920000}"/>
    <cellStyle name="Normal 8 27 40" xfId="26334" xr:uid="{00000000-0005-0000-0000-000062920000}"/>
    <cellStyle name="Normal 8 27 41" xfId="26335" xr:uid="{00000000-0005-0000-0000-000063920000}"/>
    <cellStyle name="Normal 8 27 5" xfId="26336" xr:uid="{00000000-0005-0000-0000-000064920000}"/>
    <cellStyle name="Normal 8 27 5 2" xfId="26337" xr:uid="{00000000-0005-0000-0000-000065920000}"/>
    <cellStyle name="Normal 8 27 5 2 2" xfId="26338" xr:uid="{00000000-0005-0000-0000-000066920000}"/>
    <cellStyle name="Normal 8 27 5 3" xfId="26339" xr:uid="{00000000-0005-0000-0000-000067920000}"/>
    <cellStyle name="Normal 8 27 6" xfId="26340" xr:uid="{00000000-0005-0000-0000-000068920000}"/>
    <cellStyle name="Normal 8 27 6 2" xfId="26341" xr:uid="{00000000-0005-0000-0000-000069920000}"/>
    <cellStyle name="Normal 8 27 6 2 2" xfId="26342" xr:uid="{00000000-0005-0000-0000-00006A920000}"/>
    <cellStyle name="Normal 8 27 6 3" xfId="26343" xr:uid="{00000000-0005-0000-0000-00006B920000}"/>
    <cellStyle name="Normal 8 27 7" xfId="26344" xr:uid="{00000000-0005-0000-0000-00006C920000}"/>
    <cellStyle name="Normal 8 27 7 2" xfId="26345" xr:uid="{00000000-0005-0000-0000-00006D920000}"/>
    <cellStyle name="Normal 8 27 7 2 2" xfId="26346" xr:uid="{00000000-0005-0000-0000-00006E920000}"/>
    <cellStyle name="Normal 8 27 7 3" xfId="26347" xr:uid="{00000000-0005-0000-0000-00006F920000}"/>
    <cellStyle name="Normal 8 27 8" xfId="26348" xr:uid="{00000000-0005-0000-0000-000070920000}"/>
    <cellStyle name="Normal 8 27 8 2" xfId="26349" xr:uid="{00000000-0005-0000-0000-000071920000}"/>
    <cellStyle name="Normal 8 27 8 2 2" xfId="26350" xr:uid="{00000000-0005-0000-0000-000072920000}"/>
    <cellStyle name="Normal 8 27 8 3" xfId="26351" xr:uid="{00000000-0005-0000-0000-000073920000}"/>
    <cellStyle name="Normal 8 27 9" xfId="26352" xr:uid="{00000000-0005-0000-0000-000074920000}"/>
    <cellStyle name="Normal 8 27 9 2" xfId="26353" xr:uid="{00000000-0005-0000-0000-000075920000}"/>
    <cellStyle name="Normal 8 27 9 2 2" xfId="26354" xr:uid="{00000000-0005-0000-0000-000076920000}"/>
    <cellStyle name="Normal 8 27 9 3" xfId="26355" xr:uid="{00000000-0005-0000-0000-000077920000}"/>
    <cellStyle name="Normal 8 28" xfId="26356" xr:uid="{00000000-0005-0000-0000-000078920000}"/>
    <cellStyle name="Normal 8 28 10" xfId="26357" xr:uid="{00000000-0005-0000-0000-000079920000}"/>
    <cellStyle name="Normal 8 28 10 2" xfId="26358" xr:uid="{00000000-0005-0000-0000-00007A920000}"/>
    <cellStyle name="Normal 8 28 10 2 2" xfId="26359" xr:uid="{00000000-0005-0000-0000-00007B920000}"/>
    <cellStyle name="Normal 8 28 10 3" xfId="26360" xr:uid="{00000000-0005-0000-0000-00007C920000}"/>
    <cellStyle name="Normal 8 28 11" xfId="26361" xr:uid="{00000000-0005-0000-0000-00007D920000}"/>
    <cellStyle name="Normal 8 28 11 2" xfId="26362" xr:uid="{00000000-0005-0000-0000-00007E920000}"/>
    <cellStyle name="Normal 8 28 11 2 2" xfId="26363" xr:uid="{00000000-0005-0000-0000-00007F920000}"/>
    <cellStyle name="Normal 8 28 11 3" xfId="26364" xr:uid="{00000000-0005-0000-0000-000080920000}"/>
    <cellStyle name="Normal 8 28 11 4" xfId="26365" xr:uid="{00000000-0005-0000-0000-000081920000}"/>
    <cellStyle name="Normal 8 28 12" xfId="26366" xr:uid="{00000000-0005-0000-0000-000082920000}"/>
    <cellStyle name="Normal 8 28 12 2" xfId="26367" xr:uid="{00000000-0005-0000-0000-000083920000}"/>
    <cellStyle name="Normal 8 28 13" xfId="26368" xr:uid="{00000000-0005-0000-0000-000084920000}"/>
    <cellStyle name="Normal 8 28 14" xfId="26369" xr:uid="{00000000-0005-0000-0000-000085920000}"/>
    <cellStyle name="Normal 8 28 14 2" xfId="26370" xr:uid="{00000000-0005-0000-0000-000086920000}"/>
    <cellStyle name="Normal 8 28 15" xfId="26371" xr:uid="{00000000-0005-0000-0000-000087920000}"/>
    <cellStyle name="Normal 8 28 16" xfId="26372" xr:uid="{00000000-0005-0000-0000-000088920000}"/>
    <cellStyle name="Normal 8 28 17" xfId="26373" xr:uid="{00000000-0005-0000-0000-000089920000}"/>
    <cellStyle name="Normal 8 28 18" xfId="26374" xr:uid="{00000000-0005-0000-0000-00008A920000}"/>
    <cellStyle name="Normal 8 28 19" xfId="26375" xr:uid="{00000000-0005-0000-0000-00008B920000}"/>
    <cellStyle name="Normal 8 28 2" xfId="26376" xr:uid="{00000000-0005-0000-0000-00008C920000}"/>
    <cellStyle name="Normal 8 28 2 2" xfId="26377" xr:uid="{00000000-0005-0000-0000-00008D920000}"/>
    <cellStyle name="Normal 8 28 2 2 2" xfId="26378" xr:uid="{00000000-0005-0000-0000-00008E920000}"/>
    <cellStyle name="Normal 8 28 2 3" xfId="26379" xr:uid="{00000000-0005-0000-0000-00008F920000}"/>
    <cellStyle name="Normal 8 28 20" xfId="26380" xr:uid="{00000000-0005-0000-0000-000090920000}"/>
    <cellStyle name="Normal 8 28 21" xfId="26381" xr:uid="{00000000-0005-0000-0000-000091920000}"/>
    <cellStyle name="Normal 8 28 22" xfId="26382" xr:uid="{00000000-0005-0000-0000-000092920000}"/>
    <cellStyle name="Normal 8 28 23" xfId="26383" xr:uid="{00000000-0005-0000-0000-000093920000}"/>
    <cellStyle name="Normal 8 28 24" xfId="26384" xr:uid="{00000000-0005-0000-0000-000094920000}"/>
    <cellStyle name="Normal 8 28 25" xfId="26385" xr:uid="{00000000-0005-0000-0000-000095920000}"/>
    <cellStyle name="Normal 8 28 26" xfId="26386" xr:uid="{00000000-0005-0000-0000-000096920000}"/>
    <cellStyle name="Normal 8 28 27" xfId="26387" xr:uid="{00000000-0005-0000-0000-000097920000}"/>
    <cellStyle name="Normal 8 28 28" xfId="26388" xr:uid="{00000000-0005-0000-0000-000098920000}"/>
    <cellStyle name="Normal 8 28 29" xfId="26389" xr:uid="{00000000-0005-0000-0000-000099920000}"/>
    <cellStyle name="Normal 8 28 3" xfId="26390" xr:uid="{00000000-0005-0000-0000-00009A920000}"/>
    <cellStyle name="Normal 8 28 3 2" xfId="26391" xr:uid="{00000000-0005-0000-0000-00009B920000}"/>
    <cellStyle name="Normal 8 28 3 2 2" xfId="26392" xr:uid="{00000000-0005-0000-0000-00009C920000}"/>
    <cellStyle name="Normal 8 28 3 3" xfId="26393" xr:uid="{00000000-0005-0000-0000-00009D920000}"/>
    <cellStyle name="Normal 8 28 30" xfId="26394" xr:uid="{00000000-0005-0000-0000-00009E920000}"/>
    <cellStyle name="Normal 8 28 31" xfId="26395" xr:uid="{00000000-0005-0000-0000-00009F920000}"/>
    <cellStyle name="Normal 8 28 32" xfId="26396" xr:uid="{00000000-0005-0000-0000-0000A0920000}"/>
    <cellStyle name="Normal 8 28 33" xfId="26397" xr:uid="{00000000-0005-0000-0000-0000A1920000}"/>
    <cellStyle name="Normal 8 28 34" xfId="26398" xr:uid="{00000000-0005-0000-0000-0000A2920000}"/>
    <cellStyle name="Normal 8 28 35" xfId="26399" xr:uid="{00000000-0005-0000-0000-0000A3920000}"/>
    <cellStyle name="Normal 8 28 36" xfId="26400" xr:uid="{00000000-0005-0000-0000-0000A4920000}"/>
    <cellStyle name="Normal 8 28 37" xfId="26401" xr:uid="{00000000-0005-0000-0000-0000A5920000}"/>
    <cellStyle name="Normal 8 28 38" xfId="26402" xr:uid="{00000000-0005-0000-0000-0000A6920000}"/>
    <cellStyle name="Normal 8 28 39" xfId="26403" xr:uid="{00000000-0005-0000-0000-0000A7920000}"/>
    <cellStyle name="Normal 8 28 4" xfId="26404" xr:uid="{00000000-0005-0000-0000-0000A8920000}"/>
    <cellStyle name="Normal 8 28 4 2" xfId="26405" xr:uid="{00000000-0005-0000-0000-0000A9920000}"/>
    <cellStyle name="Normal 8 28 4 2 2" xfId="26406" xr:uid="{00000000-0005-0000-0000-0000AA920000}"/>
    <cellStyle name="Normal 8 28 4 3" xfId="26407" xr:uid="{00000000-0005-0000-0000-0000AB920000}"/>
    <cellStyle name="Normal 8 28 40" xfId="26408" xr:uid="{00000000-0005-0000-0000-0000AC920000}"/>
    <cellStyle name="Normal 8 28 5" xfId="26409" xr:uid="{00000000-0005-0000-0000-0000AD920000}"/>
    <cellStyle name="Normal 8 28 5 2" xfId="26410" xr:uid="{00000000-0005-0000-0000-0000AE920000}"/>
    <cellStyle name="Normal 8 28 5 2 2" xfId="26411" xr:uid="{00000000-0005-0000-0000-0000AF920000}"/>
    <cellStyle name="Normal 8 28 5 3" xfId="26412" xr:uid="{00000000-0005-0000-0000-0000B0920000}"/>
    <cellStyle name="Normal 8 28 6" xfId="26413" xr:uid="{00000000-0005-0000-0000-0000B1920000}"/>
    <cellStyle name="Normal 8 28 6 2" xfId="26414" xr:uid="{00000000-0005-0000-0000-0000B2920000}"/>
    <cellStyle name="Normal 8 28 6 2 2" xfId="26415" xr:uid="{00000000-0005-0000-0000-0000B3920000}"/>
    <cellStyle name="Normal 8 28 6 3" xfId="26416" xr:uid="{00000000-0005-0000-0000-0000B4920000}"/>
    <cellStyle name="Normal 8 28 7" xfId="26417" xr:uid="{00000000-0005-0000-0000-0000B5920000}"/>
    <cellStyle name="Normal 8 28 7 2" xfId="26418" xr:uid="{00000000-0005-0000-0000-0000B6920000}"/>
    <cellStyle name="Normal 8 28 7 2 2" xfId="26419" xr:uid="{00000000-0005-0000-0000-0000B7920000}"/>
    <cellStyle name="Normal 8 28 7 3" xfId="26420" xr:uid="{00000000-0005-0000-0000-0000B8920000}"/>
    <cellStyle name="Normal 8 28 8" xfId="26421" xr:uid="{00000000-0005-0000-0000-0000B9920000}"/>
    <cellStyle name="Normal 8 28 8 2" xfId="26422" xr:uid="{00000000-0005-0000-0000-0000BA920000}"/>
    <cellStyle name="Normal 8 28 8 2 2" xfId="26423" xr:uid="{00000000-0005-0000-0000-0000BB920000}"/>
    <cellStyle name="Normal 8 28 8 3" xfId="26424" xr:uid="{00000000-0005-0000-0000-0000BC920000}"/>
    <cellStyle name="Normal 8 28 9" xfId="26425" xr:uid="{00000000-0005-0000-0000-0000BD920000}"/>
    <cellStyle name="Normal 8 28 9 2" xfId="26426" xr:uid="{00000000-0005-0000-0000-0000BE920000}"/>
    <cellStyle name="Normal 8 28 9 2 2" xfId="26427" xr:uid="{00000000-0005-0000-0000-0000BF920000}"/>
    <cellStyle name="Normal 8 28 9 3" xfId="26428" xr:uid="{00000000-0005-0000-0000-0000C0920000}"/>
    <cellStyle name="Normal 8 29" xfId="26429" xr:uid="{00000000-0005-0000-0000-0000C1920000}"/>
    <cellStyle name="Normal 8 29 10" xfId="26430" xr:uid="{00000000-0005-0000-0000-0000C2920000}"/>
    <cellStyle name="Normal 8 29 10 2" xfId="26431" xr:uid="{00000000-0005-0000-0000-0000C3920000}"/>
    <cellStyle name="Normal 8 29 10 2 2" xfId="26432" xr:uid="{00000000-0005-0000-0000-0000C4920000}"/>
    <cellStyle name="Normal 8 29 10 3" xfId="26433" xr:uid="{00000000-0005-0000-0000-0000C5920000}"/>
    <cellStyle name="Normal 8 29 11" xfId="26434" xr:uid="{00000000-0005-0000-0000-0000C6920000}"/>
    <cellStyle name="Normal 8 29 11 2" xfId="26435" xr:uid="{00000000-0005-0000-0000-0000C7920000}"/>
    <cellStyle name="Normal 8 29 11 2 2" xfId="26436" xr:uid="{00000000-0005-0000-0000-0000C8920000}"/>
    <cellStyle name="Normal 8 29 11 3" xfId="26437" xr:uid="{00000000-0005-0000-0000-0000C9920000}"/>
    <cellStyle name="Normal 8 29 11 4" xfId="26438" xr:uid="{00000000-0005-0000-0000-0000CA920000}"/>
    <cellStyle name="Normal 8 29 12" xfId="26439" xr:uid="{00000000-0005-0000-0000-0000CB920000}"/>
    <cellStyle name="Normal 8 29 12 2" xfId="26440" xr:uid="{00000000-0005-0000-0000-0000CC920000}"/>
    <cellStyle name="Normal 8 29 13" xfId="26441" xr:uid="{00000000-0005-0000-0000-0000CD920000}"/>
    <cellStyle name="Normal 8 29 14" xfId="26442" xr:uid="{00000000-0005-0000-0000-0000CE920000}"/>
    <cellStyle name="Normal 8 29 14 2" xfId="26443" xr:uid="{00000000-0005-0000-0000-0000CF920000}"/>
    <cellStyle name="Normal 8 29 15" xfId="26444" xr:uid="{00000000-0005-0000-0000-0000D0920000}"/>
    <cellStyle name="Normal 8 29 16" xfId="26445" xr:uid="{00000000-0005-0000-0000-0000D1920000}"/>
    <cellStyle name="Normal 8 29 17" xfId="26446" xr:uid="{00000000-0005-0000-0000-0000D2920000}"/>
    <cellStyle name="Normal 8 29 18" xfId="26447" xr:uid="{00000000-0005-0000-0000-0000D3920000}"/>
    <cellStyle name="Normal 8 29 19" xfId="26448" xr:uid="{00000000-0005-0000-0000-0000D4920000}"/>
    <cellStyle name="Normal 8 29 2" xfId="26449" xr:uid="{00000000-0005-0000-0000-0000D5920000}"/>
    <cellStyle name="Normal 8 29 2 2" xfId="26450" xr:uid="{00000000-0005-0000-0000-0000D6920000}"/>
    <cellStyle name="Normal 8 29 2 2 2" xfId="26451" xr:uid="{00000000-0005-0000-0000-0000D7920000}"/>
    <cellStyle name="Normal 8 29 2 3" xfId="26452" xr:uid="{00000000-0005-0000-0000-0000D8920000}"/>
    <cellStyle name="Normal 8 29 20" xfId="26453" xr:uid="{00000000-0005-0000-0000-0000D9920000}"/>
    <cellStyle name="Normal 8 29 21" xfId="26454" xr:uid="{00000000-0005-0000-0000-0000DA920000}"/>
    <cellStyle name="Normal 8 29 22" xfId="26455" xr:uid="{00000000-0005-0000-0000-0000DB920000}"/>
    <cellStyle name="Normal 8 29 23" xfId="26456" xr:uid="{00000000-0005-0000-0000-0000DC920000}"/>
    <cellStyle name="Normal 8 29 24" xfId="26457" xr:uid="{00000000-0005-0000-0000-0000DD920000}"/>
    <cellStyle name="Normal 8 29 25" xfId="26458" xr:uid="{00000000-0005-0000-0000-0000DE920000}"/>
    <cellStyle name="Normal 8 29 26" xfId="26459" xr:uid="{00000000-0005-0000-0000-0000DF920000}"/>
    <cellStyle name="Normal 8 29 27" xfId="26460" xr:uid="{00000000-0005-0000-0000-0000E0920000}"/>
    <cellStyle name="Normal 8 29 28" xfId="26461" xr:uid="{00000000-0005-0000-0000-0000E1920000}"/>
    <cellStyle name="Normal 8 29 29" xfId="26462" xr:uid="{00000000-0005-0000-0000-0000E2920000}"/>
    <cellStyle name="Normal 8 29 3" xfId="26463" xr:uid="{00000000-0005-0000-0000-0000E3920000}"/>
    <cellStyle name="Normal 8 29 3 2" xfId="26464" xr:uid="{00000000-0005-0000-0000-0000E4920000}"/>
    <cellStyle name="Normal 8 29 3 2 2" xfId="26465" xr:uid="{00000000-0005-0000-0000-0000E5920000}"/>
    <cellStyle name="Normal 8 29 3 3" xfId="26466" xr:uid="{00000000-0005-0000-0000-0000E6920000}"/>
    <cellStyle name="Normal 8 29 30" xfId="26467" xr:uid="{00000000-0005-0000-0000-0000E7920000}"/>
    <cellStyle name="Normal 8 29 31" xfId="26468" xr:uid="{00000000-0005-0000-0000-0000E8920000}"/>
    <cellStyle name="Normal 8 29 32" xfId="26469" xr:uid="{00000000-0005-0000-0000-0000E9920000}"/>
    <cellStyle name="Normal 8 29 33" xfId="26470" xr:uid="{00000000-0005-0000-0000-0000EA920000}"/>
    <cellStyle name="Normal 8 29 34" xfId="26471" xr:uid="{00000000-0005-0000-0000-0000EB920000}"/>
    <cellStyle name="Normal 8 29 35" xfId="26472" xr:uid="{00000000-0005-0000-0000-0000EC920000}"/>
    <cellStyle name="Normal 8 29 36" xfId="26473" xr:uid="{00000000-0005-0000-0000-0000ED920000}"/>
    <cellStyle name="Normal 8 29 37" xfId="26474" xr:uid="{00000000-0005-0000-0000-0000EE920000}"/>
    <cellStyle name="Normal 8 29 38" xfId="26475" xr:uid="{00000000-0005-0000-0000-0000EF920000}"/>
    <cellStyle name="Normal 8 29 39" xfId="26476" xr:uid="{00000000-0005-0000-0000-0000F0920000}"/>
    <cellStyle name="Normal 8 29 4" xfId="26477" xr:uid="{00000000-0005-0000-0000-0000F1920000}"/>
    <cellStyle name="Normal 8 29 4 2" xfId="26478" xr:uid="{00000000-0005-0000-0000-0000F2920000}"/>
    <cellStyle name="Normal 8 29 4 2 2" xfId="26479" xr:uid="{00000000-0005-0000-0000-0000F3920000}"/>
    <cellStyle name="Normal 8 29 4 3" xfId="26480" xr:uid="{00000000-0005-0000-0000-0000F4920000}"/>
    <cellStyle name="Normal 8 29 40" xfId="26481" xr:uid="{00000000-0005-0000-0000-0000F5920000}"/>
    <cellStyle name="Normal 8 29 5" xfId="26482" xr:uid="{00000000-0005-0000-0000-0000F6920000}"/>
    <cellStyle name="Normal 8 29 5 2" xfId="26483" xr:uid="{00000000-0005-0000-0000-0000F7920000}"/>
    <cellStyle name="Normal 8 29 5 2 2" xfId="26484" xr:uid="{00000000-0005-0000-0000-0000F8920000}"/>
    <cellStyle name="Normal 8 29 5 3" xfId="26485" xr:uid="{00000000-0005-0000-0000-0000F9920000}"/>
    <cellStyle name="Normal 8 29 6" xfId="26486" xr:uid="{00000000-0005-0000-0000-0000FA920000}"/>
    <cellStyle name="Normal 8 29 6 2" xfId="26487" xr:uid="{00000000-0005-0000-0000-0000FB920000}"/>
    <cellStyle name="Normal 8 29 6 2 2" xfId="26488" xr:uid="{00000000-0005-0000-0000-0000FC920000}"/>
    <cellStyle name="Normal 8 29 6 3" xfId="26489" xr:uid="{00000000-0005-0000-0000-0000FD920000}"/>
    <cellStyle name="Normal 8 29 7" xfId="26490" xr:uid="{00000000-0005-0000-0000-0000FE920000}"/>
    <cellStyle name="Normal 8 29 7 2" xfId="26491" xr:uid="{00000000-0005-0000-0000-0000FF920000}"/>
    <cellStyle name="Normal 8 29 7 2 2" xfId="26492" xr:uid="{00000000-0005-0000-0000-000000930000}"/>
    <cellStyle name="Normal 8 29 7 3" xfId="26493" xr:uid="{00000000-0005-0000-0000-000001930000}"/>
    <cellStyle name="Normal 8 29 8" xfId="26494" xr:uid="{00000000-0005-0000-0000-000002930000}"/>
    <cellStyle name="Normal 8 29 8 2" xfId="26495" xr:uid="{00000000-0005-0000-0000-000003930000}"/>
    <cellStyle name="Normal 8 29 8 2 2" xfId="26496" xr:uid="{00000000-0005-0000-0000-000004930000}"/>
    <cellStyle name="Normal 8 29 8 3" xfId="26497" xr:uid="{00000000-0005-0000-0000-000005930000}"/>
    <cellStyle name="Normal 8 29 9" xfId="26498" xr:uid="{00000000-0005-0000-0000-000006930000}"/>
    <cellStyle name="Normal 8 29 9 2" xfId="26499" xr:uid="{00000000-0005-0000-0000-000007930000}"/>
    <cellStyle name="Normal 8 29 9 2 2" xfId="26500" xr:uid="{00000000-0005-0000-0000-000008930000}"/>
    <cellStyle name="Normal 8 29 9 3" xfId="26501" xr:uid="{00000000-0005-0000-0000-000009930000}"/>
    <cellStyle name="Normal 8 3" xfId="26502" xr:uid="{00000000-0005-0000-0000-00000A930000}"/>
    <cellStyle name="Normal 8 3 10" xfId="26503" xr:uid="{00000000-0005-0000-0000-00000B930000}"/>
    <cellStyle name="Normal 8 3 10 2" xfId="26504" xr:uid="{00000000-0005-0000-0000-00000C930000}"/>
    <cellStyle name="Normal 8 3 10 2 2" xfId="26505" xr:uid="{00000000-0005-0000-0000-00000D930000}"/>
    <cellStyle name="Normal 8 3 10 3" xfId="26506" xr:uid="{00000000-0005-0000-0000-00000E930000}"/>
    <cellStyle name="Normal 8 3 11" xfId="26507" xr:uid="{00000000-0005-0000-0000-00000F930000}"/>
    <cellStyle name="Normal 8 3 11 2" xfId="26508" xr:uid="{00000000-0005-0000-0000-000010930000}"/>
    <cellStyle name="Normal 8 3 11 2 2" xfId="26509" xr:uid="{00000000-0005-0000-0000-000011930000}"/>
    <cellStyle name="Normal 8 3 11 3" xfId="26510" xr:uid="{00000000-0005-0000-0000-000012930000}"/>
    <cellStyle name="Normal 8 3 12" xfId="26511" xr:uid="{00000000-0005-0000-0000-000013930000}"/>
    <cellStyle name="Normal 8 3 12 2" xfId="26512" xr:uid="{00000000-0005-0000-0000-000014930000}"/>
    <cellStyle name="Normal 8 3 12 2 2" xfId="26513" xr:uid="{00000000-0005-0000-0000-000015930000}"/>
    <cellStyle name="Normal 8 3 12 3" xfId="26514" xr:uid="{00000000-0005-0000-0000-000016930000}"/>
    <cellStyle name="Normal 8 3 13" xfId="26515" xr:uid="{00000000-0005-0000-0000-000017930000}"/>
    <cellStyle name="Normal 8 3 13 2" xfId="26516" xr:uid="{00000000-0005-0000-0000-000018930000}"/>
    <cellStyle name="Normal 8 3 13 2 2" xfId="26517" xr:uid="{00000000-0005-0000-0000-000019930000}"/>
    <cellStyle name="Normal 8 3 13 3" xfId="26518" xr:uid="{00000000-0005-0000-0000-00001A930000}"/>
    <cellStyle name="Normal 8 3 13 4" xfId="26519" xr:uid="{00000000-0005-0000-0000-00001B930000}"/>
    <cellStyle name="Normal 8 3 14" xfId="26520" xr:uid="{00000000-0005-0000-0000-00001C930000}"/>
    <cellStyle name="Normal 8 3 14 2" xfId="26521" xr:uid="{00000000-0005-0000-0000-00001D930000}"/>
    <cellStyle name="Normal 8 3 15" xfId="26522" xr:uid="{00000000-0005-0000-0000-00001E930000}"/>
    <cellStyle name="Normal 8 3 16" xfId="26523" xr:uid="{00000000-0005-0000-0000-00001F930000}"/>
    <cellStyle name="Normal 8 3 16 2" xfId="26524" xr:uid="{00000000-0005-0000-0000-000020930000}"/>
    <cellStyle name="Normal 8 3 17" xfId="26525" xr:uid="{00000000-0005-0000-0000-000021930000}"/>
    <cellStyle name="Normal 8 3 18" xfId="26526" xr:uid="{00000000-0005-0000-0000-000022930000}"/>
    <cellStyle name="Normal 8 3 19" xfId="26527" xr:uid="{00000000-0005-0000-0000-000023930000}"/>
    <cellStyle name="Normal 8 3 2" xfId="26528" xr:uid="{00000000-0005-0000-0000-000024930000}"/>
    <cellStyle name="Normal 8 3 2 10" xfId="26529" xr:uid="{00000000-0005-0000-0000-000025930000}"/>
    <cellStyle name="Normal 8 3 2 10 2" xfId="26530" xr:uid="{00000000-0005-0000-0000-000026930000}"/>
    <cellStyle name="Normal 8 3 2 10 2 2" xfId="26531" xr:uid="{00000000-0005-0000-0000-000027930000}"/>
    <cellStyle name="Normal 8 3 2 10 3" xfId="26532" xr:uid="{00000000-0005-0000-0000-000028930000}"/>
    <cellStyle name="Normal 8 3 2 11" xfId="26533" xr:uid="{00000000-0005-0000-0000-000029930000}"/>
    <cellStyle name="Normal 8 3 2 11 2" xfId="26534" xr:uid="{00000000-0005-0000-0000-00002A930000}"/>
    <cellStyle name="Normal 8 3 2 11 2 2" xfId="26535" xr:uid="{00000000-0005-0000-0000-00002B930000}"/>
    <cellStyle name="Normal 8 3 2 11 3" xfId="26536" xr:uid="{00000000-0005-0000-0000-00002C930000}"/>
    <cellStyle name="Normal 8 3 2 11 4" xfId="26537" xr:uid="{00000000-0005-0000-0000-00002D930000}"/>
    <cellStyle name="Normal 8 3 2 12" xfId="26538" xr:uid="{00000000-0005-0000-0000-00002E930000}"/>
    <cellStyle name="Normal 8 3 2 12 2" xfId="26539" xr:uid="{00000000-0005-0000-0000-00002F930000}"/>
    <cellStyle name="Normal 8 3 2 13" xfId="26540" xr:uid="{00000000-0005-0000-0000-000030930000}"/>
    <cellStyle name="Normal 8 3 2 14" xfId="26541" xr:uid="{00000000-0005-0000-0000-000031930000}"/>
    <cellStyle name="Normal 8 3 2 14 2" xfId="26542" xr:uid="{00000000-0005-0000-0000-000032930000}"/>
    <cellStyle name="Normal 8 3 2 15" xfId="26543" xr:uid="{00000000-0005-0000-0000-000033930000}"/>
    <cellStyle name="Normal 8 3 2 16" xfId="26544" xr:uid="{00000000-0005-0000-0000-000034930000}"/>
    <cellStyle name="Normal 8 3 2 17" xfId="26545" xr:uid="{00000000-0005-0000-0000-000035930000}"/>
    <cellStyle name="Normal 8 3 2 18" xfId="26546" xr:uid="{00000000-0005-0000-0000-000036930000}"/>
    <cellStyle name="Normal 8 3 2 19" xfId="26547" xr:uid="{00000000-0005-0000-0000-000037930000}"/>
    <cellStyle name="Normal 8 3 2 2" xfId="26548" xr:uid="{00000000-0005-0000-0000-000038930000}"/>
    <cellStyle name="Normal 8 3 2 2 2" xfId="26549" xr:uid="{00000000-0005-0000-0000-000039930000}"/>
    <cellStyle name="Normal 8 3 2 2 2 2" xfId="26550" xr:uid="{00000000-0005-0000-0000-00003A930000}"/>
    <cellStyle name="Normal 8 3 2 2 3" xfId="26551" xr:uid="{00000000-0005-0000-0000-00003B930000}"/>
    <cellStyle name="Normal 8 3 2 20" xfId="26552" xr:uid="{00000000-0005-0000-0000-00003C930000}"/>
    <cellStyle name="Normal 8 3 2 21" xfId="26553" xr:uid="{00000000-0005-0000-0000-00003D930000}"/>
    <cellStyle name="Normal 8 3 2 22" xfId="26554" xr:uid="{00000000-0005-0000-0000-00003E930000}"/>
    <cellStyle name="Normal 8 3 2 23" xfId="26555" xr:uid="{00000000-0005-0000-0000-00003F930000}"/>
    <cellStyle name="Normal 8 3 2 24" xfId="26556" xr:uid="{00000000-0005-0000-0000-000040930000}"/>
    <cellStyle name="Normal 8 3 2 25" xfId="26557" xr:uid="{00000000-0005-0000-0000-000041930000}"/>
    <cellStyle name="Normal 8 3 2 26" xfId="26558" xr:uid="{00000000-0005-0000-0000-000042930000}"/>
    <cellStyle name="Normal 8 3 2 27" xfId="26559" xr:uid="{00000000-0005-0000-0000-000043930000}"/>
    <cellStyle name="Normal 8 3 2 28" xfId="26560" xr:uid="{00000000-0005-0000-0000-000044930000}"/>
    <cellStyle name="Normal 8 3 2 29" xfId="26561" xr:uid="{00000000-0005-0000-0000-000045930000}"/>
    <cellStyle name="Normal 8 3 2 3" xfId="26562" xr:uid="{00000000-0005-0000-0000-000046930000}"/>
    <cellStyle name="Normal 8 3 2 3 2" xfId="26563" xr:uid="{00000000-0005-0000-0000-000047930000}"/>
    <cellStyle name="Normal 8 3 2 3 2 2" xfId="26564" xr:uid="{00000000-0005-0000-0000-000048930000}"/>
    <cellStyle name="Normal 8 3 2 3 3" xfId="26565" xr:uid="{00000000-0005-0000-0000-000049930000}"/>
    <cellStyle name="Normal 8 3 2 30" xfId="26566" xr:uid="{00000000-0005-0000-0000-00004A930000}"/>
    <cellStyle name="Normal 8 3 2 31" xfId="26567" xr:uid="{00000000-0005-0000-0000-00004B930000}"/>
    <cellStyle name="Normal 8 3 2 32" xfId="26568" xr:uid="{00000000-0005-0000-0000-00004C930000}"/>
    <cellStyle name="Normal 8 3 2 33" xfId="26569" xr:uid="{00000000-0005-0000-0000-00004D930000}"/>
    <cellStyle name="Normal 8 3 2 34" xfId="26570" xr:uid="{00000000-0005-0000-0000-00004E930000}"/>
    <cellStyle name="Normal 8 3 2 35" xfId="26571" xr:uid="{00000000-0005-0000-0000-00004F930000}"/>
    <cellStyle name="Normal 8 3 2 36" xfId="26572" xr:uid="{00000000-0005-0000-0000-000050930000}"/>
    <cellStyle name="Normal 8 3 2 37" xfId="26573" xr:uid="{00000000-0005-0000-0000-000051930000}"/>
    <cellStyle name="Normal 8 3 2 38" xfId="26574" xr:uid="{00000000-0005-0000-0000-000052930000}"/>
    <cellStyle name="Normal 8 3 2 39" xfId="26575" xr:uid="{00000000-0005-0000-0000-000053930000}"/>
    <cellStyle name="Normal 8 3 2 4" xfId="26576" xr:uid="{00000000-0005-0000-0000-000054930000}"/>
    <cellStyle name="Normal 8 3 2 4 2" xfId="26577" xr:uid="{00000000-0005-0000-0000-000055930000}"/>
    <cellStyle name="Normal 8 3 2 4 2 2" xfId="26578" xr:uid="{00000000-0005-0000-0000-000056930000}"/>
    <cellStyle name="Normal 8 3 2 4 3" xfId="26579" xr:uid="{00000000-0005-0000-0000-000057930000}"/>
    <cellStyle name="Normal 8 3 2 40" xfId="26580" xr:uid="{00000000-0005-0000-0000-000058930000}"/>
    <cellStyle name="Normal 8 3 2 5" xfId="26581" xr:uid="{00000000-0005-0000-0000-000059930000}"/>
    <cellStyle name="Normal 8 3 2 5 2" xfId="26582" xr:uid="{00000000-0005-0000-0000-00005A930000}"/>
    <cellStyle name="Normal 8 3 2 5 2 2" xfId="26583" xr:uid="{00000000-0005-0000-0000-00005B930000}"/>
    <cellStyle name="Normal 8 3 2 5 3" xfId="26584" xr:uid="{00000000-0005-0000-0000-00005C930000}"/>
    <cellStyle name="Normal 8 3 2 6" xfId="26585" xr:uid="{00000000-0005-0000-0000-00005D930000}"/>
    <cellStyle name="Normal 8 3 2 6 2" xfId="26586" xr:uid="{00000000-0005-0000-0000-00005E930000}"/>
    <cellStyle name="Normal 8 3 2 6 2 2" xfId="26587" xr:uid="{00000000-0005-0000-0000-00005F930000}"/>
    <cellStyle name="Normal 8 3 2 6 3" xfId="26588" xr:uid="{00000000-0005-0000-0000-000060930000}"/>
    <cellStyle name="Normal 8 3 2 7" xfId="26589" xr:uid="{00000000-0005-0000-0000-000061930000}"/>
    <cellStyle name="Normal 8 3 2 7 2" xfId="26590" xr:uid="{00000000-0005-0000-0000-000062930000}"/>
    <cellStyle name="Normal 8 3 2 7 2 2" xfId="26591" xr:uid="{00000000-0005-0000-0000-000063930000}"/>
    <cellStyle name="Normal 8 3 2 7 3" xfId="26592" xr:uid="{00000000-0005-0000-0000-000064930000}"/>
    <cellStyle name="Normal 8 3 2 8" xfId="26593" xr:uid="{00000000-0005-0000-0000-000065930000}"/>
    <cellStyle name="Normal 8 3 2 8 2" xfId="26594" xr:uid="{00000000-0005-0000-0000-000066930000}"/>
    <cellStyle name="Normal 8 3 2 8 2 2" xfId="26595" xr:uid="{00000000-0005-0000-0000-000067930000}"/>
    <cellStyle name="Normal 8 3 2 8 3" xfId="26596" xr:uid="{00000000-0005-0000-0000-000068930000}"/>
    <cellStyle name="Normal 8 3 2 9" xfId="26597" xr:uid="{00000000-0005-0000-0000-000069930000}"/>
    <cellStyle name="Normal 8 3 2 9 2" xfId="26598" xr:uid="{00000000-0005-0000-0000-00006A930000}"/>
    <cellStyle name="Normal 8 3 2 9 2 2" xfId="26599" xr:uid="{00000000-0005-0000-0000-00006B930000}"/>
    <cellStyle name="Normal 8 3 2 9 3" xfId="26600" xr:uid="{00000000-0005-0000-0000-00006C930000}"/>
    <cellStyle name="Normal 8 3 20" xfId="26601" xr:uid="{00000000-0005-0000-0000-00006D930000}"/>
    <cellStyle name="Normal 8 3 21" xfId="26602" xr:uid="{00000000-0005-0000-0000-00006E930000}"/>
    <cellStyle name="Normal 8 3 22" xfId="26603" xr:uid="{00000000-0005-0000-0000-00006F930000}"/>
    <cellStyle name="Normal 8 3 23" xfId="26604" xr:uid="{00000000-0005-0000-0000-000070930000}"/>
    <cellStyle name="Normal 8 3 24" xfId="26605" xr:uid="{00000000-0005-0000-0000-000071930000}"/>
    <cellStyle name="Normal 8 3 25" xfId="26606" xr:uid="{00000000-0005-0000-0000-000072930000}"/>
    <cellStyle name="Normal 8 3 26" xfId="26607" xr:uid="{00000000-0005-0000-0000-000073930000}"/>
    <cellStyle name="Normal 8 3 27" xfId="26608" xr:uid="{00000000-0005-0000-0000-000074930000}"/>
    <cellStyle name="Normal 8 3 28" xfId="26609" xr:uid="{00000000-0005-0000-0000-000075930000}"/>
    <cellStyle name="Normal 8 3 29" xfId="26610" xr:uid="{00000000-0005-0000-0000-000076930000}"/>
    <cellStyle name="Normal 8 3 3" xfId="26611" xr:uid="{00000000-0005-0000-0000-000077930000}"/>
    <cellStyle name="Normal 8 3 3 10" xfId="26612" xr:uid="{00000000-0005-0000-0000-000078930000}"/>
    <cellStyle name="Normal 8 3 3 10 2" xfId="26613" xr:uid="{00000000-0005-0000-0000-000079930000}"/>
    <cellStyle name="Normal 8 3 3 10 2 2" xfId="26614" xr:uid="{00000000-0005-0000-0000-00007A930000}"/>
    <cellStyle name="Normal 8 3 3 10 3" xfId="26615" xr:uid="{00000000-0005-0000-0000-00007B930000}"/>
    <cellStyle name="Normal 8 3 3 11" xfId="26616" xr:uid="{00000000-0005-0000-0000-00007C930000}"/>
    <cellStyle name="Normal 8 3 3 11 2" xfId="26617" xr:uid="{00000000-0005-0000-0000-00007D930000}"/>
    <cellStyle name="Normal 8 3 3 11 2 2" xfId="26618" xr:uid="{00000000-0005-0000-0000-00007E930000}"/>
    <cellStyle name="Normal 8 3 3 11 3" xfId="26619" xr:uid="{00000000-0005-0000-0000-00007F930000}"/>
    <cellStyle name="Normal 8 3 3 11 4" xfId="26620" xr:uid="{00000000-0005-0000-0000-000080930000}"/>
    <cellStyle name="Normal 8 3 3 12" xfId="26621" xr:uid="{00000000-0005-0000-0000-000081930000}"/>
    <cellStyle name="Normal 8 3 3 12 2" xfId="26622" xr:uid="{00000000-0005-0000-0000-000082930000}"/>
    <cellStyle name="Normal 8 3 3 13" xfId="26623" xr:uid="{00000000-0005-0000-0000-000083930000}"/>
    <cellStyle name="Normal 8 3 3 14" xfId="26624" xr:uid="{00000000-0005-0000-0000-000084930000}"/>
    <cellStyle name="Normal 8 3 3 14 2" xfId="26625" xr:uid="{00000000-0005-0000-0000-000085930000}"/>
    <cellStyle name="Normal 8 3 3 15" xfId="26626" xr:uid="{00000000-0005-0000-0000-000086930000}"/>
    <cellStyle name="Normal 8 3 3 16" xfId="26627" xr:uid="{00000000-0005-0000-0000-000087930000}"/>
    <cellStyle name="Normal 8 3 3 17" xfId="26628" xr:uid="{00000000-0005-0000-0000-000088930000}"/>
    <cellStyle name="Normal 8 3 3 18" xfId="26629" xr:uid="{00000000-0005-0000-0000-000089930000}"/>
    <cellStyle name="Normal 8 3 3 19" xfId="26630" xr:uid="{00000000-0005-0000-0000-00008A930000}"/>
    <cellStyle name="Normal 8 3 3 2" xfId="26631" xr:uid="{00000000-0005-0000-0000-00008B930000}"/>
    <cellStyle name="Normal 8 3 3 2 2" xfId="26632" xr:uid="{00000000-0005-0000-0000-00008C930000}"/>
    <cellStyle name="Normal 8 3 3 2 2 2" xfId="26633" xr:uid="{00000000-0005-0000-0000-00008D930000}"/>
    <cellStyle name="Normal 8 3 3 2 3" xfId="26634" xr:uid="{00000000-0005-0000-0000-00008E930000}"/>
    <cellStyle name="Normal 8 3 3 20" xfId="26635" xr:uid="{00000000-0005-0000-0000-00008F930000}"/>
    <cellStyle name="Normal 8 3 3 21" xfId="26636" xr:uid="{00000000-0005-0000-0000-000090930000}"/>
    <cellStyle name="Normal 8 3 3 22" xfId="26637" xr:uid="{00000000-0005-0000-0000-000091930000}"/>
    <cellStyle name="Normal 8 3 3 23" xfId="26638" xr:uid="{00000000-0005-0000-0000-000092930000}"/>
    <cellStyle name="Normal 8 3 3 24" xfId="26639" xr:uid="{00000000-0005-0000-0000-000093930000}"/>
    <cellStyle name="Normal 8 3 3 25" xfId="26640" xr:uid="{00000000-0005-0000-0000-000094930000}"/>
    <cellStyle name="Normal 8 3 3 26" xfId="26641" xr:uid="{00000000-0005-0000-0000-000095930000}"/>
    <cellStyle name="Normal 8 3 3 27" xfId="26642" xr:uid="{00000000-0005-0000-0000-000096930000}"/>
    <cellStyle name="Normal 8 3 3 28" xfId="26643" xr:uid="{00000000-0005-0000-0000-000097930000}"/>
    <cellStyle name="Normal 8 3 3 29" xfId="26644" xr:uid="{00000000-0005-0000-0000-000098930000}"/>
    <cellStyle name="Normal 8 3 3 3" xfId="26645" xr:uid="{00000000-0005-0000-0000-000099930000}"/>
    <cellStyle name="Normal 8 3 3 3 2" xfId="26646" xr:uid="{00000000-0005-0000-0000-00009A930000}"/>
    <cellStyle name="Normal 8 3 3 3 2 2" xfId="26647" xr:uid="{00000000-0005-0000-0000-00009B930000}"/>
    <cellStyle name="Normal 8 3 3 3 3" xfId="26648" xr:uid="{00000000-0005-0000-0000-00009C930000}"/>
    <cellStyle name="Normal 8 3 3 30" xfId="26649" xr:uid="{00000000-0005-0000-0000-00009D930000}"/>
    <cellStyle name="Normal 8 3 3 31" xfId="26650" xr:uid="{00000000-0005-0000-0000-00009E930000}"/>
    <cellStyle name="Normal 8 3 3 32" xfId="26651" xr:uid="{00000000-0005-0000-0000-00009F930000}"/>
    <cellStyle name="Normal 8 3 3 33" xfId="26652" xr:uid="{00000000-0005-0000-0000-0000A0930000}"/>
    <cellStyle name="Normal 8 3 3 34" xfId="26653" xr:uid="{00000000-0005-0000-0000-0000A1930000}"/>
    <cellStyle name="Normal 8 3 3 35" xfId="26654" xr:uid="{00000000-0005-0000-0000-0000A2930000}"/>
    <cellStyle name="Normal 8 3 3 36" xfId="26655" xr:uid="{00000000-0005-0000-0000-0000A3930000}"/>
    <cellStyle name="Normal 8 3 3 37" xfId="26656" xr:uid="{00000000-0005-0000-0000-0000A4930000}"/>
    <cellStyle name="Normal 8 3 3 38" xfId="26657" xr:uid="{00000000-0005-0000-0000-0000A5930000}"/>
    <cellStyle name="Normal 8 3 3 39" xfId="26658" xr:uid="{00000000-0005-0000-0000-0000A6930000}"/>
    <cellStyle name="Normal 8 3 3 4" xfId="26659" xr:uid="{00000000-0005-0000-0000-0000A7930000}"/>
    <cellStyle name="Normal 8 3 3 4 2" xfId="26660" xr:uid="{00000000-0005-0000-0000-0000A8930000}"/>
    <cellStyle name="Normal 8 3 3 4 2 2" xfId="26661" xr:uid="{00000000-0005-0000-0000-0000A9930000}"/>
    <cellStyle name="Normal 8 3 3 4 3" xfId="26662" xr:uid="{00000000-0005-0000-0000-0000AA930000}"/>
    <cellStyle name="Normal 8 3 3 40" xfId="26663" xr:uid="{00000000-0005-0000-0000-0000AB930000}"/>
    <cellStyle name="Normal 8 3 3 5" xfId="26664" xr:uid="{00000000-0005-0000-0000-0000AC930000}"/>
    <cellStyle name="Normal 8 3 3 5 2" xfId="26665" xr:uid="{00000000-0005-0000-0000-0000AD930000}"/>
    <cellStyle name="Normal 8 3 3 5 2 2" xfId="26666" xr:uid="{00000000-0005-0000-0000-0000AE930000}"/>
    <cellStyle name="Normal 8 3 3 5 3" xfId="26667" xr:uid="{00000000-0005-0000-0000-0000AF930000}"/>
    <cellStyle name="Normal 8 3 3 6" xfId="26668" xr:uid="{00000000-0005-0000-0000-0000B0930000}"/>
    <cellStyle name="Normal 8 3 3 6 2" xfId="26669" xr:uid="{00000000-0005-0000-0000-0000B1930000}"/>
    <cellStyle name="Normal 8 3 3 6 2 2" xfId="26670" xr:uid="{00000000-0005-0000-0000-0000B2930000}"/>
    <cellStyle name="Normal 8 3 3 6 3" xfId="26671" xr:uid="{00000000-0005-0000-0000-0000B3930000}"/>
    <cellStyle name="Normal 8 3 3 7" xfId="26672" xr:uid="{00000000-0005-0000-0000-0000B4930000}"/>
    <cellStyle name="Normal 8 3 3 7 2" xfId="26673" xr:uid="{00000000-0005-0000-0000-0000B5930000}"/>
    <cellStyle name="Normal 8 3 3 7 2 2" xfId="26674" xr:uid="{00000000-0005-0000-0000-0000B6930000}"/>
    <cellStyle name="Normal 8 3 3 7 3" xfId="26675" xr:uid="{00000000-0005-0000-0000-0000B7930000}"/>
    <cellStyle name="Normal 8 3 3 8" xfId="26676" xr:uid="{00000000-0005-0000-0000-0000B8930000}"/>
    <cellStyle name="Normal 8 3 3 8 2" xfId="26677" xr:uid="{00000000-0005-0000-0000-0000B9930000}"/>
    <cellStyle name="Normal 8 3 3 8 2 2" xfId="26678" xr:uid="{00000000-0005-0000-0000-0000BA930000}"/>
    <cellStyle name="Normal 8 3 3 8 3" xfId="26679" xr:uid="{00000000-0005-0000-0000-0000BB930000}"/>
    <cellStyle name="Normal 8 3 3 9" xfId="26680" xr:uid="{00000000-0005-0000-0000-0000BC930000}"/>
    <cellStyle name="Normal 8 3 3 9 2" xfId="26681" xr:uid="{00000000-0005-0000-0000-0000BD930000}"/>
    <cellStyle name="Normal 8 3 3 9 2 2" xfId="26682" xr:uid="{00000000-0005-0000-0000-0000BE930000}"/>
    <cellStyle name="Normal 8 3 3 9 3" xfId="26683" xr:uid="{00000000-0005-0000-0000-0000BF930000}"/>
    <cellStyle name="Normal 8 3 30" xfId="26684" xr:uid="{00000000-0005-0000-0000-0000C0930000}"/>
    <cellStyle name="Normal 8 3 31" xfId="26685" xr:uid="{00000000-0005-0000-0000-0000C1930000}"/>
    <cellStyle name="Normal 8 3 32" xfId="26686" xr:uid="{00000000-0005-0000-0000-0000C2930000}"/>
    <cellStyle name="Normal 8 3 33" xfId="26687" xr:uid="{00000000-0005-0000-0000-0000C3930000}"/>
    <cellStyle name="Normal 8 3 34" xfId="26688" xr:uid="{00000000-0005-0000-0000-0000C4930000}"/>
    <cellStyle name="Normal 8 3 35" xfId="26689" xr:uid="{00000000-0005-0000-0000-0000C5930000}"/>
    <cellStyle name="Normal 8 3 36" xfId="26690" xr:uid="{00000000-0005-0000-0000-0000C6930000}"/>
    <cellStyle name="Normal 8 3 37" xfId="26691" xr:uid="{00000000-0005-0000-0000-0000C7930000}"/>
    <cellStyle name="Normal 8 3 38" xfId="26692" xr:uid="{00000000-0005-0000-0000-0000C8930000}"/>
    <cellStyle name="Normal 8 3 39" xfId="26693" xr:uid="{00000000-0005-0000-0000-0000C9930000}"/>
    <cellStyle name="Normal 8 3 4" xfId="26694" xr:uid="{00000000-0005-0000-0000-0000CA930000}"/>
    <cellStyle name="Normal 8 3 4 2" xfId="26695" xr:uid="{00000000-0005-0000-0000-0000CB930000}"/>
    <cellStyle name="Normal 8 3 4 2 2" xfId="26696" xr:uid="{00000000-0005-0000-0000-0000CC930000}"/>
    <cellStyle name="Normal 8 3 4 3" xfId="26697" xr:uid="{00000000-0005-0000-0000-0000CD930000}"/>
    <cellStyle name="Normal 8 3 40" xfId="26698" xr:uid="{00000000-0005-0000-0000-0000CE930000}"/>
    <cellStyle name="Normal 8 3 41" xfId="26699" xr:uid="{00000000-0005-0000-0000-0000CF930000}"/>
    <cellStyle name="Normal 8 3 42" xfId="26700" xr:uid="{00000000-0005-0000-0000-0000D0930000}"/>
    <cellStyle name="Normal 8 3 5" xfId="26701" xr:uid="{00000000-0005-0000-0000-0000D1930000}"/>
    <cellStyle name="Normal 8 3 5 2" xfId="26702" xr:uid="{00000000-0005-0000-0000-0000D2930000}"/>
    <cellStyle name="Normal 8 3 5 2 2" xfId="26703" xr:uid="{00000000-0005-0000-0000-0000D3930000}"/>
    <cellStyle name="Normal 8 3 5 3" xfId="26704" xr:uid="{00000000-0005-0000-0000-0000D4930000}"/>
    <cellStyle name="Normal 8 3 6" xfId="26705" xr:uid="{00000000-0005-0000-0000-0000D5930000}"/>
    <cellStyle name="Normal 8 3 6 2" xfId="26706" xr:uid="{00000000-0005-0000-0000-0000D6930000}"/>
    <cellStyle name="Normal 8 3 6 2 2" xfId="26707" xr:uid="{00000000-0005-0000-0000-0000D7930000}"/>
    <cellStyle name="Normal 8 3 6 3" xfId="26708" xr:uid="{00000000-0005-0000-0000-0000D8930000}"/>
    <cellStyle name="Normal 8 3 7" xfId="26709" xr:uid="{00000000-0005-0000-0000-0000D9930000}"/>
    <cellStyle name="Normal 8 3 7 2" xfId="26710" xr:uid="{00000000-0005-0000-0000-0000DA930000}"/>
    <cellStyle name="Normal 8 3 7 2 2" xfId="26711" xr:uid="{00000000-0005-0000-0000-0000DB930000}"/>
    <cellStyle name="Normal 8 3 7 3" xfId="26712" xr:uid="{00000000-0005-0000-0000-0000DC930000}"/>
    <cellStyle name="Normal 8 3 8" xfId="26713" xr:uid="{00000000-0005-0000-0000-0000DD930000}"/>
    <cellStyle name="Normal 8 3 8 2" xfId="26714" xr:uid="{00000000-0005-0000-0000-0000DE930000}"/>
    <cellStyle name="Normal 8 3 8 2 2" xfId="26715" xr:uid="{00000000-0005-0000-0000-0000DF930000}"/>
    <cellStyle name="Normal 8 3 8 3" xfId="26716" xr:uid="{00000000-0005-0000-0000-0000E0930000}"/>
    <cellStyle name="Normal 8 3 9" xfId="26717" xr:uid="{00000000-0005-0000-0000-0000E1930000}"/>
    <cellStyle name="Normal 8 3 9 2" xfId="26718" xr:uid="{00000000-0005-0000-0000-0000E2930000}"/>
    <cellStyle name="Normal 8 3 9 2 2" xfId="26719" xr:uid="{00000000-0005-0000-0000-0000E3930000}"/>
    <cellStyle name="Normal 8 3 9 3" xfId="26720" xr:uid="{00000000-0005-0000-0000-0000E4930000}"/>
    <cellStyle name="Normal 8 30" xfId="26721" xr:uid="{00000000-0005-0000-0000-0000E5930000}"/>
    <cellStyle name="Normal 8 30 10" xfId="26722" xr:uid="{00000000-0005-0000-0000-0000E6930000}"/>
    <cellStyle name="Normal 8 30 10 2" xfId="26723" xr:uid="{00000000-0005-0000-0000-0000E7930000}"/>
    <cellStyle name="Normal 8 30 10 2 2" xfId="26724" xr:uid="{00000000-0005-0000-0000-0000E8930000}"/>
    <cellStyle name="Normal 8 30 10 3" xfId="26725" xr:uid="{00000000-0005-0000-0000-0000E9930000}"/>
    <cellStyle name="Normal 8 30 11" xfId="26726" xr:uid="{00000000-0005-0000-0000-0000EA930000}"/>
    <cellStyle name="Normal 8 30 11 2" xfId="26727" xr:uid="{00000000-0005-0000-0000-0000EB930000}"/>
    <cellStyle name="Normal 8 30 11 2 2" xfId="26728" xr:uid="{00000000-0005-0000-0000-0000EC930000}"/>
    <cellStyle name="Normal 8 30 11 3" xfId="26729" xr:uid="{00000000-0005-0000-0000-0000ED930000}"/>
    <cellStyle name="Normal 8 30 11 4" xfId="26730" xr:uid="{00000000-0005-0000-0000-0000EE930000}"/>
    <cellStyle name="Normal 8 30 12" xfId="26731" xr:uid="{00000000-0005-0000-0000-0000EF930000}"/>
    <cellStyle name="Normal 8 30 12 2" xfId="26732" xr:uid="{00000000-0005-0000-0000-0000F0930000}"/>
    <cellStyle name="Normal 8 30 13" xfId="26733" xr:uid="{00000000-0005-0000-0000-0000F1930000}"/>
    <cellStyle name="Normal 8 30 14" xfId="26734" xr:uid="{00000000-0005-0000-0000-0000F2930000}"/>
    <cellStyle name="Normal 8 30 14 2" xfId="26735" xr:uid="{00000000-0005-0000-0000-0000F3930000}"/>
    <cellStyle name="Normal 8 30 15" xfId="26736" xr:uid="{00000000-0005-0000-0000-0000F4930000}"/>
    <cellStyle name="Normal 8 30 16" xfId="26737" xr:uid="{00000000-0005-0000-0000-0000F5930000}"/>
    <cellStyle name="Normal 8 30 17" xfId="26738" xr:uid="{00000000-0005-0000-0000-0000F6930000}"/>
    <cellStyle name="Normal 8 30 18" xfId="26739" xr:uid="{00000000-0005-0000-0000-0000F7930000}"/>
    <cellStyle name="Normal 8 30 19" xfId="26740" xr:uid="{00000000-0005-0000-0000-0000F8930000}"/>
    <cellStyle name="Normal 8 30 2" xfId="26741" xr:uid="{00000000-0005-0000-0000-0000F9930000}"/>
    <cellStyle name="Normal 8 30 2 2" xfId="26742" xr:uid="{00000000-0005-0000-0000-0000FA930000}"/>
    <cellStyle name="Normal 8 30 2 2 2" xfId="26743" xr:uid="{00000000-0005-0000-0000-0000FB930000}"/>
    <cellStyle name="Normal 8 30 2 3" xfId="26744" xr:uid="{00000000-0005-0000-0000-0000FC930000}"/>
    <cellStyle name="Normal 8 30 20" xfId="26745" xr:uid="{00000000-0005-0000-0000-0000FD930000}"/>
    <cellStyle name="Normal 8 30 21" xfId="26746" xr:uid="{00000000-0005-0000-0000-0000FE930000}"/>
    <cellStyle name="Normal 8 30 22" xfId="26747" xr:uid="{00000000-0005-0000-0000-0000FF930000}"/>
    <cellStyle name="Normal 8 30 23" xfId="26748" xr:uid="{00000000-0005-0000-0000-000000940000}"/>
    <cellStyle name="Normal 8 30 24" xfId="26749" xr:uid="{00000000-0005-0000-0000-000001940000}"/>
    <cellStyle name="Normal 8 30 25" xfId="26750" xr:uid="{00000000-0005-0000-0000-000002940000}"/>
    <cellStyle name="Normal 8 30 26" xfId="26751" xr:uid="{00000000-0005-0000-0000-000003940000}"/>
    <cellStyle name="Normal 8 30 27" xfId="26752" xr:uid="{00000000-0005-0000-0000-000004940000}"/>
    <cellStyle name="Normal 8 30 28" xfId="26753" xr:uid="{00000000-0005-0000-0000-000005940000}"/>
    <cellStyle name="Normal 8 30 29" xfId="26754" xr:uid="{00000000-0005-0000-0000-000006940000}"/>
    <cellStyle name="Normal 8 30 3" xfId="26755" xr:uid="{00000000-0005-0000-0000-000007940000}"/>
    <cellStyle name="Normal 8 30 3 2" xfId="26756" xr:uid="{00000000-0005-0000-0000-000008940000}"/>
    <cellStyle name="Normal 8 30 3 2 2" xfId="26757" xr:uid="{00000000-0005-0000-0000-000009940000}"/>
    <cellStyle name="Normal 8 30 3 3" xfId="26758" xr:uid="{00000000-0005-0000-0000-00000A940000}"/>
    <cellStyle name="Normal 8 30 30" xfId="26759" xr:uid="{00000000-0005-0000-0000-00000B940000}"/>
    <cellStyle name="Normal 8 30 31" xfId="26760" xr:uid="{00000000-0005-0000-0000-00000C940000}"/>
    <cellStyle name="Normal 8 30 32" xfId="26761" xr:uid="{00000000-0005-0000-0000-00000D940000}"/>
    <cellStyle name="Normal 8 30 33" xfId="26762" xr:uid="{00000000-0005-0000-0000-00000E940000}"/>
    <cellStyle name="Normal 8 30 34" xfId="26763" xr:uid="{00000000-0005-0000-0000-00000F940000}"/>
    <cellStyle name="Normal 8 30 35" xfId="26764" xr:uid="{00000000-0005-0000-0000-000010940000}"/>
    <cellStyle name="Normal 8 30 36" xfId="26765" xr:uid="{00000000-0005-0000-0000-000011940000}"/>
    <cellStyle name="Normal 8 30 37" xfId="26766" xr:uid="{00000000-0005-0000-0000-000012940000}"/>
    <cellStyle name="Normal 8 30 38" xfId="26767" xr:uid="{00000000-0005-0000-0000-000013940000}"/>
    <cellStyle name="Normal 8 30 39" xfId="26768" xr:uid="{00000000-0005-0000-0000-000014940000}"/>
    <cellStyle name="Normal 8 30 4" xfId="26769" xr:uid="{00000000-0005-0000-0000-000015940000}"/>
    <cellStyle name="Normal 8 30 4 2" xfId="26770" xr:uid="{00000000-0005-0000-0000-000016940000}"/>
    <cellStyle name="Normal 8 30 4 2 2" xfId="26771" xr:uid="{00000000-0005-0000-0000-000017940000}"/>
    <cellStyle name="Normal 8 30 4 3" xfId="26772" xr:uid="{00000000-0005-0000-0000-000018940000}"/>
    <cellStyle name="Normal 8 30 40" xfId="26773" xr:uid="{00000000-0005-0000-0000-000019940000}"/>
    <cellStyle name="Normal 8 30 5" xfId="26774" xr:uid="{00000000-0005-0000-0000-00001A940000}"/>
    <cellStyle name="Normal 8 30 5 2" xfId="26775" xr:uid="{00000000-0005-0000-0000-00001B940000}"/>
    <cellStyle name="Normal 8 30 5 2 2" xfId="26776" xr:uid="{00000000-0005-0000-0000-00001C940000}"/>
    <cellStyle name="Normal 8 30 5 3" xfId="26777" xr:uid="{00000000-0005-0000-0000-00001D940000}"/>
    <cellStyle name="Normal 8 30 6" xfId="26778" xr:uid="{00000000-0005-0000-0000-00001E940000}"/>
    <cellStyle name="Normal 8 30 6 2" xfId="26779" xr:uid="{00000000-0005-0000-0000-00001F940000}"/>
    <cellStyle name="Normal 8 30 6 2 2" xfId="26780" xr:uid="{00000000-0005-0000-0000-000020940000}"/>
    <cellStyle name="Normal 8 30 6 3" xfId="26781" xr:uid="{00000000-0005-0000-0000-000021940000}"/>
    <cellStyle name="Normal 8 30 7" xfId="26782" xr:uid="{00000000-0005-0000-0000-000022940000}"/>
    <cellStyle name="Normal 8 30 7 2" xfId="26783" xr:uid="{00000000-0005-0000-0000-000023940000}"/>
    <cellStyle name="Normal 8 30 7 2 2" xfId="26784" xr:uid="{00000000-0005-0000-0000-000024940000}"/>
    <cellStyle name="Normal 8 30 7 3" xfId="26785" xr:uid="{00000000-0005-0000-0000-000025940000}"/>
    <cellStyle name="Normal 8 30 8" xfId="26786" xr:uid="{00000000-0005-0000-0000-000026940000}"/>
    <cellStyle name="Normal 8 30 8 2" xfId="26787" xr:uid="{00000000-0005-0000-0000-000027940000}"/>
    <cellStyle name="Normal 8 30 8 2 2" xfId="26788" xr:uid="{00000000-0005-0000-0000-000028940000}"/>
    <cellStyle name="Normal 8 30 8 3" xfId="26789" xr:uid="{00000000-0005-0000-0000-000029940000}"/>
    <cellStyle name="Normal 8 30 9" xfId="26790" xr:uid="{00000000-0005-0000-0000-00002A940000}"/>
    <cellStyle name="Normal 8 30 9 2" xfId="26791" xr:uid="{00000000-0005-0000-0000-00002B940000}"/>
    <cellStyle name="Normal 8 30 9 2 2" xfId="26792" xr:uid="{00000000-0005-0000-0000-00002C940000}"/>
    <cellStyle name="Normal 8 30 9 3" xfId="26793" xr:uid="{00000000-0005-0000-0000-00002D940000}"/>
    <cellStyle name="Normal 8 31" xfId="26794" xr:uid="{00000000-0005-0000-0000-00002E940000}"/>
    <cellStyle name="Normal 8 31 10" xfId="26795" xr:uid="{00000000-0005-0000-0000-00002F940000}"/>
    <cellStyle name="Normal 8 31 10 2" xfId="26796" xr:uid="{00000000-0005-0000-0000-000030940000}"/>
    <cellStyle name="Normal 8 31 10 2 2" xfId="26797" xr:uid="{00000000-0005-0000-0000-000031940000}"/>
    <cellStyle name="Normal 8 31 10 3" xfId="26798" xr:uid="{00000000-0005-0000-0000-000032940000}"/>
    <cellStyle name="Normal 8 31 11" xfId="26799" xr:uid="{00000000-0005-0000-0000-000033940000}"/>
    <cellStyle name="Normal 8 31 11 2" xfId="26800" xr:uid="{00000000-0005-0000-0000-000034940000}"/>
    <cellStyle name="Normal 8 31 11 2 2" xfId="26801" xr:uid="{00000000-0005-0000-0000-000035940000}"/>
    <cellStyle name="Normal 8 31 11 3" xfId="26802" xr:uid="{00000000-0005-0000-0000-000036940000}"/>
    <cellStyle name="Normal 8 31 11 4" xfId="26803" xr:uid="{00000000-0005-0000-0000-000037940000}"/>
    <cellStyle name="Normal 8 31 12" xfId="26804" xr:uid="{00000000-0005-0000-0000-000038940000}"/>
    <cellStyle name="Normal 8 31 12 2" xfId="26805" xr:uid="{00000000-0005-0000-0000-000039940000}"/>
    <cellStyle name="Normal 8 31 13" xfId="26806" xr:uid="{00000000-0005-0000-0000-00003A940000}"/>
    <cellStyle name="Normal 8 31 14" xfId="26807" xr:uid="{00000000-0005-0000-0000-00003B940000}"/>
    <cellStyle name="Normal 8 31 14 2" xfId="26808" xr:uid="{00000000-0005-0000-0000-00003C940000}"/>
    <cellStyle name="Normal 8 31 15" xfId="26809" xr:uid="{00000000-0005-0000-0000-00003D940000}"/>
    <cellStyle name="Normal 8 31 16" xfId="26810" xr:uid="{00000000-0005-0000-0000-00003E940000}"/>
    <cellStyle name="Normal 8 31 17" xfId="26811" xr:uid="{00000000-0005-0000-0000-00003F940000}"/>
    <cellStyle name="Normal 8 31 18" xfId="26812" xr:uid="{00000000-0005-0000-0000-000040940000}"/>
    <cellStyle name="Normal 8 31 19" xfId="26813" xr:uid="{00000000-0005-0000-0000-000041940000}"/>
    <cellStyle name="Normal 8 31 2" xfId="26814" xr:uid="{00000000-0005-0000-0000-000042940000}"/>
    <cellStyle name="Normal 8 31 2 2" xfId="26815" xr:uid="{00000000-0005-0000-0000-000043940000}"/>
    <cellStyle name="Normal 8 31 2 2 2" xfId="26816" xr:uid="{00000000-0005-0000-0000-000044940000}"/>
    <cellStyle name="Normal 8 31 2 3" xfId="26817" xr:uid="{00000000-0005-0000-0000-000045940000}"/>
    <cellStyle name="Normal 8 31 20" xfId="26818" xr:uid="{00000000-0005-0000-0000-000046940000}"/>
    <cellStyle name="Normal 8 31 21" xfId="26819" xr:uid="{00000000-0005-0000-0000-000047940000}"/>
    <cellStyle name="Normal 8 31 22" xfId="26820" xr:uid="{00000000-0005-0000-0000-000048940000}"/>
    <cellStyle name="Normal 8 31 23" xfId="26821" xr:uid="{00000000-0005-0000-0000-000049940000}"/>
    <cellStyle name="Normal 8 31 24" xfId="26822" xr:uid="{00000000-0005-0000-0000-00004A940000}"/>
    <cellStyle name="Normal 8 31 25" xfId="26823" xr:uid="{00000000-0005-0000-0000-00004B940000}"/>
    <cellStyle name="Normal 8 31 26" xfId="26824" xr:uid="{00000000-0005-0000-0000-00004C940000}"/>
    <cellStyle name="Normal 8 31 27" xfId="26825" xr:uid="{00000000-0005-0000-0000-00004D940000}"/>
    <cellStyle name="Normal 8 31 28" xfId="26826" xr:uid="{00000000-0005-0000-0000-00004E940000}"/>
    <cellStyle name="Normal 8 31 29" xfId="26827" xr:uid="{00000000-0005-0000-0000-00004F940000}"/>
    <cellStyle name="Normal 8 31 3" xfId="26828" xr:uid="{00000000-0005-0000-0000-000050940000}"/>
    <cellStyle name="Normal 8 31 3 2" xfId="26829" xr:uid="{00000000-0005-0000-0000-000051940000}"/>
    <cellStyle name="Normal 8 31 3 2 2" xfId="26830" xr:uid="{00000000-0005-0000-0000-000052940000}"/>
    <cellStyle name="Normal 8 31 3 3" xfId="26831" xr:uid="{00000000-0005-0000-0000-000053940000}"/>
    <cellStyle name="Normal 8 31 30" xfId="26832" xr:uid="{00000000-0005-0000-0000-000054940000}"/>
    <cellStyle name="Normal 8 31 31" xfId="26833" xr:uid="{00000000-0005-0000-0000-000055940000}"/>
    <cellStyle name="Normal 8 31 32" xfId="26834" xr:uid="{00000000-0005-0000-0000-000056940000}"/>
    <cellStyle name="Normal 8 31 33" xfId="26835" xr:uid="{00000000-0005-0000-0000-000057940000}"/>
    <cellStyle name="Normal 8 31 34" xfId="26836" xr:uid="{00000000-0005-0000-0000-000058940000}"/>
    <cellStyle name="Normal 8 31 35" xfId="26837" xr:uid="{00000000-0005-0000-0000-000059940000}"/>
    <cellStyle name="Normal 8 31 36" xfId="26838" xr:uid="{00000000-0005-0000-0000-00005A940000}"/>
    <cellStyle name="Normal 8 31 37" xfId="26839" xr:uid="{00000000-0005-0000-0000-00005B940000}"/>
    <cellStyle name="Normal 8 31 38" xfId="26840" xr:uid="{00000000-0005-0000-0000-00005C940000}"/>
    <cellStyle name="Normal 8 31 39" xfId="26841" xr:uid="{00000000-0005-0000-0000-00005D940000}"/>
    <cellStyle name="Normal 8 31 4" xfId="26842" xr:uid="{00000000-0005-0000-0000-00005E940000}"/>
    <cellStyle name="Normal 8 31 4 2" xfId="26843" xr:uid="{00000000-0005-0000-0000-00005F940000}"/>
    <cellStyle name="Normal 8 31 4 2 2" xfId="26844" xr:uid="{00000000-0005-0000-0000-000060940000}"/>
    <cellStyle name="Normal 8 31 4 3" xfId="26845" xr:uid="{00000000-0005-0000-0000-000061940000}"/>
    <cellStyle name="Normal 8 31 40" xfId="26846" xr:uid="{00000000-0005-0000-0000-000062940000}"/>
    <cellStyle name="Normal 8 31 5" xfId="26847" xr:uid="{00000000-0005-0000-0000-000063940000}"/>
    <cellStyle name="Normal 8 31 5 2" xfId="26848" xr:uid="{00000000-0005-0000-0000-000064940000}"/>
    <cellStyle name="Normal 8 31 5 2 2" xfId="26849" xr:uid="{00000000-0005-0000-0000-000065940000}"/>
    <cellStyle name="Normal 8 31 5 3" xfId="26850" xr:uid="{00000000-0005-0000-0000-000066940000}"/>
    <cellStyle name="Normal 8 31 6" xfId="26851" xr:uid="{00000000-0005-0000-0000-000067940000}"/>
    <cellStyle name="Normal 8 31 6 2" xfId="26852" xr:uid="{00000000-0005-0000-0000-000068940000}"/>
    <cellStyle name="Normal 8 31 6 2 2" xfId="26853" xr:uid="{00000000-0005-0000-0000-000069940000}"/>
    <cellStyle name="Normal 8 31 6 3" xfId="26854" xr:uid="{00000000-0005-0000-0000-00006A940000}"/>
    <cellStyle name="Normal 8 31 7" xfId="26855" xr:uid="{00000000-0005-0000-0000-00006B940000}"/>
    <cellStyle name="Normal 8 31 7 2" xfId="26856" xr:uid="{00000000-0005-0000-0000-00006C940000}"/>
    <cellStyle name="Normal 8 31 7 2 2" xfId="26857" xr:uid="{00000000-0005-0000-0000-00006D940000}"/>
    <cellStyle name="Normal 8 31 7 3" xfId="26858" xr:uid="{00000000-0005-0000-0000-00006E940000}"/>
    <cellStyle name="Normal 8 31 8" xfId="26859" xr:uid="{00000000-0005-0000-0000-00006F940000}"/>
    <cellStyle name="Normal 8 31 8 2" xfId="26860" xr:uid="{00000000-0005-0000-0000-000070940000}"/>
    <cellStyle name="Normal 8 31 8 2 2" xfId="26861" xr:uid="{00000000-0005-0000-0000-000071940000}"/>
    <cellStyle name="Normal 8 31 8 3" xfId="26862" xr:uid="{00000000-0005-0000-0000-000072940000}"/>
    <cellStyle name="Normal 8 31 9" xfId="26863" xr:uid="{00000000-0005-0000-0000-000073940000}"/>
    <cellStyle name="Normal 8 31 9 2" xfId="26864" xr:uid="{00000000-0005-0000-0000-000074940000}"/>
    <cellStyle name="Normal 8 31 9 2 2" xfId="26865" xr:uid="{00000000-0005-0000-0000-000075940000}"/>
    <cellStyle name="Normal 8 31 9 3" xfId="26866" xr:uid="{00000000-0005-0000-0000-000076940000}"/>
    <cellStyle name="Normal 8 32" xfId="26867" xr:uid="{00000000-0005-0000-0000-000077940000}"/>
    <cellStyle name="Normal 8 32 10" xfId="26868" xr:uid="{00000000-0005-0000-0000-000078940000}"/>
    <cellStyle name="Normal 8 32 10 2" xfId="26869" xr:uid="{00000000-0005-0000-0000-000079940000}"/>
    <cellStyle name="Normal 8 32 10 2 2" xfId="26870" xr:uid="{00000000-0005-0000-0000-00007A940000}"/>
    <cellStyle name="Normal 8 32 10 3" xfId="26871" xr:uid="{00000000-0005-0000-0000-00007B940000}"/>
    <cellStyle name="Normal 8 32 11" xfId="26872" xr:uid="{00000000-0005-0000-0000-00007C940000}"/>
    <cellStyle name="Normal 8 32 11 2" xfId="26873" xr:uid="{00000000-0005-0000-0000-00007D940000}"/>
    <cellStyle name="Normal 8 32 11 2 2" xfId="26874" xr:uid="{00000000-0005-0000-0000-00007E940000}"/>
    <cellStyle name="Normal 8 32 11 3" xfId="26875" xr:uid="{00000000-0005-0000-0000-00007F940000}"/>
    <cellStyle name="Normal 8 32 11 4" xfId="26876" xr:uid="{00000000-0005-0000-0000-000080940000}"/>
    <cellStyle name="Normal 8 32 12" xfId="26877" xr:uid="{00000000-0005-0000-0000-000081940000}"/>
    <cellStyle name="Normal 8 32 12 2" xfId="26878" xr:uid="{00000000-0005-0000-0000-000082940000}"/>
    <cellStyle name="Normal 8 32 13" xfId="26879" xr:uid="{00000000-0005-0000-0000-000083940000}"/>
    <cellStyle name="Normal 8 32 14" xfId="26880" xr:uid="{00000000-0005-0000-0000-000084940000}"/>
    <cellStyle name="Normal 8 32 14 2" xfId="26881" xr:uid="{00000000-0005-0000-0000-000085940000}"/>
    <cellStyle name="Normal 8 32 15" xfId="26882" xr:uid="{00000000-0005-0000-0000-000086940000}"/>
    <cellStyle name="Normal 8 32 16" xfId="26883" xr:uid="{00000000-0005-0000-0000-000087940000}"/>
    <cellStyle name="Normal 8 32 17" xfId="26884" xr:uid="{00000000-0005-0000-0000-000088940000}"/>
    <cellStyle name="Normal 8 32 18" xfId="26885" xr:uid="{00000000-0005-0000-0000-000089940000}"/>
    <cellStyle name="Normal 8 32 19" xfId="26886" xr:uid="{00000000-0005-0000-0000-00008A940000}"/>
    <cellStyle name="Normal 8 32 2" xfId="26887" xr:uid="{00000000-0005-0000-0000-00008B940000}"/>
    <cellStyle name="Normal 8 32 2 2" xfId="26888" xr:uid="{00000000-0005-0000-0000-00008C940000}"/>
    <cellStyle name="Normal 8 32 2 2 2" xfId="26889" xr:uid="{00000000-0005-0000-0000-00008D940000}"/>
    <cellStyle name="Normal 8 32 2 3" xfId="26890" xr:uid="{00000000-0005-0000-0000-00008E940000}"/>
    <cellStyle name="Normal 8 32 20" xfId="26891" xr:uid="{00000000-0005-0000-0000-00008F940000}"/>
    <cellStyle name="Normal 8 32 21" xfId="26892" xr:uid="{00000000-0005-0000-0000-000090940000}"/>
    <cellStyle name="Normal 8 32 22" xfId="26893" xr:uid="{00000000-0005-0000-0000-000091940000}"/>
    <cellStyle name="Normal 8 32 23" xfId="26894" xr:uid="{00000000-0005-0000-0000-000092940000}"/>
    <cellStyle name="Normal 8 32 24" xfId="26895" xr:uid="{00000000-0005-0000-0000-000093940000}"/>
    <cellStyle name="Normal 8 32 25" xfId="26896" xr:uid="{00000000-0005-0000-0000-000094940000}"/>
    <cellStyle name="Normal 8 32 26" xfId="26897" xr:uid="{00000000-0005-0000-0000-000095940000}"/>
    <cellStyle name="Normal 8 32 27" xfId="26898" xr:uid="{00000000-0005-0000-0000-000096940000}"/>
    <cellStyle name="Normal 8 32 28" xfId="26899" xr:uid="{00000000-0005-0000-0000-000097940000}"/>
    <cellStyle name="Normal 8 32 29" xfId="26900" xr:uid="{00000000-0005-0000-0000-000098940000}"/>
    <cellStyle name="Normal 8 32 3" xfId="26901" xr:uid="{00000000-0005-0000-0000-000099940000}"/>
    <cellStyle name="Normal 8 32 3 2" xfId="26902" xr:uid="{00000000-0005-0000-0000-00009A940000}"/>
    <cellStyle name="Normal 8 32 3 2 2" xfId="26903" xr:uid="{00000000-0005-0000-0000-00009B940000}"/>
    <cellStyle name="Normal 8 32 3 3" xfId="26904" xr:uid="{00000000-0005-0000-0000-00009C940000}"/>
    <cellStyle name="Normal 8 32 30" xfId="26905" xr:uid="{00000000-0005-0000-0000-00009D940000}"/>
    <cellStyle name="Normal 8 32 31" xfId="26906" xr:uid="{00000000-0005-0000-0000-00009E940000}"/>
    <cellStyle name="Normal 8 32 32" xfId="26907" xr:uid="{00000000-0005-0000-0000-00009F940000}"/>
    <cellStyle name="Normal 8 32 33" xfId="26908" xr:uid="{00000000-0005-0000-0000-0000A0940000}"/>
    <cellStyle name="Normal 8 32 34" xfId="26909" xr:uid="{00000000-0005-0000-0000-0000A1940000}"/>
    <cellStyle name="Normal 8 32 35" xfId="26910" xr:uid="{00000000-0005-0000-0000-0000A2940000}"/>
    <cellStyle name="Normal 8 32 36" xfId="26911" xr:uid="{00000000-0005-0000-0000-0000A3940000}"/>
    <cellStyle name="Normal 8 32 37" xfId="26912" xr:uid="{00000000-0005-0000-0000-0000A4940000}"/>
    <cellStyle name="Normal 8 32 38" xfId="26913" xr:uid="{00000000-0005-0000-0000-0000A5940000}"/>
    <cellStyle name="Normal 8 32 39" xfId="26914" xr:uid="{00000000-0005-0000-0000-0000A6940000}"/>
    <cellStyle name="Normal 8 32 4" xfId="26915" xr:uid="{00000000-0005-0000-0000-0000A7940000}"/>
    <cellStyle name="Normal 8 32 4 2" xfId="26916" xr:uid="{00000000-0005-0000-0000-0000A8940000}"/>
    <cellStyle name="Normal 8 32 4 2 2" xfId="26917" xr:uid="{00000000-0005-0000-0000-0000A9940000}"/>
    <cellStyle name="Normal 8 32 4 3" xfId="26918" xr:uid="{00000000-0005-0000-0000-0000AA940000}"/>
    <cellStyle name="Normal 8 32 40" xfId="26919" xr:uid="{00000000-0005-0000-0000-0000AB940000}"/>
    <cellStyle name="Normal 8 32 5" xfId="26920" xr:uid="{00000000-0005-0000-0000-0000AC940000}"/>
    <cellStyle name="Normal 8 32 5 2" xfId="26921" xr:uid="{00000000-0005-0000-0000-0000AD940000}"/>
    <cellStyle name="Normal 8 32 5 2 2" xfId="26922" xr:uid="{00000000-0005-0000-0000-0000AE940000}"/>
    <cellStyle name="Normal 8 32 5 3" xfId="26923" xr:uid="{00000000-0005-0000-0000-0000AF940000}"/>
    <cellStyle name="Normal 8 32 6" xfId="26924" xr:uid="{00000000-0005-0000-0000-0000B0940000}"/>
    <cellStyle name="Normal 8 32 6 2" xfId="26925" xr:uid="{00000000-0005-0000-0000-0000B1940000}"/>
    <cellStyle name="Normal 8 32 6 2 2" xfId="26926" xr:uid="{00000000-0005-0000-0000-0000B2940000}"/>
    <cellStyle name="Normal 8 32 6 3" xfId="26927" xr:uid="{00000000-0005-0000-0000-0000B3940000}"/>
    <cellStyle name="Normal 8 32 7" xfId="26928" xr:uid="{00000000-0005-0000-0000-0000B4940000}"/>
    <cellStyle name="Normal 8 32 7 2" xfId="26929" xr:uid="{00000000-0005-0000-0000-0000B5940000}"/>
    <cellStyle name="Normal 8 32 7 2 2" xfId="26930" xr:uid="{00000000-0005-0000-0000-0000B6940000}"/>
    <cellStyle name="Normal 8 32 7 3" xfId="26931" xr:uid="{00000000-0005-0000-0000-0000B7940000}"/>
    <cellStyle name="Normal 8 32 8" xfId="26932" xr:uid="{00000000-0005-0000-0000-0000B8940000}"/>
    <cellStyle name="Normal 8 32 8 2" xfId="26933" xr:uid="{00000000-0005-0000-0000-0000B9940000}"/>
    <cellStyle name="Normal 8 32 8 2 2" xfId="26934" xr:uid="{00000000-0005-0000-0000-0000BA940000}"/>
    <cellStyle name="Normal 8 32 8 3" xfId="26935" xr:uid="{00000000-0005-0000-0000-0000BB940000}"/>
    <cellStyle name="Normal 8 32 9" xfId="26936" xr:uid="{00000000-0005-0000-0000-0000BC940000}"/>
    <cellStyle name="Normal 8 32 9 2" xfId="26937" xr:uid="{00000000-0005-0000-0000-0000BD940000}"/>
    <cellStyle name="Normal 8 32 9 2 2" xfId="26938" xr:uid="{00000000-0005-0000-0000-0000BE940000}"/>
    <cellStyle name="Normal 8 32 9 3" xfId="26939" xr:uid="{00000000-0005-0000-0000-0000BF940000}"/>
    <cellStyle name="Normal 8 33" xfId="26940" xr:uid="{00000000-0005-0000-0000-0000C0940000}"/>
    <cellStyle name="Normal 8 33 10" xfId="26941" xr:uid="{00000000-0005-0000-0000-0000C1940000}"/>
    <cellStyle name="Normal 8 33 10 2" xfId="26942" xr:uid="{00000000-0005-0000-0000-0000C2940000}"/>
    <cellStyle name="Normal 8 33 10 2 2" xfId="26943" xr:uid="{00000000-0005-0000-0000-0000C3940000}"/>
    <cellStyle name="Normal 8 33 10 3" xfId="26944" xr:uid="{00000000-0005-0000-0000-0000C4940000}"/>
    <cellStyle name="Normal 8 33 11" xfId="26945" xr:uid="{00000000-0005-0000-0000-0000C5940000}"/>
    <cellStyle name="Normal 8 33 11 2" xfId="26946" xr:uid="{00000000-0005-0000-0000-0000C6940000}"/>
    <cellStyle name="Normal 8 33 11 2 2" xfId="26947" xr:uid="{00000000-0005-0000-0000-0000C7940000}"/>
    <cellStyle name="Normal 8 33 11 3" xfId="26948" xr:uid="{00000000-0005-0000-0000-0000C8940000}"/>
    <cellStyle name="Normal 8 33 11 4" xfId="26949" xr:uid="{00000000-0005-0000-0000-0000C9940000}"/>
    <cellStyle name="Normal 8 33 12" xfId="26950" xr:uid="{00000000-0005-0000-0000-0000CA940000}"/>
    <cellStyle name="Normal 8 33 12 2" xfId="26951" xr:uid="{00000000-0005-0000-0000-0000CB940000}"/>
    <cellStyle name="Normal 8 33 13" xfId="26952" xr:uid="{00000000-0005-0000-0000-0000CC940000}"/>
    <cellStyle name="Normal 8 33 14" xfId="26953" xr:uid="{00000000-0005-0000-0000-0000CD940000}"/>
    <cellStyle name="Normal 8 33 14 2" xfId="26954" xr:uid="{00000000-0005-0000-0000-0000CE940000}"/>
    <cellStyle name="Normal 8 33 15" xfId="26955" xr:uid="{00000000-0005-0000-0000-0000CF940000}"/>
    <cellStyle name="Normal 8 33 16" xfId="26956" xr:uid="{00000000-0005-0000-0000-0000D0940000}"/>
    <cellStyle name="Normal 8 33 17" xfId="26957" xr:uid="{00000000-0005-0000-0000-0000D1940000}"/>
    <cellStyle name="Normal 8 33 18" xfId="26958" xr:uid="{00000000-0005-0000-0000-0000D2940000}"/>
    <cellStyle name="Normal 8 33 19" xfId="26959" xr:uid="{00000000-0005-0000-0000-0000D3940000}"/>
    <cellStyle name="Normal 8 33 2" xfId="26960" xr:uid="{00000000-0005-0000-0000-0000D4940000}"/>
    <cellStyle name="Normal 8 33 2 2" xfId="26961" xr:uid="{00000000-0005-0000-0000-0000D5940000}"/>
    <cellStyle name="Normal 8 33 2 2 2" xfId="26962" xr:uid="{00000000-0005-0000-0000-0000D6940000}"/>
    <cellStyle name="Normal 8 33 2 3" xfId="26963" xr:uid="{00000000-0005-0000-0000-0000D7940000}"/>
    <cellStyle name="Normal 8 33 20" xfId="26964" xr:uid="{00000000-0005-0000-0000-0000D8940000}"/>
    <cellStyle name="Normal 8 33 21" xfId="26965" xr:uid="{00000000-0005-0000-0000-0000D9940000}"/>
    <cellStyle name="Normal 8 33 22" xfId="26966" xr:uid="{00000000-0005-0000-0000-0000DA940000}"/>
    <cellStyle name="Normal 8 33 23" xfId="26967" xr:uid="{00000000-0005-0000-0000-0000DB940000}"/>
    <cellStyle name="Normal 8 33 24" xfId="26968" xr:uid="{00000000-0005-0000-0000-0000DC940000}"/>
    <cellStyle name="Normal 8 33 25" xfId="26969" xr:uid="{00000000-0005-0000-0000-0000DD940000}"/>
    <cellStyle name="Normal 8 33 26" xfId="26970" xr:uid="{00000000-0005-0000-0000-0000DE940000}"/>
    <cellStyle name="Normal 8 33 27" xfId="26971" xr:uid="{00000000-0005-0000-0000-0000DF940000}"/>
    <cellStyle name="Normal 8 33 28" xfId="26972" xr:uid="{00000000-0005-0000-0000-0000E0940000}"/>
    <cellStyle name="Normal 8 33 29" xfId="26973" xr:uid="{00000000-0005-0000-0000-0000E1940000}"/>
    <cellStyle name="Normal 8 33 3" xfId="26974" xr:uid="{00000000-0005-0000-0000-0000E2940000}"/>
    <cellStyle name="Normal 8 33 3 2" xfId="26975" xr:uid="{00000000-0005-0000-0000-0000E3940000}"/>
    <cellStyle name="Normal 8 33 3 2 2" xfId="26976" xr:uid="{00000000-0005-0000-0000-0000E4940000}"/>
    <cellStyle name="Normal 8 33 3 3" xfId="26977" xr:uid="{00000000-0005-0000-0000-0000E5940000}"/>
    <cellStyle name="Normal 8 33 30" xfId="26978" xr:uid="{00000000-0005-0000-0000-0000E6940000}"/>
    <cellStyle name="Normal 8 33 31" xfId="26979" xr:uid="{00000000-0005-0000-0000-0000E7940000}"/>
    <cellStyle name="Normal 8 33 32" xfId="26980" xr:uid="{00000000-0005-0000-0000-0000E8940000}"/>
    <cellStyle name="Normal 8 33 33" xfId="26981" xr:uid="{00000000-0005-0000-0000-0000E9940000}"/>
    <cellStyle name="Normal 8 33 34" xfId="26982" xr:uid="{00000000-0005-0000-0000-0000EA940000}"/>
    <cellStyle name="Normal 8 33 35" xfId="26983" xr:uid="{00000000-0005-0000-0000-0000EB940000}"/>
    <cellStyle name="Normal 8 33 36" xfId="26984" xr:uid="{00000000-0005-0000-0000-0000EC940000}"/>
    <cellStyle name="Normal 8 33 37" xfId="26985" xr:uid="{00000000-0005-0000-0000-0000ED940000}"/>
    <cellStyle name="Normal 8 33 38" xfId="26986" xr:uid="{00000000-0005-0000-0000-0000EE940000}"/>
    <cellStyle name="Normal 8 33 39" xfId="26987" xr:uid="{00000000-0005-0000-0000-0000EF940000}"/>
    <cellStyle name="Normal 8 33 4" xfId="26988" xr:uid="{00000000-0005-0000-0000-0000F0940000}"/>
    <cellStyle name="Normal 8 33 4 2" xfId="26989" xr:uid="{00000000-0005-0000-0000-0000F1940000}"/>
    <cellStyle name="Normal 8 33 4 2 2" xfId="26990" xr:uid="{00000000-0005-0000-0000-0000F2940000}"/>
    <cellStyle name="Normal 8 33 4 3" xfId="26991" xr:uid="{00000000-0005-0000-0000-0000F3940000}"/>
    <cellStyle name="Normal 8 33 40" xfId="26992" xr:uid="{00000000-0005-0000-0000-0000F4940000}"/>
    <cellStyle name="Normal 8 33 5" xfId="26993" xr:uid="{00000000-0005-0000-0000-0000F5940000}"/>
    <cellStyle name="Normal 8 33 5 2" xfId="26994" xr:uid="{00000000-0005-0000-0000-0000F6940000}"/>
    <cellStyle name="Normal 8 33 5 2 2" xfId="26995" xr:uid="{00000000-0005-0000-0000-0000F7940000}"/>
    <cellStyle name="Normal 8 33 5 3" xfId="26996" xr:uid="{00000000-0005-0000-0000-0000F8940000}"/>
    <cellStyle name="Normal 8 33 6" xfId="26997" xr:uid="{00000000-0005-0000-0000-0000F9940000}"/>
    <cellStyle name="Normal 8 33 6 2" xfId="26998" xr:uid="{00000000-0005-0000-0000-0000FA940000}"/>
    <cellStyle name="Normal 8 33 6 2 2" xfId="26999" xr:uid="{00000000-0005-0000-0000-0000FB940000}"/>
    <cellStyle name="Normal 8 33 6 3" xfId="27000" xr:uid="{00000000-0005-0000-0000-0000FC940000}"/>
    <cellStyle name="Normal 8 33 7" xfId="27001" xr:uid="{00000000-0005-0000-0000-0000FD940000}"/>
    <cellStyle name="Normal 8 33 7 2" xfId="27002" xr:uid="{00000000-0005-0000-0000-0000FE940000}"/>
    <cellStyle name="Normal 8 33 7 2 2" xfId="27003" xr:uid="{00000000-0005-0000-0000-0000FF940000}"/>
    <cellStyle name="Normal 8 33 7 3" xfId="27004" xr:uid="{00000000-0005-0000-0000-000000950000}"/>
    <cellStyle name="Normal 8 33 8" xfId="27005" xr:uid="{00000000-0005-0000-0000-000001950000}"/>
    <cellStyle name="Normal 8 33 8 2" xfId="27006" xr:uid="{00000000-0005-0000-0000-000002950000}"/>
    <cellStyle name="Normal 8 33 8 2 2" xfId="27007" xr:uid="{00000000-0005-0000-0000-000003950000}"/>
    <cellStyle name="Normal 8 33 8 3" xfId="27008" xr:uid="{00000000-0005-0000-0000-000004950000}"/>
    <cellStyle name="Normal 8 33 9" xfId="27009" xr:uid="{00000000-0005-0000-0000-000005950000}"/>
    <cellStyle name="Normal 8 33 9 2" xfId="27010" xr:uid="{00000000-0005-0000-0000-000006950000}"/>
    <cellStyle name="Normal 8 33 9 2 2" xfId="27011" xr:uid="{00000000-0005-0000-0000-000007950000}"/>
    <cellStyle name="Normal 8 33 9 3" xfId="27012" xr:uid="{00000000-0005-0000-0000-000008950000}"/>
    <cellStyle name="Normal 8 34" xfId="27013" xr:uid="{00000000-0005-0000-0000-000009950000}"/>
    <cellStyle name="Normal 8 34 10" xfId="27014" xr:uid="{00000000-0005-0000-0000-00000A950000}"/>
    <cellStyle name="Normal 8 34 10 2" xfId="27015" xr:uid="{00000000-0005-0000-0000-00000B950000}"/>
    <cellStyle name="Normal 8 34 10 2 2" xfId="27016" xr:uid="{00000000-0005-0000-0000-00000C950000}"/>
    <cellStyle name="Normal 8 34 10 3" xfId="27017" xr:uid="{00000000-0005-0000-0000-00000D950000}"/>
    <cellStyle name="Normal 8 34 11" xfId="27018" xr:uid="{00000000-0005-0000-0000-00000E950000}"/>
    <cellStyle name="Normal 8 34 11 2" xfId="27019" xr:uid="{00000000-0005-0000-0000-00000F950000}"/>
    <cellStyle name="Normal 8 34 11 2 2" xfId="27020" xr:uid="{00000000-0005-0000-0000-000010950000}"/>
    <cellStyle name="Normal 8 34 11 3" xfId="27021" xr:uid="{00000000-0005-0000-0000-000011950000}"/>
    <cellStyle name="Normal 8 34 11 4" xfId="27022" xr:uid="{00000000-0005-0000-0000-000012950000}"/>
    <cellStyle name="Normal 8 34 12" xfId="27023" xr:uid="{00000000-0005-0000-0000-000013950000}"/>
    <cellStyle name="Normal 8 34 12 2" xfId="27024" xr:uid="{00000000-0005-0000-0000-000014950000}"/>
    <cellStyle name="Normal 8 34 13" xfId="27025" xr:uid="{00000000-0005-0000-0000-000015950000}"/>
    <cellStyle name="Normal 8 34 14" xfId="27026" xr:uid="{00000000-0005-0000-0000-000016950000}"/>
    <cellStyle name="Normal 8 34 14 2" xfId="27027" xr:uid="{00000000-0005-0000-0000-000017950000}"/>
    <cellStyle name="Normal 8 34 15" xfId="27028" xr:uid="{00000000-0005-0000-0000-000018950000}"/>
    <cellStyle name="Normal 8 34 16" xfId="27029" xr:uid="{00000000-0005-0000-0000-000019950000}"/>
    <cellStyle name="Normal 8 34 17" xfId="27030" xr:uid="{00000000-0005-0000-0000-00001A950000}"/>
    <cellStyle name="Normal 8 34 18" xfId="27031" xr:uid="{00000000-0005-0000-0000-00001B950000}"/>
    <cellStyle name="Normal 8 34 19" xfId="27032" xr:uid="{00000000-0005-0000-0000-00001C950000}"/>
    <cellStyle name="Normal 8 34 2" xfId="27033" xr:uid="{00000000-0005-0000-0000-00001D950000}"/>
    <cellStyle name="Normal 8 34 2 2" xfId="27034" xr:uid="{00000000-0005-0000-0000-00001E950000}"/>
    <cellStyle name="Normal 8 34 2 2 2" xfId="27035" xr:uid="{00000000-0005-0000-0000-00001F950000}"/>
    <cellStyle name="Normal 8 34 2 3" xfId="27036" xr:uid="{00000000-0005-0000-0000-000020950000}"/>
    <cellStyle name="Normal 8 34 20" xfId="27037" xr:uid="{00000000-0005-0000-0000-000021950000}"/>
    <cellStyle name="Normal 8 34 21" xfId="27038" xr:uid="{00000000-0005-0000-0000-000022950000}"/>
    <cellStyle name="Normal 8 34 22" xfId="27039" xr:uid="{00000000-0005-0000-0000-000023950000}"/>
    <cellStyle name="Normal 8 34 23" xfId="27040" xr:uid="{00000000-0005-0000-0000-000024950000}"/>
    <cellStyle name="Normal 8 34 24" xfId="27041" xr:uid="{00000000-0005-0000-0000-000025950000}"/>
    <cellStyle name="Normal 8 34 25" xfId="27042" xr:uid="{00000000-0005-0000-0000-000026950000}"/>
    <cellStyle name="Normal 8 34 26" xfId="27043" xr:uid="{00000000-0005-0000-0000-000027950000}"/>
    <cellStyle name="Normal 8 34 27" xfId="27044" xr:uid="{00000000-0005-0000-0000-000028950000}"/>
    <cellStyle name="Normal 8 34 28" xfId="27045" xr:uid="{00000000-0005-0000-0000-000029950000}"/>
    <cellStyle name="Normal 8 34 29" xfId="27046" xr:uid="{00000000-0005-0000-0000-00002A950000}"/>
    <cellStyle name="Normal 8 34 3" xfId="27047" xr:uid="{00000000-0005-0000-0000-00002B950000}"/>
    <cellStyle name="Normal 8 34 3 2" xfId="27048" xr:uid="{00000000-0005-0000-0000-00002C950000}"/>
    <cellStyle name="Normal 8 34 3 2 2" xfId="27049" xr:uid="{00000000-0005-0000-0000-00002D950000}"/>
    <cellStyle name="Normal 8 34 3 3" xfId="27050" xr:uid="{00000000-0005-0000-0000-00002E950000}"/>
    <cellStyle name="Normal 8 34 30" xfId="27051" xr:uid="{00000000-0005-0000-0000-00002F950000}"/>
    <cellStyle name="Normal 8 34 31" xfId="27052" xr:uid="{00000000-0005-0000-0000-000030950000}"/>
    <cellStyle name="Normal 8 34 32" xfId="27053" xr:uid="{00000000-0005-0000-0000-000031950000}"/>
    <cellStyle name="Normal 8 34 33" xfId="27054" xr:uid="{00000000-0005-0000-0000-000032950000}"/>
    <cellStyle name="Normal 8 34 34" xfId="27055" xr:uid="{00000000-0005-0000-0000-000033950000}"/>
    <cellStyle name="Normal 8 34 35" xfId="27056" xr:uid="{00000000-0005-0000-0000-000034950000}"/>
    <cellStyle name="Normal 8 34 36" xfId="27057" xr:uid="{00000000-0005-0000-0000-000035950000}"/>
    <cellStyle name="Normal 8 34 37" xfId="27058" xr:uid="{00000000-0005-0000-0000-000036950000}"/>
    <cellStyle name="Normal 8 34 38" xfId="27059" xr:uid="{00000000-0005-0000-0000-000037950000}"/>
    <cellStyle name="Normal 8 34 39" xfId="27060" xr:uid="{00000000-0005-0000-0000-000038950000}"/>
    <cellStyle name="Normal 8 34 4" xfId="27061" xr:uid="{00000000-0005-0000-0000-000039950000}"/>
    <cellStyle name="Normal 8 34 4 2" xfId="27062" xr:uid="{00000000-0005-0000-0000-00003A950000}"/>
    <cellStyle name="Normal 8 34 4 2 2" xfId="27063" xr:uid="{00000000-0005-0000-0000-00003B950000}"/>
    <cellStyle name="Normal 8 34 4 3" xfId="27064" xr:uid="{00000000-0005-0000-0000-00003C950000}"/>
    <cellStyle name="Normal 8 34 40" xfId="27065" xr:uid="{00000000-0005-0000-0000-00003D950000}"/>
    <cellStyle name="Normal 8 34 5" xfId="27066" xr:uid="{00000000-0005-0000-0000-00003E950000}"/>
    <cellStyle name="Normal 8 34 5 2" xfId="27067" xr:uid="{00000000-0005-0000-0000-00003F950000}"/>
    <cellStyle name="Normal 8 34 5 2 2" xfId="27068" xr:uid="{00000000-0005-0000-0000-000040950000}"/>
    <cellStyle name="Normal 8 34 5 3" xfId="27069" xr:uid="{00000000-0005-0000-0000-000041950000}"/>
    <cellStyle name="Normal 8 34 6" xfId="27070" xr:uid="{00000000-0005-0000-0000-000042950000}"/>
    <cellStyle name="Normal 8 34 6 2" xfId="27071" xr:uid="{00000000-0005-0000-0000-000043950000}"/>
    <cellStyle name="Normal 8 34 6 2 2" xfId="27072" xr:uid="{00000000-0005-0000-0000-000044950000}"/>
    <cellStyle name="Normal 8 34 6 3" xfId="27073" xr:uid="{00000000-0005-0000-0000-000045950000}"/>
    <cellStyle name="Normal 8 34 7" xfId="27074" xr:uid="{00000000-0005-0000-0000-000046950000}"/>
    <cellStyle name="Normal 8 34 7 2" xfId="27075" xr:uid="{00000000-0005-0000-0000-000047950000}"/>
    <cellStyle name="Normal 8 34 7 2 2" xfId="27076" xr:uid="{00000000-0005-0000-0000-000048950000}"/>
    <cellStyle name="Normal 8 34 7 3" xfId="27077" xr:uid="{00000000-0005-0000-0000-000049950000}"/>
    <cellStyle name="Normal 8 34 8" xfId="27078" xr:uid="{00000000-0005-0000-0000-00004A950000}"/>
    <cellStyle name="Normal 8 34 8 2" xfId="27079" xr:uid="{00000000-0005-0000-0000-00004B950000}"/>
    <cellStyle name="Normal 8 34 8 2 2" xfId="27080" xr:uid="{00000000-0005-0000-0000-00004C950000}"/>
    <cellStyle name="Normal 8 34 8 3" xfId="27081" xr:uid="{00000000-0005-0000-0000-00004D950000}"/>
    <cellStyle name="Normal 8 34 9" xfId="27082" xr:uid="{00000000-0005-0000-0000-00004E950000}"/>
    <cellStyle name="Normal 8 34 9 2" xfId="27083" xr:uid="{00000000-0005-0000-0000-00004F950000}"/>
    <cellStyle name="Normal 8 34 9 2 2" xfId="27084" xr:uid="{00000000-0005-0000-0000-000050950000}"/>
    <cellStyle name="Normal 8 34 9 3" xfId="27085" xr:uid="{00000000-0005-0000-0000-000051950000}"/>
    <cellStyle name="Normal 8 35" xfId="27086" xr:uid="{00000000-0005-0000-0000-000052950000}"/>
    <cellStyle name="Normal 8 35 10" xfId="27087" xr:uid="{00000000-0005-0000-0000-000053950000}"/>
    <cellStyle name="Normal 8 35 10 2" xfId="27088" xr:uid="{00000000-0005-0000-0000-000054950000}"/>
    <cellStyle name="Normal 8 35 10 2 2" xfId="27089" xr:uid="{00000000-0005-0000-0000-000055950000}"/>
    <cellStyle name="Normal 8 35 10 3" xfId="27090" xr:uid="{00000000-0005-0000-0000-000056950000}"/>
    <cellStyle name="Normal 8 35 11" xfId="27091" xr:uid="{00000000-0005-0000-0000-000057950000}"/>
    <cellStyle name="Normal 8 35 11 2" xfId="27092" xr:uid="{00000000-0005-0000-0000-000058950000}"/>
    <cellStyle name="Normal 8 35 11 2 2" xfId="27093" xr:uid="{00000000-0005-0000-0000-000059950000}"/>
    <cellStyle name="Normal 8 35 11 3" xfId="27094" xr:uid="{00000000-0005-0000-0000-00005A950000}"/>
    <cellStyle name="Normal 8 35 11 4" xfId="27095" xr:uid="{00000000-0005-0000-0000-00005B950000}"/>
    <cellStyle name="Normal 8 35 12" xfId="27096" xr:uid="{00000000-0005-0000-0000-00005C950000}"/>
    <cellStyle name="Normal 8 35 12 2" xfId="27097" xr:uid="{00000000-0005-0000-0000-00005D950000}"/>
    <cellStyle name="Normal 8 35 13" xfId="27098" xr:uid="{00000000-0005-0000-0000-00005E950000}"/>
    <cellStyle name="Normal 8 35 14" xfId="27099" xr:uid="{00000000-0005-0000-0000-00005F950000}"/>
    <cellStyle name="Normal 8 35 14 2" xfId="27100" xr:uid="{00000000-0005-0000-0000-000060950000}"/>
    <cellStyle name="Normal 8 35 15" xfId="27101" xr:uid="{00000000-0005-0000-0000-000061950000}"/>
    <cellStyle name="Normal 8 35 16" xfId="27102" xr:uid="{00000000-0005-0000-0000-000062950000}"/>
    <cellStyle name="Normal 8 35 17" xfId="27103" xr:uid="{00000000-0005-0000-0000-000063950000}"/>
    <cellStyle name="Normal 8 35 18" xfId="27104" xr:uid="{00000000-0005-0000-0000-000064950000}"/>
    <cellStyle name="Normal 8 35 19" xfId="27105" xr:uid="{00000000-0005-0000-0000-000065950000}"/>
    <cellStyle name="Normal 8 35 2" xfId="27106" xr:uid="{00000000-0005-0000-0000-000066950000}"/>
    <cellStyle name="Normal 8 35 2 2" xfId="27107" xr:uid="{00000000-0005-0000-0000-000067950000}"/>
    <cellStyle name="Normal 8 35 2 2 2" xfId="27108" xr:uid="{00000000-0005-0000-0000-000068950000}"/>
    <cellStyle name="Normal 8 35 2 3" xfId="27109" xr:uid="{00000000-0005-0000-0000-000069950000}"/>
    <cellStyle name="Normal 8 35 20" xfId="27110" xr:uid="{00000000-0005-0000-0000-00006A950000}"/>
    <cellStyle name="Normal 8 35 21" xfId="27111" xr:uid="{00000000-0005-0000-0000-00006B950000}"/>
    <cellStyle name="Normal 8 35 22" xfId="27112" xr:uid="{00000000-0005-0000-0000-00006C950000}"/>
    <cellStyle name="Normal 8 35 23" xfId="27113" xr:uid="{00000000-0005-0000-0000-00006D950000}"/>
    <cellStyle name="Normal 8 35 24" xfId="27114" xr:uid="{00000000-0005-0000-0000-00006E950000}"/>
    <cellStyle name="Normal 8 35 25" xfId="27115" xr:uid="{00000000-0005-0000-0000-00006F950000}"/>
    <cellStyle name="Normal 8 35 26" xfId="27116" xr:uid="{00000000-0005-0000-0000-000070950000}"/>
    <cellStyle name="Normal 8 35 27" xfId="27117" xr:uid="{00000000-0005-0000-0000-000071950000}"/>
    <cellStyle name="Normal 8 35 28" xfId="27118" xr:uid="{00000000-0005-0000-0000-000072950000}"/>
    <cellStyle name="Normal 8 35 29" xfId="27119" xr:uid="{00000000-0005-0000-0000-000073950000}"/>
    <cellStyle name="Normal 8 35 3" xfId="27120" xr:uid="{00000000-0005-0000-0000-000074950000}"/>
    <cellStyle name="Normal 8 35 3 2" xfId="27121" xr:uid="{00000000-0005-0000-0000-000075950000}"/>
    <cellStyle name="Normal 8 35 3 2 2" xfId="27122" xr:uid="{00000000-0005-0000-0000-000076950000}"/>
    <cellStyle name="Normal 8 35 3 3" xfId="27123" xr:uid="{00000000-0005-0000-0000-000077950000}"/>
    <cellStyle name="Normal 8 35 30" xfId="27124" xr:uid="{00000000-0005-0000-0000-000078950000}"/>
    <cellStyle name="Normal 8 35 31" xfId="27125" xr:uid="{00000000-0005-0000-0000-000079950000}"/>
    <cellStyle name="Normal 8 35 32" xfId="27126" xr:uid="{00000000-0005-0000-0000-00007A950000}"/>
    <cellStyle name="Normal 8 35 33" xfId="27127" xr:uid="{00000000-0005-0000-0000-00007B950000}"/>
    <cellStyle name="Normal 8 35 34" xfId="27128" xr:uid="{00000000-0005-0000-0000-00007C950000}"/>
    <cellStyle name="Normal 8 35 35" xfId="27129" xr:uid="{00000000-0005-0000-0000-00007D950000}"/>
    <cellStyle name="Normal 8 35 36" xfId="27130" xr:uid="{00000000-0005-0000-0000-00007E950000}"/>
    <cellStyle name="Normal 8 35 37" xfId="27131" xr:uid="{00000000-0005-0000-0000-00007F950000}"/>
    <cellStyle name="Normal 8 35 38" xfId="27132" xr:uid="{00000000-0005-0000-0000-000080950000}"/>
    <cellStyle name="Normal 8 35 39" xfId="27133" xr:uid="{00000000-0005-0000-0000-000081950000}"/>
    <cellStyle name="Normal 8 35 4" xfId="27134" xr:uid="{00000000-0005-0000-0000-000082950000}"/>
    <cellStyle name="Normal 8 35 4 2" xfId="27135" xr:uid="{00000000-0005-0000-0000-000083950000}"/>
    <cellStyle name="Normal 8 35 4 2 2" xfId="27136" xr:uid="{00000000-0005-0000-0000-000084950000}"/>
    <cellStyle name="Normal 8 35 4 3" xfId="27137" xr:uid="{00000000-0005-0000-0000-000085950000}"/>
    <cellStyle name="Normal 8 35 40" xfId="27138" xr:uid="{00000000-0005-0000-0000-000086950000}"/>
    <cellStyle name="Normal 8 35 5" xfId="27139" xr:uid="{00000000-0005-0000-0000-000087950000}"/>
    <cellStyle name="Normal 8 35 5 2" xfId="27140" xr:uid="{00000000-0005-0000-0000-000088950000}"/>
    <cellStyle name="Normal 8 35 5 2 2" xfId="27141" xr:uid="{00000000-0005-0000-0000-000089950000}"/>
    <cellStyle name="Normal 8 35 5 3" xfId="27142" xr:uid="{00000000-0005-0000-0000-00008A950000}"/>
    <cellStyle name="Normal 8 35 6" xfId="27143" xr:uid="{00000000-0005-0000-0000-00008B950000}"/>
    <cellStyle name="Normal 8 35 6 2" xfId="27144" xr:uid="{00000000-0005-0000-0000-00008C950000}"/>
    <cellStyle name="Normal 8 35 6 2 2" xfId="27145" xr:uid="{00000000-0005-0000-0000-00008D950000}"/>
    <cellStyle name="Normal 8 35 6 3" xfId="27146" xr:uid="{00000000-0005-0000-0000-00008E950000}"/>
    <cellStyle name="Normal 8 35 7" xfId="27147" xr:uid="{00000000-0005-0000-0000-00008F950000}"/>
    <cellStyle name="Normal 8 35 7 2" xfId="27148" xr:uid="{00000000-0005-0000-0000-000090950000}"/>
    <cellStyle name="Normal 8 35 7 2 2" xfId="27149" xr:uid="{00000000-0005-0000-0000-000091950000}"/>
    <cellStyle name="Normal 8 35 7 3" xfId="27150" xr:uid="{00000000-0005-0000-0000-000092950000}"/>
    <cellStyle name="Normal 8 35 8" xfId="27151" xr:uid="{00000000-0005-0000-0000-000093950000}"/>
    <cellStyle name="Normal 8 35 8 2" xfId="27152" xr:uid="{00000000-0005-0000-0000-000094950000}"/>
    <cellStyle name="Normal 8 35 8 2 2" xfId="27153" xr:uid="{00000000-0005-0000-0000-000095950000}"/>
    <cellStyle name="Normal 8 35 8 3" xfId="27154" xr:uid="{00000000-0005-0000-0000-000096950000}"/>
    <cellStyle name="Normal 8 35 9" xfId="27155" xr:uid="{00000000-0005-0000-0000-000097950000}"/>
    <cellStyle name="Normal 8 35 9 2" xfId="27156" xr:uid="{00000000-0005-0000-0000-000098950000}"/>
    <cellStyle name="Normal 8 35 9 2 2" xfId="27157" xr:uid="{00000000-0005-0000-0000-000099950000}"/>
    <cellStyle name="Normal 8 35 9 3" xfId="27158" xr:uid="{00000000-0005-0000-0000-00009A950000}"/>
    <cellStyle name="Normal 8 36" xfId="27159" xr:uid="{00000000-0005-0000-0000-00009B950000}"/>
    <cellStyle name="Normal 8 36 10" xfId="27160" xr:uid="{00000000-0005-0000-0000-00009C950000}"/>
    <cellStyle name="Normal 8 36 10 2" xfId="27161" xr:uid="{00000000-0005-0000-0000-00009D950000}"/>
    <cellStyle name="Normal 8 36 10 2 2" xfId="27162" xr:uid="{00000000-0005-0000-0000-00009E950000}"/>
    <cellStyle name="Normal 8 36 10 3" xfId="27163" xr:uid="{00000000-0005-0000-0000-00009F950000}"/>
    <cellStyle name="Normal 8 36 11" xfId="27164" xr:uid="{00000000-0005-0000-0000-0000A0950000}"/>
    <cellStyle name="Normal 8 36 11 2" xfId="27165" xr:uid="{00000000-0005-0000-0000-0000A1950000}"/>
    <cellStyle name="Normal 8 36 11 2 2" xfId="27166" xr:uid="{00000000-0005-0000-0000-0000A2950000}"/>
    <cellStyle name="Normal 8 36 11 3" xfId="27167" xr:uid="{00000000-0005-0000-0000-0000A3950000}"/>
    <cellStyle name="Normal 8 36 11 4" xfId="27168" xr:uid="{00000000-0005-0000-0000-0000A4950000}"/>
    <cellStyle name="Normal 8 36 12" xfId="27169" xr:uid="{00000000-0005-0000-0000-0000A5950000}"/>
    <cellStyle name="Normal 8 36 12 2" xfId="27170" xr:uid="{00000000-0005-0000-0000-0000A6950000}"/>
    <cellStyle name="Normal 8 36 13" xfId="27171" xr:uid="{00000000-0005-0000-0000-0000A7950000}"/>
    <cellStyle name="Normal 8 36 14" xfId="27172" xr:uid="{00000000-0005-0000-0000-0000A8950000}"/>
    <cellStyle name="Normal 8 36 14 2" xfId="27173" xr:uid="{00000000-0005-0000-0000-0000A9950000}"/>
    <cellStyle name="Normal 8 36 15" xfId="27174" xr:uid="{00000000-0005-0000-0000-0000AA950000}"/>
    <cellStyle name="Normal 8 36 16" xfId="27175" xr:uid="{00000000-0005-0000-0000-0000AB950000}"/>
    <cellStyle name="Normal 8 36 17" xfId="27176" xr:uid="{00000000-0005-0000-0000-0000AC950000}"/>
    <cellStyle name="Normal 8 36 18" xfId="27177" xr:uid="{00000000-0005-0000-0000-0000AD950000}"/>
    <cellStyle name="Normal 8 36 19" xfId="27178" xr:uid="{00000000-0005-0000-0000-0000AE950000}"/>
    <cellStyle name="Normal 8 36 2" xfId="27179" xr:uid="{00000000-0005-0000-0000-0000AF950000}"/>
    <cellStyle name="Normal 8 36 2 2" xfId="27180" xr:uid="{00000000-0005-0000-0000-0000B0950000}"/>
    <cellStyle name="Normal 8 36 2 2 2" xfId="27181" xr:uid="{00000000-0005-0000-0000-0000B1950000}"/>
    <cellStyle name="Normal 8 36 2 3" xfId="27182" xr:uid="{00000000-0005-0000-0000-0000B2950000}"/>
    <cellStyle name="Normal 8 36 20" xfId="27183" xr:uid="{00000000-0005-0000-0000-0000B3950000}"/>
    <cellStyle name="Normal 8 36 21" xfId="27184" xr:uid="{00000000-0005-0000-0000-0000B4950000}"/>
    <cellStyle name="Normal 8 36 22" xfId="27185" xr:uid="{00000000-0005-0000-0000-0000B5950000}"/>
    <cellStyle name="Normal 8 36 23" xfId="27186" xr:uid="{00000000-0005-0000-0000-0000B6950000}"/>
    <cellStyle name="Normal 8 36 24" xfId="27187" xr:uid="{00000000-0005-0000-0000-0000B7950000}"/>
    <cellStyle name="Normal 8 36 25" xfId="27188" xr:uid="{00000000-0005-0000-0000-0000B8950000}"/>
    <cellStyle name="Normal 8 36 26" xfId="27189" xr:uid="{00000000-0005-0000-0000-0000B9950000}"/>
    <cellStyle name="Normal 8 36 27" xfId="27190" xr:uid="{00000000-0005-0000-0000-0000BA950000}"/>
    <cellStyle name="Normal 8 36 28" xfId="27191" xr:uid="{00000000-0005-0000-0000-0000BB950000}"/>
    <cellStyle name="Normal 8 36 29" xfId="27192" xr:uid="{00000000-0005-0000-0000-0000BC950000}"/>
    <cellStyle name="Normal 8 36 3" xfId="27193" xr:uid="{00000000-0005-0000-0000-0000BD950000}"/>
    <cellStyle name="Normal 8 36 3 2" xfId="27194" xr:uid="{00000000-0005-0000-0000-0000BE950000}"/>
    <cellStyle name="Normal 8 36 3 2 2" xfId="27195" xr:uid="{00000000-0005-0000-0000-0000BF950000}"/>
    <cellStyle name="Normal 8 36 3 3" xfId="27196" xr:uid="{00000000-0005-0000-0000-0000C0950000}"/>
    <cellStyle name="Normal 8 36 30" xfId="27197" xr:uid="{00000000-0005-0000-0000-0000C1950000}"/>
    <cellStyle name="Normal 8 36 31" xfId="27198" xr:uid="{00000000-0005-0000-0000-0000C2950000}"/>
    <cellStyle name="Normal 8 36 32" xfId="27199" xr:uid="{00000000-0005-0000-0000-0000C3950000}"/>
    <cellStyle name="Normal 8 36 33" xfId="27200" xr:uid="{00000000-0005-0000-0000-0000C4950000}"/>
    <cellStyle name="Normal 8 36 34" xfId="27201" xr:uid="{00000000-0005-0000-0000-0000C5950000}"/>
    <cellStyle name="Normal 8 36 35" xfId="27202" xr:uid="{00000000-0005-0000-0000-0000C6950000}"/>
    <cellStyle name="Normal 8 36 36" xfId="27203" xr:uid="{00000000-0005-0000-0000-0000C7950000}"/>
    <cellStyle name="Normal 8 36 37" xfId="27204" xr:uid="{00000000-0005-0000-0000-0000C8950000}"/>
    <cellStyle name="Normal 8 36 38" xfId="27205" xr:uid="{00000000-0005-0000-0000-0000C9950000}"/>
    <cellStyle name="Normal 8 36 39" xfId="27206" xr:uid="{00000000-0005-0000-0000-0000CA950000}"/>
    <cellStyle name="Normal 8 36 4" xfId="27207" xr:uid="{00000000-0005-0000-0000-0000CB950000}"/>
    <cellStyle name="Normal 8 36 4 2" xfId="27208" xr:uid="{00000000-0005-0000-0000-0000CC950000}"/>
    <cellStyle name="Normal 8 36 4 2 2" xfId="27209" xr:uid="{00000000-0005-0000-0000-0000CD950000}"/>
    <cellStyle name="Normal 8 36 4 3" xfId="27210" xr:uid="{00000000-0005-0000-0000-0000CE950000}"/>
    <cellStyle name="Normal 8 36 40" xfId="27211" xr:uid="{00000000-0005-0000-0000-0000CF950000}"/>
    <cellStyle name="Normal 8 36 5" xfId="27212" xr:uid="{00000000-0005-0000-0000-0000D0950000}"/>
    <cellStyle name="Normal 8 36 5 2" xfId="27213" xr:uid="{00000000-0005-0000-0000-0000D1950000}"/>
    <cellStyle name="Normal 8 36 5 2 2" xfId="27214" xr:uid="{00000000-0005-0000-0000-0000D2950000}"/>
    <cellStyle name="Normal 8 36 5 3" xfId="27215" xr:uid="{00000000-0005-0000-0000-0000D3950000}"/>
    <cellStyle name="Normal 8 36 6" xfId="27216" xr:uid="{00000000-0005-0000-0000-0000D4950000}"/>
    <cellStyle name="Normal 8 36 6 2" xfId="27217" xr:uid="{00000000-0005-0000-0000-0000D5950000}"/>
    <cellStyle name="Normal 8 36 6 2 2" xfId="27218" xr:uid="{00000000-0005-0000-0000-0000D6950000}"/>
    <cellStyle name="Normal 8 36 6 3" xfId="27219" xr:uid="{00000000-0005-0000-0000-0000D7950000}"/>
    <cellStyle name="Normal 8 36 7" xfId="27220" xr:uid="{00000000-0005-0000-0000-0000D8950000}"/>
    <cellStyle name="Normal 8 36 7 2" xfId="27221" xr:uid="{00000000-0005-0000-0000-0000D9950000}"/>
    <cellStyle name="Normal 8 36 7 2 2" xfId="27222" xr:uid="{00000000-0005-0000-0000-0000DA950000}"/>
    <cellStyle name="Normal 8 36 7 3" xfId="27223" xr:uid="{00000000-0005-0000-0000-0000DB950000}"/>
    <cellStyle name="Normal 8 36 8" xfId="27224" xr:uid="{00000000-0005-0000-0000-0000DC950000}"/>
    <cellStyle name="Normal 8 36 8 2" xfId="27225" xr:uid="{00000000-0005-0000-0000-0000DD950000}"/>
    <cellStyle name="Normal 8 36 8 2 2" xfId="27226" xr:uid="{00000000-0005-0000-0000-0000DE950000}"/>
    <cellStyle name="Normal 8 36 8 3" xfId="27227" xr:uid="{00000000-0005-0000-0000-0000DF950000}"/>
    <cellStyle name="Normal 8 36 9" xfId="27228" xr:uid="{00000000-0005-0000-0000-0000E0950000}"/>
    <cellStyle name="Normal 8 36 9 2" xfId="27229" xr:uid="{00000000-0005-0000-0000-0000E1950000}"/>
    <cellStyle name="Normal 8 36 9 2 2" xfId="27230" xr:uid="{00000000-0005-0000-0000-0000E2950000}"/>
    <cellStyle name="Normal 8 36 9 3" xfId="27231" xr:uid="{00000000-0005-0000-0000-0000E3950000}"/>
    <cellStyle name="Normal 8 37" xfId="27232" xr:uid="{00000000-0005-0000-0000-0000E4950000}"/>
    <cellStyle name="Normal 8 37 10" xfId="27233" xr:uid="{00000000-0005-0000-0000-0000E5950000}"/>
    <cellStyle name="Normal 8 37 10 2" xfId="27234" xr:uid="{00000000-0005-0000-0000-0000E6950000}"/>
    <cellStyle name="Normal 8 37 10 2 2" xfId="27235" xr:uid="{00000000-0005-0000-0000-0000E7950000}"/>
    <cellStyle name="Normal 8 37 10 3" xfId="27236" xr:uid="{00000000-0005-0000-0000-0000E8950000}"/>
    <cellStyle name="Normal 8 37 11" xfId="27237" xr:uid="{00000000-0005-0000-0000-0000E9950000}"/>
    <cellStyle name="Normal 8 37 11 2" xfId="27238" xr:uid="{00000000-0005-0000-0000-0000EA950000}"/>
    <cellStyle name="Normal 8 37 11 2 2" xfId="27239" xr:uid="{00000000-0005-0000-0000-0000EB950000}"/>
    <cellStyle name="Normal 8 37 11 3" xfId="27240" xr:uid="{00000000-0005-0000-0000-0000EC950000}"/>
    <cellStyle name="Normal 8 37 11 4" xfId="27241" xr:uid="{00000000-0005-0000-0000-0000ED950000}"/>
    <cellStyle name="Normal 8 37 12" xfId="27242" xr:uid="{00000000-0005-0000-0000-0000EE950000}"/>
    <cellStyle name="Normal 8 37 12 2" xfId="27243" xr:uid="{00000000-0005-0000-0000-0000EF950000}"/>
    <cellStyle name="Normal 8 37 13" xfId="27244" xr:uid="{00000000-0005-0000-0000-0000F0950000}"/>
    <cellStyle name="Normal 8 37 14" xfId="27245" xr:uid="{00000000-0005-0000-0000-0000F1950000}"/>
    <cellStyle name="Normal 8 37 14 2" xfId="27246" xr:uid="{00000000-0005-0000-0000-0000F2950000}"/>
    <cellStyle name="Normal 8 37 15" xfId="27247" xr:uid="{00000000-0005-0000-0000-0000F3950000}"/>
    <cellStyle name="Normal 8 37 16" xfId="27248" xr:uid="{00000000-0005-0000-0000-0000F4950000}"/>
    <cellStyle name="Normal 8 37 17" xfId="27249" xr:uid="{00000000-0005-0000-0000-0000F5950000}"/>
    <cellStyle name="Normal 8 37 18" xfId="27250" xr:uid="{00000000-0005-0000-0000-0000F6950000}"/>
    <cellStyle name="Normal 8 37 19" xfId="27251" xr:uid="{00000000-0005-0000-0000-0000F7950000}"/>
    <cellStyle name="Normal 8 37 2" xfId="27252" xr:uid="{00000000-0005-0000-0000-0000F8950000}"/>
    <cellStyle name="Normal 8 37 2 2" xfId="27253" xr:uid="{00000000-0005-0000-0000-0000F9950000}"/>
    <cellStyle name="Normal 8 37 2 2 2" xfId="27254" xr:uid="{00000000-0005-0000-0000-0000FA950000}"/>
    <cellStyle name="Normal 8 37 2 3" xfId="27255" xr:uid="{00000000-0005-0000-0000-0000FB950000}"/>
    <cellStyle name="Normal 8 37 20" xfId="27256" xr:uid="{00000000-0005-0000-0000-0000FC950000}"/>
    <cellStyle name="Normal 8 37 21" xfId="27257" xr:uid="{00000000-0005-0000-0000-0000FD950000}"/>
    <cellStyle name="Normal 8 37 22" xfId="27258" xr:uid="{00000000-0005-0000-0000-0000FE950000}"/>
    <cellStyle name="Normal 8 37 23" xfId="27259" xr:uid="{00000000-0005-0000-0000-0000FF950000}"/>
    <cellStyle name="Normal 8 37 24" xfId="27260" xr:uid="{00000000-0005-0000-0000-000000960000}"/>
    <cellStyle name="Normal 8 37 25" xfId="27261" xr:uid="{00000000-0005-0000-0000-000001960000}"/>
    <cellStyle name="Normal 8 37 26" xfId="27262" xr:uid="{00000000-0005-0000-0000-000002960000}"/>
    <cellStyle name="Normal 8 37 27" xfId="27263" xr:uid="{00000000-0005-0000-0000-000003960000}"/>
    <cellStyle name="Normal 8 37 28" xfId="27264" xr:uid="{00000000-0005-0000-0000-000004960000}"/>
    <cellStyle name="Normal 8 37 29" xfId="27265" xr:uid="{00000000-0005-0000-0000-000005960000}"/>
    <cellStyle name="Normal 8 37 3" xfId="27266" xr:uid="{00000000-0005-0000-0000-000006960000}"/>
    <cellStyle name="Normal 8 37 3 2" xfId="27267" xr:uid="{00000000-0005-0000-0000-000007960000}"/>
    <cellStyle name="Normal 8 37 3 2 2" xfId="27268" xr:uid="{00000000-0005-0000-0000-000008960000}"/>
    <cellStyle name="Normal 8 37 3 3" xfId="27269" xr:uid="{00000000-0005-0000-0000-000009960000}"/>
    <cellStyle name="Normal 8 37 30" xfId="27270" xr:uid="{00000000-0005-0000-0000-00000A960000}"/>
    <cellStyle name="Normal 8 37 31" xfId="27271" xr:uid="{00000000-0005-0000-0000-00000B960000}"/>
    <cellStyle name="Normal 8 37 32" xfId="27272" xr:uid="{00000000-0005-0000-0000-00000C960000}"/>
    <cellStyle name="Normal 8 37 33" xfId="27273" xr:uid="{00000000-0005-0000-0000-00000D960000}"/>
    <cellStyle name="Normal 8 37 34" xfId="27274" xr:uid="{00000000-0005-0000-0000-00000E960000}"/>
    <cellStyle name="Normal 8 37 35" xfId="27275" xr:uid="{00000000-0005-0000-0000-00000F960000}"/>
    <cellStyle name="Normal 8 37 36" xfId="27276" xr:uid="{00000000-0005-0000-0000-000010960000}"/>
    <cellStyle name="Normal 8 37 37" xfId="27277" xr:uid="{00000000-0005-0000-0000-000011960000}"/>
    <cellStyle name="Normal 8 37 38" xfId="27278" xr:uid="{00000000-0005-0000-0000-000012960000}"/>
    <cellStyle name="Normal 8 37 39" xfId="27279" xr:uid="{00000000-0005-0000-0000-000013960000}"/>
    <cellStyle name="Normal 8 37 4" xfId="27280" xr:uid="{00000000-0005-0000-0000-000014960000}"/>
    <cellStyle name="Normal 8 37 4 2" xfId="27281" xr:uid="{00000000-0005-0000-0000-000015960000}"/>
    <cellStyle name="Normal 8 37 4 2 2" xfId="27282" xr:uid="{00000000-0005-0000-0000-000016960000}"/>
    <cellStyle name="Normal 8 37 4 3" xfId="27283" xr:uid="{00000000-0005-0000-0000-000017960000}"/>
    <cellStyle name="Normal 8 37 40" xfId="27284" xr:uid="{00000000-0005-0000-0000-000018960000}"/>
    <cellStyle name="Normal 8 37 5" xfId="27285" xr:uid="{00000000-0005-0000-0000-000019960000}"/>
    <cellStyle name="Normal 8 37 5 2" xfId="27286" xr:uid="{00000000-0005-0000-0000-00001A960000}"/>
    <cellStyle name="Normal 8 37 5 2 2" xfId="27287" xr:uid="{00000000-0005-0000-0000-00001B960000}"/>
    <cellStyle name="Normal 8 37 5 3" xfId="27288" xr:uid="{00000000-0005-0000-0000-00001C960000}"/>
    <cellStyle name="Normal 8 37 6" xfId="27289" xr:uid="{00000000-0005-0000-0000-00001D960000}"/>
    <cellStyle name="Normal 8 37 6 2" xfId="27290" xr:uid="{00000000-0005-0000-0000-00001E960000}"/>
    <cellStyle name="Normal 8 37 6 2 2" xfId="27291" xr:uid="{00000000-0005-0000-0000-00001F960000}"/>
    <cellStyle name="Normal 8 37 6 3" xfId="27292" xr:uid="{00000000-0005-0000-0000-000020960000}"/>
    <cellStyle name="Normal 8 37 7" xfId="27293" xr:uid="{00000000-0005-0000-0000-000021960000}"/>
    <cellStyle name="Normal 8 37 7 2" xfId="27294" xr:uid="{00000000-0005-0000-0000-000022960000}"/>
    <cellStyle name="Normal 8 37 7 2 2" xfId="27295" xr:uid="{00000000-0005-0000-0000-000023960000}"/>
    <cellStyle name="Normal 8 37 7 3" xfId="27296" xr:uid="{00000000-0005-0000-0000-000024960000}"/>
    <cellStyle name="Normal 8 37 8" xfId="27297" xr:uid="{00000000-0005-0000-0000-000025960000}"/>
    <cellStyle name="Normal 8 37 8 2" xfId="27298" xr:uid="{00000000-0005-0000-0000-000026960000}"/>
    <cellStyle name="Normal 8 37 8 2 2" xfId="27299" xr:uid="{00000000-0005-0000-0000-000027960000}"/>
    <cellStyle name="Normal 8 37 8 3" xfId="27300" xr:uid="{00000000-0005-0000-0000-000028960000}"/>
    <cellStyle name="Normal 8 37 9" xfId="27301" xr:uid="{00000000-0005-0000-0000-000029960000}"/>
    <cellStyle name="Normal 8 37 9 2" xfId="27302" xr:uid="{00000000-0005-0000-0000-00002A960000}"/>
    <cellStyle name="Normal 8 37 9 2 2" xfId="27303" xr:uid="{00000000-0005-0000-0000-00002B960000}"/>
    <cellStyle name="Normal 8 37 9 3" xfId="27304" xr:uid="{00000000-0005-0000-0000-00002C960000}"/>
    <cellStyle name="Normal 8 38" xfId="27305" xr:uid="{00000000-0005-0000-0000-00002D960000}"/>
    <cellStyle name="Normal 8 38 10" xfId="27306" xr:uid="{00000000-0005-0000-0000-00002E960000}"/>
    <cellStyle name="Normal 8 38 10 2" xfId="27307" xr:uid="{00000000-0005-0000-0000-00002F960000}"/>
    <cellStyle name="Normal 8 38 10 2 2" xfId="27308" xr:uid="{00000000-0005-0000-0000-000030960000}"/>
    <cellStyle name="Normal 8 38 10 3" xfId="27309" xr:uid="{00000000-0005-0000-0000-000031960000}"/>
    <cellStyle name="Normal 8 38 11" xfId="27310" xr:uid="{00000000-0005-0000-0000-000032960000}"/>
    <cellStyle name="Normal 8 38 11 2" xfId="27311" xr:uid="{00000000-0005-0000-0000-000033960000}"/>
    <cellStyle name="Normal 8 38 11 2 2" xfId="27312" xr:uid="{00000000-0005-0000-0000-000034960000}"/>
    <cellStyle name="Normal 8 38 11 3" xfId="27313" xr:uid="{00000000-0005-0000-0000-000035960000}"/>
    <cellStyle name="Normal 8 38 11 4" xfId="27314" xr:uid="{00000000-0005-0000-0000-000036960000}"/>
    <cellStyle name="Normal 8 38 12" xfId="27315" xr:uid="{00000000-0005-0000-0000-000037960000}"/>
    <cellStyle name="Normal 8 38 12 2" xfId="27316" xr:uid="{00000000-0005-0000-0000-000038960000}"/>
    <cellStyle name="Normal 8 38 13" xfId="27317" xr:uid="{00000000-0005-0000-0000-000039960000}"/>
    <cellStyle name="Normal 8 38 14" xfId="27318" xr:uid="{00000000-0005-0000-0000-00003A960000}"/>
    <cellStyle name="Normal 8 38 14 2" xfId="27319" xr:uid="{00000000-0005-0000-0000-00003B960000}"/>
    <cellStyle name="Normal 8 38 15" xfId="27320" xr:uid="{00000000-0005-0000-0000-00003C960000}"/>
    <cellStyle name="Normal 8 38 16" xfId="27321" xr:uid="{00000000-0005-0000-0000-00003D960000}"/>
    <cellStyle name="Normal 8 38 17" xfId="27322" xr:uid="{00000000-0005-0000-0000-00003E960000}"/>
    <cellStyle name="Normal 8 38 18" xfId="27323" xr:uid="{00000000-0005-0000-0000-00003F960000}"/>
    <cellStyle name="Normal 8 38 19" xfId="27324" xr:uid="{00000000-0005-0000-0000-000040960000}"/>
    <cellStyle name="Normal 8 38 2" xfId="27325" xr:uid="{00000000-0005-0000-0000-000041960000}"/>
    <cellStyle name="Normal 8 38 2 2" xfId="27326" xr:uid="{00000000-0005-0000-0000-000042960000}"/>
    <cellStyle name="Normal 8 38 2 2 2" xfId="27327" xr:uid="{00000000-0005-0000-0000-000043960000}"/>
    <cellStyle name="Normal 8 38 2 3" xfId="27328" xr:uid="{00000000-0005-0000-0000-000044960000}"/>
    <cellStyle name="Normal 8 38 20" xfId="27329" xr:uid="{00000000-0005-0000-0000-000045960000}"/>
    <cellStyle name="Normal 8 38 21" xfId="27330" xr:uid="{00000000-0005-0000-0000-000046960000}"/>
    <cellStyle name="Normal 8 38 22" xfId="27331" xr:uid="{00000000-0005-0000-0000-000047960000}"/>
    <cellStyle name="Normal 8 38 23" xfId="27332" xr:uid="{00000000-0005-0000-0000-000048960000}"/>
    <cellStyle name="Normal 8 38 24" xfId="27333" xr:uid="{00000000-0005-0000-0000-000049960000}"/>
    <cellStyle name="Normal 8 38 25" xfId="27334" xr:uid="{00000000-0005-0000-0000-00004A960000}"/>
    <cellStyle name="Normal 8 38 26" xfId="27335" xr:uid="{00000000-0005-0000-0000-00004B960000}"/>
    <cellStyle name="Normal 8 38 27" xfId="27336" xr:uid="{00000000-0005-0000-0000-00004C960000}"/>
    <cellStyle name="Normal 8 38 28" xfId="27337" xr:uid="{00000000-0005-0000-0000-00004D960000}"/>
    <cellStyle name="Normal 8 38 29" xfId="27338" xr:uid="{00000000-0005-0000-0000-00004E960000}"/>
    <cellStyle name="Normal 8 38 3" xfId="27339" xr:uid="{00000000-0005-0000-0000-00004F960000}"/>
    <cellStyle name="Normal 8 38 3 2" xfId="27340" xr:uid="{00000000-0005-0000-0000-000050960000}"/>
    <cellStyle name="Normal 8 38 3 2 2" xfId="27341" xr:uid="{00000000-0005-0000-0000-000051960000}"/>
    <cellStyle name="Normal 8 38 3 3" xfId="27342" xr:uid="{00000000-0005-0000-0000-000052960000}"/>
    <cellStyle name="Normal 8 38 30" xfId="27343" xr:uid="{00000000-0005-0000-0000-000053960000}"/>
    <cellStyle name="Normal 8 38 31" xfId="27344" xr:uid="{00000000-0005-0000-0000-000054960000}"/>
    <cellStyle name="Normal 8 38 32" xfId="27345" xr:uid="{00000000-0005-0000-0000-000055960000}"/>
    <cellStyle name="Normal 8 38 33" xfId="27346" xr:uid="{00000000-0005-0000-0000-000056960000}"/>
    <cellStyle name="Normal 8 38 34" xfId="27347" xr:uid="{00000000-0005-0000-0000-000057960000}"/>
    <cellStyle name="Normal 8 38 35" xfId="27348" xr:uid="{00000000-0005-0000-0000-000058960000}"/>
    <cellStyle name="Normal 8 38 36" xfId="27349" xr:uid="{00000000-0005-0000-0000-000059960000}"/>
    <cellStyle name="Normal 8 38 37" xfId="27350" xr:uid="{00000000-0005-0000-0000-00005A960000}"/>
    <cellStyle name="Normal 8 38 38" xfId="27351" xr:uid="{00000000-0005-0000-0000-00005B960000}"/>
    <cellStyle name="Normal 8 38 39" xfId="27352" xr:uid="{00000000-0005-0000-0000-00005C960000}"/>
    <cellStyle name="Normal 8 38 4" xfId="27353" xr:uid="{00000000-0005-0000-0000-00005D960000}"/>
    <cellStyle name="Normal 8 38 4 2" xfId="27354" xr:uid="{00000000-0005-0000-0000-00005E960000}"/>
    <cellStyle name="Normal 8 38 4 2 2" xfId="27355" xr:uid="{00000000-0005-0000-0000-00005F960000}"/>
    <cellStyle name="Normal 8 38 4 3" xfId="27356" xr:uid="{00000000-0005-0000-0000-000060960000}"/>
    <cellStyle name="Normal 8 38 40" xfId="27357" xr:uid="{00000000-0005-0000-0000-000061960000}"/>
    <cellStyle name="Normal 8 38 5" xfId="27358" xr:uid="{00000000-0005-0000-0000-000062960000}"/>
    <cellStyle name="Normal 8 38 5 2" xfId="27359" xr:uid="{00000000-0005-0000-0000-000063960000}"/>
    <cellStyle name="Normal 8 38 5 2 2" xfId="27360" xr:uid="{00000000-0005-0000-0000-000064960000}"/>
    <cellStyle name="Normal 8 38 5 3" xfId="27361" xr:uid="{00000000-0005-0000-0000-000065960000}"/>
    <cellStyle name="Normal 8 38 6" xfId="27362" xr:uid="{00000000-0005-0000-0000-000066960000}"/>
    <cellStyle name="Normal 8 38 6 2" xfId="27363" xr:uid="{00000000-0005-0000-0000-000067960000}"/>
    <cellStyle name="Normal 8 38 6 2 2" xfId="27364" xr:uid="{00000000-0005-0000-0000-000068960000}"/>
    <cellStyle name="Normal 8 38 6 3" xfId="27365" xr:uid="{00000000-0005-0000-0000-000069960000}"/>
    <cellStyle name="Normal 8 38 7" xfId="27366" xr:uid="{00000000-0005-0000-0000-00006A960000}"/>
    <cellStyle name="Normal 8 38 7 2" xfId="27367" xr:uid="{00000000-0005-0000-0000-00006B960000}"/>
    <cellStyle name="Normal 8 38 7 2 2" xfId="27368" xr:uid="{00000000-0005-0000-0000-00006C960000}"/>
    <cellStyle name="Normal 8 38 7 3" xfId="27369" xr:uid="{00000000-0005-0000-0000-00006D960000}"/>
    <cellStyle name="Normal 8 38 8" xfId="27370" xr:uid="{00000000-0005-0000-0000-00006E960000}"/>
    <cellStyle name="Normal 8 38 8 2" xfId="27371" xr:uid="{00000000-0005-0000-0000-00006F960000}"/>
    <cellStyle name="Normal 8 38 8 2 2" xfId="27372" xr:uid="{00000000-0005-0000-0000-000070960000}"/>
    <cellStyle name="Normal 8 38 8 3" xfId="27373" xr:uid="{00000000-0005-0000-0000-000071960000}"/>
    <cellStyle name="Normal 8 38 9" xfId="27374" xr:uid="{00000000-0005-0000-0000-000072960000}"/>
    <cellStyle name="Normal 8 38 9 2" xfId="27375" xr:uid="{00000000-0005-0000-0000-000073960000}"/>
    <cellStyle name="Normal 8 38 9 2 2" xfId="27376" xr:uid="{00000000-0005-0000-0000-000074960000}"/>
    <cellStyle name="Normal 8 38 9 3" xfId="27377" xr:uid="{00000000-0005-0000-0000-000075960000}"/>
    <cellStyle name="Normal 8 39" xfId="27378" xr:uid="{00000000-0005-0000-0000-000076960000}"/>
    <cellStyle name="Normal 8 39 10" xfId="27379" xr:uid="{00000000-0005-0000-0000-000077960000}"/>
    <cellStyle name="Normal 8 39 10 2" xfId="27380" xr:uid="{00000000-0005-0000-0000-000078960000}"/>
    <cellStyle name="Normal 8 39 10 2 2" xfId="27381" xr:uid="{00000000-0005-0000-0000-000079960000}"/>
    <cellStyle name="Normal 8 39 10 3" xfId="27382" xr:uid="{00000000-0005-0000-0000-00007A960000}"/>
    <cellStyle name="Normal 8 39 11" xfId="27383" xr:uid="{00000000-0005-0000-0000-00007B960000}"/>
    <cellStyle name="Normal 8 39 11 2" xfId="27384" xr:uid="{00000000-0005-0000-0000-00007C960000}"/>
    <cellStyle name="Normal 8 39 11 2 2" xfId="27385" xr:uid="{00000000-0005-0000-0000-00007D960000}"/>
    <cellStyle name="Normal 8 39 11 3" xfId="27386" xr:uid="{00000000-0005-0000-0000-00007E960000}"/>
    <cellStyle name="Normal 8 39 11 4" xfId="27387" xr:uid="{00000000-0005-0000-0000-00007F960000}"/>
    <cellStyle name="Normal 8 39 12" xfId="27388" xr:uid="{00000000-0005-0000-0000-000080960000}"/>
    <cellStyle name="Normal 8 39 12 2" xfId="27389" xr:uid="{00000000-0005-0000-0000-000081960000}"/>
    <cellStyle name="Normal 8 39 13" xfId="27390" xr:uid="{00000000-0005-0000-0000-000082960000}"/>
    <cellStyle name="Normal 8 39 14" xfId="27391" xr:uid="{00000000-0005-0000-0000-000083960000}"/>
    <cellStyle name="Normal 8 39 14 2" xfId="27392" xr:uid="{00000000-0005-0000-0000-000084960000}"/>
    <cellStyle name="Normal 8 39 15" xfId="27393" xr:uid="{00000000-0005-0000-0000-000085960000}"/>
    <cellStyle name="Normal 8 39 16" xfId="27394" xr:uid="{00000000-0005-0000-0000-000086960000}"/>
    <cellStyle name="Normal 8 39 17" xfId="27395" xr:uid="{00000000-0005-0000-0000-000087960000}"/>
    <cellStyle name="Normal 8 39 18" xfId="27396" xr:uid="{00000000-0005-0000-0000-000088960000}"/>
    <cellStyle name="Normal 8 39 19" xfId="27397" xr:uid="{00000000-0005-0000-0000-000089960000}"/>
    <cellStyle name="Normal 8 39 2" xfId="27398" xr:uid="{00000000-0005-0000-0000-00008A960000}"/>
    <cellStyle name="Normal 8 39 2 2" xfId="27399" xr:uid="{00000000-0005-0000-0000-00008B960000}"/>
    <cellStyle name="Normal 8 39 2 2 2" xfId="27400" xr:uid="{00000000-0005-0000-0000-00008C960000}"/>
    <cellStyle name="Normal 8 39 2 3" xfId="27401" xr:uid="{00000000-0005-0000-0000-00008D960000}"/>
    <cellStyle name="Normal 8 39 20" xfId="27402" xr:uid="{00000000-0005-0000-0000-00008E960000}"/>
    <cellStyle name="Normal 8 39 21" xfId="27403" xr:uid="{00000000-0005-0000-0000-00008F960000}"/>
    <cellStyle name="Normal 8 39 22" xfId="27404" xr:uid="{00000000-0005-0000-0000-000090960000}"/>
    <cellStyle name="Normal 8 39 23" xfId="27405" xr:uid="{00000000-0005-0000-0000-000091960000}"/>
    <cellStyle name="Normal 8 39 24" xfId="27406" xr:uid="{00000000-0005-0000-0000-000092960000}"/>
    <cellStyle name="Normal 8 39 25" xfId="27407" xr:uid="{00000000-0005-0000-0000-000093960000}"/>
    <cellStyle name="Normal 8 39 26" xfId="27408" xr:uid="{00000000-0005-0000-0000-000094960000}"/>
    <cellStyle name="Normal 8 39 27" xfId="27409" xr:uid="{00000000-0005-0000-0000-000095960000}"/>
    <cellStyle name="Normal 8 39 28" xfId="27410" xr:uid="{00000000-0005-0000-0000-000096960000}"/>
    <cellStyle name="Normal 8 39 29" xfId="27411" xr:uid="{00000000-0005-0000-0000-000097960000}"/>
    <cellStyle name="Normal 8 39 3" xfId="27412" xr:uid="{00000000-0005-0000-0000-000098960000}"/>
    <cellStyle name="Normal 8 39 3 2" xfId="27413" xr:uid="{00000000-0005-0000-0000-000099960000}"/>
    <cellStyle name="Normal 8 39 3 2 2" xfId="27414" xr:uid="{00000000-0005-0000-0000-00009A960000}"/>
    <cellStyle name="Normal 8 39 3 3" xfId="27415" xr:uid="{00000000-0005-0000-0000-00009B960000}"/>
    <cellStyle name="Normal 8 39 30" xfId="27416" xr:uid="{00000000-0005-0000-0000-00009C960000}"/>
    <cellStyle name="Normal 8 39 31" xfId="27417" xr:uid="{00000000-0005-0000-0000-00009D960000}"/>
    <cellStyle name="Normal 8 39 32" xfId="27418" xr:uid="{00000000-0005-0000-0000-00009E960000}"/>
    <cellStyle name="Normal 8 39 33" xfId="27419" xr:uid="{00000000-0005-0000-0000-00009F960000}"/>
    <cellStyle name="Normal 8 39 34" xfId="27420" xr:uid="{00000000-0005-0000-0000-0000A0960000}"/>
    <cellStyle name="Normal 8 39 35" xfId="27421" xr:uid="{00000000-0005-0000-0000-0000A1960000}"/>
    <cellStyle name="Normal 8 39 36" xfId="27422" xr:uid="{00000000-0005-0000-0000-0000A2960000}"/>
    <cellStyle name="Normal 8 39 37" xfId="27423" xr:uid="{00000000-0005-0000-0000-0000A3960000}"/>
    <cellStyle name="Normal 8 39 38" xfId="27424" xr:uid="{00000000-0005-0000-0000-0000A4960000}"/>
    <cellStyle name="Normal 8 39 39" xfId="27425" xr:uid="{00000000-0005-0000-0000-0000A5960000}"/>
    <cellStyle name="Normal 8 39 4" xfId="27426" xr:uid="{00000000-0005-0000-0000-0000A6960000}"/>
    <cellStyle name="Normal 8 39 4 2" xfId="27427" xr:uid="{00000000-0005-0000-0000-0000A7960000}"/>
    <cellStyle name="Normal 8 39 4 2 2" xfId="27428" xr:uid="{00000000-0005-0000-0000-0000A8960000}"/>
    <cellStyle name="Normal 8 39 4 3" xfId="27429" xr:uid="{00000000-0005-0000-0000-0000A9960000}"/>
    <cellStyle name="Normal 8 39 40" xfId="27430" xr:uid="{00000000-0005-0000-0000-0000AA960000}"/>
    <cellStyle name="Normal 8 39 5" xfId="27431" xr:uid="{00000000-0005-0000-0000-0000AB960000}"/>
    <cellStyle name="Normal 8 39 5 2" xfId="27432" xr:uid="{00000000-0005-0000-0000-0000AC960000}"/>
    <cellStyle name="Normal 8 39 5 2 2" xfId="27433" xr:uid="{00000000-0005-0000-0000-0000AD960000}"/>
    <cellStyle name="Normal 8 39 5 3" xfId="27434" xr:uid="{00000000-0005-0000-0000-0000AE960000}"/>
    <cellStyle name="Normal 8 39 6" xfId="27435" xr:uid="{00000000-0005-0000-0000-0000AF960000}"/>
    <cellStyle name="Normal 8 39 6 2" xfId="27436" xr:uid="{00000000-0005-0000-0000-0000B0960000}"/>
    <cellStyle name="Normal 8 39 6 2 2" xfId="27437" xr:uid="{00000000-0005-0000-0000-0000B1960000}"/>
    <cellStyle name="Normal 8 39 6 3" xfId="27438" xr:uid="{00000000-0005-0000-0000-0000B2960000}"/>
    <cellStyle name="Normal 8 39 7" xfId="27439" xr:uid="{00000000-0005-0000-0000-0000B3960000}"/>
    <cellStyle name="Normal 8 39 7 2" xfId="27440" xr:uid="{00000000-0005-0000-0000-0000B4960000}"/>
    <cellStyle name="Normal 8 39 7 2 2" xfId="27441" xr:uid="{00000000-0005-0000-0000-0000B5960000}"/>
    <cellStyle name="Normal 8 39 7 3" xfId="27442" xr:uid="{00000000-0005-0000-0000-0000B6960000}"/>
    <cellStyle name="Normal 8 39 8" xfId="27443" xr:uid="{00000000-0005-0000-0000-0000B7960000}"/>
    <cellStyle name="Normal 8 39 8 2" xfId="27444" xr:uid="{00000000-0005-0000-0000-0000B8960000}"/>
    <cellStyle name="Normal 8 39 8 2 2" xfId="27445" xr:uid="{00000000-0005-0000-0000-0000B9960000}"/>
    <cellStyle name="Normal 8 39 8 3" xfId="27446" xr:uid="{00000000-0005-0000-0000-0000BA960000}"/>
    <cellStyle name="Normal 8 39 9" xfId="27447" xr:uid="{00000000-0005-0000-0000-0000BB960000}"/>
    <cellStyle name="Normal 8 39 9 2" xfId="27448" xr:uid="{00000000-0005-0000-0000-0000BC960000}"/>
    <cellStyle name="Normal 8 39 9 2 2" xfId="27449" xr:uid="{00000000-0005-0000-0000-0000BD960000}"/>
    <cellStyle name="Normal 8 39 9 3" xfId="27450" xr:uid="{00000000-0005-0000-0000-0000BE960000}"/>
    <cellStyle name="Normal 8 4" xfId="27451" xr:uid="{00000000-0005-0000-0000-0000BF960000}"/>
    <cellStyle name="Normal 8 4 10" xfId="27452" xr:uid="{00000000-0005-0000-0000-0000C0960000}"/>
    <cellStyle name="Normal 8 4 10 2" xfId="27453" xr:uid="{00000000-0005-0000-0000-0000C1960000}"/>
    <cellStyle name="Normal 8 4 10 2 2" xfId="27454" xr:uid="{00000000-0005-0000-0000-0000C2960000}"/>
    <cellStyle name="Normal 8 4 10 3" xfId="27455" xr:uid="{00000000-0005-0000-0000-0000C3960000}"/>
    <cellStyle name="Normal 8 4 11" xfId="27456" xr:uid="{00000000-0005-0000-0000-0000C4960000}"/>
    <cellStyle name="Normal 8 4 11 2" xfId="27457" xr:uid="{00000000-0005-0000-0000-0000C5960000}"/>
    <cellStyle name="Normal 8 4 11 2 2" xfId="27458" xr:uid="{00000000-0005-0000-0000-0000C6960000}"/>
    <cellStyle name="Normal 8 4 11 3" xfId="27459" xr:uid="{00000000-0005-0000-0000-0000C7960000}"/>
    <cellStyle name="Normal 8 4 12" xfId="27460" xr:uid="{00000000-0005-0000-0000-0000C8960000}"/>
    <cellStyle name="Normal 8 4 12 2" xfId="27461" xr:uid="{00000000-0005-0000-0000-0000C9960000}"/>
    <cellStyle name="Normal 8 4 12 2 2" xfId="27462" xr:uid="{00000000-0005-0000-0000-0000CA960000}"/>
    <cellStyle name="Normal 8 4 12 3" xfId="27463" xr:uid="{00000000-0005-0000-0000-0000CB960000}"/>
    <cellStyle name="Normal 8 4 13" xfId="27464" xr:uid="{00000000-0005-0000-0000-0000CC960000}"/>
    <cellStyle name="Normal 8 4 13 2" xfId="27465" xr:uid="{00000000-0005-0000-0000-0000CD960000}"/>
    <cellStyle name="Normal 8 4 13 2 2" xfId="27466" xr:uid="{00000000-0005-0000-0000-0000CE960000}"/>
    <cellStyle name="Normal 8 4 13 3" xfId="27467" xr:uid="{00000000-0005-0000-0000-0000CF960000}"/>
    <cellStyle name="Normal 8 4 13 4" xfId="27468" xr:uid="{00000000-0005-0000-0000-0000D0960000}"/>
    <cellStyle name="Normal 8 4 14" xfId="27469" xr:uid="{00000000-0005-0000-0000-0000D1960000}"/>
    <cellStyle name="Normal 8 4 14 2" xfId="27470" xr:uid="{00000000-0005-0000-0000-0000D2960000}"/>
    <cellStyle name="Normal 8 4 15" xfId="27471" xr:uid="{00000000-0005-0000-0000-0000D3960000}"/>
    <cellStyle name="Normal 8 4 16" xfId="27472" xr:uid="{00000000-0005-0000-0000-0000D4960000}"/>
    <cellStyle name="Normal 8 4 16 2" xfId="27473" xr:uid="{00000000-0005-0000-0000-0000D5960000}"/>
    <cellStyle name="Normal 8 4 17" xfId="27474" xr:uid="{00000000-0005-0000-0000-0000D6960000}"/>
    <cellStyle name="Normal 8 4 18" xfId="27475" xr:uid="{00000000-0005-0000-0000-0000D7960000}"/>
    <cellStyle name="Normal 8 4 19" xfId="27476" xr:uid="{00000000-0005-0000-0000-0000D8960000}"/>
    <cellStyle name="Normal 8 4 2" xfId="27477" xr:uid="{00000000-0005-0000-0000-0000D9960000}"/>
    <cellStyle name="Normal 8 4 2 10" xfId="27478" xr:uid="{00000000-0005-0000-0000-0000DA960000}"/>
    <cellStyle name="Normal 8 4 2 10 2" xfId="27479" xr:uid="{00000000-0005-0000-0000-0000DB960000}"/>
    <cellStyle name="Normal 8 4 2 10 2 2" xfId="27480" xr:uid="{00000000-0005-0000-0000-0000DC960000}"/>
    <cellStyle name="Normal 8 4 2 10 3" xfId="27481" xr:uid="{00000000-0005-0000-0000-0000DD960000}"/>
    <cellStyle name="Normal 8 4 2 11" xfId="27482" xr:uid="{00000000-0005-0000-0000-0000DE960000}"/>
    <cellStyle name="Normal 8 4 2 11 2" xfId="27483" xr:uid="{00000000-0005-0000-0000-0000DF960000}"/>
    <cellStyle name="Normal 8 4 2 11 2 2" xfId="27484" xr:uid="{00000000-0005-0000-0000-0000E0960000}"/>
    <cellStyle name="Normal 8 4 2 11 3" xfId="27485" xr:uid="{00000000-0005-0000-0000-0000E1960000}"/>
    <cellStyle name="Normal 8 4 2 11 4" xfId="27486" xr:uid="{00000000-0005-0000-0000-0000E2960000}"/>
    <cellStyle name="Normal 8 4 2 12" xfId="27487" xr:uid="{00000000-0005-0000-0000-0000E3960000}"/>
    <cellStyle name="Normal 8 4 2 12 2" xfId="27488" xr:uid="{00000000-0005-0000-0000-0000E4960000}"/>
    <cellStyle name="Normal 8 4 2 13" xfId="27489" xr:uid="{00000000-0005-0000-0000-0000E5960000}"/>
    <cellStyle name="Normal 8 4 2 14" xfId="27490" xr:uid="{00000000-0005-0000-0000-0000E6960000}"/>
    <cellStyle name="Normal 8 4 2 14 2" xfId="27491" xr:uid="{00000000-0005-0000-0000-0000E7960000}"/>
    <cellStyle name="Normal 8 4 2 15" xfId="27492" xr:uid="{00000000-0005-0000-0000-0000E8960000}"/>
    <cellStyle name="Normal 8 4 2 16" xfId="27493" xr:uid="{00000000-0005-0000-0000-0000E9960000}"/>
    <cellStyle name="Normal 8 4 2 17" xfId="27494" xr:uid="{00000000-0005-0000-0000-0000EA960000}"/>
    <cellStyle name="Normal 8 4 2 18" xfId="27495" xr:uid="{00000000-0005-0000-0000-0000EB960000}"/>
    <cellStyle name="Normal 8 4 2 19" xfId="27496" xr:uid="{00000000-0005-0000-0000-0000EC960000}"/>
    <cellStyle name="Normal 8 4 2 2" xfId="27497" xr:uid="{00000000-0005-0000-0000-0000ED960000}"/>
    <cellStyle name="Normal 8 4 2 2 2" xfId="27498" xr:uid="{00000000-0005-0000-0000-0000EE960000}"/>
    <cellStyle name="Normal 8 4 2 2 2 2" xfId="27499" xr:uid="{00000000-0005-0000-0000-0000EF960000}"/>
    <cellStyle name="Normal 8 4 2 2 3" xfId="27500" xr:uid="{00000000-0005-0000-0000-0000F0960000}"/>
    <cellStyle name="Normal 8 4 2 20" xfId="27501" xr:uid="{00000000-0005-0000-0000-0000F1960000}"/>
    <cellStyle name="Normal 8 4 2 21" xfId="27502" xr:uid="{00000000-0005-0000-0000-0000F2960000}"/>
    <cellStyle name="Normal 8 4 2 22" xfId="27503" xr:uid="{00000000-0005-0000-0000-0000F3960000}"/>
    <cellStyle name="Normal 8 4 2 23" xfId="27504" xr:uid="{00000000-0005-0000-0000-0000F4960000}"/>
    <cellStyle name="Normal 8 4 2 24" xfId="27505" xr:uid="{00000000-0005-0000-0000-0000F5960000}"/>
    <cellStyle name="Normal 8 4 2 25" xfId="27506" xr:uid="{00000000-0005-0000-0000-0000F6960000}"/>
    <cellStyle name="Normal 8 4 2 26" xfId="27507" xr:uid="{00000000-0005-0000-0000-0000F7960000}"/>
    <cellStyle name="Normal 8 4 2 27" xfId="27508" xr:uid="{00000000-0005-0000-0000-0000F8960000}"/>
    <cellStyle name="Normal 8 4 2 28" xfId="27509" xr:uid="{00000000-0005-0000-0000-0000F9960000}"/>
    <cellStyle name="Normal 8 4 2 29" xfId="27510" xr:uid="{00000000-0005-0000-0000-0000FA960000}"/>
    <cellStyle name="Normal 8 4 2 3" xfId="27511" xr:uid="{00000000-0005-0000-0000-0000FB960000}"/>
    <cellStyle name="Normal 8 4 2 3 2" xfId="27512" xr:uid="{00000000-0005-0000-0000-0000FC960000}"/>
    <cellStyle name="Normal 8 4 2 3 2 2" xfId="27513" xr:uid="{00000000-0005-0000-0000-0000FD960000}"/>
    <cellStyle name="Normal 8 4 2 3 3" xfId="27514" xr:uid="{00000000-0005-0000-0000-0000FE960000}"/>
    <cellStyle name="Normal 8 4 2 30" xfId="27515" xr:uid="{00000000-0005-0000-0000-0000FF960000}"/>
    <cellStyle name="Normal 8 4 2 31" xfId="27516" xr:uid="{00000000-0005-0000-0000-000000970000}"/>
    <cellStyle name="Normal 8 4 2 32" xfId="27517" xr:uid="{00000000-0005-0000-0000-000001970000}"/>
    <cellStyle name="Normal 8 4 2 33" xfId="27518" xr:uid="{00000000-0005-0000-0000-000002970000}"/>
    <cellStyle name="Normal 8 4 2 34" xfId="27519" xr:uid="{00000000-0005-0000-0000-000003970000}"/>
    <cellStyle name="Normal 8 4 2 35" xfId="27520" xr:uid="{00000000-0005-0000-0000-000004970000}"/>
    <cellStyle name="Normal 8 4 2 36" xfId="27521" xr:uid="{00000000-0005-0000-0000-000005970000}"/>
    <cellStyle name="Normal 8 4 2 37" xfId="27522" xr:uid="{00000000-0005-0000-0000-000006970000}"/>
    <cellStyle name="Normal 8 4 2 38" xfId="27523" xr:uid="{00000000-0005-0000-0000-000007970000}"/>
    <cellStyle name="Normal 8 4 2 39" xfId="27524" xr:uid="{00000000-0005-0000-0000-000008970000}"/>
    <cellStyle name="Normal 8 4 2 4" xfId="27525" xr:uid="{00000000-0005-0000-0000-000009970000}"/>
    <cellStyle name="Normal 8 4 2 4 2" xfId="27526" xr:uid="{00000000-0005-0000-0000-00000A970000}"/>
    <cellStyle name="Normal 8 4 2 4 2 2" xfId="27527" xr:uid="{00000000-0005-0000-0000-00000B970000}"/>
    <cellStyle name="Normal 8 4 2 4 3" xfId="27528" xr:uid="{00000000-0005-0000-0000-00000C970000}"/>
    <cellStyle name="Normal 8 4 2 40" xfId="27529" xr:uid="{00000000-0005-0000-0000-00000D970000}"/>
    <cellStyle name="Normal 8 4 2 5" xfId="27530" xr:uid="{00000000-0005-0000-0000-00000E970000}"/>
    <cellStyle name="Normal 8 4 2 5 2" xfId="27531" xr:uid="{00000000-0005-0000-0000-00000F970000}"/>
    <cellStyle name="Normal 8 4 2 5 2 2" xfId="27532" xr:uid="{00000000-0005-0000-0000-000010970000}"/>
    <cellStyle name="Normal 8 4 2 5 3" xfId="27533" xr:uid="{00000000-0005-0000-0000-000011970000}"/>
    <cellStyle name="Normal 8 4 2 6" xfId="27534" xr:uid="{00000000-0005-0000-0000-000012970000}"/>
    <cellStyle name="Normal 8 4 2 6 2" xfId="27535" xr:uid="{00000000-0005-0000-0000-000013970000}"/>
    <cellStyle name="Normal 8 4 2 6 2 2" xfId="27536" xr:uid="{00000000-0005-0000-0000-000014970000}"/>
    <cellStyle name="Normal 8 4 2 6 3" xfId="27537" xr:uid="{00000000-0005-0000-0000-000015970000}"/>
    <cellStyle name="Normal 8 4 2 7" xfId="27538" xr:uid="{00000000-0005-0000-0000-000016970000}"/>
    <cellStyle name="Normal 8 4 2 7 2" xfId="27539" xr:uid="{00000000-0005-0000-0000-000017970000}"/>
    <cellStyle name="Normal 8 4 2 7 2 2" xfId="27540" xr:uid="{00000000-0005-0000-0000-000018970000}"/>
    <cellStyle name="Normal 8 4 2 7 3" xfId="27541" xr:uid="{00000000-0005-0000-0000-000019970000}"/>
    <cellStyle name="Normal 8 4 2 8" xfId="27542" xr:uid="{00000000-0005-0000-0000-00001A970000}"/>
    <cellStyle name="Normal 8 4 2 8 2" xfId="27543" xr:uid="{00000000-0005-0000-0000-00001B970000}"/>
    <cellStyle name="Normal 8 4 2 8 2 2" xfId="27544" xr:uid="{00000000-0005-0000-0000-00001C970000}"/>
    <cellStyle name="Normal 8 4 2 8 3" xfId="27545" xr:uid="{00000000-0005-0000-0000-00001D970000}"/>
    <cellStyle name="Normal 8 4 2 9" xfId="27546" xr:uid="{00000000-0005-0000-0000-00001E970000}"/>
    <cellStyle name="Normal 8 4 2 9 2" xfId="27547" xr:uid="{00000000-0005-0000-0000-00001F970000}"/>
    <cellStyle name="Normal 8 4 2 9 2 2" xfId="27548" xr:uid="{00000000-0005-0000-0000-000020970000}"/>
    <cellStyle name="Normal 8 4 2 9 3" xfId="27549" xr:uid="{00000000-0005-0000-0000-000021970000}"/>
    <cellStyle name="Normal 8 4 20" xfId="27550" xr:uid="{00000000-0005-0000-0000-000022970000}"/>
    <cellStyle name="Normal 8 4 21" xfId="27551" xr:uid="{00000000-0005-0000-0000-000023970000}"/>
    <cellStyle name="Normal 8 4 22" xfId="27552" xr:uid="{00000000-0005-0000-0000-000024970000}"/>
    <cellStyle name="Normal 8 4 23" xfId="27553" xr:uid="{00000000-0005-0000-0000-000025970000}"/>
    <cellStyle name="Normal 8 4 24" xfId="27554" xr:uid="{00000000-0005-0000-0000-000026970000}"/>
    <cellStyle name="Normal 8 4 25" xfId="27555" xr:uid="{00000000-0005-0000-0000-000027970000}"/>
    <cellStyle name="Normal 8 4 26" xfId="27556" xr:uid="{00000000-0005-0000-0000-000028970000}"/>
    <cellStyle name="Normal 8 4 27" xfId="27557" xr:uid="{00000000-0005-0000-0000-000029970000}"/>
    <cellStyle name="Normal 8 4 28" xfId="27558" xr:uid="{00000000-0005-0000-0000-00002A970000}"/>
    <cellStyle name="Normal 8 4 29" xfId="27559" xr:uid="{00000000-0005-0000-0000-00002B970000}"/>
    <cellStyle name="Normal 8 4 3" xfId="27560" xr:uid="{00000000-0005-0000-0000-00002C970000}"/>
    <cellStyle name="Normal 8 4 3 10" xfId="27561" xr:uid="{00000000-0005-0000-0000-00002D970000}"/>
    <cellStyle name="Normal 8 4 3 10 2" xfId="27562" xr:uid="{00000000-0005-0000-0000-00002E970000}"/>
    <cellStyle name="Normal 8 4 3 10 2 2" xfId="27563" xr:uid="{00000000-0005-0000-0000-00002F970000}"/>
    <cellStyle name="Normal 8 4 3 10 3" xfId="27564" xr:uid="{00000000-0005-0000-0000-000030970000}"/>
    <cellStyle name="Normal 8 4 3 11" xfId="27565" xr:uid="{00000000-0005-0000-0000-000031970000}"/>
    <cellStyle name="Normal 8 4 3 11 2" xfId="27566" xr:uid="{00000000-0005-0000-0000-000032970000}"/>
    <cellStyle name="Normal 8 4 3 11 2 2" xfId="27567" xr:uid="{00000000-0005-0000-0000-000033970000}"/>
    <cellStyle name="Normal 8 4 3 11 3" xfId="27568" xr:uid="{00000000-0005-0000-0000-000034970000}"/>
    <cellStyle name="Normal 8 4 3 11 4" xfId="27569" xr:uid="{00000000-0005-0000-0000-000035970000}"/>
    <cellStyle name="Normal 8 4 3 12" xfId="27570" xr:uid="{00000000-0005-0000-0000-000036970000}"/>
    <cellStyle name="Normal 8 4 3 12 2" xfId="27571" xr:uid="{00000000-0005-0000-0000-000037970000}"/>
    <cellStyle name="Normal 8 4 3 13" xfId="27572" xr:uid="{00000000-0005-0000-0000-000038970000}"/>
    <cellStyle name="Normal 8 4 3 14" xfId="27573" xr:uid="{00000000-0005-0000-0000-000039970000}"/>
    <cellStyle name="Normal 8 4 3 14 2" xfId="27574" xr:uid="{00000000-0005-0000-0000-00003A970000}"/>
    <cellStyle name="Normal 8 4 3 15" xfId="27575" xr:uid="{00000000-0005-0000-0000-00003B970000}"/>
    <cellStyle name="Normal 8 4 3 16" xfId="27576" xr:uid="{00000000-0005-0000-0000-00003C970000}"/>
    <cellStyle name="Normal 8 4 3 17" xfId="27577" xr:uid="{00000000-0005-0000-0000-00003D970000}"/>
    <cellStyle name="Normal 8 4 3 18" xfId="27578" xr:uid="{00000000-0005-0000-0000-00003E970000}"/>
    <cellStyle name="Normal 8 4 3 19" xfId="27579" xr:uid="{00000000-0005-0000-0000-00003F970000}"/>
    <cellStyle name="Normal 8 4 3 2" xfId="27580" xr:uid="{00000000-0005-0000-0000-000040970000}"/>
    <cellStyle name="Normal 8 4 3 2 2" xfId="27581" xr:uid="{00000000-0005-0000-0000-000041970000}"/>
    <cellStyle name="Normal 8 4 3 2 2 2" xfId="27582" xr:uid="{00000000-0005-0000-0000-000042970000}"/>
    <cellStyle name="Normal 8 4 3 2 3" xfId="27583" xr:uid="{00000000-0005-0000-0000-000043970000}"/>
    <cellStyle name="Normal 8 4 3 20" xfId="27584" xr:uid="{00000000-0005-0000-0000-000044970000}"/>
    <cellStyle name="Normal 8 4 3 21" xfId="27585" xr:uid="{00000000-0005-0000-0000-000045970000}"/>
    <cellStyle name="Normal 8 4 3 22" xfId="27586" xr:uid="{00000000-0005-0000-0000-000046970000}"/>
    <cellStyle name="Normal 8 4 3 23" xfId="27587" xr:uid="{00000000-0005-0000-0000-000047970000}"/>
    <cellStyle name="Normal 8 4 3 24" xfId="27588" xr:uid="{00000000-0005-0000-0000-000048970000}"/>
    <cellStyle name="Normal 8 4 3 25" xfId="27589" xr:uid="{00000000-0005-0000-0000-000049970000}"/>
    <cellStyle name="Normal 8 4 3 26" xfId="27590" xr:uid="{00000000-0005-0000-0000-00004A970000}"/>
    <cellStyle name="Normal 8 4 3 27" xfId="27591" xr:uid="{00000000-0005-0000-0000-00004B970000}"/>
    <cellStyle name="Normal 8 4 3 28" xfId="27592" xr:uid="{00000000-0005-0000-0000-00004C970000}"/>
    <cellStyle name="Normal 8 4 3 29" xfId="27593" xr:uid="{00000000-0005-0000-0000-00004D970000}"/>
    <cellStyle name="Normal 8 4 3 3" xfId="27594" xr:uid="{00000000-0005-0000-0000-00004E970000}"/>
    <cellStyle name="Normal 8 4 3 3 2" xfId="27595" xr:uid="{00000000-0005-0000-0000-00004F970000}"/>
    <cellStyle name="Normal 8 4 3 3 2 2" xfId="27596" xr:uid="{00000000-0005-0000-0000-000050970000}"/>
    <cellStyle name="Normal 8 4 3 3 3" xfId="27597" xr:uid="{00000000-0005-0000-0000-000051970000}"/>
    <cellStyle name="Normal 8 4 3 30" xfId="27598" xr:uid="{00000000-0005-0000-0000-000052970000}"/>
    <cellStyle name="Normal 8 4 3 31" xfId="27599" xr:uid="{00000000-0005-0000-0000-000053970000}"/>
    <cellStyle name="Normal 8 4 3 32" xfId="27600" xr:uid="{00000000-0005-0000-0000-000054970000}"/>
    <cellStyle name="Normal 8 4 3 33" xfId="27601" xr:uid="{00000000-0005-0000-0000-000055970000}"/>
    <cellStyle name="Normal 8 4 3 34" xfId="27602" xr:uid="{00000000-0005-0000-0000-000056970000}"/>
    <cellStyle name="Normal 8 4 3 35" xfId="27603" xr:uid="{00000000-0005-0000-0000-000057970000}"/>
    <cellStyle name="Normal 8 4 3 36" xfId="27604" xr:uid="{00000000-0005-0000-0000-000058970000}"/>
    <cellStyle name="Normal 8 4 3 37" xfId="27605" xr:uid="{00000000-0005-0000-0000-000059970000}"/>
    <cellStyle name="Normal 8 4 3 38" xfId="27606" xr:uid="{00000000-0005-0000-0000-00005A970000}"/>
    <cellStyle name="Normal 8 4 3 39" xfId="27607" xr:uid="{00000000-0005-0000-0000-00005B970000}"/>
    <cellStyle name="Normal 8 4 3 4" xfId="27608" xr:uid="{00000000-0005-0000-0000-00005C970000}"/>
    <cellStyle name="Normal 8 4 3 4 2" xfId="27609" xr:uid="{00000000-0005-0000-0000-00005D970000}"/>
    <cellStyle name="Normal 8 4 3 4 2 2" xfId="27610" xr:uid="{00000000-0005-0000-0000-00005E970000}"/>
    <cellStyle name="Normal 8 4 3 4 3" xfId="27611" xr:uid="{00000000-0005-0000-0000-00005F970000}"/>
    <cellStyle name="Normal 8 4 3 40" xfId="27612" xr:uid="{00000000-0005-0000-0000-000060970000}"/>
    <cellStyle name="Normal 8 4 3 5" xfId="27613" xr:uid="{00000000-0005-0000-0000-000061970000}"/>
    <cellStyle name="Normal 8 4 3 5 2" xfId="27614" xr:uid="{00000000-0005-0000-0000-000062970000}"/>
    <cellStyle name="Normal 8 4 3 5 2 2" xfId="27615" xr:uid="{00000000-0005-0000-0000-000063970000}"/>
    <cellStyle name="Normal 8 4 3 5 3" xfId="27616" xr:uid="{00000000-0005-0000-0000-000064970000}"/>
    <cellStyle name="Normal 8 4 3 6" xfId="27617" xr:uid="{00000000-0005-0000-0000-000065970000}"/>
    <cellStyle name="Normal 8 4 3 6 2" xfId="27618" xr:uid="{00000000-0005-0000-0000-000066970000}"/>
    <cellStyle name="Normal 8 4 3 6 2 2" xfId="27619" xr:uid="{00000000-0005-0000-0000-000067970000}"/>
    <cellStyle name="Normal 8 4 3 6 3" xfId="27620" xr:uid="{00000000-0005-0000-0000-000068970000}"/>
    <cellStyle name="Normal 8 4 3 7" xfId="27621" xr:uid="{00000000-0005-0000-0000-000069970000}"/>
    <cellStyle name="Normal 8 4 3 7 2" xfId="27622" xr:uid="{00000000-0005-0000-0000-00006A970000}"/>
    <cellStyle name="Normal 8 4 3 7 2 2" xfId="27623" xr:uid="{00000000-0005-0000-0000-00006B970000}"/>
    <cellStyle name="Normal 8 4 3 7 3" xfId="27624" xr:uid="{00000000-0005-0000-0000-00006C970000}"/>
    <cellStyle name="Normal 8 4 3 8" xfId="27625" xr:uid="{00000000-0005-0000-0000-00006D970000}"/>
    <cellStyle name="Normal 8 4 3 8 2" xfId="27626" xr:uid="{00000000-0005-0000-0000-00006E970000}"/>
    <cellStyle name="Normal 8 4 3 8 2 2" xfId="27627" xr:uid="{00000000-0005-0000-0000-00006F970000}"/>
    <cellStyle name="Normal 8 4 3 8 3" xfId="27628" xr:uid="{00000000-0005-0000-0000-000070970000}"/>
    <cellStyle name="Normal 8 4 3 9" xfId="27629" xr:uid="{00000000-0005-0000-0000-000071970000}"/>
    <cellStyle name="Normal 8 4 3 9 2" xfId="27630" xr:uid="{00000000-0005-0000-0000-000072970000}"/>
    <cellStyle name="Normal 8 4 3 9 2 2" xfId="27631" xr:uid="{00000000-0005-0000-0000-000073970000}"/>
    <cellStyle name="Normal 8 4 3 9 3" xfId="27632" xr:uid="{00000000-0005-0000-0000-000074970000}"/>
    <cellStyle name="Normal 8 4 30" xfId="27633" xr:uid="{00000000-0005-0000-0000-000075970000}"/>
    <cellStyle name="Normal 8 4 31" xfId="27634" xr:uid="{00000000-0005-0000-0000-000076970000}"/>
    <cellStyle name="Normal 8 4 32" xfId="27635" xr:uid="{00000000-0005-0000-0000-000077970000}"/>
    <cellStyle name="Normal 8 4 33" xfId="27636" xr:uid="{00000000-0005-0000-0000-000078970000}"/>
    <cellStyle name="Normal 8 4 34" xfId="27637" xr:uid="{00000000-0005-0000-0000-000079970000}"/>
    <cellStyle name="Normal 8 4 35" xfId="27638" xr:uid="{00000000-0005-0000-0000-00007A970000}"/>
    <cellStyle name="Normal 8 4 36" xfId="27639" xr:uid="{00000000-0005-0000-0000-00007B970000}"/>
    <cellStyle name="Normal 8 4 37" xfId="27640" xr:uid="{00000000-0005-0000-0000-00007C970000}"/>
    <cellStyle name="Normal 8 4 38" xfId="27641" xr:uid="{00000000-0005-0000-0000-00007D970000}"/>
    <cellStyle name="Normal 8 4 39" xfId="27642" xr:uid="{00000000-0005-0000-0000-00007E970000}"/>
    <cellStyle name="Normal 8 4 4" xfId="27643" xr:uid="{00000000-0005-0000-0000-00007F970000}"/>
    <cellStyle name="Normal 8 4 4 2" xfId="27644" xr:uid="{00000000-0005-0000-0000-000080970000}"/>
    <cellStyle name="Normal 8 4 4 2 2" xfId="27645" xr:uid="{00000000-0005-0000-0000-000081970000}"/>
    <cellStyle name="Normal 8 4 4 3" xfId="27646" xr:uid="{00000000-0005-0000-0000-000082970000}"/>
    <cellStyle name="Normal 8 4 40" xfId="27647" xr:uid="{00000000-0005-0000-0000-000083970000}"/>
    <cellStyle name="Normal 8 4 41" xfId="27648" xr:uid="{00000000-0005-0000-0000-000084970000}"/>
    <cellStyle name="Normal 8 4 42" xfId="27649" xr:uid="{00000000-0005-0000-0000-000085970000}"/>
    <cellStyle name="Normal 8 4 5" xfId="27650" xr:uid="{00000000-0005-0000-0000-000086970000}"/>
    <cellStyle name="Normal 8 4 5 2" xfId="27651" xr:uid="{00000000-0005-0000-0000-000087970000}"/>
    <cellStyle name="Normal 8 4 5 2 2" xfId="27652" xr:uid="{00000000-0005-0000-0000-000088970000}"/>
    <cellStyle name="Normal 8 4 5 3" xfId="27653" xr:uid="{00000000-0005-0000-0000-000089970000}"/>
    <cellStyle name="Normal 8 4 6" xfId="27654" xr:uid="{00000000-0005-0000-0000-00008A970000}"/>
    <cellStyle name="Normal 8 4 6 2" xfId="27655" xr:uid="{00000000-0005-0000-0000-00008B970000}"/>
    <cellStyle name="Normal 8 4 6 2 2" xfId="27656" xr:uid="{00000000-0005-0000-0000-00008C970000}"/>
    <cellStyle name="Normal 8 4 6 3" xfId="27657" xr:uid="{00000000-0005-0000-0000-00008D970000}"/>
    <cellStyle name="Normal 8 4 7" xfId="27658" xr:uid="{00000000-0005-0000-0000-00008E970000}"/>
    <cellStyle name="Normal 8 4 7 2" xfId="27659" xr:uid="{00000000-0005-0000-0000-00008F970000}"/>
    <cellStyle name="Normal 8 4 7 2 2" xfId="27660" xr:uid="{00000000-0005-0000-0000-000090970000}"/>
    <cellStyle name="Normal 8 4 7 3" xfId="27661" xr:uid="{00000000-0005-0000-0000-000091970000}"/>
    <cellStyle name="Normal 8 4 8" xfId="27662" xr:uid="{00000000-0005-0000-0000-000092970000}"/>
    <cellStyle name="Normal 8 4 8 2" xfId="27663" xr:uid="{00000000-0005-0000-0000-000093970000}"/>
    <cellStyle name="Normal 8 4 8 2 2" xfId="27664" xr:uid="{00000000-0005-0000-0000-000094970000}"/>
    <cellStyle name="Normal 8 4 8 3" xfId="27665" xr:uid="{00000000-0005-0000-0000-000095970000}"/>
    <cellStyle name="Normal 8 4 9" xfId="27666" xr:uid="{00000000-0005-0000-0000-000096970000}"/>
    <cellStyle name="Normal 8 4 9 2" xfId="27667" xr:uid="{00000000-0005-0000-0000-000097970000}"/>
    <cellStyle name="Normal 8 4 9 2 2" xfId="27668" xr:uid="{00000000-0005-0000-0000-000098970000}"/>
    <cellStyle name="Normal 8 4 9 3" xfId="27669" xr:uid="{00000000-0005-0000-0000-000099970000}"/>
    <cellStyle name="Normal 8 40" xfId="27670" xr:uid="{00000000-0005-0000-0000-00009A970000}"/>
    <cellStyle name="Normal 8 40 10" xfId="27671" xr:uid="{00000000-0005-0000-0000-00009B970000}"/>
    <cellStyle name="Normal 8 40 10 2" xfId="27672" xr:uid="{00000000-0005-0000-0000-00009C970000}"/>
    <cellStyle name="Normal 8 40 10 2 2" xfId="27673" xr:uid="{00000000-0005-0000-0000-00009D970000}"/>
    <cellStyle name="Normal 8 40 10 3" xfId="27674" xr:uid="{00000000-0005-0000-0000-00009E970000}"/>
    <cellStyle name="Normal 8 40 11" xfId="27675" xr:uid="{00000000-0005-0000-0000-00009F970000}"/>
    <cellStyle name="Normal 8 40 11 2" xfId="27676" xr:uid="{00000000-0005-0000-0000-0000A0970000}"/>
    <cellStyle name="Normal 8 40 11 2 2" xfId="27677" xr:uid="{00000000-0005-0000-0000-0000A1970000}"/>
    <cellStyle name="Normal 8 40 11 3" xfId="27678" xr:uid="{00000000-0005-0000-0000-0000A2970000}"/>
    <cellStyle name="Normal 8 40 11 4" xfId="27679" xr:uid="{00000000-0005-0000-0000-0000A3970000}"/>
    <cellStyle name="Normal 8 40 12" xfId="27680" xr:uid="{00000000-0005-0000-0000-0000A4970000}"/>
    <cellStyle name="Normal 8 40 12 2" xfId="27681" xr:uid="{00000000-0005-0000-0000-0000A5970000}"/>
    <cellStyle name="Normal 8 40 13" xfId="27682" xr:uid="{00000000-0005-0000-0000-0000A6970000}"/>
    <cellStyle name="Normal 8 40 14" xfId="27683" xr:uid="{00000000-0005-0000-0000-0000A7970000}"/>
    <cellStyle name="Normal 8 40 14 2" xfId="27684" xr:uid="{00000000-0005-0000-0000-0000A8970000}"/>
    <cellStyle name="Normal 8 40 15" xfId="27685" xr:uid="{00000000-0005-0000-0000-0000A9970000}"/>
    <cellStyle name="Normal 8 40 16" xfId="27686" xr:uid="{00000000-0005-0000-0000-0000AA970000}"/>
    <cellStyle name="Normal 8 40 17" xfId="27687" xr:uid="{00000000-0005-0000-0000-0000AB970000}"/>
    <cellStyle name="Normal 8 40 18" xfId="27688" xr:uid="{00000000-0005-0000-0000-0000AC970000}"/>
    <cellStyle name="Normal 8 40 19" xfId="27689" xr:uid="{00000000-0005-0000-0000-0000AD970000}"/>
    <cellStyle name="Normal 8 40 2" xfId="27690" xr:uid="{00000000-0005-0000-0000-0000AE970000}"/>
    <cellStyle name="Normal 8 40 2 2" xfId="27691" xr:uid="{00000000-0005-0000-0000-0000AF970000}"/>
    <cellStyle name="Normal 8 40 2 2 2" xfId="27692" xr:uid="{00000000-0005-0000-0000-0000B0970000}"/>
    <cellStyle name="Normal 8 40 2 3" xfId="27693" xr:uid="{00000000-0005-0000-0000-0000B1970000}"/>
    <cellStyle name="Normal 8 40 20" xfId="27694" xr:uid="{00000000-0005-0000-0000-0000B2970000}"/>
    <cellStyle name="Normal 8 40 21" xfId="27695" xr:uid="{00000000-0005-0000-0000-0000B3970000}"/>
    <cellStyle name="Normal 8 40 22" xfId="27696" xr:uid="{00000000-0005-0000-0000-0000B4970000}"/>
    <cellStyle name="Normal 8 40 23" xfId="27697" xr:uid="{00000000-0005-0000-0000-0000B5970000}"/>
    <cellStyle name="Normal 8 40 24" xfId="27698" xr:uid="{00000000-0005-0000-0000-0000B6970000}"/>
    <cellStyle name="Normal 8 40 25" xfId="27699" xr:uid="{00000000-0005-0000-0000-0000B7970000}"/>
    <cellStyle name="Normal 8 40 26" xfId="27700" xr:uid="{00000000-0005-0000-0000-0000B8970000}"/>
    <cellStyle name="Normal 8 40 27" xfId="27701" xr:uid="{00000000-0005-0000-0000-0000B9970000}"/>
    <cellStyle name="Normal 8 40 28" xfId="27702" xr:uid="{00000000-0005-0000-0000-0000BA970000}"/>
    <cellStyle name="Normal 8 40 29" xfId="27703" xr:uid="{00000000-0005-0000-0000-0000BB970000}"/>
    <cellStyle name="Normal 8 40 3" xfId="27704" xr:uid="{00000000-0005-0000-0000-0000BC970000}"/>
    <cellStyle name="Normal 8 40 3 2" xfId="27705" xr:uid="{00000000-0005-0000-0000-0000BD970000}"/>
    <cellStyle name="Normal 8 40 3 2 2" xfId="27706" xr:uid="{00000000-0005-0000-0000-0000BE970000}"/>
    <cellStyle name="Normal 8 40 3 3" xfId="27707" xr:uid="{00000000-0005-0000-0000-0000BF970000}"/>
    <cellStyle name="Normal 8 40 30" xfId="27708" xr:uid="{00000000-0005-0000-0000-0000C0970000}"/>
    <cellStyle name="Normal 8 40 31" xfId="27709" xr:uid="{00000000-0005-0000-0000-0000C1970000}"/>
    <cellStyle name="Normal 8 40 32" xfId="27710" xr:uid="{00000000-0005-0000-0000-0000C2970000}"/>
    <cellStyle name="Normal 8 40 33" xfId="27711" xr:uid="{00000000-0005-0000-0000-0000C3970000}"/>
    <cellStyle name="Normal 8 40 34" xfId="27712" xr:uid="{00000000-0005-0000-0000-0000C4970000}"/>
    <cellStyle name="Normal 8 40 35" xfId="27713" xr:uid="{00000000-0005-0000-0000-0000C5970000}"/>
    <cellStyle name="Normal 8 40 36" xfId="27714" xr:uid="{00000000-0005-0000-0000-0000C6970000}"/>
    <cellStyle name="Normal 8 40 37" xfId="27715" xr:uid="{00000000-0005-0000-0000-0000C7970000}"/>
    <cellStyle name="Normal 8 40 38" xfId="27716" xr:uid="{00000000-0005-0000-0000-0000C8970000}"/>
    <cellStyle name="Normal 8 40 39" xfId="27717" xr:uid="{00000000-0005-0000-0000-0000C9970000}"/>
    <cellStyle name="Normal 8 40 4" xfId="27718" xr:uid="{00000000-0005-0000-0000-0000CA970000}"/>
    <cellStyle name="Normal 8 40 4 2" xfId="27719" xr:uid="{00000000-0005-0000-0000-0000CB970000}"/>
    <cellStyle name="Normal 8 40 4 2 2" xfId="27720" xr:uid="{00000000-0005-0000-0000-0000CC970000}"/>
    <cellStyle name="Normal 8 40 4 3" xfId="27721" xr:uid="{00000000-0005-0000-0000-0000CD970000}"/>
    <cellStyle name="Normal 8 40 40" xfId="27722" xr:uid="{00000000-0005-0000-0000-0000CE970000}"/>
    <cellStyle name="Normal 8 40 5" xfId="27723" xr:uid="{00000000-0005-0000-0000-0000CF970000}"/>
    <cellStyle name="Normal 8 40 5 2" xfId="27724" xr:uid="{00000000-0005-0000-0000-0000D0970000}"/>
    <cellStyle name="Normal 8 40 5 2 2" xfId="27725" xr:uid="{00000000-0005-0000-0000-0000D1970000}"/>
    <cellStyle name="Normal 8 40 5 3" xfId="27726" xr:uid="{00000000-0005-0000-0000-0000D2970000}"/>
    <cellStyle name="Normal 8 40 6" xfId="27727" xr:uid="{00000000-0005-0000-0000-0000D3970000}"/>
    <cellStyle name="Normal 8 40 6 2" xfId="27728" xr:uid="{00000000-0005-0000-0000-0000D4970000}"/>
    <cellStyle name="Normal 8 40 6 2 2" xfId="27729" xr:uid="{00000000-0005-0000-0000-0000D5970000}"/>
    <cellStyle name="Normal 8 40 6 3" xfId="27730" xr:uid="{00000000-0005-0000-0000-0000D6970000}"/>
    <cellStyle name="Normal 8 40 7" xfId="27731" xr:uid="{00000000-0005-0000-0000-0000D7970000}"/>
    <cellStyle name="Normal 8 40 7 2" xfId="27732" xr:uid="{00000000-0005-0000-0000-0000D8970000}"/>
    <cellStyle name="Normal 8 40 7 2 2" xfId="27733" xr:uid="{00000000-0005-0000-0000-0000D9970000}"/>
    <cellStyle name="Normal 8 40 7 3" xfId="27734" xr:uid="{00000000-0005-0000-0000-0000DA970000}"/>
    <cellStyle name="Normal 8 40 8" xfId="27735" xr:uid="{00000000-0005-0000-0000-0000DB970000}"/>
    <cellStyle name="Normal 8 40 8 2" xfId="27736" xr:uid="{00000000-0005-0000-0000-0000DC970000}"/>
    <cellStyle name="Normal 8 40 8 2 2" xfId="27737" xr:uid="{00000000-0005-0000-0000-0000DD970000}"/>
    <cellStyle name="Normal 8 40 8 3" xfId="27738" xr:uid="{00000000-0005-0000-0000-0000DE970000}"/>
    <cellStyle name="Normal 8 40 9" xfId="27739" xr:uid="{00000000-0005-0000-0000-0000DF970000}"/>
    <cellStyle name="Normal 8 40 9 2" xfId="27740" xr:uid="{00000000-0005-0000-0000-0000E0970000}"/>
    <cellStyle name="Normal 8 40 9 2 2" xfId="27741" xr:uid="{00000000-0005-0000-0000-0000E1970000}"/>
    <cellStyle name="Normal 8 40 9 3" xfId="27742" xr:uid="{00000000-0005-0000-0000-0000E2970000}"/>
    <cellStyle name="Normal 8 41" xfId="27743" xr:uid="{00000000-0005-0000-0000-0000E3970000}"/>
    <cellStyle name="Normal 8 41 10" xfId="27744" xr:uid="{00000000-0005-0000-0000-0000E4970000}"/>
    <cellStyle name="Normal 8 41 10 2" xfId="27745" xr:uid="{00000000-0005-0000-0000-0000E5970000}"/>
    <cellStyle name="Normal 8 41 10 2 2" xfId="27746" xr:uid="{00000000-0005-0000-0000-0000E6970000}"/>
    <cellStyle name="Normal 8 41 10 3" xfId="27747" xr:uid="{00000000-0005-0000-0000-0000E7970000}"/>
    <cellStyle name="Normal 8 41 11" xfId="27748" xr:uid="{00000000-0005-0000-0000-0000E8970000}"/>
    <cellStyle name="Normal 8 41 11 2" xfId="27749" xr:uid="{00000000-0005-0000-0000-0000E9970000}"/>
    <cellStyle name="Normal 8 41 11 2 2" xfId="27750" xr:uid="{00000000-0005-0000-0000-0000EA970000}"/>
    <cellStyle name="Normal 8 41 11 3" xfId="27751" xr:uid="{00000000-0005-0000-0000-0000EB970000}"/>
    <cellStyle name="Normal 8 41 11 4" xfId="27752" xr:uid="{00000000-0005-0000-0000-0000EC970000}"/>
    <cellStyle name="Normal 8 41 12" xfId="27753" xr:uid="{00000000-0005-0000-0000-0000ED970000}"/>
    <cellStyle name="Normal 8 41 12 2" xfId="27754" xr:uid="{00000000-0005-0000-0000-0000EE970000}"/>
    <cellStyle name="Normal 8 41 13" xfId="27755" xr:uid="{00000000-0005-0000-0000-0000EF970000}"/>
    <cellStyle name="Normal 8 41 14" xfId="27756" xr:uid="{00000000-0005-0000-0000-0000F0970000}"/>
    <cellStyle name="Normal 8 41 14 2" xfId="27757" xr:uid="{00000000-0005-0000-0000-0000F1970000}"/>
    <cellStyle name="Normal 8 41 15" xfId="27758" xr:uid="{00000000-0005-0000-0000-0000F2970000}"/>
    <cellStyle name="Normal 8 41 16" xfId="27759" xr:uid="{00000000-0005-0000-0000-0000F3970000}"/>
    <cellStyle name="Normal 8 41 17" xfId="27760" xr:uid="{00000000-0005-0000-0000-0000F4970000}"/>
    <cellStyle name="Normal 8 41 18" xfId="27761" xr:uid="{00000000-0005-0000-0000-0000F5970000}"/>
    <cellStyle name="Normal 8 41 19" xfId="27762" xr:uid="{00000000-0005-0000-0000-0000F6970000}"/>
    <cellStyle name="Normal 8 41 2" xfId="27763" xr:uid="{00000000-0005-0000-0000-0000F7970000}"/>
    <cellStyle name="Normal 8 41 2 2" xfId="27764" xr:uid="{00000000-0005-0000-0000-0000F8970000}"/>
    <cellStyle name="Normal 8 41 2 2 2" xfId="27765" xr:uid="{00000000-0005-0000-0000-0000F9970000}"/>
    <cellStyle name="Normal 8 41 2 3" xfId="27766" xr:uid="{00000000-0005-0000-0000-0000FA970000}"/>
    <cellStyle name="Normal 8 41 20" xfId="27767" xr:uid="{00000000-0005-0000-0000-0000FB970000}"/>
    <cellStyle name="Normal 8 41 21" xfId="27768" xr:uid="{00000000-0005-0000-0000-0000FC970000}"/>
    <cellStyle name="Normal 8 41 22" xfId="27769" xr:uid="{00000000-0005-0000-0000-0000FD970000}"/>
    <cellStyle name="Normal 8 41 23" xfId="27770" xr:uid="{00000000-0005-0000-0000-0000FE970000}"/>
    <cellStyle name="Normal 8 41 24" xfId="27771" xr:uid="{00000000-0005-0000-0000-0000FF970000}"/>
    <cellStyle name="Normal 8 41 25" xfId="27772" xr:uid="{00000000-0005-0000-0000-000000980000}"/>
    <cellStyle name="Normal 8 41 26" xfId="27773" xr:uid="{00000000-0005-0000-0000-000001980000}"/>
    <cellStyle name="Normal 8 41 27" xfId="27774" xr:uid="{00000000-0005-0000-0000-000002980000}"/>
    <cellStyle name="Normal 8 41 28" xfId="27775" xr:uid="{00000000-0005-0000-0000-000003980000}"/>
    <cellStyle name="Normal 8 41 29" xfId="27776" xr:uid="{00000000-0005-0000-0000-000004980000}"/>
    <cellStyle name="Normal 8 41 3" xfId="27777" xr:uid="{00000000-0005-0000-0000-000005980000}"/>
    <cellStyle name="Normal 8 41 3 2" xfId="27778" xr:uid="{00000000-0005-0000-0000-000006980000}"/>
    <cellStyle name="Normal 8 41 3 2 2" xfId="27779" xr:uid="{00000000-0005-0000-0000-000007980000}"/>
    <cellStyle name="Normal 8 41 3 3" xfId="27780" xr:uid="{00000000-0005-0000-0000-000008980000}"/>
    <cellStyle name="Normal 8 41 30" xfId="27781" xr:uid="{00000000-0005-0000-0000-000009980000}"/>
    <cellStyle name="Normal 8 41 31" xfId="27782" xr:uid="{00000000-0005-0000-0000-00000A980000}"/>
    <cellStyle name="Normal 8 41 32" xfId="27783" xr:uid="{00000000-0005-0000-0000-00000B980000}"/>
    <cellStyle name="Normal 8 41 33" xfId="27784" xr:uid="{00000000-0005-0000-0000-00000C980000}"/>
    <cellStyle name="Normal 8 41 34" xfId="27785" xr:uid="{00000000-0005-0000-0000-00000D980000}"/>
    <cellStyle name="Normal 8 41 35" xfId="27786" xr:uid="{00000000-0005-0000-0000-00000E980000}"/>
    <cellStyle name="Normal 8 41 36" xfId="27787" xr:uid="{00000000-0005-0000-0000-00000F980000}"/>
    <cellStyle name="Normal 8 41 37" xfId="27788" xr:uid="{00000000-0005-0000-0000-000010980000}"/>
    <cellStyle name="Normal 8 41 38" xfId="27789" xr:uid="{00000000-0005-0000-0000-000011980000}"/>
    <cellStyle name="Normal 8 41 39" xfId="27790" xr:uid="{00000000-0005-0000-0000-000012980000}"/>
    <cellStyle name="Normal 8 41 4" xfId="27791" xr:uid="{00000000-0005-0000-0000-000013980000}"/>
    <cellStyle name="Normal 8 41 4 2" xfId="27792" xr:uid="{00000000-0005-0000-0000-000014980000}"/>
    <cellStyle name="Normal 8 41 4 2 2" xfId="27793" xr:uid="{00000000-0005-0000-0000-000015980000}"/>
    <cellStyle name="Normal 8 41 4 3" xfId="27794" xr:uid="{00000000-0005-0000-0000-000016980000}"/>
    <cellStyle name="Normal 8 41 40" xfId="27795" xr:uid="{00000000-0005-0000-0000-000017980000}"/>
    <cellStyle name="Normal 8 41 5" xfId="27796" xr:uid="{00000000-0005-0000-0000-000018980000}"/>
    <cellStyle name="Normal 8 41 5 2" xfId="27797" xr:uid="{00000000-0005-0000-0000-000019980000}"/>
    <cellStyle name="Normal 8 41 5 2 2" xfId="27798" xr:uid="{00000000-0005-0000-0000-00001A980000}"/>
    <cellStyle name="Normal 8 41 5 3" xfId="27799" xr:uid="{00000000-0005-0000-0000-00001B980000}"/>
    <cellStyle name="Normal 8 41 6" xfId="27800" xr:uid="{00000000-0005-0000-0000-00001C980000}"/>
    <cellStyle name="Normal 8 41 6 2" xfId="27801" xr:uid="{00000000-0005-0000-0000-00001D980000}"/>
    <cellStyle name="Normal 8 41 6 2 2" xfId="27802" xr:uid="{00000000-0005-0000-0000-00001E980000}"/>
    <cellStyle name="Normal 8 41 6 3" xfId="27803" xr:uid="{00000000-0005-0000-0000-00001F980000}"/>
    <cellStyle name="Normal 8 41 7" xfId="27804" xr:uid="{00000000-0005-0000-0000-000020980000}"/>
    <cellStyle name="Normal 8 41 7 2" xfId="27805" xr:uid="{00000000-0005-0000-0000-000021980000}"/>
    <cellStyle name="Normal 8 41 7 2 2" xfId="27806" xr:uid="{00000000-0005-0000-0000-000022980000}"/>
    <cellStyle name="Normal 8 41 7 3" xfId="27807" xr:uid="{00000000-0005-0000-0000-000023980000}"/>
    <cellStyle name="Normal 8 41 8" xfId="27808" xr:uid="{00000000-0005-0000-0000-000024980000}"/>
    <cellStyle name="Normal 8 41 8 2" xfId="27809" xr:uid="{00000000-0005-0000-0000-000025980000}"/>
    <cellStyle name="Normal 8 41 8 2 2" xfId="27810" xr:uid="{00000000-0005-0000-0000-000026980000}"/>
    <cellStyle name="Normal 8 41 8 3" xfId="27811" xr:uid="{00000000-0005-0000-0000-000027980000}"/>
    <cellStyle name="Normal 8 41 9" xfId="27812" xr:uid="{00000000-0005-0000-0000-000028980000}"/>
    <cellStyle name="Normal 8 41 9 2" xfId="27813" xr:uid="{00000000-0005-0000-0000-000029980000}"/>
    <cellStyle name="Normal 8 41 9 2 2" xfId="27814" xr:uid="{00000000-0005-0000-0000-00002A980000}"/>
    <cellStyle name="Normal 8 41 9 3" xfId="27815" xr:uid="{00000000-0005-0000-0000-00002B980000}"/>
    <cellStyle name="Normal 8 42" xfId="27816" xr:uid="{00000000-0005-0000-0000-00002C980000}"/>
    <cellStyle name="Normal 8 42 10" xfId="27817" xr:uid="{00000000-0005-0000-0000-00002D980000}"/>
    <cellStyle name="Normal 8 42 10 10" xfId="27818" xr:uid="{00000000-0005-0000-0000-00002E980000}"/>
    <cellStyle name="Normal 8 42 10 10 2" xfId="27819" xr:uid="{00000000-0005-0000-0000-00002F980000}"/>
    <cellStyle name="Normal 8 42 10 10 2 2" xfId="27820" xr:uid="{00000000-0005-0000-0000-000030980000}"/>
    <cellStyle name="Normal 8 42 10 10 3" xfId="27821" xr:uid="{00000000-0005-0000-0000-000031980000}"/>
    <cellStyle name="Normal 8 42 10 11" xfId="27822" xr:uid="{00000000-0005-0000-0000-000032980000}"/>
    <cellStyle name="Normal 8 42 10 11 2" xfId="27823" xr:uid="{00000000-0005-0000-0000-000033980000}"/>
    <cellStyle name="Normal 8 42 10 11 2 2" xfId="27824" xr:uid="{00000000-0005-0000-0000-000034980000}"/>
    <cellStyle name="Normal 8 42 10 11 3" xfId="27825" xr:uid="{00000000-0005-0000-0000-000035980000}"/>
    <cellStyle name="Normal 8 42 10 11 4" xfId="27826" xr:uid="{00000000-0005-0000-0000-000036980000}"/>
    <cellStyle name="Normal 8 42 10 12" xfId="27827" xr:uid="{00000000-0005-0000-0000-000037980000}"/>
    <cellStyle name="Normal 8 42 10 12 2" xfId="27828" xr:uid="{00000000-0005-0000-0000-000038980000}"/>
    <cellStyle name="Normal 8 42 10 13" xfId="27829" xr:uid="{00000000-0005-0000-0000-000039980000}"/>
    <cellStyle name="Normal 8 42 10 14" xfId="27830" xr:uid="{00000000-0005-0000-0000-00003A980000}"/>
    <cellStyle name="Normal 8 42 10 14 2" xfId="27831" xr:uid="{00000000-0005-0000-0000-00003B980000}"/>
    <cellStyle name="Normal 8 42 10 15" xfId="27832" xr:uid="{00000000-0005-0000-0000-00003C980000}"/>
    <cellStyle name="Normal 8 42 10 16" xfId="27833" xr:uid="{00000000-0005-0000-0000-00003D980000}"/>
    <cellStyle name="Normal 8 42 10 17" xfId="27834" xr:uid="{00000000-0005-0000-0000-00003E980000}"/>
    <cellStyle name="Normal 8 42 10 18" xfId="27835" xr:uid="{00000000-0005-0000-0000-00003F980000}"/>
    <cellStyle name="Normal 8 42 10 19" xfId="27836" xr:uid="{00000000-0005-0000-0000-000040980000}"/>
    <cellStyle name="Normal 8 42 10 2" xfId="27837" xr:uid="{00000000-0005-0000-0000-000041980000}"/>
    <cellStyle name="Normal 8 42 10 2 2" xfId="27838" xr:uid="{00000000-0005-0000-0000-000042980000}"/>
    <cellStyle name="Normal 8 42 10 2 2 2" xfId="27839" xr:uid="{00000000-0005-0000-0000-000043980000}"/>
    <cellStyle name="Normal 8 42 10 2 3" xfId="27840" xr:uid="{00000000-0005-0000-0000-000044980000}"/>
    <cellStyle name="Normal 8 42 10 20" xfId="27841" xr:uid="{00000000-0005-0000-0000-000045980000}"/>
    <cellStyle name="Normal 8 42 10 21" xfId="27842" xr:uid="{00000000-0005-0000-0000-000046980000}"/>
    <cellStyle name="Normal 8 42 10 22" xfId="27843" xr:uid="{00000000-0005-0000-0000-000047980000}"/>
    <cellStyle name="Normal 8 42 10 23" xfId="27844" xr:uid="{00000000-0005-0000-0000-000048980000}"/>
    <cellStyle name="Normal 8 42 10 24" xfId="27845" xr:uid="{00000000-0005-0000-0000-000049980000}"/>
    <cellStyle name="Normal 8 42 10 25" xfId="27846" xr:uid="{00000000-0005-0000-0000-00004A980000}"/>
    <cellStyle name="Normal 8 42 10 26" xfId="27847" xr:uid="{00000000-0005-0000-0000-00004B980000}"/>
    <cellStyle name="Normal 8 42 10 27" xfId="27848" xr:uid="{00000000-0005-0000-0000-00004C980000}"/>
    <cellStyle name="Normal 8 42 10 28" xfId="27849" xr:uid="{00000000-0005-0000-0000-00004D980000}"/>
    <cellStyle name="Normal 8 42 10 29" xfId="27850" xr:uid="{00000000-0005-0000-0000-00004E980000}"/>
    <cellStyle name="Normal 8 42 10 3" xfId="27851" xr:uid="{00000000-0005-0000-0000-00004F980000}"/>
    <cellStyle name="Normal 8 42 10 3 2" xfId="27852" xr:uid="{00000000-0005-0000-0000-000050980000}"/>
    <cellStyle name="Normal 8 42 10 3 2 2" xfId="27853" xr:uid="{00000000-0005-0000-0000-000051980000}"/>
    <cellStyle name="Normal 8 42 10 3 3" xfId="27854" xr:uid="{00000000-0005-0000-0000-000052980000}"/>
    <cellStyle name="Normal 8 42 10 30" xfId="27855" xr:uid="{00000000-0005-0000-0000-000053980000}"/>
    <cellStyle name="Normal 8 42 10 31" xfId="27856" xr:uid="{00000000-0005-0000-0000-000054980000}"/>
    <cellStyle name="Normal 8 42 10 32" xfId="27857" xr:uid="{00000000-0005-0000-0000-000055980000}"/>
    <cellStyle name="Normal 8 42 10 33" xfId="27858" xr:uid="{00000000-0005-0000-0000-000056980000}"/>
    <cellStyle name="Normal 8 42 10 34" xfId="27859" xr:uid="{00000000-0005-0000-0000-000057980000}"/>
    <cellStyle name="Normal 8 42 10 35" xfId="27860" xr:uid="{00000000-0005-0000-0000-000058980000}"/>
    <cellStyle name="Normal 8 42 10 36" xfId="27861" xr:uid="{00000000-0005-0000-0000-000059980000}"/>
    <cellStyle name="Normal 8 42 10 37" xfId="27862" xr:uid="{00000000-0005-0000-0000-00005A980000}"/>
    <cellStyle name="Normal 8 42 10 38" xfId="27863" xr:uid="{00000000-0005-0000-0000-00005B980000}"/>
    <cellStyle name="Normal 8 42 10 39" xfId="27864" xr:uid="{00000000-0005-0000-0000-00005C980000}"/>
    <cellStyle name="Normal 8 42 10 4" xfId="27865" xr:uid="{00000000-0005-0000-0000-00005D980000}"/>
    <cellStyle name="Normal 8 42 10 4 2" xfId="27866" xr:uid="{00000000-0005-0000-0000-00005E980000}"/>
    <cellStyle name="Normal 8 42 10 4 2 2" xfId="27867" xr:uid="{00000000-0005-0000-0000-00005F980000}"/>
    <cellStyle name="Normal 8 42 10 4 3" xfId="27868" xr:uid="{00000000-0005-0000-0000-000060980000}"/>
    <cellStyle name="Normal 8 42 10 40" xfId="27869" xr:uid="{00000000-0005-0000-0000-000061980000}"/>
    <cellStyle name="Normal 8 42 10 5" xfId="27870" xr:uid="{00000000-0005-0000-0000-000062980000}"/>
    <cellStyle name="Normal 8 42 10 5 2" xfId="27871" xr:uid="{00000000-0005-0000-0000-000063980000}"/>
    <cellStyle name="Normal 8 42 10 5 2 2" xfId="27872" xr:uid="{00000000-0005-0000-0000-000064980000}"/>
    <cellStyle name="Normal 8 42 10 5 3" xfId="27873" xr:uid="{00000000-0005-0000-0000-000065980000}"/>
    <cellStyle name="Normal 8 42 10 6" xfId="27874" xr:uid="{00000000-0005-0000-0000-000066980000}"/>
    <cellStyle name="Normal 8 42 10 6 2" xfId="27875" xr:uid="{00000000-0005-0000-0000-000067980000}"/>
    <cellStyle name="Normal 8 42 10 6 2 2" xfId="27876" xr:uid="{00000000-0005-0000-0000-000068980000}"/>
    <cellStyle name="Normal 8 42 10 6 3" xfId="27877" xr:uid="{00000000-0005-0000-0000-000069980000}"/>
    <cellStyle name="Normal 8 42 10 7" xfId="27878" xr:uid="{00000000-0005-0000-0000-00006A980000}"/>
    <cellStyle name="Normal 8 42 10 7 2" xfId="27879" xr:uid="{00000000-0005-0000-0000-00006B980000}"/>
    <cellStyle name="Normal 8 42 10 7 2 2" xfId="27880" xr:uid="{00000000-0005-0000-0000-00006C980000}"/>
    <cellStyle name="Normal 8 42 10 7 3" xfId="27881" xr:uid="{00000000-0005-0000-0000-00006D980000}"/>
    <cellStyle name="Normal 8 42 10 8" xfId="27882" xr:uid="{00000000-0005-0000-0000-00006E980000}"/>
    <cellStyle name="Normal 8 42 10 8 2" xfId="27883" xr:uid="{00000000-0005-0000-0000-00006F980000}"/>
    <cellStyle name="Normal 8 42 10 8 2 2" xfId="27884" xr:uid="{00000000-0005-0000-0000-000070980000}"/>
    <cellStyle name="Normal 8 42 10 8 3" xfId="27885" xr:uid="{00000000-0005-0000-0000-000071980000}"/>
    <cellStyle name="Normal 8 42 10 9" xfId="27886" xr:uid="{00000000-0005-0000-0000-000072980000}"/>
    <cellStyle name="Normal 8 42 10 9 2" xfId="27887" xr:uid="{00000000-0005-0000-0000-000073980000}"/>
    <cellStyle name="Normal 8 42 10 9 2 2" xfId="27888" xr:uid="{00000000-0005-0000-0000-000074980000}"/>
    <cellStyle name="Normal 8 42 10 9 3" xfId="27889" xr:uid="{00000000-0005-0000-0000-000075980000}"/>
    <cellStyle name="Normal 8 42 11" xfId="27890" xr:uid="{00000000-0005-0000-0000-000076980000}"/>
    <cellStyle name="Normal 8 42 11 2" xfId="27891" xr:uid="{00000000-0005-0000-0000-000077980000}"/>
    <cellStyle name="Normal 8 42 11 2 2" xfId="27892" xr:uid="{00000000-0005-0000-0000-000078980000}"/>
    <cellStyle name="Normal 8 42 11 3" xfId="27893" xr:uid="{00000000-0005-0000-0000-000079980000}"/>
    <cellStyle name="Normal 8 42 12" xfId="27894" xr:uid="{00000000-0005-0000-0000-00007A980000}"/>
    <cellStyle name="Normal 8 42 12 2" xfId="27895" xr:uid="{00000000-0005-0000-0000-00007B980000}"/>
    <cellStyle name="Normal 8 42 12 2 2" xfId="27896" xr:uid="{00000000-0005-0000-0000-00007C980000}"/>
    <cellStyle name="Normal 8 42 12 3" xfId="27897" xr:uid="{00000000-0005-0000-0000-00007D980000}"/>
    <cellStyle name="Normal 8 42 13" xfId="27898" xr:uid="{00000000-0005-0000-0000-00007E980000}"/>
    <cellStyle name="Normal 8 42 13 2" xfId="27899" xr:uid="{00000000-0005-0000-0000-00007F980000}"/>
    <cellStyle name="Normal 8 42 13 2 2" xfId="27900" xr:uid="{00000000-0005-0000-0000-000080980000}"/>
    <cellStyle name="Normal 8 42 13 3" xfId="27901" xr:uid="{00000000-0005-0000-0000-000081980000}"/>
    <cellStyle name="Normal 8 42 14" xfId="27902" xr:uid="{00000000-0005-0000-0000-000082980000}"/>
    <cellStyle name="Normal 8 42 14 2" xfId="27903" xr:uid="{00000000-0005-0000-0000-000083980000}"/>
    <cellStyle name="Normal 8 42 14 2 2" xfId="27904" xr:uid="{00000000-0005-0000-0000-000084980000}"/>
    <cellStyle name="Normal 8 42 14 3" xfId="27905" xr:uid="{00000000-0005-0000-0000-000085980000}"/>
    <cellStyle name="Normal 8 42 15" xfId="27906" xr:uid="{00000000-0005-0000-0000-000086980000}"/>
    <cellStyle name="Normal 8 42 15 2" xfId="27907" xr:uid="{00000000-0005-0000-0000-000087980000}"/>
    <cellStyle name="Normal 8 42 15 2 2" xfId="27908" xr:uid="{00000000-0005-0000-0000-000088980000}"/>
    <cellStyle name="Normal 8 42 15 3" xfId="27909" xr:uid="{00000000-0005-0000-0000-000089980000}"/>
    <cellStyle name="Normal 8 42 16" xfId="27910" xr:uid="{00000000-0005-0000-0000-00008A980000}"/>
    <cellStyle name="Normal 8 42 16 2" xfId="27911" xr:uid="{00000000-0005-0000-0000-00008B980000}"/>
    <cellStyle name="Normal 8 42 16 2 2" xfId="27912" xr:uid="{00000000-0005-0000-0000-00008C980000}"/>
    <cellStyle name="Normal 8 42 16 3" xfId="27913" xr:uid="{00000000-0005-0000-0000-00008D980000}"/>
    <cellStyle name="Normal 8 42 17" xfId="27914" xr:uid="{00000000-0005-0000-0000-00008E980000}"/>
    <cellStyle name="Normal 8 42 17 2" xfId="27915" xr:uid="{00000000-0005-0000-0000-00008F980000}"/>
    <cellStyle name="Normal 8 42 17 2 2" xfId="27916" xr:uid="{00000000-0005-0000-0000-000090980000}"/>
    <cellStyle name="Normal 8 42 17 3" xfId="27917" xr:uid="{00000000-0005-0000-0000-000091980000}"/>
    <cellStyle name="Normal 8 42 18" xfId="27918" xr:uid="{00000000-0005-0000-0000-000092980000}"/>
    <cellStyle name="Normal 8 42 18 2" xfId="27919" xr:uid="{00000000-0005-0000-0000-000093980000}"/>
    <cellStyle name="Normal 8 42 18 2 2" xfId="27920" xr:uid="{00000000-0005-0000-0000-000094980000}"/>
    <cellStyle name="Normal 8 42 18 3" xfId="27921" xr:uid="{00000000-0005-0000-0000-000095980000}"/>
    <cellStyle name="Normal 8 42 19" xfId="27922" xr:uid="{00000000-0005-0000-0000-000096980000}"/>
    <cellStyle name="Normal 8 42 19 2" xfId="27923" xr:uid="{00000000-0005-0000-0000-000097980000}"/>
    <cellStyle name="Normal 8 42 19 2 2" xfId="27924" xr:uid="{00000000-0005-0000-0000-000098980000}"/>
    <cellStyle name="Normal 8 42 19 3" xfId="27925" xr:uid="{00000000-0005-0000-0000-000099980000}"/>
    <cellStyle name="Normal 8 42 2" xfId="27926" xr:uid="{00000000-0005-0000-0000-00009A980000}"/>
    <cellStyle name="Normal 8 42 2 10" xfId="27927" xr:uid="{00000000-0005-0000-0000-00009B980000}"/>
    <cellStyle name="Normal 8 42 2 10 10" xfId="27928" xr:uid="{00000000-0005-0000-0000-00009C980000}"/>
    <cellStyle name="Normal 8 42 2 10 10 2" xfId="27929" xr:uid="{00000000-0005-0000-0000-00009D980000}"/>
    <cellStyle name="Normal 8 42 2 10 10 2 2" xfId="27930" xr:uid="{00000000-0005-0000-0000-00009E980000}"/>
    <cellStyle name="Normal 8 42 2 10 10 3" xfId="27931" xr:uid="{00000000-0005-0000-0000-00009F980000}"/>
    <cellStyle name="Normal 8 42 2 10 11" xfId="27932" xr:uid="{00000000-0005-0000-0000-0000A0980000}"/>
    <cellStyle name="Normal 8 42 2 10 11 2" xfId="27933" xr:uid="{00000000-0005-0000-0000-0000A1980000}"/>
    <cellStyle name="Normal 8 42 2 10 11 2 2" xfId="27934" xr:uid="{00000000-0005-0000-0000-0000A2980000}"/>
    <cellStyle name="Normal 8 42 2 10 11 3" xfId="27935" xr:uid="{00000000-0005-0000-0000-0000A3980000}"/>
    <cellStyle name="Normal 8 42 2 10 11 4" xfId="27936" xr:uid="{00000000-0005-0000-0000-0000A4980000}"/>
    <cellStyle name="Normal 8 42 2 10 12" xfId="27937" xr:uid="{00000000-0005-0000-0000-0000A5980000}"/>
    <cellStyle name="Normal 8 42 2 10 12 2" xfId="27938" xr:uid="{00000000-0005-0000-0000-0000A6980000}"/>
    <cellStyle name="Normal 8 42 2 10 13" xfId="27939" xr:uid="{00000000-0005-0000-0000-0000A7980000}"/>
    <cellStyle name="Normal 8 42 2 10 14" xfId="27940" xr:uid="{00000000-0005-0000-0000-0000A8980000}"/>
    <cellStyle name="Normal 8 42 2 10 14 2" xfId="27941" xr:uid="{00000000-0005-0000-0000-0000A9980000}"/>
    <cellStyle name="Normal 8 42 2 10 15" xfId="27942" xr:uid="{00000000-0005-0000-0000-0000AA980000}"/>
    <cellStyle name="Normal 8 42 2 10 16" xfId="27943" xr:uid="{00000000-0005-0000-0000-0000AB980000}"/>
    <cellStyle name="Normal 8 42 2 10 17" xfId="27944" xr:uid="{00000000-0005-0000-0000-0000AC980000}"/>
    <cellStyle name="Normal 8 42 2 10 18" xfId="27945" xr:uid="{00000000-0005-0000-0000-0000AD980000}"/>
    <cellStyle name="Normal 8 42 2 10 19" xfId="27946" xr:uid="{00000000-0005-0000-0000-0000AE980000}"/>
    <cellStyle name="Normal 8 42 2 10 2" xfId="27947" xr:uid="{00000000-0005-0000-0000-0000AF980000}"/>
    <cellStyle name="Normal 8 42 2 10 2 2" xfId="27948" xr:uid="{00000000-0005-0000-0000-0000B0980000}"/>
    <cellStyle name="Normal 8 42 2 10 2 2 2" xfId="27949" xr:uid="{00000000-0005-0000-0000-0000B1980000}"/>
    <cellStyle name="Normal 8 42 2 10 2 3" xfId="27950" xr:uid="{00000000-0005-0000-0000-0000B2980000}"/>
    <cellStyle name="Normal 8 42 2 10 20" xfId="27951" xr:uid="{00000000-0005-0000-0000-0000B3980000}"/>
    <cellStyle name="Normal 8 42 2 10 21" xfId="27952" xr:uid="{00000000-0005-0000-0000-0000B4980000}"/>
    <cellStyle name="Normal 8 42 2 10 22" xfId="27953" xr:uid="{00000000-0005-0000-0000-0000B5980000}"/>
    <cellStyle name="Normal 8 42 2 10 23" xfId="27954" xr:uid="{00000000-0005-0000-0000-0000B6980000}"/>
    <cellStyle name="Normal 8 42 2 10 24" xfId="27955" xr:uid="{00000000-0005-0000-0000-0000B7980000}"/>
    <cellStyle name="Normal 8 42 2 10 25" xfId="27956" xr:uid="{00000000-0005-0000-0000-0000B8980000}"/>
    <cellStyle name="Normal 8 42 2 10 26" xfId="27957" xr:uid="{00000000-0005-0000-0000-0000B9980000}"/>
    <cellStyle name="Normal 8 42 2 10 27" xfId="27958" xr:uid="{00000000-0005-0000-0000-0000BA980000}"/>
    <cellStyle name="Normal 8 42 2 10 28" xfId="27959" xr:uid="{00000000-0005-0000-0000-0000BB980000}"/>
    <cellStyle name="Normal 8 42 2 10 29" xfId="27960" xr:uid="{00000000-0005-0000-0000-0000BC980000}"/>
    <cellStyle name="Normal 8 42 2 10 3" xfId="27961" xr:uid="{00000000-0005-0000-0000-0000BD980000}"/>
    <cellStyle name="Normal 8 42 2 10 3 2" xfId="27962" xr:uid="{00000000-0005-0000-0000-0000BE980000}"/>
    <cellStyle name="Normal 8 42 2 10 3 2 2" xfId="27963" xr:uid="{00000000-0005-0000-0000-0000BF980000}"/>
    <cellStyle name="Normal 8 42 2 10 3 3" xfId="27964" xr:uid="{00000000-0005-0000-0000-0000C0980000}"/>
    <cellStyle name="Normal 8 42 2 10 30" xfId="27965" xr:uid="{00000000-0005-0000-0000-0000C1980000}"/>
    <cellStyle name="Normal 8 42 2 10 31" xfId="27966" xr:uid="{00000000-0005-0000-0000-0000C2980000}"/>
    <cellStyle name="Normal 8 42 2 10 32" xfId="27967" xr:uid="{00000000-0005-0000-0000-0000C3980000}"/>
    <cellStyle name="Normal 8 42 2 10 33" xfId="27968" xr:uid="{00000000-0005-0000-0000-0000C4980000}"/>
    <cellStyle name="Normal 8 42 2 10 34" xfId="27969" xr:uid="{00000000-0005-0000-0000-0000C5980000}"/>
    <cellStyle name="Normal 8 42 2 10 35" xfId="27970" xr:uid="{00000000-0005-0000-0000-0000C6980000}"/>
    <cellStyle name="Normal 8 42 2 10 36" xfId="27971" xr:uid="{00000000-0005-0000-0000-0000C7980000}"/>
    <cellStyle name="Normal 8 42 2 10 37" xfId="27972" xr:uid="{00000000-0005-0000-0000-0000C8980000}"/>
    <cellStyle name="Normal 8 42 2 10 38" xfId="27973" xr:uid="{00000000-0005-0000-0000-0000C9980000}"/>
    <cellStyle name="Normal 8 42 2 10 39" xfId="27974" xr:uid="{00000000-0005-0000-0000-0000CA980000}"/>
    <cellStyle name="Normal 8 42 2 10 4" xfId="27975" xr:uid="{00000000-0005-0000-0000-0000CB980000}"/>
    <cellStyle name="Normal 8 42 2 10 4 2" xfId="27976" xr:uid="{00000000-0005-0000-0000-0000CC980000}"/>
    <cellStyle name="Normal 8 42 2 10 4 2 2" xfId="27977" xr:uid="{00000000-0005-0000-0000-0000CD980000}"/>
    <cellStyle name="Normal 8 42 2 10 4 3" xfId="27978" xr:uid="{00000000-0005-0000-0000-0000CE980000}"/>
    <cellStyle name="Normal 8 42 2 10 40" xfId="27979" xr:uid="{00000000-0005-0000-0000-0000CF980000}"/>
    <cellStyle name="Normal 8 42 2 10 5" xfId="27980" xr:uid="{00000000-0005-0000-0000-0000D0980000}"/>
    <cellStyle name="Normal 8 42 2 10 5 2" xfId="27981" xr:uid="{00000000-0005-0000-0000-0000D1980000}"/>
    <cellStyle name="Normal 8 42 2 10 5 2 2" xfId="27982" xr:uid="{00000000-0005-0000-0000-0000D2980000}"/>
    <cellStyle name="Normal 8 42 2 10 5 3" xfId="27983" xr:uid="{00000000-0005-0000-0000-0000D3980000}"/>
    <cellStyle name="Normal 8 42 2 10 6" xfId="27984" xr:uid="{00000000-0005-0000-0000-0000D4980000}"/>
    <cellStyle name="Normal 8 42 2 10 6 2" xfId="27985" xr:uid="{00000000-0005-0000-0000-0000D5980000}"/>
    <cellStyle name="Normal 8 42 2 10 6 2 2" xfId="27986" xr:uid="{00000000-0005-0000-0000-0000D6980000}"/>
    <cellStyle name="Normal 8 42 2 10 6 3" xfId="27987" xr:uid="{00000000-0005-0000-0000-0000D7980000}"/>
    <cellStyle name="Normal 8 42 2 10 7" xfId="27988" xr:uid="{00000000-0005-0000-0000-0000D8980000}"/>
    <cellStyle name="Normal 8 42 2 10 7 2" xfId="27989" xr:uid="{00000000-0005-0000-0000-0000D9980000}"/>
    <cellStyle name="Normal 8 42 2 10 7 2 2" xfId="27990" xr:uid="{00000000-0005-0000-0000-0000DA980000}"/>
    <cellStyle name="Normal 8 42 2 10 7 3" xfId="27991" xr:uid="{00000000-0005-0000-0000-0000DB980000}"/>
    <cellStyle name="Normal 8 42 2 10 8" xfId="27992" xr:uid="{00000000-0005-0000-0000-0000DC980000}"/>
    <cellStyle name="Normal 8 42 2 10 8 2" xfId="27993" xr:uid="{00000000-0005-0000-0000-0000DD980000}"/>
    <cellStyle name="Normal 8 42 2 10 8 2 2" xfId="27994" xr:uid="{00000000-0005-0000-0000-0000DE980000}"/>
    <cellStyle name="Normal 8 42 2 10 8 3" xfId="27995" xr:uid="{00000000-0005-0000-0000-0000DF980000}"/>
    <cellStyle name="Normal 8 42 2 10 9" xfId="27996" xr:uid="{00000000-0005-0000-0000-0000E0980000}"/>
    <cellStyle name="Normal 8 42 2 10 9 2" xfId="27997" xr:uid="{00000000-0005-0000-0000-0000E1980000}"/>
    <cellStyle name="Normal 8 42 2 10 9 2 2" xfId="27998" xr:uid="{00000000-0005-0000-0000-0000E2980000}"/>
    <cellStyle name="Normal 8 42 2 10 9 3" xfId="27999" xr:uid="{00000000-0005-0000-0000-0000E3980000}"/>
    <cellStyle name="Normal 8 42 2 11" xfId="28000" xr:uid="{00000000-0005-0000-0000-0000E4980000}"/>
    <cellStyle name="Normal 8 42 2 11 2" xfId="28001" xr:uid="{00000000-0005-0000-0000-0000E5980000}"/>
    <cellStyle name="Normal 8 42 2 11 2 2" xfId="28002" xr:uid="{00000000-0005-0000-0000-0000E6980000}"/>
    <cellStyle name="Normal 8 42 2 11 3" xfId="28003" xr:uid="{00000000-0005-0000-0000-0000E7980000}"/>
    <cellStyle name="Normal 8 42 2 12" xfId="28004" xr:uid="{00000000-0005-0000-0000-0000E8980000}"/>
    <cellStyle name="Normal 8 42 2 12 2" xfId="28005" xr:uid="{00000000-0005-0000-0000-0000E9980000}"/>
    <cellStyle name="Normal 8 42 2 12 2 2" xfId="28006" xr:uid="{00000000-0005-0000-0000-0000EA980000}"/>
    <cellStyle name="Normal 8 42 2 12 3" xfId="28007" xr:uid="{00000000-0005-0000-0000-0000EB980000}"/>
    <cellStyle name="Normal 8 42 2 13" xfId="28008" xr:uid="{00000000-0005-0000-0000-0000EC980000}"/>
    <cellStyle name="Normal 8 42 2 13 2" xfId="28009" xr:uid="{00000000-0005-0000-0000-0000ED980000}"/>
    <cellStyle name="Normal 8 42 2 13 2 2" xfId="28010" xr:uid="{00000000-0005-0000-0000-0000EE980000}"/>
    <cellStyle name="Normal 8 42 2 13 3" xfId="28011" xr:uid="{00000000-0005-0000-0000-0000EF980000}"/>
    <cellStyle name="Normal 8 42 2 14" xfId="28012" xr:uid="{00000000-0005-0000-0000-0000F0980000}"/>
    <cellStyle name="Normal 8 42 2 14 2" xfId="28013" xr:uid="{00000000-0005-0000-0000-0000F1980000}"/>
    <cellStyle name="Normal 8 42 2 14 2 2" xfId="28014" xr:uid="{00000000-0005-0000-0000-0000F2980000}"/>
    <cellStyle name="Normal 8 42 2 14 3" xfId="28015" xr:uid="{00000000-0005-0000-0000-0000F3980000}"/>
    <cellStyle name="Normal 8 42 2 15" xfId="28016" xr:uid="{00000000-0005-0000-0000-0000F4980000}"/>
    <cellStyle name="Normal 8 42 2 15 2" xfId="28017" xr:uid="{00000000-0005-0000-0000-0000F5980000}"/>
    <cellStyle name="Normal 8 42 2 15 2 2" xfId="28018" xr:uid="{00000000-0005-0000-0000-0000F6980000}"/>
    <cellStyle name="Normal 8 42 2 15 3" xfId="28019" xr:uid="{00000000-0005-0000-0000-0000F7980000}"/>
    <cellStyle name="Normal 8 42 2 16" xfId="28020" xr:uid="{00000000-0005-0000-0000-0000F8980000}"/>
    <cellStyle name="Normal 8 42 2 16 2" xfId="28021" xr:uid="{00000000-0005-0000-0000-0000F9980000}"/>
    <cellStyle name="Normal 8 42 2 16 2 2" xfId="28022" xr:uid="{00000000-0005-0000-0000-0000FA980000}"/>
    <cellStyle name="Normal 8 42 2 16 3" xfId="28023" xr:uid="{00000000-0005-0000-0000-0000FB980000}"/>
    <cellStyle name="Normal 8 42 2 17" xfId="28024" xr:uid="{00000000-0005-0000-0000-0000FC980000}"/>
    <cellStyle name="Normal 8 42 2 17 2" xfId="28025" xr:uid="{00000000-0005-0000-0000-0000FD980000}"/>
    <cellStyle name="Normal 8 42 2 17 2 2" xfId="28026" xr:uid="{00000000-0005-0000-0000-0000FE980000}"/>
    <cellStyle name="Normal 8 42 2 17 3" xfId="28027" xr:uid="{00000000-0005-0000-0000-0000FF980000}"/>
    <cellStyle name="Normal 8 42 2 18" xfId="28028" xr:uid="{00000000-0005-0000-0000-000000990000}"/>
    <cellStyle name="Normal 8 42 2 18 2" xfId="28029" xr:uid="{00000000-0005-0000-0000-000001990000}"/>
    <cellStyle name="Normal 8 42 2 18 2 2" xfId="28030" xr:uid="{00000000-0005-0000-0000-000002990000}"/>
    <cellStyle name="Normal 8 42 2 18 3" xfId="28031" xr:uid="{00000000-0005-0000-0000-000003990000}"/>
    <cellStyle name="Normal 8 42 2 19" xfId="28032" xr:uid="{00000000-0005-0000-0000-000004990000}"/>
    <cellStyle name="Normal 8 42 2 19 2" xfId="28033" xr:uid="{00000000-0005-0000-0000-000005990000}"/>
    <cellStyle name="Normal 8 42 2 19 2 2" xfId="28034" xr:uid="{00000000-0005-0000-0000-000006990000}"/>
    <cellStyle name="Normal 8 42 2 19 3" xfId="28035" xr:uid="{00000000-0005-0000-0000-000007990000}"/>
    <cellStyle name="Normal 8 42 2 2" xfId="28036" xr:uid="{00000000-0005-0000-0000-000008990000}"/>
    <cellStyle name="Normal 8 42 2 2 10" xfId="28037" xr:uid="{00000000-0005-0000-0000-000009990000}"/>
    <cellStyle name="Normal 8 42 2 2 10 2" xfId="28038" xr:uid="{00000000-0005-0000-0000-00000A990000}"/>
    <cellStyle name="Normal 8 42 2 2 10 2 2" xfId="28039" xr:uid="{00000000-0005-0000-0000-00000B990000}"/>
    <cellStyle name="Normal 8 42 2 2 10 3" xfId="28040" xr:uid="{00000000-0005-0000-0000-00000C990000}"/>
    <cellStyle name="Normal 8 42 2 2 11" xfId="28041" xr:uid="{00000000-0005-0000-0000-00000D990000}"/>
    <cellStyle name="Normal 8 42 2 2 11 2" xfId="28042" xr:uid="{00000000-0005-0000-0000-00000E990000}"/>
    <cellStyle name="Normal 8 42 2 2 11 2 2" xfId="28043" xr:uid="{00000000-0005-0000-0000-00000F990000}"/>
    <cellStyle name="Normal 8 42 2 2 11 3" xfId="28044" xr:uid="{00000000-0005-0000-0000-000010990000}"/>
    <cellStyle name="Normal 8 42 2 2 12" xfId="28045" xr:uid="{00000000-0005-0000-0000-000011990000}"/>
    <cellStyle name="Normal 8 42 2 2 12 2" xfId="28046" xr:uid="{00000000-0005-0000-0000-000012990000}"/>
    <cellStyle name="Normal 8 42 2 2 12 2 2" xfId="28047" xr:uid="{00000000-0005-0000-0000-000013990000}"/>
    <cellStyle name="Normal 8 42 2 2 12 3" xfId="28048" xr:uid="{00000000-0005-0000-0000-000014990000}"/>
    <cellStyle name="Normal 8 42 2 2 13" xfId="28049" xr:uid="{00000000-0005-0000-0000-000015990000}"/>
    <cellStyle name="Normal 8 42 2 2 13 2" xfId="28050" xr:uid="{00000000-0005-0000-0000-000016990000}"/>
    <cellStyle name="Normal 8 42 2 2 13 2 2" xfId="28051" xr:uid="{00000000-0005-0000-0000-000017990000}"/>
    <cellStyle name="Normal 8 42 2 2 13 3" xfId="28052" xr:uid="{00000000-0005-0000-0000-000018990000}"/>
    <cellStyle name="Normal 8 42 2 2 14" xfId="28053" xr:uid="{00000000-0005-0000-0000-000019990000}"/>
    <cellStyle name="Normal 8 42 2 2 14 2" xfId="28054" xr:uid="{00000000-0005-0000-0000-00001A990000}"/>
    <cellStyle name="Normal 8 42 2 2 14 2 2" xfId="28055" xr:uid="{00000000-0005-0000-0000-00001B990000}"/>
    <cellStyle name="Normal 8 42 2 2 14 3" xfId="28056" xr:uid="{00000000-0005-0000-0000-00001C990000}"/>
    <cellStyle name="Normal 8 42 2 2 15" xfId="28057" xr:uid="{00000000-0005-0000-0000-00001D990000}"/>
    <cellStyle name="Normal 8 42 2 2 15 2" xfId="28058" xr:uid="{00000000-0005-0000-0000-00001E990000}"/>
    <cellStyle name="Normal 8 42 2 2 15 2 2" xfId="28059" xr:uid="{00000000-0005-0000-0000-00001F990000}"/>
    <cellStyle name="Normal 8 42 2 2 15 3" xfId="28060" xr:uid="{00000000-0005-0000-0000-000020990000}"/>
    <cellStyle name="Normal 8 42 2 2 16" xfId="28061" xr:uid="{00000000-0005-0000-0000-000021990000}"/>
    <cellStyle name="Normal 8 42 2 2 16 2" xfId="28062" xr:uid="{00000000-0005-0000-0000-000022990000}"/>
    <cellStyle name="Normal 8 42 2 2 16 2 2" xfId="28063" xr:uid="{00000000-0005-0000-0000-000023990000}"/>
    <cellStyle name="Normal 8 42 2 2 16 3" xfId="28064" xr:uid="{00000000-0005-0000-0000-000024990000}"/>
    <cellStyle name="Normal 8 42 2 2 17" xfId="28065" xr:uid="{00000000-0005-0000-0000-000025990000}"/>
    <cellStyle name="Normal 8 42 2 2 17 2" xfId="28066" xr:uid="{00000000-0005-0000-0000-000026990000}"/>
    <cellStyle name="Normal 8 42 2 2 17 2 2" xfId="28067" xr:uid="{00000000-0005-0000-0000-000027990000}"/>
    <cellStyle name="Normal 8 42 2 2 17 3" xfId="28068" xr:uid="{00000000-0005-0000-0000-000028990000}"/>
    <cellStyle name="Normal 8 42 2 2 18" xfId="28069" xr:uid="{00000000-0005-0000-0000-000029990000}"/>
    <cellStyle name="Normal 8 42 2 2 18 2" xfId="28070" xr:uid="{00000000-0005-0000-0000-00002A990000}"/>
    <cellStyle name="Normal 8 42 2 2 18 2 2" xfId="28071" xr:uid="{00000000-0005-0000-0000-00002B990000}"/>
    <cellStyle name="Normal 8 42 2 2 18 3" xfId="28072" xr:uid="{00000000-0005-0000-0000-00002C990000}"/>
    <cellStyle name="Normal 8 42 2 2 19" xfId="28073" xr:uid="{00000000-0005-0000-0000-00002D990000}"/>
    <cellStyle name="Normal 8 42 2 2 19 2" xfId="28074" xr:uid="{00000000-0005-0000-0000-00002E990000}"/>
    <cellStyle name="Normal 8 42 2 2 19 2 2" xfId="28075" xr:uid="{00000000-0005-0000-0000-00002F990000}"/>
    <cellStyle name="Normal 8 42 2 2 19 3" xfId="28076" xr:uid="{00000000-0005-0000-0000-000030990000}"/>
    <cellStyle name="Normal 8 42 2 2 19 4" xfId="28077" xr:uid="{00000000-0005-0000-0000-000031990000}"/>
    <cellStyle name="Normal 8 42 2 2 2" xfId="28078" xr:uid="{00000000-0005-0000-0000-000032990000}"/>
    <cellStyle name="Normal 8 42 2 2 2 10" xfId="28079" xr:uid="{00000000-0005-0000-0000-000033990000}"/>
    <cellStyle name="Normal 8 42 2 2 2 10 2" xfId="28080" xr:uid="{00000000-0005-0000-0000-000034990000}"/>
    <cellStyle name="Normal 8 42 2 2 2 10 2 2" xfId="28081" xr:uid="{00000000-0005-0000-0000-000035990000}"/>
    <cellStyle name="Normal 8 42 2 2 2 10 3" xfId="28082" xr:uid="{00000000-0005-0000-0000-000036990000}"/>
    <cellStyle name="Normal 8 42 2 2 2 11" xfId="28083" xr:uid="{00000000-0005-0000-0000-000037990000}"/>
    <cellStyle name="Normal 8 42 2 2 2 11 2" xfId="28084" xr:uid="{00000000-0005-0000-0000-000038990000}"/>
    <cellStyle name="Normal 8 42 2 2 2 11 2 2" xfId="28085" xr:uid="{00000000-0005-0000-0000-000039990000}"/>
    <cellStyle name="Normal 8 42 2 2 2 11 3" xfId="28086" xr:uid="{00000000-0005-0000-0000-00003A990000}"/>
    <cellStyle name="Normal 8 42 2 2 2 12" xfId="28087" xr:uid="{00000000-0005-0000-0000-00003B990000}"/>
    <cellStyle name="Normal 8 42 2 2 2 12 2" xfId="28088" xr:uid="{00000000-0005-0000-0000-00003C990000}"/>
    <cellStyle name="Normal 8 42 2 2 2 12 2 2" xfId="28089" xr:uid="{00000000-0005-0000-0000-00003D990000}"/>
    <cellStyle name="Normal 8 42 2 2 2 12 3" xfId="28090" xr:uid="{00000000-0005-0000-0000-00003E990000}"/>
    <cellStyle name="Normal 8 42 2 2 2 13" xfId="28091" xr:uid="{00000000-0005-0000-0000-00003F990000}"/>
    <cellStyle name="Normal 8 42 2 2 2 13 2" xfId="28092" xr:uid="{00000000-0005-0000-0000-000040990000}"/>
    <cellStyle name="Normal 8 42 2 2 2 13 2 2" xfId="28093" xr:uid="{00000000-0005-0000-0000-000041990000}"/>
    <cellStyle name="Normal 8 42 2 2 2 13 3" xfId="28094" xr:uid="{00000000-0005-0000-0000-000042990000}"/>
    <cellStyle name="Normal 8 42 2 2 2 14" xfId="28095" xr:uid="{00000000-0005-0000-0000-000043990000}"/>
    <cellStyle name="Normal 8 42 2 2 2 14 2" xfId="28096" xr:uid="{00000000-0005-0000-0000-000044990000}"/>
    <cellStyle name="Normal 8 42 2 2 2 14 2 2" xfId="28097" xr:uid="{00000000-0005-0000-0000-000045990000}"/>
    <cellStyle name="Normal 8 42 2 2 2 14 3" xfId="28098" xr:uid="{00000000-0005-0000-0000-000046990000}"/>
    <cellStyle name="Normal 8 42 2 2 2 15" xfId="28099" xr:uid="{00000000-0005-0000-0000-000047990000}"/>
    <cellStyle name="Normal 8 42 2 2 2 15 2" xfId="28100" xr:uid="{00000000-0005-0000-0000-000048990000}"/>
    <cellStyle name="Normal 8 42 2 2 2 15 2 2" xfId="28101" xr:uid="{00000000-0005-0000-0000-000049990000}"/>
    <cellStyle name="Normal 8 42 2 2 2 15 3" xfId="28102" xr:uid="{00000000-0005-0000-0000-00004A990000}"/>
    <cellStyle name="Normal 8 42 2 2 2 16" xfId="28103" xr:uid="{00000000-0005-0000-0000-00004B990000}"/>
    <cellStyle name="Normal 8 42 2 2 2 16 2" xfId="28104" xr:uid="{00000000-0005-0000-0000-00004C990000}"/>
    <cellStyle name="Normal 8 42 2 2 2 16 2 2" xfId="28105" xr:uid="{00000000-0005-0000-0000-00004D990000}"/>
    <cellStyle name="Normal 8 42 2 2 2 16 3" xfId="28106" xr:uid="{00000000-0005-0000-0000-00004E990000}"/>
    <cellStyle name="Normal 8 42 2 2 2 17" xfId="28107" xr:uid="{00000000-0005-0000-0000-00004F990000}"/>
    <cellStyle name="Normal 8 42 2 2 2 17 2" xfId="28108" xr:uid="{00000000-0005-0000-0000-000050990000}"/>
    <cellStyle name="Normal 8 42 2 2 2 17 2 2" xfId="28109" xr:uid="{00000000-0005-0000-0000-000051990000}"/>
    <cellStyle name="Normal 8 42 2 2 2 17 3" xfId="28110" xr:uid="{00000000-0005-0000-0000-000052990000}"/>
    <cellStyle name="Normal 8 42 2 2 2 18" xfId="28111" xr:uid="{00000000-0005-0000-0000-000053990000}"/>
    <cellStyle name="Normal 8 42 2 2 2 18 2" xfId="28112" xr:uid="{00000000-0005-0000-0000-000054990000}"/>
    <cellStyle name="Normal 8 42 2 2 2 18 2 2" xfId="28113" xr:uid="{00000000-0005-0000-0000-000055990000}"/>
    <cellStyle name="Normal 8 42 2 2 2 18 3" xfId="28114" xr:uid="{00000000-0005-0000-0000-000056990000}"/>
    <cellStyle name="Normal 8 42 2 2 2 19" xfId="28115" xr:uid="{00000000-0005-0000-0000-000057990000}"/>
    <cellStyle name="Normal 8 42 2 2 2 19 2" xfId="28116" xr:uid="{00000000-0005-0000-0000-000058990000}"/>
    <cellStyle name="Normal 8 42 2 2 2 19 2 2" xfId="28117" xr:uid="{00000000-0005-0000-0000-000059990000}"/>
    <cellStyle name="Normal 8 42 2 2 2 19 3" xfId="28118" xr:uid="{00000000-0005-0000-0000-00005A990000}"/>
    <cellStyle name="Normal 8 42 2 2 2 19 4" xfId="28119" xr:uid="{00000000-0005-0000-0000-00005B990000}"/>
    <cellStyle name="Normal 8 42 2 2 2 2" xfId="28120" xr:uid="{00000000-0005-0000-0000-00005C990000}"/>
    <cellStyle name="Normal 8 42 2 2 2 2 10" xfId="28121" xr:uid="{00000000-0005-0000-0000-00005D990000}"/>
    <cellStyle name="Normal 8 42 2 2 2 2 10 2" xfId="28122" xr:uid="{00000000-0005-0000-0000-00005E990000}"/>
    <cellStyle name="Normal 8 42 2 2 2 2 10 2 2" xfId="28123" xr:uid="{00000000-0005-0000-0000-00005F990000}"/>
    <cellStyle name="Normal 8 42 2 2 2 2 10 3" xfId="28124" xr:uid="{00000000-0005-0000-0000-000060990000}"/>
    <cellStyle name="Normal 8 42 2 2 2 2 11" xfId="28125" xr:uid="{00000000-0005-0000-0000-000061990000}"/>
    <cellStyle name="Normal 8 42 2 2 2 2 11 2" xfId="28126" xr:uid="{00000000-0005-0000-0000-000062990000}"/>
    <cellStyle name="Normal 8 42 2 2 2 2 11 2 2" xfId="28127" xr:uid="{00000000-0005-0000-0000-000063990000}"/>
    <cellStyle name="Normal 8 42 2 2 2 2 11 3" xfId="28128" xr:uid="{00000000-0005-0000-0000-000064990000}"/>
    <cellStyle name="Normal 8 42 2 2 2 2 11 4" xfId="28129" xr:uid="{00000000-0005-0000-0000-000065990000}"/>
    <cellStyle name="Normal 8 42 2 2 2 2 12" xfId="28130" xr:uid="{00000000-0005-0000-0000-000066990000}"/>
    <cellStyle name="Normal 8 42 2 2 2 2 12 2" xfId="28131" xr:uid="{00000000-0005-0000-0000-000067990000}"/>
    <cellStyle name="Normal 8 42 2 2 2 2 13" xfId="28132" xr:uid="{00000000-0005-0000-0000-000068990000}"/>
    <cellStyle name="Normal 8 42 2 2 2 2 14" xfId="28133" xr:uid="{00000000-0005-0000-0000-000069990000}"/>
    <cellStyle name="Normal 8 42 2 2 2 2 14 2" xfId="28134" xr:uid="{00000000-0005-0000-0000-00006A990000}"/>
    <cellStyle name="Normal 8 42 2 2 2 2 15" xfId="28135" xr:uid="{00000000-0005-0000-0000-00006B990000}"/>
    <cellStyle name="Normal 8 42 2 2 2 2 16" xfId="28136" xr:uid="{00000000-0005-0000-0000-00006C990000}"/>
    <cellStyle name="Normal 8 42 2 2 2 2 17" xfId="28137" xr:uid="{00000000-0005-0000-0000-00006D990000}"/>
    <cellStyle name="Normal 8 42 2 2 2 2 18" xfId="28138" xr:uid="{00000000-0005-0000-0000-00006E990000}"/>
    <cellStyle name="Normal 8 42 2 2 2 2 19" xfId="28139" xr:uid="{00000000-0005-0000-0000-00006F990000}"/>
    <cellStyle name="Normal 8 42 2 2 2 2 2" xfId="28140" xr:uid="{00000000-0005-0000-0000-000070990000}"/>
    <cellStyle name="Normal 8 42 2 2 2 2 2 2" xfId="28141" xr:uid="{00000000-0005-0000-0000-000071990000}"/>
    <cellStyle name="Normal 8 42 2 2 2 2 2 2 2" xfId="28142" xr:uid="{00000000-0005-0000-0000-000072990000}"/>
    <cellStyle name="Normal 8 42 2 2 2 2 2 3" xfId="28143" xr:uid="{00000000-0005-0000-0000-000073990000}"/>
    <cellStyle name="Normal 8 42 2 2 2 2 20" xfId="28144" xr:uid="{00000000-0005-0000-0000-000074990000}"/>
    <cellStyle name="Normal 8 42 2 2 2 2 21" xfId="28145" xr:uid="{00000000-0005-0000-0000-000075990000}"/>
    <cellStyle name="Normal 8 42 2 2 2 2 22" xfId="28146" xr:uid="{00000000-0005-0000-0000-000076990000}"/>
    <cellStyle name="Normal 8 42 2 2 2 2 23" xfId="28147" xr:uid="{00000000-0005-0000-0000-000077990000}"/>
    <cellStyle name="Normal 8 42 2 2 2 2 24" xfId="28148" xr:uid="{00000000-0005-0000-0000-000078990000}"/>
    <cellStyle name="Normal 8 42 2 2 2 2 25" xfId="28149" xr:uid="{00000000-0005-0000-0000-000079990000}"/>
    <cellStyle name="Normal 8 42 2 2 2 2 26" xfId="28150" xr:uid="{00000000-0005-0000-0000-00007A990000}"/>
    <cellStyle name="Normal 8 42 2 2 2 2 27" xfId="28151" xr:uid="{00000000-0005-0000-0000-00007B990000}"/>
    <cellStyle name="Normal 8 42 2 2 2 2 28" xfId="28152" xr:uid="{00000000-0005-0000-0000-00007C990000}"/>
    <cellStyle name="Normal 8 42 2 2 2 2 29" xfId="28153" xr:uid="{00000000-0005-0000-0000-00007D990000}"/>
    <cellStyle name="Normal 8 42 2 2 2 2 3" xfId="28154" xr:uid="{00000000-0005-0000-0000-00007E990000}"/>
    <cellStyle name="Normal 8 42 2 2 2 2 3 2" xfId="28155" xr:uid="{00000000-0005-0000-0000-00007F990000}"/>
    <cellStyle name="Normal 8 42 2 2 2 2 3 2 2" xfId="28156" xr:uid="{00000000-0005-0000-0000-000080990000}"/>
    <cellStyle name="Normal 8 42 2 2 2 2 3 3" xfId="28157" xr:uid="{00000000-0005-0000-0000-000081990000}"/>
    <cellStyle name="Normal 8 42 2 2 2 2 30" xfId="28158" xr:uid="{00000000-0005-0000-0000-000082990000}"/>
    <cellStyle name="Normal 8 42 2 2 2 2 31" xfId="28159" xr:uid="{00000000-0005-0000-0000-000083990000}"/>
    <cellStyle name="Normal 8 42 2 2 2 2 32" xfId="28160" xr:uid="{00000000-0005-0000-0000-000084990000}"/>
    <cellStyle name="Normal 8 42 2 2 2 2 33" xfId="28161" xr:uid="{00000000-0005-0000-0000-000085990000}"/>
    <cellStyle name="Normal 8 42 2 2 2 2 34" xfId="28162" xr:uid="{00000000-0005-0000-0000-000086990000}"/>
    <cellStyle name="Normal 8 42 2 2 2 2 35" xfId="28163" xr:uid="{00000000-0005-0000-0000-000087990000}"/>
    <cellStyle name="Normal 8 42 2 2 2 2 36" xfId="28164" xr:uid="{00000000-0005-0000-0000-000088990000}"/>
    <cellStyle name="Normal 8 42 2 2 2 2 37" xfId="28165" xr:uid="{00000000-0005-0000-0000-000089990000}"/>
    <cellStyle name="Normal 8 42 2 2 2 2 38" xfId="28166" xr:uid="{00000000-0005-0000-0000-00008A990000}"/>
    <cellStyle name="Normal 8 42 2 2 2 2 39" xfId="28167" xr:uid="{00000000-0005-0000-0000-00008B990000}"/>
    <cellStyle name="Normal 8 42 2 2 2 2 4" xfId="28168" xr:uid="{00000000-0005-0000-0000-00008C990000}"/>
    <cellStyle name="Normal 8 42 2 2 2 2 4 2" xfId="28169" xr:uid="{00000000-0005-0000-0000-00008D990000}"/>
    <cellStyle name="Normal 8 42 2 2 2 2 4 2 2" xfId="28170" xr:uid="{00000000-0005-0000-0000-00008E990000}"/>
    <cellStyle name="Normal 8 42 2 2 2 2 4 3" xfId="28171" xr:uid="{00000000-0005-0000-0000-00008F990000}"/>
    <cellStyle name="Normal 8 42 2 2 2 2 40" xfId="28172" xr:uid="{00000000-0005-0000-0000-000090990000}"/>
    <cellStyle name="Normal 8 42 2 2 2 2 5" xfId="28173" xr:uid="{00000000-0005-0000-0000-000091990000}"/>
    <cellStyle name="Normal 8 42 2 2 2 2 5 2" xfId="28174" xr:uid="{00000000-0005-0000-0000-000092990000}"/>
    <cellStyle name="Normal 8 42 2 2 2 2 5 2 2" xfId="28175" xr:uid="{00000000-0005-0000-0000-000093990000}"/>
    <cellStyle name="Normal 8 42 2 2 2 2 5 3" xfId="28176" xr:uid="{00000000-0005-0000-0000-000094990000}"/>
    <cellStyle name="Normal 8 42 2 2 2 2 6" xfId="28177" xr:uid="{00000000-0005-0000-0000-000095990000}"/>
    <cellStyle name="Normal 8 42 2 2 2 2 6 2" xfId="28178" xr:uid="{00000000-0005-0000-0000-000096990000}"/>
    <cellStyle name="Normal 8 42 2 2 2 2 6 2 2" xfId="28179" xr:uid="{00000000-0005-0000-0000-000097990000}"/>
    <cellStyle name="Normal 8 42 2 2 2 2 6 3" xfId="28180" xr:uid="{00000000-0005-0000-0000-000098990000}"/>
    <cellStyle name="Normal 8 42 2 2 2 2 7" xfId="28181" xr:uid="{00000000-0005-0000-0000-000099990000}"/>
    <cellStyle name="Normal 8 42 2 2 2 2 7 2" xfId="28182" xr:uid="{00000000-0005-0000-0000-00009A990000}"/>
    <cellStyle name="Normal 8 42 2 2 2 2 7 2 2" xfId="28183" xr:uid="{00000000-0005-0000-0000-00009B990000}"/>
    <cellStyle name="Normal 8 42 2 2 2 2 7 3" xfId="28184" xr:uid="{00000000-0005-0000-0000-00009C990000}"/>
    <cellStyle name="Normal 8 42 2 2 2 2 8" xfId="28185" xr:uid="{00000000-0005-0000-0000-00009D990000}"/>
    <cellStyle name="Normal 8 42 2 2 2 2 8 2" xfId="28186" xr:uid="{00000000-0005-0000-0000-00009E990000}"/>
    <cellStyle name="Normal 8 42 2 2 2 2 8 2 2" xfId="28187" xr:uid="{00000000-0005-0000-0000-00009F990000}"/>
    <cellStyle name="Normal 8 42 2 2 2 2 8 3" xfId="28188" xr:uid="{00000000-0005-0000-0000-0000A0990000}"/>
    <cellStyle name="Normal 8 42 2 2 2 2 9" xfId="28189" xr:uid="{00000000-0005-0000-0000-0000A1990000}"/>
    <cellStyle name="Normal 8 42 2 2 2 2 9 2" xfId="28190" xr:uid="{00000000-0005-0000-0000-0000A2990000}"/>
    <cellStyle name="Normal 8 42 2 2 2 2 9 2 2" xfId="28191" xr:uid="{00000000-0005-0000-0000-0000A3990000}"/>
    <cellStyle name="Normal 8 42 2 2 2 2 9 3" xfId="28192" xr:uid="{00000000-0005-0000-0000-0000A4990000}"/>
    <cellStyle name="Normal 8 42 2 2 2 20" xfId="28193" xr:uid="{00000000-0005-0000-0000-0000A5990000}"/>
    <cellStyle name="Normal 8 42 2 2 2 20 2" xfId="28194" xr:uid="{00000000-0005-0000-0000-0000A6990000}"/>
    <cellStyle name="Normal 8 42 2 2 2 21" xfId="28195" xr:uid="{00000000-0005-0000-0000-0000A7990000}"/>
    <cellStyle name="Normal 8 42 2 2 2 22" xfId="28196" xr:uid="{00000000-0005-0000-0000-0000A8990000}"/>
    <cellStyle name="Normal 8 42 2 2 2 22 2" xfId="28197" xr:uid="{00000000-0005-0000-0000-0000A9990000}"/>
    <cellStyle name="Normal 8 42 2 2 2 23" xfId="28198" xr:uid="{00000000-0005-0000-0000-0000AA990000}"/>
    <cellStyle name="Normal 8 42 2 2 2 24" xfId="28199" xr:uid="{00000000-0005-0000-0000-0000AB990000}"/>
    <cellStyle name="Normal 8 42 2 2 2 25" xfId="28200" xr:uid="{00000000-0005-0000-0000-0000AC990000}"/>
    <cellStyle name="Normal 8 42 2 2 2 26" xfId="28201" xr:uid="{00000000-0005-0000-0000-0000AD990000}"/>
    <cellStyle name="Normal 8 42 2 2 2 27" xfId="28202" xr:uid="{00000000-0005-0000-0000-0000AE990000}"/>
    <cellStyle name="Normal 8 42 2 2 2 28" xfId="28203" xr:uid="{00000000-0005-0000-0000-0000AF990000}"/>
    <cellStyle name="Normal 8 42 2 2 2 29" xfId="28204" xr:uid="{00000000-0005-0000-0000-0000B0990000}"/>
    <cellStyle name="Normal 8 42 2 2 2 3" xfId="28205" xr:uid="{00000000-0005-0000-0000-0000B1990000}"/>
    <cellStyle name="Normal 8 42 2 2 2 3 10" xfId="28206" xr:uid="{00000000-0005-0000-0000-0000B2990000}"/>
    <cellStyle name="Normal 8 42 2 2 2 3 10 2" xfId="28207" xr:uid="{00000000-0005-0000-0000-0000B3990000}"/>
    <cellStyle name="Normal 8 42 2 2 2 3 10 2 2" xfId="28208" xr:uid="{00000000-0005-0000-0000-0000B4990000}"/>
    <cellStyle name="Normal 8 42 2 2 2 3 10 3" xfId="28209" xr:uid="{00000000-0005-0000-0000-0000B5990000}"/>
    <cellStyle name="Normal 8 42 2 2 2 3 11" xfId="28210" xr:uid="{00000000-0005-0000-0000-0000B6990000}"/>
    <cellStyle name="Normal 8 42 2 2 2 3 11 2" xfId="28211" xr:uid="{00000000-0005-0000-0000-0000B7990000}"/>
    <cellStyle name="Normal 8 42 2 2 2 3 11 2 2" xfId="28212" xr:uid="{00000000-0005-0000-0000-0000B8990000}"/>
    <cellStyle name="Normal 8 42 2 2 2 3 11 3" xfId="28213" xr:uid="{00000000-0005-0000-0000-0000B9990000}"/>
    <cellStyle name="Normal 8 42 2 2 2 3 11 4" xfId="28214" xr:uid="{00000000-0005-0000-0000-0000BA990000}"/>
    <cellStyle name="Normal 8 42 2 2 2 3 12" xfId="28215" xr:uid="{00000000-0005-0000-0000-0000BB990000}"/>
    <cellStyle name="Normal 8 42 2 2 2 3 12 2" xfId="28216" xr:uid="{00000000-0005-0000-0000-0000BC990000}"/>
    <cellStyle name="Normal 8 42 2 2 2 3 13" xfId="28217" xr:uid="{00000000-0005-0000-0000-0000BD990000}"/>
    <cellStyle name="Normal 8 42 2 2 2 3 14" xfId="28218" xr:uid="{00000000-0005-0000-0000-0000BE990000}"/>
    <cellStyle name="Normal 8 42 2 2 2 3 14 2" xfId="28219" xr:uid="{00000000-0005-0000-0000-0000BF990000}"/>
    <cellStyle name="Normal 8 42 2 2 2 3 15" xfId="28220" xr:uid="{00000000-0005-0000-0000-0000C0990000}"/>
    <cellStyle name="Normal 8 42 2 2 2 3 16" xfId="28221" xr:uid="{00000000-0005-0000-0000-0000C1990000}"/>
    <cellStyle name="Normal 8 42 2 2 2 3 17" xfId="28222" xr:uid="{00000000-0005-0000-0000-0000C2990000}"/>
    <cellStyle name="Normal 8 42 2 2 2 3 18" xfId="28223" xr:uid="{00000000-0005-0000-0000-0000C3990000}"/>
    <cellStyle name="Normal 8 42 2 2 2 3 19" xfId="28224" xr:uid="{00000000-0005-0000-0000-0000C4990000}"/>
    <cellStyle name="Normal 8 42 2 2 2 3 2" xfId="28225" xr:uid="{00000000-0005-0000-0000-0000C5990000}"/>
    <cellStyle name="Normal 8 42 2 2 2 3 2 2" xfId="28226" xr:uid="{00000000-0005-0000-0000-0000C6990000}"/>
    <cellStyle name="Normal 8 42 2 2 2 3 2 2 2" xfId="28227" xr:uid="{00000000-0005-0000-0000-0000C7990000}"/>
    <cellStyle name="Normal 8 42 2 2 2 3 2 3" xfId="28228" xr:uid="{00000000-0005-0000-0000-0000C8990000}"/>
    <cellStyle name="Normal 8 42 2 2 2 3 20" xfId="28229" xr:uid="{00000000-0005-0000-0000-0000C9990000}"/>
    <cellStyle name="Normal 8 42 2 2 2 3 21" xfId="28230" xr:uid="{00000000-0005-0000-0000-0000CA990000}"/>
    <cellStyle name="Normal 8 42 2 2 2 3 22" xfId="28231" xr:uid="{00000000-0005-0000-0000-0000CB990000}"/>
    <cellStyle name="Normal 8 42 2 2 2 3 23" xfId="28232" xr:uid="{00000000-0005-0000-0000-0000CC990000}"/>
    <cellStyle name="Normal 8 42 2 2 2 3 24" xfId="28233" xr:uid="{00000000-0005-0000-0000-0000CD990000}"/>
    <cellStyle name="Normal 8 42 2 2 2 3 25" xfId="28234" xr:uid="{00000000-0005-0000-0000-0000CE990000}"/>
    <cellStyle name="Normal 8 42 2 2 2 3 26" xfId="28235" xr:uid="{00000000-0005-0000-0000-0000CF990000}"/>
    <cellStyle name="Normal 8 42 2 2 2 3 27" xfId="28236" xr:uid="{00000000-0005-0000-0000-0000D0990000}"/>
    <cellStyle name="Normal 8 42 2 2 2 3 28" xfId="28237" xr:uid="{00000000-0005-0000-0000-0000D1990000}"/>
    <cellStyle name="Normal 8 42 2 2 2 3 29" xfId="28238" xr:uid="{00000000-0005-0000-0000-0000D2990000}"/>
    <cellStyle name="Normal 8 42 2 2 2 3 3" xfId="28239" xr:uid="{00000000-0005-0000-0000-0000D3990000}"/>
    <cellStyle name="Normal 8 42 2 2 2 3 3 2" xfId="28240" xr:uid="{00000000-0005-0000-0000-0000D4990000}"/>
    <cellStyle name="Normal 8 42 2 2 2 3 3 2 2" xfId="28241" xr:uid="{00000000-0005-0000-0000-0000D5990000}"/>
    <cellStyle name="Normal 8 42 2 2 2 3 3 3" xfId="28242" xr:uid="{00000000-0005-0000-0000-0000D6990000}"/>
    <cellStyle name="Normal 8 42 2 2 2 3 30" xfId="28243" xr:uid="{00000000-0005-0000-0000-0000D7990000}"/>
    <cellStyle name="Normal 8 42 2 2 2 3 31" xfId="28244" xr:uid="{00000000-0005-0000-0000-0000D8990000}"/>
    <cellStyle name="Normal 8 42 2 2 2 3 32" xfId="28245" xr:uid="{00000000-0005-0000-0000-0000D9990000}"/>
    <cellStyle name="Normal 8 42 2 2 2 3 33" xfId="28246" xr:uid="{00000000-0005-0000-0000-0000DA990000}"/>
    <cellStyle name="Normal 8 42 2 2 2 3 34" xfId="28247" xr:uid="{00000000-0005-0000-0000-0000DB990000}"/>
    <cellStyle name="Normal 8 42 2 2 2 3 35" xfId="28248" xr:uid="{00000000-0005-0000-0000-0000DC990000}"/>
    <cellStyle name="Normal 8 42 2 2 2 3 36" xfId="28249" xr:uid="{00000000-0005-0000-0000-0000DD990000}"/>
    <cellStyle name="Normal 8 42 2 2 2 3 37" xfId="28250" xr:uid="{00000000-0005-0000-0000-0000DE990000}"/>
    <cellStyle name="Normal 8 42 2 2 2 3 38" xfId="28251" xr:uid="{00000000-0005-0000-0000-0000DF990000}"/>
    <cellStyle name="Normal 8 42 2 2 2 3 39" xfId="28252" xr:uid="{00000000-0005-0000-0000-0000E0990000}"/>
    <cellStyle name="Normal 8 42 2 2 2 3 4" xfId="28253" xr:uid="{00000000-0005-0000-0000-0000E1990000}"/>
    <cellStyle name="Normal 8 42 2 2 2 3 4 2" xfId="28254" xr:uid="{00000000-0005-0000-0000-0000E2990000}"/>
    <cellStyle name="Normal 8 42 2 2 2 3 4 2 2" xfId="28255" xr:uid="{00000000-0005-0000-0000-0000E3990000}"/>
    <cellStyle name="Normal 8 42 2 2 2 3 4 3" xfId="28256" xr:uid="{00000000-0005-0000-0000-0000E4990000}"/>
    <cellStyle name="Normal 8 42 2 2 2 3 40" xfId="28257" xr:uid="{00000000-0005-0000-0000-0000E5990000}"/>
    <cellStyle name="Normal 8 42 2 2 2 3 5" xfId="28258" xr:uid="{00000000-0005-0000-0000-0000E6990000}"/>
    <cellStyle name="Normal 8 42 2 2 2 3 5 2" xfId="28259" xr:uid="{00000000-0005-0000-0000-0000E7990000}"/>
    <cellStyle name="Normal 8 42 2 2 2 3 5 2 2" xfId="28260" xr:uid="{00000000-0005-0000-0000-0000E8990000}"/>
    <cellStyle name="Normal 8 42 2 2 2 3 5 3" xfId="28261" xr:uid="{00000000-0005-0000-0000-0000E9990000}"/>
    <cellStyle name="Normal 8 42 2 2 2 3 6" xfId="28262" xr:uid="{00000000-0005-0000-0000-0000EA990000}"/>
    <cellStyle name="Normal 8 42 2 2 2 3 6 2" xfId="28263" xr:uid="{00000000-0005-0000-0000-0000EB990000}"/>
    <cellStyle name="Normal 8 42 2 2 2 3 6 2 2" xfId="28264" xr:uid="{00000000-0005-0000-0000-0000EC990000}"/>
    <cellStyle name="Normal 8 42 2 2 2 3 6 3" xfId="28265" xr:uid="{00000000-0005-0000-0000-0000ED990000}"/>
    <cellStyle name="Normal 8 42 2 2 2 3 7" xfId="28266" xr:uid="{00000000-0005-0000-0000-0000EE990000}"/>
    <cellStyle name="Normal 8 42 2 2 2 3 7 2" xfId="28267" xr:uid="{00000000-0005-0000-0000-0000EF990000}"/>
    <cellStyle name="Normal 8 42 2 2 2 3 7 2 2" xfId="28268" xr:uid="{00000000-0005-0000-0000-0000F0990000}"/>
    <cellStyle name="Normal 8 42 2 2 2 3 7 3" xfId="28269" xr:uid="{00000000-0005-0000-0000-0000F1990000}"/>
    <cellStyle name="Normal 8 42 2 2 2 3 8" xfId="28270" xr:uid="{00000000-0005-0000-0000-0000F2990000}"/>
    <cellStyle name="Normal 8 42 2 2 2 3 8 2" xfId="28271" xr:uid="{00000000-0005-0000-0000-0000F3990000}"/>
    <cellStyle name="Normal 8 42 2 2 2 3 8 2 2" xfId="28272" xr:uid="{00000000-0005-0000-0000-0000F4990000}"/>
    <cellStyle name="Normal 8 42 2 2 2 3 8 3" xfId="28273" xr:uid="{00000000-0005-0000-0000-0000F5990000}"/>
    <cellStyle name="Normal 8 42 2 2 2 3 9" xfId="28274" xr:uid="{00000000-0005-0000-0000-0000F6990000}"/>
    <cellStyle name="Normal 8 42 2 2 2 3 9 2" xfId="28275" xr:uid="{00000000-0005-0000-0000-0000F7990000}"/>
    <cellStyle name="Normal 8 42 2 2 2 3 9 2 2" xfId="28276" xr:uid="{00000000-0005-0000-0000-0000F8990000}"/>
    <cellStyle name="Normal 8 42 2 2 2 3 9 3" xfId="28277" xr:uid="{00000000-0005-0000-0000-0000F9990000}"/>
    <cellStyle name="Normal 8 42 2 2 2 30" xfId="28278" xr:uid="{00000000-0005-0000-0000-0000FA990000}"/>
    <cellStyle name="Normal 8 42 2 2 2 31" xfId="28279" xr:uid="{00000000-0005-0000-0000-0000FB990000}"/>
    <cellStyle name="Normal 8 42 2 2 2 32" xfId="28280" xr:uid="{00000000-0005-0000-0000-0000FC990000}"/>
    <cellStyle name="Normal 8 42 2 2 2 33" xfId="28281" xr:uid="{00000000-0005-0000-0000-0000FD990000}"/>
    <cellStyle name="Normal 8 42 2 2 2 34" xfId="28282" xr:uid="{00000000-0005-0000-0000-0000FE990000}"/>
    <cellStyle name="Normal 8 42 2 2 2 35" xfId="28283" xr:uid="{00000000-0005-0000-0000-0000FF990000}"/>
    <cellStyle name="Normal 8 42 2 2 2 36" xfId="28284" xr:uid="{00000000-0005-0000-0000-0000009A0000}"/>
    <cellStyle name="Normal 8 42 2 2 2 37" xfId="28285" xr:uid="{00000000-0005-0000-0000-0000019A0000}"/>
    <cellStyle name="Normal 8 42 2 2 2 38" xfId="28286" xr:uid="{00000000-0005-0000-0000-0000029A0000}"/>
    <cellStyle name="Normal 8 42 2 2 2 39" xfId="28287" xr:uid="{00000000-0005-0000-0000-0000039A0000}"/>
    <cellStyle name="Normal 8 42 2 2 2 4" xfId="28288" xr:uid="{00000000-0005-0000-0000-0000049A0000}"/>
    <cellStyle name="Normal 8 42 2 2 2 4 10" xfId="28289" xr:uid="{00000000-0005-0000-0000-0000059A0000}"/>
    <cellStyle name="Normal 8 42 2 2 2 4 10 2" xfId="28290" xr:uid="{00000000-0005-0000-0000-0000069A0000}"/>
    <cellStyle name="Normal 8 42 2 2 2 4 10 2 2" xfId="28291" xr:uid="{00000000-0005-0000-0000-0000079A0000}"/>
    <cellStyle name="Normal 8 42 2 2 2 4 10 3" xfId="28292" xr:uid="{00000000-0005-0000-0000-0000089A0000}"/>
    <cellStyle name="Normal 8 42 2 2 2 4 11" xfId="28293" xr:uid="{00000000-0005-0000-0000-0000099A0000}"/>
    <cellStyle name="Normal 8 42 2 2 2 4 11 2" xfId="28294" xr:uid="{00000000-0005-0000-0000-00000A9A0000}"/>
    <cellStyle name="Normal 8 42 2 2 2 4 11 2 2" xfId="28295" xr:uid="{00000000-0005-0000-0000-00000B9A0000}"/>
    <cellStyle name="Normal 8 42 2 2 2 4 11 3" xfId="28296" xr:uid="{00000000-0005-0000-0000-00000C9A0000}"/>
    <cellStyle name="Normal 8 42 2 2 2 4 11 4" xfId="28297" xr:uid="{00000000-0005-0000-0000-00000D9A0000}"/>
    <cellStyle name="Normal 8 42 2 2 2 4 12" xfId="28298" xr:uid="{00000000-0005-0000-0000-00000E9A0000}"/>
    <cellStyle name="Normal 8 42 2 2 2 4 12 2" xfId="28299" xr:uid="{00000000-0005-0000-0000-00000F9A0000}"/>
    <cellStyle name="Normal 8 42 2 2 2 4 13" xfId="28300" xr:uid="{00000000-0005-0000-0000-0000109A0000}"/>
    <cellStyle name="Normal 8 42 2 2 2 4 14" xfId="28301" xr:uid="{00000000-0005-0000-0000-0000119A0000}"/>
    <cellStyle name="Normal 8 42 2 2 2 4 14 2" xfId="28302" xr:uid="{00000000-0005-0000-0000-0000129A0000}"/>
    <cellStyle name="Normal 8 42 2 2 2 4 15" xfId="28303" xr:uid="{00000000-0005-0000-0000-0000139A0000}"/>
    <cellStyle name="Normal 8 42 2 2 2 4 16" xfId="28304" xr:uid="{00000000-0005-0000-0000-0000149A0000}"/>
    <cellStyle name="Normal 8 42 2 2 2 4 17" xfId="28305" xr:uid="{00000000-0005-0000-0000-0000159A0000}"/>
    <cellStyle name="Normal 8 42 2 2 2 4 18" xfId="28306" xr:uid="{00000000-0005-0000-0000-0000169A0000}"/>
    <cellStyle name="Normal 8 42 2 2 2 4 19" xfId="28307" xr:uid="{00000000-0005-0000-0000-0000179A0000}"/>
    <cellStyle name="Normal 8 42 2 2 2 4 2" xfId="28308" xr:uid="{00000000-0005-0000-0000-0000189A0000}"/>
    <cellStyle name="Normal 8 42 2 2 2 4 2 2" xfId="28309" xr:uid="{00000000-0005-0000-0000-0000199A0000}"/>
    <cellStyle name="Normal 8 42 2 2 2 4 2 2 2" xfId="28310" xr:uid="{00000000-0005-0000-0000-00001A9A0000}"/>
    <cellStyle name="Normal 8 42 2 2 2 4 2 3" xfId="28311" xr:uid="{00000000-0005-0000-0000-00001B9A0000}"/>
    <cellStyle name="Normal 8 42 2 2 2 4 20" xfId="28312" xr:uid="{00000000-0005-0000-0000-00001C9A0000}"/>
    <cellStyle name="Normal 8 42 2 2 2 4 21" xfId="28313" xr:uid="{00000000-0005-0000-0000-00001D9A0000}"/>
    <cellStyle name="Normal 8 42 2 2 2 4 22" xfId="28314" xr:uid="{00000000-0005-0000-0000-00001E9A0000}"/>
    <cellStyle name="Normal 8 42 2 2 2 4 23" xfId="28315" xr:uid="{00000000-0005-0000-0000-00001F9A0000}"/>
    <cellStyle name="Normal 8 42 2 2 2 4 24" xfId="28316" xr:uid="{00000000-0005-0000-0000-0000209A0000}"/>
    <cellStyle name="Normal 8 42 2 2 2 4 25" xfId="28317" xr:uid="{00000000-0005-0000-0000-0000219A0000}"/>
    <cellStyle name="Normal 8 42 2 2 2 4 26" xfId="28318" xr:uid="{00000000-0005-0000-0000-0000229A0000}"/>
    <cellStyle name="Normal 8 42 2 2 2 4 27" xfId="28319" xr:uid="{00000000-0005-0000-0000-0000239A0000}"/>
    <cellStyle name="Normal 8 42 2 2 2 4 28" xfId="28320" xr:uid="{00000000-0005-0000-0000-0000249A0000}"/>
    <cellStyle name="Normal 8 42 2 2 2 4 29" xfId="28321" xr:uid="{00000000-0005-0000-0000-0000259A0000}"/>
    <cellStyle name="Normal 8 42 2 2 2 4 3" xfId="28322" xr:uid="{00000000-0005-0000-0000-0000269A0000}"/>
    <cellStyle name="Normal 8 42 2 2 2 4 3 2" xfId="28323" xr:uid="{00000000-0005-0000-0000-0000279A0000}"/>
    <cellStyle name="Normal 8 42 2 2 2 4 3 2 2" xfId="28324" xr:uid="{00000000-0005-0000-0000-0000289A0000}"/>
    <cellStyle name="Normal 8 42 2 2 2 4 3 3" xfId="28325" xr:uid="{00000000-0005-0000-0000-0000299A0000}"/>
    <cellStyle name="Normal 8 42 2 2 2 4 30" xfId="28326" xr:uid="{00000000-0005-0000-0000-00002A9A0000}"/>
    <cellStyle name="Normal 8 42 2 2 2 4 31" xfId="28327" xr:uid="{00000000-0005-0000-0000-00002B9A0000}"/>
    <cellStyle name="Normal 8 42 2 2 2 4 32" xfId="28328" xr:uid="{00000000-0005-0000-0000-00002C9A0000}"/>
    <cellStyle name="Normal 8 42 2 2 2 4 33" xfId="28329" xr:uid="{00000000-0005-0000-0000-00002D9A0000}"/>
    <cellStyle name="Normal 8 42 2 2 2 4 34" xfId="28330" xr:uid="{00000000-0005-0000-0000-00002E9A0000}"/>
    <cellStyle name="Normal 8 42 2 2 2 4 35" xfId="28331" xr:uid="{00000000-0005-0000-0000-00002F9A0000}"/>
    <cellStyle name="Normal 8 42 2 2 2 4 36" xfId="28332" xr:uid="{00000000-0005-0000-0000-0000309A0000}"/>
    <cellStyle name="Normal 8 42 2 2 2 4 37" xfId="28333" xr:uid="{00000000-0005-0000-0000-0000319A0000}"/>
    <cellStyle name="Normal 8 42 2 2 2 4 38" xfId="28334" xr:uid="{00000000-0005-0000-0000-0000329A0000}"/>
    <cellStyle name="Normal 8 42 2 2 2 4 39" xfId="28335" xr:uid="{00000000-0005-0000-0000-0000339A0000}"/>
    <cellStyle name="Normal 8 42 2 2 2 4 4" xfId="28336" xr:uid="{00000000-0005-0000-0000-0000349A0000}"/>
    <cellStyle name="Normal 8 42 2 2 2 4 4 2" xfId="28337" xr:uid="{00000000-0005-0000-0000-0000359A0000}"/>
    <cellStyle name="Normal 8 42 2 2 2 4 4 2 2" xfId="28338" xr:uid="{00000000-0005-0000-0000-0000369A0000}"/>
    <cellStyle name="Normal 8 42 2 2 2 4 4 3" xfId="28339" xr:uid="{00000000-0005-0000-0000-0000379A0000}"/>
    <cellStyle name="Normal 8 42 2 2 2 4 40" xfId="28340" xr:uid="{00000000-0005-0000-0000-0000389A0000}"/>
    <cellStyle name="Normal 8 42 2 2 2 4 5" xfId="28341" xr:uid="{00000000-0005-0000-0000-0000399A0000}"/>
    <cellStyle name="Normal 8 42 2 2 2 4 5 2" xfId="28342" xr:uid="{00000000-0005-0000-0000-00003A9A0000}"/>
    <cellStyle name="Normal 8 42 2 2 2 4 5 2 2" xfId="28343" xr:uid="{00000000-0005-0000-0000-00003B9A0000}"/>
    <cellStyle name="Normal 8 42 2 2 2 4 5 3" xfId="28344" xr:uid="{00000000-0005-0000-0000-00003C9A0000}"/>
    <cellStyle name="Normal 8 42 2 2 2 4 6" xfId="28345" xr:uid="{00000000-0005-0000-0000-00003D9A0000}"/>
    <cellStyle name="Normal 8 42 2 2 2 4 6 2" xfId="28346" xr:uid="{00000000-0005-0000-0000-00003E9A0000}"/>
    <cellStyle name="Normal 8 42 2 2 2 4 6 2 2" xfId="28347" xr:uid="{00000000-0005-0000-0000-00003F9A0000}"/>
    <cellStyle name="Normal 8 42 2 2 2 4 6 3" xfId="28348" xr:uid="{00000000-0005-0000-0000-0000409A0000}"/>
    <cellStyle name="Normal 8 42 2 2 2 4 7" xfId="28349" xr:uid="{00000000-0005-0000-0000-0000419A0000}"/>
    <cellStyle name="Normal 8 42 2 2 2 4 7 2" xfId="28350" xr:uid="{00000000-0005-0000-0000-0000429A0000}"/>
    <cellStyle name="Normal 8 42 2 2 2 4 7 2 2" xfId="28351" xr:uid="{00000000-0005-0000-0000-0000439A0000}"/>
    <cellStyle name="Normal 8 42 2 2 2 4 7 3" xfId="28352" xr:uid="{00000000-0005-0000-0000-0000449A0000}"/>
    <cellStyle name="Normal 8 42 2 2 2 4 8" xfId="28353" xr:uid="{00000000-0005-0000-0000-0000459A0000}"/>
    <cellStyle name="Normal 8 42 2 2 2 4 8 2" xfId="28354" xr:uid="{00000000-0005-0000-0000-0000469A0000}"/>
    <cellStyle name="Normal 8 42 2 2 2 4 8 2 2" xfId="28355" xr:uid="{00000000-0005-0000-0000-0000479A0000}"/>
    <cellStyle name="Normal 8 42 2 2 2 4 8 3" xfId="28356" xr:uid="{00000000-0005-0000-0000-0000489A0000}"/>
    <cellStyle name="Normal 8 42 2 2 2 4 9" xfId="28357" xr:uid="{00000000-0005-0000-0000-0000499A0000}"/>
    <cellStyle name="Normal 8 42 2 2 2 4 9 2" xfId="28358" xr:uid="{00000000-0005-0000-0000-00004A9A0000}"/>
    <cellStyle name="Normal 8 42 2 2 2 4 9 2 2" xfId="28359" xr:uid="{00000000-0005-0000-0000-00004B9A0000}"/>
    <cellStyle name="Normal 8 42 2 2 2 4 9 3" xfId="28360" xr:uid="{00000000-0005-0000-0000-00004C9A0000}"/>
    <cellStyle name="Normal 8 42 2 2 2 40" xfId="28361" xr:uid="{00000000-0005-0000-0000-00004D9A0000}"/>
    <cellStyle name="Normal 8 42 2 2 2 41" xfId="28362" xr:uid="{00000000-0005-0000-0000-00004E9A0000}"/>
    <cellStyle name="Normal 8 42 2 2 2 42" xfId="28363" xr:uid="{00000000-0005-0000-0000-00004F9A0000}"/>
    <cellStyle name="Normal 8 42 2 2 2 43" xfId="28364" xr:uid="{00000000-0005-0000-0000-0000509A0000}"/>
    <cellStyle name="Normal 8 42 2 2 2 44" xfId="28365" xr:uid="{00000000-0005-0000-0000-0000519A0000}"/>
    <cellStyle name="Normal 8 42 2 2 2 45" xfId="28366" xr:uid="{00000000-0005-0000-0000-0000529A0000}"/>
    <cellStyle name="Normal 8 42 2 2 2 46" xfId="28367" xr:uid="{00000000-0005-0000-0000-0000539A0000}"/>
    <cellStyle name="Normal 8 42 2 2 2 47" xfId="28368" xr:uid="{00000000-0005-0000-0000-0000549A0000}"/>
    <cellStyle name="Normal 8 42 2 2 2 48" xfId="28369" xr:uid="{00000000-0005-0000-0000-0000559A0000}"/>
    <cellStyle name="Normal 8 42 2 2 2 5" xfId="28370" xr:uid="{00000000-0005-0000-0000-0000569A0000}"/>
    <cellStyle name="Normal 8 42 2 2 2 5 10" xfId="28371" xr:uid="{00000000-0005-0000-0000-0000579A0000}"/>
    <cellStyle name="Normal 8 42 2 2 2 5 10 2" xfId="28372" xr:uid="{00000000-0005-0000-0000-0000589A0000}"/>
    <cellStyle name="Normal 8 42 2 2 2 5 10 2 2" xfId="28373" xr:uid="{00000000-0005-0000-0000-0000599A0000}"/>
    <cellStyle name="Normal 8 42 2 2 2 5 10 3" xfId="28374" xr:uid="{00000000-0005-0000-0000-00005A9A0000}"/>
    <cellStyle name="Normal 8 42 2 2 2 5 11" xfId="28375" xr:uid="{00000000-0005-0000-0000-00005B9A0000}"/>
    <cellStyle name="Normal 8 42 2 2 2 5 11 2" xfId="28376" xr:uid="{00000000-0005-0000-0000-00005C9A0000}"/>
    <cellStyle name="Normal 8 42 2 2 2 5 11 2 2" xfId="28377" xr:uid="{00000000-0005-0000-0000-00005D9A0000}"/>
    <cellStyle name="Normal 8 42 2 2 2 5 11 3" xfId="28378" xr:uid="{00000000-0005-0000-0000-00005E9A0000}"/>
    <cellStyle name="Normal 8 42 2 2 2 5 11 4" xfId="28379" xr:uid="{00000000-0005-0000-0000-00005F9A0000}"/>
    <cellStyle name="Normal 8 42 2 2 2 5 12" xfId="28380" xr:uid="{00000000-0005-0000-0000-0000609A0000}"/>
    <cellStyle name="Normal 8 42 2 2 2 5 12 2" xfId="28381" xr:uid="{00000000-0005-0000-0000-0000619A0000}"/>
    <cellStyle name="Normal 8 42 2 2 2 5 13" xfId="28382" xr:uid="{00000000-0005-0000-0000-0000629A0000}"/>
    <cellStyle name="Normal 8 42 2 2 2 5 14" xfId="28383" xr:uid="{00000000-0005-0000-0000-0000639A0000}"/>
    <cellStyle name="Normal 8 42 2 2 2 5 14 2" xfId="28384" xr:uid="{00000000-0005-0000-0000-0000649A0000}"/>
    <cellStyle name="Normal 8 42 2 2 2 5 15" xfId="28385" xr:uid="{00000000-0005-0000-0000-0000659A0000}"/>
    <cellStyle name="Normal 8 42 2 2 2 5 16" xfId="28386" xr:uid="{00000000-0005-0000-0000-0000669A0000}"/>
    <cellStyle name="Normal 8 42 2 2 2 5 17" xfId="28387" xr:uid="{00000000-0005-0000-0000-0000679A0000}"/>
    <cellStyle name="Normal 8 42 2 2 2 5 18" xfId="28388" xr:uid="{00000000-0005-0000-0000-0000689A0000}"/>
    <cellStyle name="Normal 8 42 2 2 2 5 19" xfId="28389" xr:uid="{00000000-0005-0000-0000-0000699A0000}"/>
    <cellStyle name="Normal 8 42 2 2 2 5 2" xfId="28390" xr:uid="{00000000-0005-0000-0000-00006A9A0000}"/>
    <cellStyle name="Normal 8 42 2 2 2 5 2 2" xfId="28391" xr:uid="{00000000-0005-0000-0000-00006B9A0000}"/>
    <cellStyle name="Normal 8 42 2 2 2 5 2 2 2" xfId="28392" xr:uid="{00000000-0005-0000-0000-00006C9A0000}"/>
    <cellStyle name="Normal 8 42 2 2 2 5 2 3" xfId="28393" xr:uid="{00000000-0005-0000-0000-00006D9A0000}"/>
    <cellStyle name="Normal 8 42 2 2 2 5 20" xfId="28394" xr:uid="{00000000-0005-0000-0000-00006E9A0000}"/>
    <cellStyle name="Normal 8 42 2 2 2 5 21" xfId="28395" xr:uid="{00000000-0005-0000-0000-00006F9A0000}"/>
    <cellStyle name="Normal 8 42 2 2 2 5 22" xfId="28396" xr:uid="{00000000-0005-0000-0000-0000709A0000}"/>
    <cellStyle name="Normal 8 42 2 2 2 5 23" xfId="28397" xr:uid="{00000000-0005-0000-0000-0000719A0000}"/>
    <cellStyle name="Normal 8 42 2 2 2 5 24" xfId="28398" xr:uid="{00000000-0005-0000-0000-0000729A0000}"/>
    <cellStyle name="Normal 8 42 2 2 2 5 25" xfId="28399" xr:uid="{00000000-0005-0000-0000-0000739A0000}"/>
    <cellStyle name="Normal 8 42 2 2 2 5 26" xfId="28400" xr:uid="{00000000-0005-0000-0000-0000749A0000}"/>
    <cellStyle name="Normal 8 42 2 2 2 5 27" xfId="28401" xr:uid="{00000000-0005-0000-0000-0000759A0000}"/>
    <cellStyle name="Normal 8 42 2 2 2 5 28" xfId="28402" xr:uid="{00000000-0005-0000-0000-0000769A0000}"/>
    <cellStyle name="Normal 8 42 2 2 2 5 29" xfId="28403" xr:uid="{00000000-0005-0000-0000-0000779A0000}"/>
    <cellStyle name="Normal 8 42 2 2 2 5 3" xfId="28404" xr:uid="{00000000-0005-0000-0000-0000789A0000}"/>
    <cellStyle name="Normal 8 42 2 2 2 5 3 2" xfId="28405" xr:uid="{00000000-0005-0000-0000-0000799A0000}"/>
    <cellStyle name="Normal 8 42 2 2 2 5 3 2 2" xfId="28406" xr:uid="{00000000-0005-0000-0000-00007A9A0000}"/>
    <cellStyle name="Normal 8 42 2 2 2 5 3 3" xfId="28407" xr:uid="{00000000-0005-0000-0000-00007B9A0000}"/>
    <cellStyle name="Normal 8 42 2 2 2 5 30" xfId="28408" xr:uid="{00000000-0005-0000-0000-00007C9A0000}"/>
    <cellStyle name="Normal 8 42 2 2 2 5 31" xfId="28409" xr:uid="{00000000-0005-0000-0000-00007D9A0000}"/>
    <cellStyle name="Normal 8 42 2 2 2 5 32" xfId="28410" xr:uid="{00000000-0005-0000-0000-00007E9A0000}"/>
    <cellStyle name="Normal 8 42 2 2 2 5 33" xfId="28411" xr:uid="{00000000-0005-0000-0000-00007F9A0000}"/>
    <cellStyle name="Normal 8 42 2 2 2 5 34" xfId="28412" xr:uid="{00000000-0005-0000-0000-0000809A0000}"/>
    <cellStyle name="Normal 8 42 2 2 2 5 35" xfId="28413" xr:uid="{00000000-0005-0000-0000-0000819A0000}"/>
    <cellStyle name="Normal 8 42 2 2 2 5 36" xfId="28414" xr:uid="{00000000-0005-0000-0000-0000829A0000}"/>
    <cellStyle name="Normal 8 42 2 2 2 5 37" xfId="28415" xr:uid="{00000000-0005-0000-0000-0000839A0000}"/>
    <cellStyle name="Normal 8 42 2 2 2 5 38" xfId="28416" xr:uid="{00000000-0005-0000-0000-0000849A0000}"/>
    <cellStyle name="Normal 8 42 2 2 2 5 39" xfId="28417" xr:uid="{00000000-0005-0000-0000-0000859A0000}"/>
    <cellStyle name="Normal 8 42 2 2 2 5 4" xfId="28418" xr:uid="{00000000-0005-0000-0000-0000869A0000}"/>
    <cellStyle name="Normal 8 42 2 2 2 5 4 2" xfId="28419" xr:uid="{00000000-0005-0000-0000-0000879A0000}"/>
    <cellStyle name="Normal 8 42 2 2 2 5 4 2 2" xfId="28420" xr:uid="{00000000-0005-0000-0000-0000889A0000}"/>
    <cellStyle name="Normal 8 42 2 2 2 5 4 3" xfId="28421" xr:uid="{00000000-0005-0000-0000-0000899A0000}"/>
    <cellStyle name="Normal 8 42 2 2 2 5 40" xfId="28422" xr:uid="{00000000-0005-0000-0000-00008A9A0000}"/>
    <cellStyle name="Normal 8 42 2 2 2 5 5" xfId="28423" xr:uid="{00000000-0005-0000-0000-00008B9A0000}"/>
    <cellStyle name="Normal 8 42 2 2 2 5 5 2" xfId="28424" xr:uid="{00000000-0005-0000-0000-00008C9A0000}"/>
    <cellStyle name="Normal 8 42 2 2 2 5 5 2 2" xfId="28425" xr:uid="{00000000-0005-0000-0000-00008D9A0000}"/>
    <cellStyle name="Normal 8 42 2 2 2 5 5 3" xfId="28426" xr:uid="{00000000-0005-0000-0000-00008E9A0000}"/>
    <cellStyle name="Normal 8 42 2 2 2 5 6" xfId="28427" xr:uid="{00000000-0005-0000-0000-00008F9A0000}"/>
    <cellStyle name="Normal 8 42 2 2 2 5 6 2" xfId="28428" xr:uid="{00000000-0005-0000-0000-0000909A0000}"/>
    <cellStyle name="Normal 8 42 2 2 2 5 6 2 2" xfId="28429" xr:uid="{00000000-0005-0000-0000-0000919A0000}"/>
    <cellStyle name="Normal 8 42 2 2 2 5 6 3" xfId="28430" xr:uid="{00000000-0005-0000-0000-0000929A0000}"/>
    <cellStyle name="Normal 8 42 2 2 2 5 7" xfId="28431" xr:uid="{00000000-0005-0000-0000-0000939A0000}"/>
    <cellStyle name="Normal 8 42 2 2 2 5 7 2" xfId="28432" xr:uid="{00000000-0005-0000-0000-0000949A0000}"/>
    <cellStyle name="Normal 8 42 2 2 2 5 7 2 2" xfId="28433" xr:uid="{00000000-0005-0000-0000-0000959A0000}"/>
    <cellStyle name="Normal 8 42 2 2 2 5 7 3" xfId="28434" xr:uid="{00000000-0005-0000-0000-0000969A0000}"/>
    <cellStyle name="Normal 8 42 2 2 2 5 8" xfId="28435" xr:uid="{00000000-0005-0000-0000-0000979A0000}"/>
    <cellStyle name="Normal 8 42 2 2 2 5 8 2" xfId="28436" xr:uid="{00000000-0005-0000-0000-0000989A0000}"/>
    <cellStyle name="Normal 8 42 2 2 2 5 8 2 2" xfId="28437" xr:uid="{00000000-0005-0000-0000-0000999A0000}"/>
    <cellStyle name="Normal 8 42 2 2 2 5 8 3" xfId="28438" xr:uid="{00000000-0005-0000-0000-00009A9A0000}"/>
    <cellStyle name="Normal 8 42 2 2 2 5 9" xfId="28439" xr:uid="{00000000-0005-0000-0000-00009B9A0000}"/>
    <cellStyle name="Normal 8 42 2 2 2 5 9 2" xfId="28440" xr:uid="{00000000-0005-0000-0000-00009C9A0000}"/>
    <cellStyle name="Normal 8 42 2 2 2 5 9 2 2" xfId="28441" xr:uid="{00000000-0005-0000-0000-00009D9A0000}"/>
    <cellStyle name="Normal 8 42 2 2 2 5 9 3" xfId="28442" xr:uid="{00000000-0005-0000-0000-00009E9A0000}"/>
    <cellStyle name="Normal 8 42 2 2 2 6" xfId="28443" xr:uid="{00000000-0005-0000-0000-00009F9A0000}"/>
    <cellStyle name="Normal 8 42 2 2 2 6 10" xfId="28444" xr:uid="{00000000-0005-0000-0000-0000A09A0000}"/>
    <cellStyle name="Normal 8 42 2 2 2 6 10 2" xfId="28445" xr:uid="{00000000-0005-0000-0000-0000A19A0000}"/>
    <cellStyle name="Normal 8 42 2 2 2 6 10 2 2" xfId="28446" xr:uid="{00000000-0005-0000-0000-0000A29A0000}"/>
    <cellStyle name="Normal 8 42 2 2 2 6 10 3" xfId="28447" xr:uid="{00000000-0005-0000-0000-0000A39A0000}"/>
    <cellStyle name="Normal 8 42 2 2 2 6 11" xfId="28448" xr:uid="{00000000-0005-0000-0000-0000A49A0000}"/>
    <cellStyle name="Normal 8 42 2 2 2 6 11 2" xfId="28449" xr:uid="{00000000-0005-0000-0000-0000A59A0000}"/>
    <cellStyle name="Normal 8 42 2 2 2 6 11 2 2" xfId="28450" xr:uid="{00000000-0005-0000-0000-0000A69A0000}"/>
    <cellStyle name="Normal 8 42 2 2 2 6 11 3" xfId="28451" xr:uid="{00000000-0005-0000-0000-0000A79A0000}"/>
    <cellStyle name="Normal 8 42 2 2 2 6 11 4" xfId="28452" xr:uid="{00000000-0005-0000-0000-0000A89A0000}"/>
    <cellStyle name="Normal 8 42 2 2 2 6 12" xfId="28453" xr:uid="{00000000-0005-0000-0000-0000A99A0000}"/>
    <cellStyle name="Normal 8 42 2 2 2 6 12 2" xfId="28454" xr:uid="{00000000-0005-0000-0000-0000AA9A0000}"/>
    <cellStyle name="Normal 8 42 2 2 2 6 13" xfId="28455" xr:uid="{00000000-0005-0000-0000-0000AB9A0000}"/>
    <cellStyle name="Normal 8 42 2 2 2 6 14" xfId="28456" xr:uid="{00000000-0005-0000-0000-0000AC9A0000}"/>
    <cellStyle name="Normal 8 42 2 2 2 6 14 2" xfId="28457" xr:uid="{00000000-0005-0000-0000-0000AD9A0000}"/>
    <cellStyle name="Normal 8 42 2 2 2 6 15" xfId="28458" xr:uid="{00000000-0005-0000-0000-0000AE9A0000}"/>
    <cellStyle name="Normal 8 42 2 2 2 6 16" xfId="28459" xr:uid="{00000000-0005-0000-0000-0000AF9A0000}"/>
    <cellStyle name="Normal 8 42 2 2 2 6 17" xfId="28460" xr:uid="{00000000-0005-0000-0000-0000B09A0000}"/>
    <cellStyle name="Normal 8 42 2 2 2 6 18" xfId="28461" xr:uid="{00000000-0005-0000-0000-0000B19A0000}"/>
    <cellStyle name="Normal 8 42 2 2 2 6 19" xfId="28462" xr:uid="{00000000-0005-0000-0000-0000B29A0000}"/>
    <cellStyle name="Normal 8 42 2 2 2 6 2" xfId="28463" xr:uid="{00000000-0005-0000-0000-0000B39A0000}"/>
    <cellStyle name="Normal 8 42 2 2 2 6 2 2" xfId="28464" xr:uid="{00000000-0005-0000-0000-0000B49A0000}"/>
    <cellStyle name="Normal 8 42 2 2 2 6 2 2 2" xfId="28465" xr:uid="{00000000-0005-0000-0000-0000B59A0000}"/>
    <cellStyle name="Normal 8 42 2 2 2 6 2 3" xfId="28466" xr:uid="{00000000-0005-0000-0000-0000B69A0000}"/>
    <cellStyle name="Normal 8 42 2 2 2 6 20" xfId="28467" xr:uid="{00000000-0005-0000-0000-0000B79A0000}"/>
    <cellStyle name="Normal 8 42 2 2 2 6 21" xfId="28468" xr:uid="{00000000-0005-0000-0000-0000B89A0000}"/>
    <cellStyle name="Normal 8 42 2 2 2 6 22" xfId="28469" xr:uid="{00000000-0005-0000-0000-0000B99A0000}"/>
    <cellStyle name="Normal 8 42 2 2 2 6 23" xfId="28470" xr:uid="{00000000-0005-0000-0000-0000BA9A0000}"/>
    <cellStyle name="Normal 8 42 2 2 2 6 24" xfId="28471" xr:uid="{00000000-0005-0000-0000-0000BB9A0000}"/>
    <cellStyle name="Normal 8 42 2 2 2 6 25" xfId="28472" xr:uid="{00000000-0005-0000-0000-0000BC9A0000}"/>
    <cellStyle name="Normal 8 42 2 2 2 6 26" xfId="28473" xr:uid="{00000000-0005-0000-0000-0000BD9A0000}"/>
    <cellStyle name="Normal 8 42 2 2 2 6 27" xfId="28474" xr:uid="{00000000-0005-0000-0000-0000BE9A0000}"/>
    <cellStyle name="Normal 8 42 2 2 2 6 28" xfId="28475" xr:uid="{00000000-0005-0000-0000-0000BF9A0000}"/>
    <cellStyle name="Normal 8 42 2 2 2 6 29" xfId="28476" xr:uid="{00000000-0005-0000-0000-0000C09A0000}"/>
    <cellStyle name="Normal 8 42 2 2 2 6 3" xfId="28477" xr:uid="{00000000-0005-0000-0000-0000C19A0000}"/>
    <cellStyle name="Normal 8 42 2 2 2 6 3 2" xfId="28478" xr:uid="{00000000-0005-0000-0000-0000C29A0000}"/>
    <cellStyle name="Normal 8 42 2 2 2 6 3 2 2" xfId="28479" xr:uid="{00000000-0005-0000-0000-0000C39A0000}"/>
    <cellStyle name="Normal 8 42 2 2 2 6 3 3" xfId="28480" xr:uid="{00000000-0005-0000-0000-0000C49A0000}"/>
    <cellStyle name="Normal 8 42 2 2 2 6 30" xfId="28481" xr:uid="{00000000-0005-0000-0000-0000C59A0000}"/>
    <cellStyle name="Normal 8 42 2 2 2 6 31" xfId="28482" xr:uid="{00000000-0005-0000-0000-0000C69A0000}"/>
    <cellStyle name="Normal 8 42 2 2 2 6 32" xfId="28483" xr:uid="{00000000-0005-0000-0000-0000C79A0000}"/>
    <cellStyle name="Normal 8 42 2 2 2 6 33" xfId="28484" xr:uid="{00000000-0005-0000-0000-0000C89A0000}"/>
    <cellStyle name="Normal 8 42 2 2 2 6 34" xfId="28485" xr:uid="{00000000-0005-0000-0000-0000C99A0000}"/>
    <cellStyle name="Normal 8 42 2 2 2 6 35" xfId="28486" xr:uid="{00000000-0005-0000-0000-0000CA9A0000}"/>
    <cellStyle name="Normal 8 42 2 2 2 6 36" xfId="28487" xr:uid="{00000000-0005-0000-0000-0000CB9A0000}"/>
    <cellStyle name="Normal 8 42 2 2 2 6 37" xfId="28488" xr:uid="{00000000-0005-0000-0000-0000CC9A0000}"/>
    <cellStyle name="Normal 8 42 2 2 2 6 38" xfId="28489" xr:uid="{00000000-0005-0000-0000-0000CD9A0000}"/>
    <cellStyle name="Normal 8 42 2 2 2 6 39" xfId="28490" xr:uid="{00000000-0005-0000-0000-0000CE9A0000}"/>
    <cellStyle name="Normal 8 42 2 2 2 6 4" xfId="28491" xr:uid="{00000000-0005-0000-0000-0000CF9A0000}"/>
    <cellStyle name="Normal 8 42 2 2 2 6 4 2" xfId="28492" xr:uid="{00000000-0005-0000-0000-0000D09A0000}"/>
    <cellStyle name="Normal 8 42 2 2 2 6 4 2 2" xfId="28493" xr:uid="{00000000-0005-0000-0000-0000D19A0000}"/>
    <cellStyle name="Normal 8 42 2 2 2 6 4 3" xfId="28494" xr:uid="{00000000-0005-0000-0000-0000D29A0000}"/>
    <cellStyle name="Normal 8 42 2 2 2 6 40" xfId="28495" xr:uid="{00000000-0005-0000-0000-0000D39A0000}"/>
    <cellStyle name="Normal 8 42 2 2 2 6 5" xfId="28496" xr:uid="{00000000-0005-0000-0000-0000D49A0000}"/>
    <cellStyle name="Normal 8 42 2 2 2 6 5 2" xfId="28497" xr:uid="{00000000-0005-0000-0000-0000D59A0000}"/>
    <cellStyle name="Normal 8 42 2 2 2 6 5 2 2" xfId="28498" xr:uid="{00000000-0005-0000-0000-0000D69A0000}"/>
    <cellStyle name="Normal 8 42 2 2 2 6 5 3" xfId="28499" xr:uid="{00000000-0005-0000-0000-0000D79A0000}"/>
    <cellStyle name="Normal 8 42 2 2 2 6 6" xfId="28500" xr:uid="{00000000-0005-0000-0000-0000D89A0000}"/>
    <cellStyle name="Normal 8 42 2 2 2 6 6 2" xfId="28501" xr:uid="{00000000-0005-0000-0000-0000D99A0000}"/>
    <cellStyle name="Normal 8 42 2 2 2 6 6 2 2" xfId="28502" xr:uid="{00000000-0005-0000-0000-0000DA9A0000}"/>
    <cellStyle name="Normal 8 42 2 2 2 6 6 3" xfId="28503" xr:uid="{00000000-0005-0000-0000-0000DB9A0000}"/>
    <cellStyle name="Normal 8 42 2 2 2 6 7" xfId="28504" xr:uid="{00000000-0005-0000-0000-0000DC9A0000}"/>
    <cellStyle name="Normal 8 42 2 2 2 6 7 2" xfId="28505" xr:uid="{00000000-0005-0000-0000-0000DD9A0000}"/>
    <cellStyle name="Normal 8 42 2 2 2 6 7 2 2" xfId="28506" xr:uid="{00000000-0005-0000-0000-0000DE9A0000}"/>
    <cellStyle name="Normal 8 42 2 2 2 6 7 3" xfId="28507" xr:uid="{00000000-0005-0000-0000-0000DF9A0000}"/>
    <cellStyle name="Normal 8 42 2 2 2 6 8" xfId="28508" xr:uid="{00000000-0005-0000-0000-0000E09A0000}"/>
    <cellStyle name="Normal 8 42 2 2 2 6 8 2" xfId="28509" xr:uid="{00000000-0005-0000-0000-0000E19A0000}"/>
    <cellStyle name="Normal 8 42 2 2 2 6 8 2 2" xfId="28510" xr:uid="{00000000-0005-0000-0000-0000E29A0000}"/>
    <cellStyle name="Normal 8 42 2 2 2 6 8 3" xfId="28511" xr:uid="{00000000-0005-0000-0000-0000E39A0000}"/>
    <cellStyle name="Normal 8 42 2 2 2 6 9" xfId="28512" xr:uid="{00000000-0005-0000-0000-0000E49A0000}"/>
    <cellStyle name="Normal 8 42 2 2 2 6 9 2" xfId="28513" xr:uid="{00000000-0005-0000-0000-0000E59A0000}"/>
    <cellStyle name="Normal 8 42 2 2 2 6 9 2 2" xfId="28514" xr:uid="{00000000-0005-0000-0000-0000E69A0000}"/>
    <cellStyle name="Normal 8 42 2 2 2 6 9 3" xfId="28515" xr:uid="{00000000-0005-0000-0000-0000E79A0000}"/>
    <cellStyle name="Normal 8 42 2 2 2 7" xfId="28516" xr:uid="{00000000-0005-0000-0000-0000E89A0000}"/>
    <cellStyle name="Normal 8 42 2 2 2 7 10" xfId="28517" xr:uid="{00000000-0005-0000-0000-0000E99A0000}"/>
    <cellStyle name="Normal 8 42 2 2 2 7 10 2" xfId="28518" xr:uid="{00000000-0005-0000-0000-0000EA9A0000}"/>
    <cellStyle name="Normal 8 42 2 2 2 7 10 2 2" xfId="28519" xr:uid="{00000000-0005-0000-0000-0000EB9A0000}"/>
    <cellStyle name="Normal 8 42 2 2 2 7 10 3" xfId="28520" xr:uid="{00000000-0005-0000-0000-0000EC9A0000}"/>
    <cellStyle name="Normal 8 42 2 2 2 7 11" xfId="28521" xr:uid="{00000000-0005-0000-0000-0000ED9A0000}"/>
    <cellStyle name="Normal 8 42 2 2 2 7 11 2" xfId="28522" xr:uid="{00000000-0005-0000-0000-0000EE9A0000}"/>
    <cellStyle name="Normal 8 42 2 2 2 7 11 2 2" xfId="28523" xr:uid="{00000000-0005-0000-0000-0000EF9A0000}"/>
    <cellStyle name="Normal 8 42 2 2 2 7 11 3" xfId="28524" xr:uid="{00000000-0005-0000-0000-0000F09A0000}"/>
    <cellStyle name="Normal 8 42 2 2 2 7 11 4" xfId="28525" xr:uid="{00000000-0005-0000-0000-0000F19A0000}"/>
    <cellStyle name="Normal 8 42 2 2 2 7 12" xfId="28526" xr:uid="{00000000-0005-0000-0000-0000F29A0000}"/>
    <cellStyle name="Normal 8 42 2 2 2 7 12 2" xfId="28527" xr:uid="{00000000-0005-0000-0000-0000F39A0000}"/>
    <cellStyle name="Normal 8 42 2 2 2 7 13" xfId="28528" xr:uid="{00000000-0005-0000-0000-0000F49A0000}"/>
    <cellStyle name="Normal 8 42 2 2 2 7 14" xfId="28529" xr:uid="{00000000-0005-0000-0000-0000F59A0000}"/>
    <cellStyle name="Normal 8 42 2 2 2 7 14 2" xfId="28530" xr:uid="{00000000-0005-0000-0000-0000F69A0000}"/>
    <cellStyle name="Normal 8 42 2 2 2 7 15" xfId="28531" xr:uid="{00000000-0005-0000-0000-0000F79A0000}"/>
    <cellStyle name="Normal 8 42 2 2 2 7 16" xfId="28532" xr:uid="{00000000-0005-0000-0000-0000F89A0000}"/>
    <cellStyle name="Normal 8 42 2 2 2 7 17" xfId="28533" xr:uid="{00000000-0005-0000-0000-0000F99A0000}"/>
    <cellStyle name="Normal 8 42 2 2 2 7 18" xfId="28534" xr:uid="{00000000-0005-0000-0000-0000FA9A0000}"/>
    <cellStyle name="Normal 8 42 2 2 2 7 19" xfId="28535" xr:uid="{00000000-0005-0000-0000-0000FB9A0000}"/>
    <cellStyle name="Normal 8 42 2 2 2 7 2" xfId="28536" xr:uid="{00000000-0005-0000-0000-0000FC9A0000}"/>
    <cellStyle name="Normal 8 42 2 2 2 7 2 2" xfId="28537" xr:uid="{00000000-0005-0000-0000-0000FD9A0000}"/>
    <cellStyle name="Normal 8 42 2 2 2 7 2 2 2" xfId="28538" xr:uid="{00000000-0005-0000-0000-0000FE9A0000}"/>
    <cellStyle name="Normal 8 42 2 2 2 7 2 3" xfId="28539" xr:uid="{00000000-0005-0000-0000-0000FF9A0000}"/>
    <cellStyle name="Normal 8 42 2 2 2 7 20" xfId="28540" xr:uid="{00000000-0005-0000-0000-0000009B0000}"/>
    <cellStyle name="Normal 8 42 2 2 2 7 21" xfId="28541" xr:uid="{00000000-0005-0000-0000-0000019B0000}"/>
    <cellStyle name="Normal 8 42 2 2 2 7 22" xfId="28542" xr:uid="{00000000-0005-0000-0000-0000029B0000}"/>
    <cellStyle name="Normal 8 42 2 2 2 7 23" xfId="28543" xr:uid="{00000000-0005-0000-0000-0000039B0000}"/>
    <cellStyle name="Normal 8 42 2 2 2 7 24" xfId="28544" xr:uid="{00000000-0005-0000-0000-0000049B0000}"/>
    <cellStyle name="Normal 8 42 2 2 2 7 25" xfId="28545" xr:uid="{00000000-0005-0000-0000-0000059B0000}"/>
    <cellStyle name="Normal 8 42 2 2 2 7 26" xfId="28546" xr:uid="{00000000-0005-0000-0000-0000069B0000}"/>
    <cellStyle name="Normal 8 42 2 2 2 7 27" xfId="28547" xr:uid="{00000000-0005-0000-0000-0000079B0000}"/>
    <cellStyle name="Normal 8 42 2 2 2 7 28" xfId="28548" xr:uid="{00000000-0005-0000-0000-0000089B0000}"/>
    <cellStyle name="Normal 8 42 2 2 2 7 29" xfId="28549" xr:uid="{00000000-0005-0000-0000-0000099B0000}"/>
    <cellStyle name="Normal 8 42 2 2 2 7 3" xfId="28550" xr:uid="{00000000-0005-0000-0000-00000A9B0000}"/>
    <cellStyle name="Normal 8 42 2 2 2 7 3 2" xfId="28551" xr:uid="{00000000-0005-0000-0000-00000B9B0000}"/>
    <cellStyle name="Normal 8 42 2 2 2 7 3 2 2" xfId="28552" xr:uid="{00000000-0005-0000-0000-00000C9B0000}"/>
    <cellStyle name="Normal 8 42 2 2 2 7 3 3" xfId="28553" xr:uid="{00000000-0005-0000-0000-00000D9B0000}"/>
    <cellStyle name="Normal 8 42 2 2 2 7 30" xfId="28554" xr:uid="{00000000-0005-0000-0000-00000E9B0000}"/>
    <cellStyle name="Normal 8 42 2 2 2 7 31" xfId="28555" xr:uid="{00000000-0005-0000-0000-00000F9B0000}"/>
    <cellStyle name="Normal 8 42 2 2 2 7 32" xfId="28556" xr:uid="{00000000-0005-0000-0000-0000109B0000}"/>
    <cellStyle name="Normal 8 42 2 2 2 7 33" xfId="28557" xr:uid="{00000000-0005-0000-0000-0000119B0000}"/>
    <cellStyle name="Normal 8 42 2 2 2 7 34" xfId="28558" xr:uid="{00000000-0005-0000-0000-0000129B0000}"/>
    <cellStyle name="Normal 8 42 2 2 2 7 35" xfId="28559" xr:uid="{00000000-0005-0000-0000-0000139B0000}"/>
    <cellStyle name="Normal 8 42 2 2 2 7 36" xfId="28560" xr:uid="{00000000-0005-0000-0000-0000149B0000}"/>
    <cellStyle name="Normal 8 42 2 2 2 7 37" xfId="28561" xr:uid="{00000000-0005-0000-0000-0000159B0000}"/>
    <cellStyle name="Normal 8 42 2 2 2 7 38" xfId="28562" xr:uid="{00000000-0005-0000-0000-0000169B0000}"/>
    <cellStyle name="Normal 8 42 2 2 2 7 39" xfId="28563" xr:uid="{00000000-0005-0000-0000-0000179B0000}"/>
    <cellStyle name="Normal 8 42 2 2 2 7 4" xfId="28564" xr:uid="{00000000-0005-0000-0000-0000189B0000}"/>
    <cellStyle name="Normal 8 42 2 2 2 7 4 2" xfId="28565" xr:uid="{00000000-0005-0000-0000-0000199B0000}"/>
    <cellStyle name="Normal 8 42 2 2 2 7 4 2 2" xfId="28566" xr:uid="{00000000-0005-0000-0000-00001A9B0000}"/>
    <cellStyle name="Normal 8 42 2 2 2 7 4 3" xfId="28567" xr:uid="{00000000-0005-0000-0000-00001B9B0000}"/>
    <cellStyle name="Normal 8 42 2 2 2 7 40" xfId="28568" xr:uid="{00000000-0005-0000-0000-00001C9B0000}"/>
    <cellStyle name="Normal 8 42 2 2 2 7 5" xfId="28569" xr:uid="{00000000-0005-0000-0000-00001D9B0000}"/>
    <cellStyle name="Normal 8 42 2 2 2 7 5 2" xfId="28570" xr:uid="{00000000-0005-0000-0000-00001E9B0000}"/>
    <cellStyle name="Normal 8 42 2 2 2 7 5 2 2" xfId="28571" xr:uid="{00000000-0005-0000-0000-00001F9B0000}"/>
    <cellStyle name="Normal 8 42 2 2 2 7 5 3" xfId="28572" xr:uid="{00000000-0005-0000-0000-0000209B0000}"/>
    <cellStyle name="Normal 8 42 2 2 2 7 6" xfId="28573" xr:uid="{00000000-0005-0000-0000-0000219B0000}"/>
    <cellStyle name="Normal 8 42 2 2 2 7 6 2" xfId="28574" xr:uid="{00000000-0005-0000-0000-0000229B0000}"/>
    <cellStyle name="Normal 8 42 2 2 2 7 6 2 2" xfId="28575" xr:uid="{00000000-0005-0000-0000-0000239B0000}"/>
    <cellStyle name="Normal 8 42 2 2 2 7 6 3" xfId="28576" xr:uid="{00000000-0005-0000-0000-0000249B0000}"/>
    <cellStyle name="Normal 8 42 2 2 2 7 7" xfId="28577" xr:uid="{00000000-0005-0000-0000-0000259B0000}"/>
    <cellStyle name="Normal 8 42 2 2 2 7 7 2" xfId="28578" xr:uid="{00000000-0005-0000-0000-0000269B0000}"/>
    <cellStyle name="Normal 8 42 2 2 2 7 7 2 2" xfId="28579" xr:uid="{00000000-0005-0000-0000-0000279B0000}"/>
    <cellStyle name="Normal 8 42 2 2 2 7 7 3" xfId="28580" xr:uid="{00000000-0005-0000-0000-0000289B0000}"/>
    <cellStyle name="Normal 8 42 2 2 2 7 8" xfId="28581" xr:uid="{00000000-0005-0000-0000-0000299B0000}"/>
    <cellStyle name="Normal 8 42 2 2 2 7 8 2" xfId="28582" xr:uid="{00000000-0005-0000-0000-00002A9B0000}"/>
    <cellStyle name="Normal 8 42 2 2 2 7 8 2 2" xfId="28583" xr:uid="{00000000-0005-0000-0000-00002B9B0000}"/>
    <cellStyle name="Normal 8 42 2 2 2 7 8 3" xfId="28584" xr:uid="{00000000-0005-0000-0000-00002C9B0000}"/>
    <cellStyle name="Normal 8 42 2 2 2 7 9" xfId="28585" xr:uid="{00000000-0005-0000-0000-00002D9B0000}"/>
    <cellStyle name="Normal 8 42 2 2 2 7 9 2" xfId="28586" xr:uid="{00000000-0005-0000-0000-00002E9B0000}"/>
    <cellStyle name="Normal 8 42 2 2 2 7 9 2 2" xfId="28587" xr:uid="{00000000-0005-0000-0000-00002F9B0000}"/>
    <cellStyle name="Normal 8 42 2 2 2 7 9 3" xfId="28588" xr:uid="{00000000-0005-0000-0000-0000309B0000}"/>
    <cellStyle name="Normal 8 42 2 2 2 8" xfId="28589" xr:uid="{00000000-0005-0000-0000-0000319B0000}"/>
    <cellStyle name="Normal 8 42 2 2 2 8 10" xfId="28590" xr:uid="{00000000-0005-0000-0000-0000329B0000}"/>
    <cellStyle name="Normal 8 42 2 2 2 8 10 2" xfId="28591" xr:uid="{00000000-0005-0000-0000-0000339B0000}"/>
    <cellStyle name="Normal 8 42 2 2 2 8 10 2 2" xfId="28592" xr:uid="{00000000-0005-0000-0000-0000349B0000}"/>
    <cellStyle name="Normal 8 42 2 2 2 8 10 3" xfId="28593" xr:uid="{00000000-0005-0000-0000-0000359B0000}"/>
    <cellStyle name="Normal 8 42 2 2 2 8 11" xfId="28594" xr:uid="{00000000-0005-0000-0000-0000369B0000}"/>
    <cellStyle name="Normal 8 42 2 2 2 8 11 2" xfId="28595" xr:uid="{00000000-0005-0000-0000-0000379B0000}"/>
    <cellStyle name="Normal 8 42 2 2 2 8 11 2 2" xfId="28596" xr:uid="{00000000-0005-0000-0000-0000389B0000}"/>
    <cellStyle name="Normal 8 42 2 2 2 8 11 3" xfId="28597" xr:uid="{00000000-0005-0000-0000-0000399B0000}"/>
    <cellStyle name="Normal 8 42 2 2 2 8 11 4" xfId="28598" xr:uid="{00000000-0005-0000-0000-00003A9B0000}"/>
    <cellStyle name="Normal 8 42 2 2 2 8 12" xfId="28599" xr:uid="{00000000-0005-0000-0000-00003B9B0000}"/>
    <cellStyle name="Normal 8 42 2 2 2 8 12 2" xfId="28600" xr:uid="{00000000-0005-0000-0000-00003C9B0000}"/>
    <cellStyle name="Normal 8 42 2 2 2 8 13" xfId="28601" xr:uid="{00000000-0005-0000-0000-00003D9B0000}"/>
    <cellStyle name="Normal 8 42 2 2 2 8 14" xfId="28602" xr:uid="{00000000-0005-0000-0000-00003E9B0000}"/>
    <cellStyle name="Normal 8 42 2 2 2 8 14 2" xfId="28603" xr:uid="{00000000-0005-0000-0000-00003F9B0000}"/>
    <cellStyle name="Normal 8 42 2 2 2 8 15" xfId="28604" xr:uid="{00000000-0005-0000-0000-0000409B0000}"/>
    <cellStyle name="Normal 8 42 2 2 2 8 16" xfId="28605" xr:uid="{00000000-0005-0000-0000-0000419B0000}"/>
    <cellStyle name="Normal 8 42 2 2 2 8 17" xfId="28606" xr:uid="{00000000-0005-0000-0000-0000429B0000}"/>
    <cellStyle name="Normal 8 42 2 2 2 8 18" xfId="28607" xr:uid="{00000000-0005-0000-0000-0000439B0000}"/>
    <cellStyle name="Normal 8 42 2 2 2 8 19" xfId="28608" xr:uid="{00000000-0005-0000-0000-0000449B0000}"/>
    <cellStyle name="Normal 8 42 2 2 2 8 2" xfId="28609" xr:uid="{00000000-0005-0000-0000-0000459B0000}"/>
    <cellStyle name="Normal 8 42 2 2 2 8 2 2" xfId="28610" xr:uid="{00000000-0005-0000-0000-0000469B0000}"/>
    <cellStyle name="Normal 8 42 2 2 2 8 2 2 2" xfId="28611" xr:uid="{00000000-0005-0000-0000-0000479B0000}"/>
    <cellStyle name="Normal 8 42 2 2 2 8 2 3" xfId="28612" xr:uid="{00000000-0005-0000-0000-0000489B0000}"/>
    <cellStyle name="Normal 8 42 2 2 2 8 20" xfId="28613" xr:uid="{00000000-0005-0000-0000-0000499B0000}"/>
    <cellStyle name="Normal 8 42 2 2 2 8 21" xfId="28614" xr:uid="{00000000-0005-0000-0000-00004A9B0000}"/>
    <cellStyle name="Normal 8 42 2 2 2 8 22" xfId="28615" xr:uid="{00000000-0005-0000-0000-00004B9B0000}"/>
    <cellStyle name="Normal 8 42 2 2 2 8 23" xfId="28616" xr:uid="{00000000-0005-0000-0000-00004C9B0000}"/>
    <cellStyle name="Normal 8 42 2 2 2 8 24" xfId="28617" xr:uid="{00000000-0005-0000-0000-00004D9B0000}"/>
    <cellStyle name="Normal 8 42 2 2 2 8 25" xfId="28618" xr:uid="{00000000-0005-0000-0000-00004E9B0000}"/>
    <cellStyle name="Normal 8 42 2 2 2 8 26" xfId="28619" xr:uid="{00000000-0005-0000-0000-00004F9B0000}"/>
    <cellStyle name="Normal 8 42 2 2 2 8 27" xfId="28620" xr:uid="{00000000-0005-0000-0000-0000509B0000}"/>
    <cellStyle name="Normal 8 42 2 2 2 8 28" xfId="28621" xr:uid="{00000000-0005-0000-0000-0000519B0000}"/>
    <cellStyle name="Normal 8 42 2 2 2 8 29" xfId="28622" xr:uid="{00000000-0005-0000-0000-0000529B0000}"/>
    <cellStyle name="Normal 8 42 2 2 2 8 3" xfId="28623" xr:uid="{00000000-0005-0000-0000-0000539B0000}"/>
    <cellStyle name="Normal 8 42 2 2 2 8 3 2" xfId="28624" xr:uid="{00000000-0005-0000-0000-0000549B0000}"/>
    <cellStyle name="Normal 8 42 2 2 2 8 3 2 2" xfId="28625" xr:uid="{00000000-0005-0000-0000-0000559B0000}"/>
    <cellStyle name="Normal 8 42 2 2 2 8 3 3" xfId="28626" xr:uid="{00000000-0005-0000-0000-0000569B0000}"/>
    <cellStyle name="Normal 8 42 2 2 2 8 30" xfId="28627" xr:uid="{00000000-0005-0000-0000-0000579B0000}"/>
    <cellStyle name="Normal 8 42 2 2 2 8 31" xfId="28628" xr:uid="{00000000-0005-0000-0000-0000589B0000}"/>
    <cellStyle name="Normal 8 42 2 2 2 8 32" xfId="28629" xr:uid="{00000000-0005-0000-0000-0000599B0000}"/>
    <cellStyle name="Normal 8 42 2 2 2 8 33" xfId="28630" xr:uid="{00000000-0005-0000-0000-00005A9B0000}"/>
    <cellStyle name="Normal 8 42 2 2 2 8 34" xfId="28631" xr:uid="{00000000-0005-0000-0000-00005B9B0000}"/>
    <cellStyle name="Normal 8 42 2 2 2 8 35" xfId="28632" xr:uid="{00000000-0005-0000-0000-00005C9B0000}"/>
    <cellStyle name="Normal 8 42 2 2 2 8 36" xfId="28633" xr:uid="{00000000-0005-0000-0000-00005D9B0000}"/>
    <cellStyle name="Normal 8 42 2 2 2 8 37" xfId="28634" xr:uid="{00000000-0005-0000-0000-00005E9B0000}"/>
    <cellStyle name="Normal 8 42 2 2 2 8 38" xfId="28635" xr:uid="{00000000-0005-0000-0000-00005F9B0000}"/>
    <cellStyle name="Normal 8 42 2 2 2 8 39" xfId="28636" xr:uid="{00000000-0005-0000-0000-0000609B0000}"/>
    <cellStyle name="Normal 8 42 2 2 2 8 4" xfId="28637" xr:uid="{00000000-0005-0000-0000-0000619B0000}"/>
    <cellStyle name="Normal 8 42 2 2 2 8 4 2" xfId="28638" xr:uid="{00000000-0005-0000-0000-0000629B0000}"/>
    <cellStyle name="Normal 8 42 2 2 2 8 4 2 2" xfId="28639" xr:uid="{00000000-0005-0000-0000-0000639B0000}"/>
    <cellStyle name="Normal 8 42 2 2 2 8 4 3" xfId="28640" xr:uid="{00000000-0005-0000-0000-0000649B0000}"/>
    <cellStyle name="Normal 8 42 2 2 2 8 40" xfId="28641" xr:uid="{00000000-0005-0000-0000-0000659B0000}"/>
    <cellStyle name="Normal 8 42 2 2 2 8 5" xfId="28642" xr:uid="{00000000-0005-0000-0000-0000669B0000}"/>
    <cellStyle name="Normal 8 42 2 2 2 8 5 2" xfId="28643" xr:uid="{00000000-0005-0000-0000-0000679B0000}"/>
    <cellStyle name="Normal 8 42 2 2 2 8 5 2 2" xfId="28644" xr:uid="{00000000-0005-0000-0000-0000689B0000}"/>
    <cellStyle name="Normal 8 42 2 2 2 8 5 3" xfId="28645" xr:uid="{00000000-0005-0000-0000-0000699B0000}"/>
    <cellStyle name="Normal 8 42 2 2 2 8 6" xfId="28646" xr:uid="{00000000-0005-0000-0000-00006A9B0000}"/>
    <cellStyle name="Normal 8 42 2 2 2 8 6 2" xfId="28647" xr:uid="{00000000-0005-0000-0000-00006B9B0000}"/>
    <cellStyle name="Normal 8 42 2 2 2 8 6 2 2" xfId="28648" xr:uid="{00000000-0005-0000-0000-00006C9B0000}"/>
    <cellStyle name="Normal 8 42 2 2 2 8 6 3" xfId="28649" xr:uid="{00000000-0005-0000-0000-00006D9B0000}"/>
    <cellStyle name="Normal 8 42 2 2 2 8 7" xfId="28650" xr:uid="{00000000-0005-0000-0000-00006E9B0000}"/>
    <cellStyle name="Normal 8 42 2 2 2 8 7 2" xfId="28651" xr:uid="{00000000-0005-0000-0000-00006F9B0000}"/>
    <cellStyle name="Normal 8 42 2 2 2 8 7 2 2" xfId="28652" xr:uid="{00000000-0005-0000-0000-0000709B0000}"/>
    <cellStyle name="Normal 8 42 2 2 2 8 7 3" xfId="28653" xr:uid="{00000000-0005-0000-0000-0000719B0000}"/>
    <cellStyle name="Normal 8 42 2 2 2 8 8" xfId="28654" xr:uid="{00000000-0005-0000-0000-0000729B0000}"/>
    <cellStyle name="Normal 8 42 2 2 2 8 8 2" xfId="28655" xr:uid="{00000000-0005-0000-0000-0000739B0000}"/>
    <cellStyle name="Normal 8 42 2 2 2 8 8 2 2" xfId="28656" xr:uid="{00000000-0005-0000-0000-0000749B0000}"/>
    <cellStyle name="Normal 8 42 2 2 2 8 8 3" xfId="28657" xr:uid="{00000000-0005-0000-0000-0000759B0000}"/>
    <cellStyle name="Normal 8 42 2 2 2 8 9" xfId="28658" xr:uid="{00000000-0005-0000-0000-0000769B0000}"/>
    <cellStyle name="Normal 8 42 2 2 2 8 9 2" xfId="28659" xr:uid="{00000000-0005-0000-0000-0000779B0000}"/>
    <cellStyle name="Normal 8 42 2 2 2 8 9 2 2" xfId="28660" xr:uid="{00000000-0005-0000-0000-0000789B0000}"/>
    <cellStyle name="Normal 8 42 2 2 2 8 9 3" xfId="28661" xr:uid="{00000000-0005-0000-0000-0000799B0000}"/>
    <cellStyle name="Normal 8 42 2 2 2 9" xfId="28662" xr:uid="{00000000-0005-0000-0000-00007A9B0000}"/>
    <cellStyle name="Normal 8 42 2 2 2 9 10" xfId="28663" xr:uid="{00000000-0005-0000-0000-00007B9B0000}"/>
    <cellStyle name="Normal 8 42 2 2 2 9 10 2" xfId="28664" xr:uid="{00000000-0005-0000-0000-00007C9B0000}"/>
    <cellStyle name="Normal 8 42 2 2 2 9 10 2 2" xfId="28665" xr:uid="{00000000-0005-0000-0000-00007D9B0000}"/>
    <cellStyle name="Normal 8 42 2 2 2 9 10 3" xfId="28666" xr:uid="{00000000-0005-0000-0000-00007E9B0000}"/>
    <cellStyle name="Normal 8 42 2 2 2 9 11" xfId="28667" xr:uid="{00000000-0005-0000-0000-00007F9B0000}"/>
    <cellStyle name="Normal 8 42 2 2 2 9 11 2" xfId="28668" xr:uid="{00000000-0005-0000-0000-0000809B0000}"/>
    <cellStyle name="Normal 8 42 2 2 2 9 11 2 2" xfId="28669" xr:uid="{00000000-0005-0000-0000-0000819B0000}"/>
    <cellStyle name="Normal 8 42 2 2 2 9 11 3" xfId="28670" xr:uid="{00000000-0005-0000-0000-0000829B0000}"/>
    <cellStyle name="Normal 8 42 2 2 2 9 11 4" xfId="28671" xr:uid="{00000000-0005-0000-0000-0000839B0000}"/>
    <cellStyle name="Normal 8 42 2 2 2 9 12" xfId="28672" xr:uid="{00000000-0005-0000-0000-0000849B0000}"/>
    <cellStyle name="Normal 8 42 2 2 2 9 12 2" xfId="28673" xr:uid="{00000000-0005-0000-0000-0000859B0000}"/>
    <cellStyle name="Normal 8 42 2 2 2 9 13" xfId="28674" xr:uid="{00000000-0005-0000-0000-0000869B0000}"/>
    <cellStyle name="Normal 8 42 2 2 2 9 14" xfId="28675" xr:uid="{00000000-0005-0000-0000-0000879B0000}"/>
    <cellStyle name="Normal 8 42 2 2 2 9 14 2" xfId="28676" xr:uid="{00000000-0005-0000-0000-0000889B0000}"/>
    <cellStyle name="Normal 8 42 2 2 2 9 15" xfId="28677" xr:uid="{00000000-0005-0000-0000-0000899B0000}"/>
    <cellStyle name="Normal 8 42 2 2 2 9 16" xfId="28678" xr:uid="{00000000-0005-0000-0000-00008A9B0000}"/>
    <cellStyle name="Normal 8 42 2 2 2 9 17" xfId="28679" xr:uid="{00000000-0005-0000-0000-00008B9B0000}"/>
    <cellStyle name="Normal 8 42 2 2 2 9 18" xfId="28680" xr:uid="{00000000-0005-0000-0000-00008C9B0000}"/>
    <cellStyle name="Normal 8 42 2 2 2 9 19" xfId="28681" xr:uid="{00000000-0005-0000-0000-00008D9B0000}"/>
    <cellStyle name="Normal 8 42 2 2 2 9 2" xfId="28682" xr:uid="{00000000-0005-0000-0000-00008E9B0000}"/>
    <cellStyle name="Normal 8 42 2 2 2 9 2 2" xfId="28683" xr:uid="{00000000-0005-0000-0000-00008F9B0000}"/>
    <cellStyle name="Normal 8 42 2 2 2 9 2 2 2" xfId="28684" xr:uid="{00000000-0005-0000-0000-0000909B0000}"/>
    <cellStyle name="Normal 8 42 2 2 2 9 2 3" xfId="28685" xr:uid="{00000000-0005-0000-0000-0000919B0000}"/>
    <cellStyle name="Normal 8 42 2 2 2 9 20" xfId="28686" xr:uid="{00000000-0005-0000-0000-0000929B0000}"/>
    <cellStyle name="Normal 8 42 2 2 2 9 21" xfId="28687" xr:uid="{00000000-0005-0000-0000-0000939B0000}"/>
    <cellStyle name="Normal 8 42 2 2 2 9 22" xfId="28688" xr:uid="{00000000-0005-0000-0000-0000949B0000}"/>
    <cellStyle name="Normal 8 42 2 2 2 9 23" xfId="28689" xr:uid="{00000000-0005-0000-0000-0000959B0000}"/>
    <cellStyle name="Normal 8 42 2 2 2 9 24" xfId="28690" xr:uid="{00000000-0005-0000-0000-0000969B0000}"/>
    <cellStyle name="Normal 8 42 2 2 2 9 25" xfId="28691" xr:uid="{00000000-0005-0000-0000-0000979B0000}"/>
    <cellStyle name="Normal 8 42 2 2 2 9 26" xfId="28692" xr:uid="{00000000-0005-0000-0000-0000989B0000}"/>
    <cellStyle name="Normal 8 42 2 2 2 9 27" xfId="28693" xr:uid="{00000000-0005-0000-0000-0000999B0000}"/>
    <cellStyle name="Normal 8 42 2 2 2 9 28" xfId="28694" xr:uid="{00000000-0005-0000-0000-00009A9B0000}"/>
    <cellStyle name="Normal 8 42 2 2 2 9 29" xfId="28695" xr:uid="{00000000-0005-0000-0000-00009B9B0000}"/>
    <cellStyle name="Normal 8 42 2 2 2 9 3" xfId="28696" xr:uid="{00000000-0005-0000-0000-00009C9B0000}"/>
    <cellStyle name="Normal 8 42 2 2 2 9 3 2" xfId="28697" xr:uid="{00000000-0005-0000-0000-00009D9B0000}"/>
    <cellStyle name="Normal 8 42 2 2 2 9 3 2 2" xfId="28698" xr:uid="{00000000-0005-0000-0000-00009E9B0000}"/>
    <cellStyle name="Normal 8 42 2 2 2 9 3 3" xfId="28699" xr:uid="{00000000-0005-0000-0000-00009F9B0000}"/>
    <cellStyle name="Normal 8 42 2 2 2 9 30" xfId="28700" xr:uid="{00000000-0005-0000-0000-0000A09B0000}"/>
    <cellStyle name="Normal 8 42 2 2 2 9 31" xfId="28701" xr:uid="{00000000-0005-0000-0000-0000A19B0000}"/>
    <cellStyle name="Normal 8 42 2 2 2 9 32" xfId="28702" xr:uid="{00000000-0005-0000-0000-0000A29B0000}"/>
    <cellStyle name="Normal 8 42 2 2 2 9 33" xfId="28703" xr:uid="{00000000-0005-0000-0000-0000A39B0000}"/>
    <cellStyle name="Normal 8 42 2 2 2 9 34" xfId="28704" xr:uid="{00000000-0005-0000-0000-0000A49B0000}"/>
    <cellStyle name="Normal 8 42 2 2 2 9 35" xfId="28705" xr:uid="{00000000-0005-0000-0000-0000A59B0000}"/>
    <cellStyle name="Normal 8 42 2 2 2 9 36" xfId="28706" xr:uid="{00000000-0005-0000-0000-0000A69B0000}"/>
    <cellStyle name="Normal 8 42 2 2 2 9 37" xfId="28707" xr:uid="{00000000-0005-0000-0000-0000A79B0000}"/>
    <cellStyle name="Normal 8 42 2 2 2 9 38" xfId="28708" xr:uid="{00000000-0005-0000-0000-0000A89B0000}"/>
    <cellStyle name="Normal 8 42 2 2 2 9 39" xfId="28709" xr:uid="{00000000-0005-0000-0000-0000A99B0000}"/>
    <cellStyle name="Normal 8 42 2 2 2 9 4" xfId="28710" xr:uid="{00000000-0005-0000-0000-0000AA9B0000}"/>
    <cellStyle name="Normal 8 42 2 2 2 9 4 2" xfId="28711" xr:uid="{00000000-0005-0000-0000-0000AB9B0000}"/>
    <cellStyle name="Normal 8 42 2 2 2 9 4 2 2" xfId="28712" xr:uid="{00000000-0005-0000-0000-0000AC9B0000}"/>
    <cellStyle name="Normal 8 42 2 2 2 9 4 3" xfId="28713" xr:uid="{00000000-0005-0000-0000-0000AD9B0000}"/>
    <cellStyle name="Normal 8 42 2 2 2 9 40" xfId="28714" xr:uid="{00000000-0005-0000-0000-0000AE9B0000}"/>
    <cellStyle name="Normal 8 42 2 2 2 9 5" xfId="28715" xr:uid="{00000000-0005-0000-0000-0000AF9B0000}"/>
    <cellStyle name="Normal 8 42 2 2 2 9 5 2" xfId="28716" xr:uid="{00000000-0005-0000-0000-0000B09B0000}"/>
    <cellStyle name="Normal 8 42 2 2 2 9 5 2 2" xfId="28717" xr:uid="{00000000-0005-0000-0000-0000B19B0000}"/>
    <cellStyle name="Normal 8 42 2 2 2 9 5 3" xfId="28718" xr:uid="{00000000-0005-0000-0000-0000B29B0000}"/>
    <cellStyle name="Normal 8 42 2 2 2 9 6" xfId="28719" xr:uid="{00000000-0005-0000-0000-0000B39B0000}"/>
    <cellStyle name="Normal 8 42 2 2 2 9 6 2" xfId="28720" xr:uid="{00000000-0005-0000-0000-0000B49B0000}"/>
    <cellStyle name="Normal 8 42 2 2 2 9 6 2 2" xfId="28721" xr:uid="{00000000-0005-0000-0000-0000B59B0000}"/>
    <cellStyle name="Normal 8 42 2 2 2 9 6 3" xfId="28722" xr:uid="{00000000-0005-0000-0000-0000B69B0000}"/>
    <cellStyle name="Normal 8 42 2 2 2 9 7" xfId="28723" xr:uid="{00000000-0005-0000-0000-0000B79B0000}"/>
    <cellStyle name="Normal 8 42 2 2 2 9 7 2" xfId="28724" xr:uid="{00000000-0005-0000-0000-0000B89B0000}"/>
    <cellStyle name="Normal 8 42 2 2 2 9 7 2 2" xfId="28725" xr:uid="{00000000-0005-0000-0000-0000B99B0000}"/>
    <cellStyle name="Normal 8 42 2 2 2 9 7 3" xfId="28726" xr:uid="{00000000-0005-0000-0000-0000BA9B0000}"/>
    <cellStyle name="Normal 8 42 2 2 2 9 8" xfId="28727" xr:uid="{00000000-0005-0000-0000-0000BB9B0000}"/>
    <cellStyle name="Normal 8 42 2 2 2 9 8 2" xfId="28728" xr:uid="{00000000-0005-0000-0000-0000BC9B0000}"/>
    <cellStyle name="Normal 8 42 2 2 2 9 8 2 2" xfId="28729" xr:uid="{00000000-0005-0000-0000-0000BD9B0000}"/>
    <cellStyle name="Normal 8 42 2 2 2 9 8 3" xfId="28730" xr:uid="{00000000-0005-0000-0000-0000BE9B0000}"/>
    <cellStyle name="Normal 8 42 2 2 2 9 9" xfId="28731" xr:uid="{00000000-0005-0000-0000-0000BF9B0000}"/>
    <cellStyle name="Normal 8 42 2 2 2 9 9 2" xfId="28732" xr:uid="{00000000-0005-0000-0000-0000C09B0000}"/>
    <cellStyle name="Normal 8 42 2 2 2 9 9 2 2" xfId="28733" xr:uid="{00000000-0005-0000-0000-0000C19B0000}"/>
    <cellStyle name="Normal 8 42 2 2 2 9 9 3" xfId="28734" xr:uid="{00000000-0005-0000-0000-0000C29B0000}"/>
    <cellStyle name="Normal 8 42 2 2 20" xfId="28735" xr:uid="{00000000-0005-0000-0000-0000C39B0000}"/>
    <cellStyle name="Normal 8 42 2 2 20 2" xfId="28736" xr:uid="{00000000-0005-0000-0000-0000C49B0000}"/>
    <cellStyle name="Normal 8 42 2 2 21" xfId="28737" xr:uid="{00000000-0005-0000-0000-0000C59B0000}"/>
    <cellStyle name="Normal 8 42 2 2 22" xfId="28738" xr:uid="{00000000-0005-0000-0000-0000C69B0000}"/>
    <cellStyle name="Normal 8 42 2 2 22 2" xfId="28739" xr:uid="{00000000-0005-0000-0000-0000C79B0000}"/>
    <cellStyle name="Normal 8 42 2 2 23" xfId="28740" xr:uid="{00000000-0005-0000-0000-0000C89B0000}"/>
    <cellStyle name="Normal 8 42 2 2 24" xfId="28741" xr:uid="{00000000-0005-0000-0000-0000C99B0000}"/>
    <cellStyle name="Normal 8 42 2 2 25" xfId="28742" xr:uid="{00000000-0005-0000-0000-0000CA9B0000}"/>
    <cellStyle name="Normal 8 42 2 2 26" xfId="28743" xr:uid="{00000000-0005-0000-0000-0000CB9B0000}"/>
    <cellStyle name="Normal 8 42 2 2 27" xfId="28744" xr:uid="{00000000-0005-0000-0000-0000CC9B0000}"/>
    <cellStyle name="Normal 8 42 2 2 28" xfId="28745" xr:uid="{00000000-0005-0000-0000-0000CD9B0000}"/>
    <cellStyle name="Normal 8 42 2 2 29" xfId="28746" xr:uid="{00000000-0005-0000-0000-0000CE9B0000}"/>
    <cellStyle name="Normal 8 42 2 2 3" xfId="28747" xr:uid="{00000000-0005-0000-0000-0000CF9B0000}"/>
    <cellStyle name="Normal 8 42 2 2 3 10" xfId="28748" xr:uid="{00000000-0005-0000-0000-0000D09B0000}"/>
    <cellStyle name="Normal 8 42 2 2 3 10 2" xfId="28749" xr:uid="{00000000-0005-0000-0000-0000D19B0000}"/>
    <cellStyle name="Normal 8 42 2 2 3 10 2 2" xfId="28750" xr:uid="{00000000-0005-0000-0000-0000D29B0000}"/>
    <cellStyle name="Normal 8 42 2 2 3 10 3" xfId="28751" xr:uid="{00000000-0005-0000-0000-0000D39B0000}"/>
    <cellStyle name="Normal 8 42 2 2 3 11" xfId="28752" xr:uid="{00000000-0005-0000-0000-0000D49B0000}"/>
    <cellStyle name="Normal 8 42 2 2 3 11 2" xfId="28753" xr:uid="{00000000-0005-0000-0000-0000D59B0000}"/>
    <cellStyle name="Normal 8 42 2 2 3 11 2 2" xfId="28754" xr:uid="{00000000-0005-0000-0000-0000D69B0000}"/>
    <cellStyle name="Normal 8 42 2 2 3 11 3" xfId="28755" xr:uid="{00000000-0005-0000-0000-0000D79B0000}"/>
    <cellStyle name="Normal 8 42 2 2 3 11 4" xfId="28756" xr:uid="{00000000-0005-0000-0000-0000D89B0000}"/>
    <cellStyle name="Normal 8 42 2 2 3 12" xfId="28757" xr:uid="{00000000-0005-0000-0000-0000D99B0000}"/>
    <cellStyle name="Normal 8 42 2 2 3 12 2" xfId="28758" xr:uid="{00000000-0005-0000-0000-0000DA9B0000}"/>
    <cellStyle name="Normal 8 42 2 2 3 13" xfId="28759" xr:uid="{00000000-0005-0000-0000-0000DB9B0000}"/>
    <cellStyle name="Normal 8 42 2 2 3 14" xfId="28760" xr:uid="{00000000-0005-0000-0000-0000DC9B0000}"/>
    <cellStyle name="Normal 8 42 2 2 3 14 2" xfId="28761" xr:uid="{00000000-0005-0000-0000-0000DD9B0000}"/>
    <cellStyle name="Normal 8 42 2 2 3 15" xfId="28762" xr:uid="{00000000-0005-0000-0000-0000DE9B0000}"/>
    <cellStyle name="Normal 8 42 2 2 3 16" xfId="28763" xr:uid="{00000000-0005-0000-0000-0000DF9B0000}"/>
    <cellStyle name="Normal 8 42 2 2 3 17" xfId="28764" xr:uid="{00000000-0005-0000-0000-0000E09B0000}"/>
    <cellStyle name="Normal 8 42 2 2 3 18" xfId="28765" xr:uid="{00000000-0005-0000-0000-0000E19B0000}"/>
    <cellStyle name="Normal 8 42 2 2 3 19" xfId="28766" xr:uid="{00000000-0005-0000-0000-0000E29B0000}"/>
    <cellStyle name="Normal 8 42 2 2 3 2" xfId="28767" xr:uid="{00000000-0005-0000-0000-0000E39B0000}"/>
    <cellStyle name="Normal 8 42 2 2 3 2 2" xfId="28768" xr:uid="{00000000-0005-0000-0000-0000E49B0000}"/>
    <cellStyle name="Normal 8 42 2 2 3 2 2 2" xfId="28769" xr:uid="{00000000-0005-0000-0000-0000E59B0000}"/>
    <cellStyle name="Normal 8 42 2 2 3 2 3" xfId="28770" xr:uid="{00000000-0005-0000-0000-0000E69B0000}"/>
    <cellStyle name="Normal 8 42 2 2 3 20" xfId="28771" xr:uid="{00000000-0005-0000-0000-0000E79B0000}"/>
    <cellStyle name="Normal 8 42 2 2 3 21" xfId="28772" xr:uid="{00000000-0005-0000-0000-0000E89B0000}"/>
    <cellStyle name="Normal 8 42 2 2 3 22" xfId="28773" xr:uid="{00000000-0005-0000-0000-0000E99B0000}"/>
    <cellStyle name="Normal 8 42 2 2 3 23" xfId="28774" xr:uid="{00000000-0005-0000-0000-0000EA9B0000}"/>
    <cellStyle name="Normal 8 42 2 2 3 24" xfId="28775" xr:uid="{00000000-0005-0000-0000-0000EB9B0000}"/>
    <cellStyle name="Normal 8 42 2 2 3 25" xfId="28776" xr:uid="{00000000-0005-0000-0000-0000EC9B0000}"/>
    <cellStyle name="Normal 8 42 2 2 3 26" xfId="28777" xr:uid="{00000000-0005-0000-0000-0000ED9B0000}"/>
    <cellStyle name="Normal 8 42 2 2 3 27" xfId="28778" xr:uid="{00000000-0005-0000-0000-0000EE9B0000}"/>
    <cellStyle name="Normal 8 42 2 2 3 28" xfId="28779" xr:uid="{00000000-0005-0000-0000-0000EF9B0000}"/>
    <cellStyle name="Normal 8 42 2 2 3 29" xfId="28780" xr:uid="{00000000-0005-0000-0000-0000F09B0000}"/>
    <cellStyle name="Normal 8 42 2 2 3 3" xfId="28781" xr:uid="{00000000-0005-0000-0000-0000F19B0000}"/>
    <cellStyle name="Normal 8 42 2 2 3 3 2" xfId="28782" xr:uid="{00000000-0005-0000-0000-0000F29B0000}"/>
    <cellStyle name="Normal 8 42 2 2 3 3 2 2" xfId="28783" xr:uid="{00000000-0005-0000-0000-0000F39B0000}"/>
    <cellStyle name="Normal 8 42 2 2 3 3 3" xfId="28784" xr:uid="{00000000-0005-0000-0000-0000F49B0000}"/>
    <cellStyle name="Normal 8 42 2 2 3 30" xfId="28785" xr:uid="{00000000-0005-0000-0000-0000F59B0000}"/>
    <cellStyle name="Normal 8 42 2 2 3 31" xfId="28786" xr:uid="{00000000-0005-0000-0000-0000F69B0000}"/>
    <cellStyle name="Normal 8 42 2 2 3 32" xfId="28787" xr:uid="{00000000-0005-0000-0000-0000F79B0000}"/>
    <cellStyle name="Normal 8 42 2 2 3 33" xfId="28788" xr:uid="{00000000-0005-0000-0000-0000F89B0000}"/>
    <cellStyle name="Normal 8 42 2 2 3 34" xfId="28789" xr:uid="{00000000-0005-0000-0000-0000F99B0000}"/>
    <cellStyle name="Normal 8 42 2 2 3 35" xfId="28790" xr:uid="{00000000-0005-0000-0000-0000FA9B0000}"/>
    <cellStyle name="Normal 8 42 2 2 3 36" xfId="28791" xr:uid="{00000000-0005-0000-0000-0000FB9B0000}"/>
    <cellStyle name="Normal 8 42 2 2 3 37" xfId="28792" xr:uid="{00000000-0005-0000-0000-0000FC9B0000}"/>
    <cellStyle name="Normal 8 42 2 2 3 38" xfId="28793" xr:uid="{00000000-0005-0000-0000-0000FD9B0000}"/>
    <cellStyle name="Normal 8 42 2 2 3 39" xfId="28794" xr:uid="{00000000-0005-0000-0000-0000FE9B0000}"/>
    <cellStyle name="Normal 8 42 2 2 3 4" xfId="28795" xr:uid="{00000000-0005-0000-0000-0000FF9B0000}"/>
    <cellStyle name="Normal 8 42 2 2 3 4 2" xfId="28796" xr:uid="{00000000-0005-0000-0000-0000009C0000}"/>
    <cellStyle name="Normal 8 42 2 2 3 4 2 2" xfId="28797" xr:uid="{00000000-0005-0000-0000-0000019C0000}"/>
    <cellStyle name="Normal 8 42 2 2 3 4 3" xfId="28798" xr:uid="{00000000-0005-0000-0000-0000029C0000}"/>
    <cellStyle name="Normal 8 42 2 2 3 40" xfId="28799" xr:uid="{00000000-0005-0000-0000-0000039C0000}"/>
    <cellStyle name="Normal 8 42 2 2 3 5" xfId="28800" xr:uid="{00000000-0005-0000-0000-0000049C0000}"/>
    <cellStyle name="Normal 8 42 2 2 3 5 2" xfId="28801" xr:uid="{00000000-0005-0000-0000-0000059C0000}"/>
    <cellStyle name="Normal 8 42 2 2 3 5 2 2" xfId="28802" xr:uid="{00000000-0005-0000-0000-0000069C0000}"/>
    <cellStyle name="Normal 8 42 2 2 3 5 3" xfId="28803" xr:uid="{00000000-0005-0000-0000-0000079C0000}"/>
    <cellStyle name="Normal 8 42 2 2 3 6" xfId="28804" xr:uid="{00000000-0005-0000-0000-0000089C0000}"/>
    <cellStyle name="Normal 8 42 2 2 3 6 2" xfId="28805" xr:uid="{00000000-0005-0000-0000-0000099C0000}"/>
    <cellStyle name="Normal 8 42 2 2 3 6 2 2" xfId="28806" xr:uid="{00000000-0005-0000-0000-00000A9C0000}"/>
    <cellStyle name="Normal 8 42 2 2 3 6 3" xfId="28807" xr:uid="{00000000-0005-0000-0000-00000B9C0000}"/>
    <cellStyle name="Normal 8 42 2 2 3 7" xfId="28808" xr:uid="{00000000-0005-0000-0000-00000C9C0000}"/>
    <cellStyle name="Normal 8 42 2 2 3 7 2" xfId="28809" xr:uid="{00000000-0005-0000-0000-00000D9C0000}"/>
    <cellStyle name="Normal 8 42 2 2 3 7 2 2" xfId="28810" xr:uid="{00000000-0005-0000-0000-00000E9C0000}"/>
    <cellStyle name="Normal 8 42 2 2 3 7 3" xfId="28811" xr:uid="{00000000-0005-0000-0000-00000F9C0000}"/>
    <cellStyle name="Normal 8 42 2 2 3 8" xfId="28812" xr:uid="{00000000-0005-0000-0000-0000109C0000}"/>
    <cellStyle name="Normal 8 42 2 2 3 8 2" xfId="28813" xr:uid="{00000000-0005-0000-0000-0000119C0000}"/>
    <cellStyle name="Normal 8 42 2 2 3 8 2 2" xfId="28814" xr:uid="{00000000-0005-0000-0000-0000129C0000}"/>
    <cellStyle name="Normal 8 42 2 2 3 8 3" xfId="28815" xr:uid="{00000000-0005-0000-0000-0000139C0000}"/>
    <cellStyle name="Normal 8 42 2 2 3 9" xfId="28816" xr:uid="{00000000-0005-0000-0000-0000149C0000}"/>
    <cellStyle name="Normal 8 42 2 2 3 9 2" xfId="28817" xr:uid="{00000000-0005-0000-0000-0000159C0000}"/>
    <cellStyle name="Normal 8 42 2 2 3 9 2 2" xfId="28818" xr:uid="{00000000-0005-0000-0000-0000169C0000}"/>
    <cellStyle name="Normal 8 42 2 2 3 9 3" xfId="28819" xr:uid="{00000000-0005-0000-0000-0000179C0000}"/>
    <cellStyle name="Normal 8 42 2 2 30" xfId="28820" xr:uid="{00000000-0005-0000-0000-0000189C0000}"/>
    <cellStyle name="Normal 8 42 2 2 31" xfId="28821" xr:uid="{00000000-0005-0000-0000-0000199C0000}"/>
    <cellStyle name="Normal 8 42 2 2 32" xfId="28822" xr:uid="{00000000-0005-0000-0000-00001A9C0000}"/>
    <cellStyle name="Normal 8 42 2 2 33" xfId="28823" xr:uid="{00000000-0005-0000-0000-00001B9C0000}"/>
    <cellStyle name="Normal 8 42 2 2 34" xfId="28824" xr:uid="{00000000-0005-0000-0000-00001C9C0000}"/>
    <cellStyle name="Normal 8 42 2 2 35" xfId="28825" xr:uid="{00000000-0005-0000-0000-00001D9C0000}"/>
    <cellStyle name="Normal 8 42 2 2 36" xfId="28826" xr:uid="{00000000-0005-0000-0000-00001E9C0000}"/>
    <cellStyle name="Normal 8 42 2 2 37" xfId="28827" xr:uid="{00000000-0005-0000-0000-00001F9C0000}"/>
    <cellStyle name="Normal 8 42 2 2 38" xfId="28828" xr:uid="{00000000-0005-0000-0000-0000209C0000}"/>
    <cellStyle name="Normal 8 42 2 2 39" xfId="28829" xr:uid="{00000000-0005-0000-0000-0000219C0000}"/>
    <cellStyle name="Normal 8 42 2 2 4" xfId="28830" xr:uid="{00000000-0005-0000-0000-0000229C0000}"/>
    <cellStyle name="Normal 8 42 2 2 4 10" xfId="28831" xr:uid="{00000000-0005-0000-0000-0000239C0000}"/>
    <cellStyle name="Normal 8 42 2 2 4 10 2" xfId="28832" xr:uid="{00000000-0005-0000-0000-0000249C0000}"/>
    <cellStyle name="Normal 8 42 2 2 4 10 2 2" xfId="28833" xr:uid="{00000000-0005-0000-0000-0000259C0000}"/>
    <cellStyle name="Normal 8 42 2 2 4 10 3" xfId="28834" xr:uid="{00000000-0005-0000-0000-0000269C0000}"/>
    <cellStyle name="Normal 8 42 2 2 4 11" xfId="28835" xr:uid="{00000000-0005-0000-0000-0000279C0000}"/>
    <cellStyle name="Normal 8 42 2 2 4 11 2" xfId="28836" xr:uid="{00000000-0005-0000-0000-0000289C0000}"/>
    <cellStyle name="Normal 8 42 2 2 4 11 2 2" xfId="28837" xr:uid="{00000000-0005-0000-0000-0000299C0000}"/>
    <cellStyle name="Normal 8 42 2 2 4 11 3" xfId="28838" xr:uid="{00000000-0005-0000-0000-00002A9C0000}"/>
    <cellStyle name="Normal 8 42 2 2 4 11 4" xfId="28839" xr:uid="{00000000-0005-0000-0000-00002B9C0000}"/>
    <cellStyle name="Normal 8 42 2 2 4 12" xfId="28840" xr:uid="{00000000-0005-0000-0000-00002C9C0000}"/>
    <cellStyle name="Normal 8 42 2 2 4 12 2" xfId="28841" xr:uid="{00000000-0005-0000-0000-00002D9C0000}"/>
    <cellStyle name="Normal 8 42 2 2 4 13" xfId="28842" xr:uid="{00000000-0005-0000-0000-00002E9C0000}"/>
    <cellStyle name="Normal 8 42 2 2 4 14" xfId="28843" xr:uid="{00000000-0005-0000-0000-00002F9C0000}"/>
    <cellStyle name="Normal 8 42 2 2 4 14 2" xfId="28844" xr:uid="{00000000-0005-0000-0000-0000309C0000}"/>
    <cellStyle name="Normal 8 42 2 2 4 15" xfId="28845" xr:uid="{00000000-0005-0000-0000-0000319C0000}"/>
    <cellStyle name="Normal 8 42 2 2 4 16" xfId="28846" xr:uid="{00000000-0005-0000-0000-0000329C0000}"/>
    <cellStyle name="Normal 8 42 2 2 4 17" xfId="28847" xr:uid="{00000000-0005-0000-0000-0000339C0000}"/>
    <cellStyle name="Normal 8 42 2 2 4 18" xfId="28848" xr:uid="{00000000-0005-0000-0000-0000349C0000}"/>
    <cellStyle name="Normal 8 42 2 2 4 19" xfId="28849" xr:uid="{00000000-0005-0000-0000-0000359C0000}"/>
    <cellStyle name="Normal 8 42 2 2 4 2" xfId="28850" xr:uid="{00000000-0005-0000-0000-0000369C0000}"/>
    <cellStyle name="Normal 8 42 2 2 4 2 2" xfId="28851" xr:uid="{00000000-0005-0000-0000-0000379C0000}"/>
    <cellStyle name="Normal 8 42 2 2 4 2 2 2" xfId="28852" xr:uid="{00000000-0005-0000-0000-0000389C0000}"/>
    <cellStyle name="Normal 8 42 2 2 4 2 3" xfId="28853" xr:uid="{00000000-0005-0000-0000-0000399C0000}"/>
    <cellStyle name="Normal 8 42 2 2 4 20" xfId="28854" xr:uid="{00000000-0005-0000-0000-00003A9C0000}"/>
    <cellStyle name="Normal 8 42 2 2 4 21" xfId="28855" xr:uid="{00000000-0005-0000-0000-00003B9C0000}"/>
    <cellStyle name="Normal 8 42 2 2 4 22" xfId="28856" xr:uid="{00000000-0005-0000-0000-00003C9C0000}"/>
    <cellStyle name="Normal 8 42 2 2 4 23" xfId="28857" xr:uid="{00000000-0005-0000-0000-00003D9C0000}"/>
    <cellStyle name="Normal 8 42 2 2 4 24" xfId="28858" xr:uid="{00000000-0005-0000-0000-00003E9C0000}"/>
    <cellStyle name="Normal 8 42 2 2 4 25" xfId="28859" xr:uid="{00000000-0005-0000-0000-00003F9C0000}"/>
    <cellStyle name="Normal 8 42 2 2 4 26" xfId="28860" xr:uid="{00000000-0005-0000-0000-0000409C0000}"/>
    <cellStyle name="Normal 8 42 2 2 4 27" xfId="28861" xr:uid="{00000000-0005-0000-0000-0000419C0000}"/>
    <cellStyle name="Normal 8 42 2 2 4 28" xfId="28862" xr:uid="{00000000-0005-0000-0000-0000429C0000}"/>
    <cellStyle name="Normal 8 42 2 2 4 29" xfId="28863" xr:uid="{00000000-0005-0000-0000-0000439C0000}"/>
    <cellStyle name="Normal 8 42 2 2 4 3" xfId="28864" xr:uid="{00000000-0005-0000-0000-0000449C0000}"/>
    <cellStyle name="Normal 8 42 2 2 4 3 2" xfId="28865" xr:uid="{00000000-0005-0000-0000-0000459C0000}"/>
    <cellStyle name="Normal 8 42 2 2 4 3 2 2" xfId="28866" xr:uid="{00000000-0005-0000-0000-0000469C0000}"/>
    <cellStyle name="Normal 8 42 2 2 4 3 3" xfId="28867" xr:uid="{00000000-0005-0000-0000-0000479C0000}"/>
    <cellStyle name="Normal 8 42 2 2 4 30" xfId="28868" xr:uid="{00000000-0005-0000-0000-0000489C0000}"/>
    <cellStyle name="Normal 8 42 2 2 4 31" xfId="28869" xr:uid="{00000000-0005-0000-0000-0000499C0000}"/>
    <cellStyle name="Normal 8 42 2 2 4 32" xfId="28870" xr:uid="{00000000-0005-0000-0000-00004A9C0000}"/>
    <cellStyle name="Normal 8 42 2 2 4 33" xfId="28871" xr:uid="{00000000-0005-0000-0000-00004B9C0000}"/>
    <cellStyle name="Normal 8 42 2 2 4 34" xfId="28872" xr:uid="{00000000-0005-0000-0000-00004C9C0000}"/>
    <cellStyle name="Normal 8 42 2 2 4 35" xfId="28873" xr:uid="{00000000-0005-0000-0000-00004D9C0000}"/>
    <cellStyle name="Normal 8 42 2 2 4 36" xfId="28874" xr:uid="{00000000-0005-0000-0000-00004E9C0000}"/>
    <cellStyle name="Normal 8 42 2 2 4 37" xfId="28875" xr:uid="{00000000-0005-0000-0000-00004F9C0000}"/>
    <cellStyle name="Normal 8 42 2 2 4 38" xfId="28876" xr:uid="{00000000-0005-0000-0000-0000509C0000}"/>
    <cellStyle name="Normal 8 42 2 2 4 39" xfId="28877" xr:uid="{00000000-0005-0000-0000-0000519C0000}"/>
    <cellStyle name="Normal 8 42 2 2 4 4" xfId="28878" xr:uid="{00000000-0005-0000-0000-0000529C0000}"/>
    <cellStyle name="Normal 8 42 2 2 4 4 2" xfId="28879" xr:uid="{00000000-0005-0000-0000-0000539C0000}"/>
    <cellStyle name="Normal 8 42 2 2 4 4 2 2" xfId="28880" xr:uid="{00000000-0005-0000-0000-0000549C0000}"/>
    <cellStyle name="Normal 8 42 2 2 4 4 3" xfId="28881" xr:uid="{00000000-0005-0000-0000-0000559C0000}"/>
    <cellStyle name="Normal 8 42 2 2 4 40" xfId="28882" xr:uid="{00000000-0005-0000-0000-0000569C0000}"/>
    <cellStyle name="Normal 8 42 2 2 4 5" xfId="28883" xr:uid="{00000000-0005-0000-0000-0000579C0000}"/>
    <cellStyle name="Normal 8 42 2 2 4 5 2" xfId="28884" xr:uid="{00000000-0005-0000-0000-0000589C0000}"/>
    <cellStyle name="Normal 8 42 2 2 4 5 2 2" xfId="28885" xr:uid="{00000000-0005-0000-0000-0000599C0000}"/>
    <cellStyle name="Normal 8 42 2 2 4 5 3" xfId="28886" xr:uid="{00000000-0005-0000-0000-00005A9C0000}"/>
    <cellStyle name="Normal 8 42 2 2 4 6" xfId="28887" xr:uid="{00000000-0005-0000-0000-00005B9C0000}"/>
    <cellStyle name="Normal 8 42 2 2 4 6 2" xfId="28888" xr:uid="{00000000-0005-0000-0000-00005C9C0000}"/>
    <cellStyle name="Normal 8 42 2 2 4 6 2 2" xfId="28889" xr:uid="{00000000-0005-0000-0000-00005D9C0000}"/>
    <cellStyle name="Normal 8 42 2 2 4 6 3" xfId="28890" xr:uid="{00000000-0005-0000-0000-00005E9C0000}"/>
    <cellStyle name="Normal 8 42 2 2 4 7" xfId="28891" xr:uid="{00000000-0005-0000-0000-00005F9C0000}"/>
    <cellStyle name="Normal 8 42 2 2 4 7 2" xfId="28892" xr:uid="{00000000-0005-0000-0000-0000609C0000}"/>
    <cellStyle name="Normal 8 42 2 2 4 7 2 2" xfId="28893" xr:uid="{00000000-0005-0000-0000-0000619C0000}"/>
    <cellStyle name="Normal 8 42 2 2 4 7 3" xfId="28894" xr:uid="{00000000-0005-0000-0000-0000629C0000}"/>
    <cellStyle name="Normal 8 42 2 2 4 8" xfId="28895" xr:uid="{00000000-0005-0000-0000-0000639C0000}"/>
    <cellStyle name="Normal 8 42 2 2 4 8 2" xfId="28896" xr:uid="{00000000-0005-0000-0000-0000649C0000}"/>
    <cellStyle name="Normal 8 42 2 2 4 8 2 2" xfId="28897" xr:uid="{00000000-0005-0000-0000-0000659C0000}"/>
    <cellStyle name="Normal 8 42 2 2 4 8 3" xfId="28898" xr:uid="{00000000-0005-0000-0000-0000669C0000}"/>
    <cellStyle name="Normal 8 42 2 2 4 9" xfId="28899" xr:uid="{00000000-0005-0000-0000-0000679C0000}"/>
    <cellStyle name="Normal 8 42 2 2 4 9 2" xfId="28900" xr:uid="{00000000-0005-0000-0000-0000689C0000}"/>
    <cellStyle name="Normal 8 42 2 2 4 9 2 2" xfId="28901" xr:uid="{00000000-0005-0000-0000-0000699C0000}"/>
    <cellStyle name="Normal 8 42 2 2 4 9 3" xfId="28902" xr:uid="{00000000-0005-0000-0000-00006A9C0000}"/>
    <cellStyle name="Normal 8 42 2 2 40" xfId="28903" xr:uid="{00000000-0005-0000-0000-00006B9C0000}"/>
    <cellStyle name="Normal 8 42 2 2 41" xfId="28904" xr:uid="{00000000-0005-0000-0000-00006C9C0000}"/>
    <cellStyle name="Normal 8 42 2 2 42" xfId="28905" xr:uid="{00000000-0005-0000-0000-00006D9C0000}"/>
    <cellStyle name="Normal 8 42 2 2 43" xfId="28906" xr:uid="{00000000-0005-0000-0000-00006E9C0000}"/>
    <cellStyle name="Normal 8 42 2 2 44" xfId="28907" xr:uid="{00000000-0005-0000-0000-00006F9C0000}"/>
    <cellStyle name="Normal 8 42 2 2 45" xfId="28908" xr:uid="{00000000-0005-0000-0000-0000709C0000}"/>
    <cellStyle name="Normal 8 42 2 2 46" xfId="28909" xr:uid="{00000000-0005-0000-0000-0000719C0000}"/>
    <cellStyle name="Normal 8 42 2 2 47" xfId="28910" xr:uid="{00000000-0005-0000-0000-0000729C0000}"/>
    <cellStyle name="Normal 8 42 2 2 48" xfId="28911" xr:uid="{00000000-0005-0000-0000-0000739C0000}"/>
    <cellStyle name="Normal 8 42 2 2 5" xfId="28912" xr:uid="{00000000-0005-0000-0000-0000749C0000}"/>
    <cellStyle name="Normal 8 42 2 2 5 10" xfId="28913" xr:uid="{00000000-0005-0000-0000-0000759C0000}"/>
    <cellStyle name="Normal 8 42 2 2 5 10 2" xfId="28914" xr:uid="{00000000-0005-0000-0000-0000769C0000}"/>
    <cellStyle name="Normal 8 42 2 2 5 10 2 2" xfId="28915" xr:uid="{00000000-0005-0000-0000-0000779C0000}"/>
    <cellStyle name="Normal 8 42 2 2 5 10 3" xfId="28916" xr:uid="{00000000-0005-0000-0000-0000789C0000}"/>
    <cellStyle name="Normal 8 42 2 2 5 11" xfId="28917" xr:uid="{00000000-0005-0000-0000-0000799C0000}"/>
    <cellStyle name="Normal 8 42 2 2 5 11 2" xfId="28918" xr:uid="{00000000-0005-0000-0000-00007A9C0000}"/>
    <cellStyle name="Normal 8 42 2 2 5 11 2 2" xfId="28919" xr:uid="{00000000-0005-0000-0000-00007B9C0000}"/>
    <cellStyle name="Normal 8 42 2 2 5 11 3" xfId="28920" xr:uid="{00000000-0005-0000-0000-00007C9C0000}"/>
    <cellStyle name="Normal 8 42 2 2 5 11 4" xfId="28921" xr:uid="{00000000-0005-0000-0000-00007D9C0000}"/>
    <cellStyle name="Normal 8 42 2 2 5 12" xfId="28922" xr:uid="{00000000-0005-0000-0000-00007E9C0000}"/>
    <cellStyle name="Normal 8 42 2 2 5 12 2" xfId="28923" xr:uid="{00000000-0005-0000-0000-00007F9C0000}"/>
    <cellStyle name="Normal 8 42 2 2 5 13" xfId="28924" xr:uid="{00000000-0005-0000-0000-0000809C0000}"/>
    <cellStyle name="Normal 8 42 2 2 5 14" xfId="28925" xr:uid="{00000000-0005-0000-0000-0000819C0000}"/>
    <cellStyle name="Normal 8 42 2 2 5 14 2" xfId="28926" xr:uid="{00000000-0005-0000-0000-0000829C0000}"/>
    <cellStyle name="Normal 8 42 2 2 5 15" xfId="28927" xr:uid="{00000000-0005-0000-0000-0000839C0000}"/>
    <cellStyle name="Normal 8 42 2 2 5 16" xfId="28928" xr:uid="{00000000-0005-0000-0000-0000849C0000}"/>
    <cellStyle name="Normal 8 42 2 2 5 17" xfId="28929" xr:uid="{00000000-0005-0000-0000-0000859C0000}"/>
    <cellStyle name="Normal 8 42 2 2 5 18" xfId="28930" xr:uid="{00000000-0005-0000-0000-0000869C0000}"/>
    <cellStyle name="Normal 8 42 2 2 5 19" xfId="28931" xr:uid="{00000000-0005-0000-0000-0000879C0000}"/>
    <cellStyle name="Normal 8 42 2 2 5 2" xfId="28932" xr:uid="{00000000-0005-0000-0000-0000889C0000}"/>
    <cellStyle name="Normal 8 42 2 2 5 2 2" xfId="28933" xr:uid="{00000000-0005-0000-0000-0000899C0000}"/>
    <cellStyle name="Normal 8 42 2 2 5 2 2 2" xfId="28934" xr:uid="{00000000-0005-0000-0000-00008A9C0000}"/>
    <cellStyle name="Normal 8 42 2 2 5 2 3" xfId="28935" xr:uid="{00000000-0005-0000-0000-00008B9C0000}"/>
    <cellStyle name="Normal 8 42 2 2 5 20" xfId="28936" xr:uid="{00000000-0005-0000-0000-00008C9C0000}"/>
    <cellStyle name="Normal 8 42 2 2 5 21" xfId="28937" xr:uid="{00000000-0005-0000-0000-00008D9C0000}"/>
    <cellStyle name="Normal 8 42 2 2 5 22" xfId="28938" xr:uid="{00000000-0005-0000-0000-00008E9C0000}"/>
    <cellStyle name="Normal 8 42 2 2 5 23" xfId="28939" xr:uid="{00000000-0005-0000-0000-00008F9C0000}"/>
    <cellStyle name="Normal 8 42 2 2 5 24" xfId="28940" xr:uid="{00000000-0005-0000-0000-0000909C0000}"/>
    <cellStyle name="Normal 8 42 2 2 5 25" xfId="28941" xr:uid="{00000000-0005-0000-0000-0000919C0000}"/>
    <cellStyle name="Normal 8 42 2 2 5 26" xfId="28942" xr:uid="{00000000-0005-0000-0000-0000929C0000}"/>
    <cellStyle name="Normal 8 42 2 2 5 27" xfId="28943" xr:uid="{00000000-0005-0000-0000-0000939C0000}"/>
    <cellStyle name="Normal 8 42 2 2 5 28" xfId="28944" xr:uid="{00000000-0005-0000-0000-0000949C0000}"/>
    <cellStyle name="Normal 8 42 2 2 5 29" xfId="28945" xr:uid="{00000000-0005-0000-0000-0000959C0000}"/>
    <cellStyle name="Normal 8 42 2 2 5 3" xfId="28946" xr:uid="{00000000-0005-0000-0000-0000969C0000}"/>
    <cellStyle name="Normal 8 42 2 2 5 3 2" xfId="28947" xr:uid="{00000000-0005-0000-0000-0000979C0000}"/>
    <cellStyle name="Normal 8 42 2 2 5 3 2 2" xfId="28948" xr:uid="{00000000-0005-0000-0000-0000989C0000}"/>
    <cellStyle name="Normal 8 42 2 2 5 3 3" xfId="28949" xr:uid="{00000000-0005-0000-0000-0000999C0000}"/>
    <cellStyle name="Normal 8 42 2 2 5 30" xfId="28950" xr:uid="{00000000-0005-0000-0000-00009A9C0000}"/>
    <cellStyle name="Normal 8 42 2 2 5 31" xfId="28951" xr:uid="{00000000-0005-0000-0000-00009B9C0000}"/>
    <cellStyle name="Normal 8 42 2 2 5 32" xfId="28952" xr:uid="{00000000-0005-0000-0000-00009C9C0000}"/>
    <cellStyle name="Normal 8 42 2 2 5 33" xfId="28953" xr:uid="{00000000-0005-0000-0000-00009D9C0000}"/>
    <cellStyle name="Normal 8 42 2 2 5 34" xfId="28954" xr:uid="{00000000-0005-0000-0000-00009E9C0000}"/>
    <cellStyle name="Normal 8 42 2 2 5 35" xfId="28955" xr:uid="{00000000-0005-0000-0000-00009F9C0000}"/>
    <cellStyle name="Normal 8 42 2 2 5 36" xfId="28956" xr:uid="{00000000-0005-0000-0000-0000A09C0000}"/>
    <cellStyle name="Normal 8 42 2 2 5 37" xfId="28957" xr:uid="{00000000-0005-0000-0000-0000A19C0000}"/>
    <cellStyle name="Normal 8 42 2 2 5 38" xfId="28958" xr:uid="{00000000-0005-0000-0000-0000A29C0000}"/>
    <cellStyle name="Normal 8 42 2 2 5 39" xfId="28959" xr:uid="{00000000-0005-0000-0000-0000A39C0000}"/>
    <cellStyle name="Normal 8 42 2 2 5 4" xfId="28960" xr:uid="{00000000-0005-0000-0000-0000A49C0000}"/>
    <cellStyle name="Normal 8 42 2 2 5 4 2" xfId="28961" xr:uid="{00000000-0005-0000-0000-0000A59C0000}"/>
    <cellStyle name="Normal 8 42 2 2 5 4 2 2" xfId="28962" xr:uid="{00000000-0005-0000-0000-0000A69C0000}"/>
    <cellStyle name="Normal 8 42 2 2 5 4 3" xfId="28963" xr:uid="{00000000-0005-0000-0000-0000A79C0000}"/>
    <cellStyle name="Normal 8 42 2 2 5 40" xfId="28964" xr:uid="{00000000-0005-0000-0000-0000A89C0000}"/>
    <cellStyle name="Normal 8 42 2 2 5 5" xfId="28965" xr:uid="{00000000-0005-0000-0000-0000A99C0000}"/>
    <cellStyle name="Normal 8 42 2 2 5 5 2" xfId="28966" xr:uid="{00000000-0005-0000-0000-0000AA9C0000}"/>
    <cellStyle name="Normal 8 42 2 2 5 5 2 2" xfId="28967" xr:uid="{00000000-0005-0000-0000-0000AB9C0000}"/>
    <cellStyle name="Normal 8 42 2 2 5 5 3" xfId="28968" xr:uid="{00000000-0005-0000-0000-0000AC9C0000}"/>
    <cellStyle name="Normal 8 42 2 2 5 6" xfId="28969" xr:uid="{00000000-0005-0000-0000-0000AD9C0000}"/>
    <cellStyle name="Normal 8 42 2 2 5 6 2" xfId="28970" xr:uid="{00000000-0005-0000-0000-0000AE9C0000}"/>
    <cellStyle name="Normal 8 42 2 2 5 6 2 2" xfId="28971" xr:uid="{00000000-0005-0000-0000-0000AF9C0000}"/>
    <cellStyle name="Normal 8 42 2 2 5 6 3" xfId="28972" xr:uid="{00000000-0005-0000-0000-0000B09C0000}"/>
    <cellStyle name="Normal 8 42 2 2 5 7" xfId="28973" xr:uid="{00000000-0005-0000-0000-0000B19C0000}"/>
    <cellStyle name="Normal 8 42 2 2 5 7 2" xfId="28974" xr:uid="{00000000-0005-0000-0000-0000B29C0000}"/>
    <cellStyle name="Normal 8 42 2 2 5 7 2 2" xfId="28975" xr:uid="{00000000-0005-0000-0000-0000B39C0000}"/>
    <cellStyle name="Normal 8 42 2 2 5 7 3" xfId="28976" xr:uid="{00000000-0005-0000-0000-0000B49C0000}"/>
    <cellStyle name="Normal 8 42 2 2 5 8" xfId="28977" xr:uid="{00000000-0005-0000-0000-0000B59C0000}"/>
    <cellStyle name="Normal 8 42 2 2 5 8 2" xfId="28978" xr:uid="{00000000-0005-0000-0000-0000B69C0000}"/>
    <cellStyle name="Normal 8 42 2 2 5 8 2 2" xfId="28979" xr:uid="{00000000-0005-0000-0000-0000B79C0000}"/>
    <cellStyle name="Normal 8 42 2 2 5 8 3" xfId="28980" xr:uid="{00000000-0005-0000-0000-0000B89C0000}"/>
    <cellStyle name="Normal 8 42 2 2 5 9" xfId="28981" xr:uid="{00000000-0005-0000-0000-0000B99C0000}"/>
    <cellStyle name="Normal 8 42 2 2 5 9 2" xfId="28982" xr:uid="{00000000-0005-0000-0000-0000BA9C0000}"/>
    <cellStyle name="Normal 8 42 2 2 5 9 2 2" xfId="28983" xr:uid="{00000000-0005-0000-0000-0000BB9C0000}"/>
    <cellStyle name="Normal 8 42 2 2 5 9 3" xfId="28984" xr:uid="{00000000-0005-0000-0000-0000BC9C0000}"/>
    <cellStyle name="Normal 8 42 2 2 6" xfId="28985" xr:uid="{00000000-0005-0000-0000-0000BD9C0000}"/>
    <cellStyle name="Normal 8 42 2 2 6 10" xfId="28986" xr:uid="{00000000-0005-0000-0000-0000BE9C0000}"/>
    <cellStyle name="Normal 8 42 2 2 6 10 2" xfId="28987" xr:uid="{00000000-0005-0000-0000-0000BF9C0000}"/>
    <cellStyle name="Normal 8 42 2 2 6 10 2 2" xfId="28988" xr:uid="{00000000-0005-0000-0000-0000C09C0000}"/>
    <cellStyle name="Normal 8 42 2 2 6 10 3" xfId="28989" xr:uid="{00000000-0005-0000-0000-0000C19C0000}"/>
    <cellStyle name="Normal 8 42 2 2 6 11" xfId="28990" xr:uid="{00000000-0005-0000-0000-0000C29C0000}"/>
    <cellStyle name="Normal 8 42 2 2 6 11 2" xfId="28991" xr:uid="{00000000-0005-0000-0000-0000C39C0000}"/>
    <cellStyle name="Normal 8 42 2 2 6 11 2 2" xfId="28992" xr:uid="{00000000-0005-0000-0000-0000C49C0000}"/>
    <cellStyle name="Normal 8 42 2 2 6 11 3" xfId="28993" xr:uid="{00000000-0005-0000-0000-0000C59C0000}"/>
    <cellStyle name="Normal 8 42 2 2 6 11 4" xfId="28994" xr:uid="{00000000-0005-0000-0000-0000C69C0000}"/>
    <cellStyle name="Normal 8 42 2 2 6 12" xfId="28995" xr:uid="{00000000-0005-0000-0000-0000C79C0000}"/>
    <cellStyle name="Normal 8 42 2 2 6 12 2" xfId="28996" xr:uid="{00000000-0005-0000-0000-0000C89C0000}"/>
    <cellStyle name="Normal 8 42 2 2 6 13" xfId="28997" xr:uid="{00000000-0005-0000-0000-0000C99C0000}"/>
    <cellStyle name="Normal 8 42 2 2 6 14" xfId="28998" xr:uid="{00000000-0005-0000-0000-0000CA9C0000}"/>
    <cellStyle name="Normal 8 42 2 2 6 14 2" xfId="28999" xr:uid="{00000000-0005-0000-0000-0000CB9C0000}"/>
    <cellStyle name="Normal 8 42 2 2 6 15" xfId="29000" xr:uid="{00000000-0005-0000-0000-0000CC9C0000}"/>
    <cellStyle name="Normal 8 42 2 2 6 16" xfId="29001" xr:uid="{00000000-0005-0000-0000-0000CD9C0000}"/>
    <cellStyle name="Normal 8 42 2 2 6 17" xfId="29002" xr:uid="{00000000-0005-0000-0000-0000CE9C0000}"/>
    <cellStyle name="Normal 8 42 2 2 6 18" xfId="29003" xr:uid="{00000000-0005-0000-0000-0000CF9C0000}"/>
    <cellStyle name="Normal 8 42 2 2 6 19" xfId="29004" xr:uid="{00000000-0005-0000-0000-0000D09C0000}"/>
    <cellStyle name="Normal 8 42 2 2 6 2" xfId="29005" xr:uid="{00000000-0005-0000-0000-0000D19C0000}"/>
    <cellStyle name="Normal 8 42 2 2 6 2 2" xfId="29006" xr:uid="{00000000-0005-0000-0000-0000D29C0000}"/>
    <cellStyle name="Normal 8 42 2 2 6 2 2 2" xfId="29007" xr:uid="{00000000-0005-0000-0000-0000D39C0000}"/>
    <cellStyle name="Normal 8 42 2 2 6 2 3" xfId="29008" xr:uid="{00000000-0005-0000-0000-0000D49C0000}"/>
    <cellStyle name="Normal 8 42 2 2 6 20" xfId="29009" xr:uid="{00000000-0005-0000-0000-0000D59C0000}"/>
    <cellStyle name="Normal 8 42 2 2 6 21" xfId="29010" xr:uid="{00000000-0005-0000-0000-0000D69C0000}"/>
    <cellStyle name="Normal 8 42 2 2 6 22" xfId="29011" xr:uid="{00000000-0005-0000-0000-0000D79C0000}"/>
    <cellStyle name="Normal 8 42 2 2 6 23" xfId="29012" xr:uid="{00000000-0005-0000-0000-0000D89C0000}"/>
    <cellStyle name="Normal 8 42 2 2 6 24" xfId="29013" xr:uid="{00000000-0005-0000-0000-0000D99C0000}"/>
    <cellStyle name="Normal 8 42 2 2 6 25" xfId="29014" xr:uid="{00000000-0005-0000-0000-0000DA9C0000}"/>
    <cellStyle name="Normal 8 42 2 2 6 26" xfId="29015" xr:uid="{00000000-0005-0000-0000-0000DB9C0000}"/>
    <cellStyle name="Normal 8 42 2 2 6 27" xfId="29016" xr:uid="{00000000-0005-0000-0000-0000DC9C0000}"/>
    <cellStyle name="Normal 8 42 2 2 6 28" xfId="29017" xr:uid="{00000000-0005-0000-0000-0000DD9C0000}"/>
    <cellStyle name="Normal 8 42 2 2 6 29" xfId="29018" xr:uid="{00000000-0005-0000-0000-0000DE9C0000}"/>
    <cellStyle name="Normal 8 42 2 2 6 3" xfId="29019" xr:uid="{00000000-0005-0000-0000-0000DF9C0000}"/>
    <cellStyle name="Normal 8 42 2 2 6 3 2" xfId="29020" xr:uid="{00000000-0005-0000-0000-0000E09C0000}"/>
    <cellStyle name="Normal 8 42 2 2 6 3 2 2" xfId="29021" xr:uid="{00000000-0005-0000-0000-0000E19C0000}"/>
    <cellStyle name="Normal 8 42 2 2 6 3 3" xfId="29022" xr:uid="{00000000-0005-0000-0000-0000E29C0000}"/>
    <cellStyle name="Normal 8 42 2 2 6 30" xfId="29023" xr:uid="{00000000-0005-0000-0000-0000E39C0000}"/>
    <cellStyle name="Normal 8 42 2 2 6 31" xfId="29024" xr:uid="{00000000-0005-0000-0000-0000E49C0000}"/>
    <cellStyle name="Normal 8 42 2 2 6 32" xfId="29025" xr:uid="{00000000-0005-0000-0000-0000E59C0000}"/>
    <cellStyle name="Normal 8 42 2 2 6 33" xfId="29026" xr:uid="{00000000-0005-0000-0000-0000E69C0000}"/>
    <cellStyle name="Normal 8 42 2 2 6 34" xfId="29027" xr:uid="{00000000-0005-0000-0000-0000E79C0000}"/>
    <cellStyle name="Normal 8 42 2 2 6 35" xfId="29028" xr:uid="{00000000-0005-0000-0000-0000E89C0000}"/>
    <cellStyle name="Normal 8 42 2 2 6 36" xfId="29029" xr:uid="{00000000-0005-0000-0000-0000E99C0000}"/>
    <cellStyle name="Normal 8 42 2 2 6 37" xfId="29030" xr:uid="{00000000-0005-0000-0000-0000EA9C0000}"/>
    <cellStyle name="Normal 8 42 2 2 6 38" xfId="29031" xr:uid="{00000000-0005-0000-0000-0000EB9C0000}"/>
    <cellStyle name="Normal 8 42 2 2 6 39" xfId="29032" xr:uid="{00000000-0005-0000-0000-0000EC9C0000}"/>
    <cellStyle name="Normal 8 42 2 2 6 4" xfId="29033" xr:uid="{00000000-0005-0000-0000-0000ED9C0000}"/>
    <cellStyle name="Normal 8 42 2 2 6 4 2" xfId="29034" xr:uid="{00000000-0005-0000-0000-0000EE9C0000}"/>
    <cellStyle name="Normal 8 42 2 2 6 4 2 2" xfId="29035" xr:uid="{00000000-0005-0000-0000-0000EF9C0000}"/>
    <cellStyle name="Normal 8 42 2 2 6 4 3" xfId="29036" xr:uid="{00000000-0005-0000-0000-0000F09C0000}"/>
    <cellStyle name="Normal 8 42 2 2 6 40" xfId="29037" xr:uid="{00000000-0005-0000-0000-0000F19C0000}"/>
    <cellStyle name="Normal 8 42 2 2 6 5" xfId="29038" xr:uid="{00000000-0005-0000-0000-0000F29C0000}"/>
    <cellStyle name="Normal 8 42 2 2 6 5 2" xfId="29039" xr:uid="{00000000-0005-0000-0000-0000F39C0000}"/>
    <cellStyle name="Normal 8 42 2 2 6 5 2 2" xfId="29040" xr:uid="{00000000-0005-0000-0000-0000F49C0000}"/>
    <cellStyle name="Normal 8 42 2 2 6 5 3" xfId="29041" xr:uid="{00000000-0005-0000-0000-0000F59C0000}"/>
    <cellStyle name="Normal 8 42 2 2 6 6" xfId="29042" xr:uid="{00000000-0005-0000-0000-0000F69C0000}"/>
    <cellStyle name="Normal 8 42 2 2 6 6 2" xfId="29043" xr:uid="{00000000-0005-0000-0000-0000F79C0000}"/>
    <cellStyle name="Normal 8 42 2 2 6 6 2 2" xfId="29044" xr:uid="{00000000-0005-0000-0000-0000F89C0000}"/>
    <cellStyle name="Normal 8 42 2 2 6 6 3" xfId="29045" xr:uid="{00000000-0005-0000-0000-0000F99C0000}"/>
    <cellStyle name="Normal 8 42 2 2 6 7" xfId="29046" xr:uid="{00000000-0005-0000-0000-0000FA9C0000}"/>
    <cellStyle name="Normal 8 42 2 2 6 7 2" xfId="29047" xr:uid="{00000000-0005-0000-0000-0000FB9C0000}"/>
    <cellStyle name="Normal 8 42 2 2 6 7 2 2" xfId="29048" xr:uid="{00000000-0005-0000-0000-0000FC9C0000}"/>
    <cellStyle name="Normal 8 42 2 2 6 7 3" xfId="29049" xr:uid="{00000000-0005-0000-0000-0000FD9C0000}"/>
    <cellStyle name="Normal 8 42 2 2 6 8" xfId="29050" xr:uid="{00000000-0005-0000-0000-0000FE9C0000}"/>
    <cellStyle name="Normal 8 42 2 2 6 8 2" xfId="29051" xr:uid="{00000000-0005-0000-0000-0000FF9C0000}"/>
    <cellStyle name="Normal 8 42 2 2 6 8 2 2" xfId="29052" xr:uid="{00000000-0005-0000-0000-0000009D0000}"/>
    <cellStyle name="Normal 8 42 2 2 6 8 3" xfId="29053" xr:uid="{00000000-0005-0000-0000-0000019D0000}"/>
    <cellStyle name="Normal 8 42 2 2 6 9" xfId="29054" xr:uid="{00000000-0005-0000-0000-0000029D0000}"/>
    <cellStyle name="Normal 8 42 2 2 6 9 2" xfId="29055" xr:uid="{00000000-0005-0000-0000-0000039D0000}"/>
    <cellStyle name="Normal 8 42 2 2 6 9 2 2" xfId="29056" xr:uid="{00000000-0005-0000-0000-0000049D0000}"/>
    <cellStyle name="Normal 8 42 2 2 6 9 3" xfId="29057" xr:uid="{00000000-0005-0000-0000-0000059D0000}"/>
    <cellStyle name="Normal 8 42 2 2 7" xfId="29058" xr:uid="{00000000-0005-0000-0000-0000069D0000}"/>
    <cellStyle name="Normal 8 42 2 2 7 10" xfId="29059" xr:uid="{00000000-0005-0000-0000-0000079D0000}"/>
    <cellStyle name="Normal 8 42 2 2 7 10 2" xfId="29060" xr:uid="{00000000-0005-0000-0000-0000089D0000}"/>
    <cellStyle name="Normal 8 42 2 2 7 10 2 2" xfId="29061" xr:uid="{00000000-0005-0000-0000-0000099D0000}"/>
    <cellStyle name="Normal 8 42 2 2 7 10 3" xfId="29062" xr:uid="{00000000-0005-0000-0000-00000A9D0000}"/>
    <cellStyle name="Normal 8 42 2 2 7 11" xfId="29063" xr:uid="{00000000-0005-0000-0000-00000B9D0000}"/>
    <cellStyle name="Normal 8 42 2 2 7 11 2" xfId="29064" xr:uid="{00000000-0005-0000-0000-00000C9D0000}"/>
    <cellStyle name="Normal 8 42 2 2 7 11 2 2" xfId="29065" xr:uid="{00000000-0005-0000-0000-00000D9D0000}"/>
    <cellStyle name="Normal 8 42 2 2 7 11 3" xfId="29066" xr:uid="{00000000-0005-0000-0000-00000E9D0000}"/>
    <cellStyle name="Normal 8 42 2 2 7 11 4" xfId="29067" xr:uid="{00000000-0005-0000-0000-00000F9D0000}"/>
    <cellStyle name="Normal 8 42 2 2 7 12" xfId="29068" xr:uid="{00000000-0005-0000-0000-0000109D0000}"/>
    <cellStyle name="Normal 8 42 2 2 7 12 2" xfId="29069" xr:uid="{00000000-0005-0000-0000-0000119D0000}"/>
    <cellStyle name="Normal 8 42 2 2 7 13" xfId="29070" xr:uid="{00000000-0005-0000-0000-0000129D0000}"/>
    <cellStyle name="Normal 8 42 2 2 7 14" xfId="29071" xr:uid="{00000000-0005-0000-0000-0000139D0000}"/>
    <cellStyle name="Normal 8 42 2 2 7 14 2" xfId="29072" xr:uid="{00000000-0005-0000-0000-0000149D0000}"/>
    <cellStyle name="Normal 8 42 2 2 7 15" xfId="29073" xr:uid="{00000000-0005-0000-0000-0000159D0000}"/>
    <cellStyle name="Normal 8 42 2 2 7 16" xfId="29074" xr:uid="{00000000-0005-0000-0000-0000169D0000}"/>
    <cellStyle name="Normal 8 42 2 2 7 17" xfId="29075" xr:uid="{00000000-0005-0000-0000-0000179D0000}"/>
    <cellStyle name="Normal 8 42 2 2 7 18" xfId="29076" xr:uid="{00000000-0005-0000-0000-0000189D0000}"/>
    <cellStyle name="Normal 8 42 2 2 7 19" xfId="29077" xr:uid="{00000000-0005-0000-0000-0000199D0000}"/>
    <cellStyle name="Normal 8 42 2 2 7 2" xfId="29078" xr:uid="{00000000-0005-0000-0000-00001A9D0000}"/>
    <cellStyle name="Normal 8 42 2 2 7 2 2" xfId="29079" xr:uid="{00000000-0005-0000-0000-00001B9D0000}"/>
    <cellStyle name="Normal 8 42 2 2 7 2 2 2" xfId="29080" xr:uid="{00000000-0005-0000-0000-00001C9D0000}"/>
    <cellStyle name="Normal 8 42 2 2 7 2 3" xfId="29081" xr:uid="{00000000-0005-0000-0000-00001D9D0000}"/>
    <cellStyle name="Normal 8 42 2 2 7 20" xfId="29082" xr:uid="{00000000-0005-0000-0000-00001E9D0000}"/>
    <cellStyle name="Normal 8 42 2 2 7 21" xfId="29083" xr:uid="{00000000-0005-0000-0000-00001F9D0000}"/>
    <cellStyle name="Normal 8 42 2 2 7 22" xfId="29084" xr:uid="{00000000-0005-0000-0000-0000209D0000}"/>
    <cellStyle name="Normal 8 42 2 2 7 23" xfId="29085" xr:uid="{00000000-0005-0000-0000-0000219D0000}"/>
    <cellStyle name="Normal 8 42 2 2 7 24" xfId="29086" xr:uid="{00000000-0005-0000-0000-0000229D0000}"/>
    <cellStyle name="Normal 8 42 2 2 7 25" xfId="29087" xr:uid="{00000000-0005-0000-0000-0000239D0000}"/>
    <cellStyle name="Normal 8 42 2 2 7 26" xfId="29088" xr:uid="{00000000-0005-0000-0000-0000249D0000}"/>
    <cellStyle name="Normal 8 42 2 2 7 27" xfId="29089" xr:uid="{00000000-0005-0000-0000-0000259D0000}"/>
    <cellStyle name="Normal 8 42 2 2 7 28" xfId="29090" xr:uid="{00000000-0005-0000-0000-0000269D0000}"/>
    <cellStyle name="Normal 8 42 2 2 7 29" xfId="29091" xr:uid="{00000000-0005-0000-0000-0000279D0000}"/>
    <cellStyle name="Normal 8 42 2 2 7 3" xfId="29092" xr:uid="{00000000-0005-0000-0000-0000289D0000}"/>
    <cellStyle name="Normal 8 42 2 2 7 3 2" xfId="29093" xr:uid="{00000000-0005-0000-0000-0000299D0000}"/>
    <cellStyle name="Normal 8 42 2 2 7 3 2 2" xfId="29094" xr:uid="{00000000-0005-0000-0000-00002A9D0000}"/>
    <cellStyle name="Normal 8 42 2 2 7 3 3" xfId="29095" xr:uid="{00000000-0005-0000-0000-00002B9D0000}"/>
    <cellStyle name="Normal 8 42 2 2 7 30" xfId="29096" xr:uid="{00000000-0005-0000-0000-00002C9D0000}"/>
    <cellStyle name="Normal 8 42 2 2 7 31" xfId="29097" xr:uid="{00000000-0005-0000-0000-00002D9D0000}"/>
    <cellStyle name="Normal 8 42 2 2 7 32" xfId="29098" xr:uid="{00000000-0005-0000-0000-00002E9D0000}"/>
    <cellStyle name="Normal 8 42 2 2 7 33" xfId="29099" xr:uid="{00000000-0005-0000-0000-00002F9D0000}"/>
    <cellStyle name="Normal 8 42 2 2 7 34" xfId="29100" xr:uid="{00000000-0005-0000-0000-0000309D0000}"/>
    <cellStyle name="Normal 8 42 2 2 7 35" xfId="29101" xr:uid="{00000000-0005-0000-0000-0000319D0000}"/>
    <cellStyle name="Normal 8 42 2 2 7 36" xfId="29102" xr:uid="{00000000-0005-0000-0000-0000329D0000}"/>
    <cellStyle name="Normal 8 42 2 2 7 37" xfId="29103" xr:uid="{00000000-0005-0000-0000-0000339D0000}"/>
    <cellStyle name="Normal 8 42 2 2 7 38" xfId="29104" xr:uid="{00000000-0005-0000-0000-0000349D0000}"/>
    <cellStyle name="Normal 8 42 2 2 7 39" xfId="29105" xr:uid="{00000000-0005-0000-0000-0000359D0000}"/>
    <cellStyle name="Normal 8 42 2 2 7 4" xfId="29106" xr:uid="{00000000-0005-0000-0000-0000369D0000}"/>
    <cellStyle name="Normal 8 42 2 2 7 4 2" xfId="29107" xr:uid="{00000000-0005-0000-0000-0000379D0000}"/>
    <cellStyle name="Normal 8 42 2 2 7 4 2 2" xfId="29108" xr:uid="{00000000-0005-0000-0000-0000389D0000}"/>
    <cellStyle name="Normal 8 42 2 2 7 4 3" xfId="29109" xr:uid="{00000000-0005-0000-0000-0000399D0000}"/>
    <cellStyle name="Normal 8 42 2 2 7 40" xfId="29110" xr:uid="{00000000-0005-0000-0000-00003A9D0000}"/>
    <cellStyle name="Normal 8 42 2 2 7 5" xfId="29111" xr:uid="{00000000-0005-0000-0000-00003B9D0000}"/>
    <cellStyle name="Normal 8 42 2 2 7 5 2" xfId="29112" xr:uid="{00000000-0005-0000-0000-00003C9D0000}"/>
    <cellStyle name="Normal 8 42 2 2 7 5 2 2" xfId="29113" xr:uid="{00000000-0005-0000-0000-00003D9D0000}"/>
    <cellStyle name="Normal 8 42 2 2 7 5 3" xfId="29114" xr:uid="{00000000-0005-0000-0000-00003E9D0000}"/>
    <cellStyle name="Normal 8 42 2 2 7 6" xfId="29115" xr:uid="{00000000-0005-0000-0000-00003F9D0000}"/>
    <cellStyle name="Normal 8 42 2 2 7 6 2" xfId="29116" xr:uid="{00000000-0005-0000-0000-0000409D0000}"/>
    <cellStyle name="Normal 8 42 2 2 7 6 2 2" xfId="29117" xr:uid="{00000000-0005-0000-0000-0000419D0000}"/>
    <cellStyle name="Normal 8 42 2 2 7 6 3" xfId="29118" xr:uid="{00000000-0005-0000-0000-0000429D0000}"/>
    <cellStyle name="Normal 8 42 2 2 7 7" xfId="29119" xr:uid="{00000000-0005-0000-0000-0000439D0000}"/>
    <cellStyle name="Normal 8 42 2 2 7 7 2" xfId="29120" xr:uid="{00000000-0005-0000-0000-0000449D0000}"/>
    <cellStyle name="Normal 8 42 2 2 7 7 2 2" xfId="29121" xr:uid="{00000000-0005-0000-0000-0000459D0000}"/>
    <cellStyle name="Normal 8 42 2 2 7 7 3" xfId="29122" xr:uid="{00000000-0005-0000-0000-0000469D0000}"/>
    <cellStyle name="Normal 8 42 2 2 7 8" xfId="29123" xr:uid="{00000000-0005-0000-0000-0000479D0000}"/>
    <cellStyle name="Normal 8 42 2 2 7 8 2" xfId="29124" xr:uid="{00000000-0005-0000-0000-0000489D0000}"/>
    <cellStyle name="Normal 8 42 2 2 7 8 2 2" xfId="29125" xr:uid="{00000000-0005-0000-0000-0000499D0000}"/>
    <cellStyle name="Normal 8 42 2 2 7 8 3" xfId="29126" xr:uid="{00000000-0005-0000-0000-00004A9D0000}"/>
    <cellStyle name="Normal 8 42 2 2 7 9" xfId="29127" xr:uid="{00000000-0005-0000-0000-00004B9D0000}"/>
    <cellStyle name="Normal 8 42 2 2 7 9 2" xfId="29128" xr:uid="{00000000-0005-0000-0000-00004C9D0000}"/>
    <cellStyle name="Normal 8 42 2 2 7 9 2 2" xfId="29129" xr:uid="{00000000-0005-0000-0000-00004D9D0000}"/>
    <cellStyle name="Normal 8 42 2 2 7 9 3" xfId="29130" xr:uid="{00000000-0005-0000-0000-00004E9D0000}"/>
    <cellStyle name="Normal 8 42 2 2 8" xfId="29131" xr:uid="{00000000-0005-0000-0000-00004F9D0000}"/>
    <cellStyle name="Normal 8 42 2 2 8 10" xfId="29132" xr:uid="{00000000-0005-0000-0000-0000509D0000}"/>
    <cellStyle name="Normal 8 42 2 2 8 10 2" xfId="29133" xr:uid="{00000000-0005-0000-0000-0000519D0000}"/>
    <cellStyle name="Normal 8 42 2 2 8 10 2 2" xfId="29134" xr:uid="{00000000-0005-0000-0000-0000529D0000}"/>
    <cellStyle name="Normal 8 42 2 2 8 10 3" xfId="29135" xr:uid="{00000000-0005-0000-0000-0000539D0000}"/>
    <cellStyle name="Normal 8 42 2 2 8 11" xfId="29136" xr:uid="{00000000-0005-0000-0000-0000549D0000}"/>
    <cellStyle name="Normal 8 42 2 2 8 11 2" xfId="29137" xr:uid="{00000000-0005-0000-0000-0000559D0000}"/>
    <cellStyle name="Normal 8 42 2 2 8 11 2 2" xfId="29138" xr:uid="{00000000-0005-0000-0000-0000569D0000}"/>
    <cellStyle name="Normal 8 42 2 2 8 11 3" xfId="29139" xr:uid="{00000000-0005-0000-0000-0000579D0000}"/>
    <cellStyle name="Normal 8 42 2 2 8 11 4" xfId="29140" xr:uid="{00000000-0005-0000-0000-0000589D0000}"/>
    <cellStyle name="Normal 8 42 2 2 8 12" xfId="29141" xr:uid="{00000000-0005-0000-0000-0000599D0000}"/>
    <cellStyle name="Normal 8 42 2 2 8 12 2" xfId="29142" xr:uid="{00000000-0005-0000-0000-00005A9D0000}"/>
    <cellStyle name="Normal 8 42 2 2 8 13" xfId="29143" xr:uid="{00000000-0005-0000-0000-00005B9D0000}"/>
    <cellStyle name="Normal 8 42 2 2 8 14" xfId="29144" xr:uid="{00000000-0005-0000-0000-00005C9D0000}"/>
    <cellStyle name="Normal 8 42 2 2 8 14 2" xfId="29145" xr:uid="{00000000-0005-0000-0000-00005D9D0000}"/>
    <cellStyle name="Normal 8 42 2 2 8 15" xfId="29146" xr:uid="{00000000-0005-0000-0000-00005E9D0000}"/>
    <cellStyle name="Normal 8 42 2 2 8 16" xfId="29147" xr:uid="{00000000-0005-0000-0000-00005F9D0000}"/>
    <cellStyle name="Normal 8 42 2 2 8 17" xfId="29148" xr:uid="{00000000-0005-0000-0000-0000609D0000}"/>
    <cellStyle name="Normal 8 42 2 2 8 18" xfId="29149" xr:uid="{00000000-0005-0000-0000-0000619D0000}"/>
    <cellStyle name="Normal 8 42 2 2 8 19" xfId="29150" xr:uid="{00000000-0005-0000-0000-0000629D0000}"/>
    <cellStyle name="Normal 8 42 2 2 8 2" xfId="29151" xr:uid="{00000000-0005-0000-0000-0000639D0000}"/>
    <cellStyle name="Normal 8 42 2 2 8 2 2" xfId="29152" xr:uid="{00000000-0005-0000-0000-0000649D0000}"/>
    <cellStyle name="Normal 8 42 2 2 8 2 2 2" xfId="29153" xr:uid="{00000000-0005-0000-0000-0000659D0000}"/>
    <cellStyle name="Normal 8 42 2 2 8 2 3" xfId="29154" xr:uid="{00000000-0005-0000-0000-0000669D0000}"/>
    <cellStyle name="Normal 8 42 2 2 8 20" xfId="29155" xr:uid="{00000000-0005-0000-0000-0000679D0000}"/>
    <cellStyle name="Normal 8 42 2 2 8 21" xfId="29156" xr:uid="{00000000-0005-0000-0000-0000689D0000}"/>
    <cellStyle name="Normal 8 42 2 2 8 22" xfId="29157" xr:uid="{00000000-0005-0000-0000-0000699D0000}"/>
    <cellStyle name="Normal 8 42 2 2 8 23" xfId="29158" xr:uid="{00000000-0005-0000-0000-00006A9D0000}"/>
    <cellStyle name="Normal 8 42 2 2 8 24" xfId="29159" xr:uid="{00000000-0005-0000-0000-00006B9D0000}"/>
    <cellStyle name="Normal 8 42 2 2 8 25" xfId="29160" xr:uid="{00000000-0005-0000-0000-00006C9D0000}"/>
    <cellStyle name="Normal 8 42 2 2 8 26" xfId="29161" xr:uid="{00000000-0005-0000-0000-00006D9D0000}"/>
    <cellStyle name="Normal 8 42 2 2 8 27" xfId="29162" xr:uid="{00000000-0005-0000-0000-00006E9D0000}"/>
    <cellStyle name="Normal 8 42 2 2 8 28" xfId="29163" xr:uid="{00000000-0005-0000-0000-00006F9D0000}"/>
    <cellStyle name="Normal 8 42 2 2 8 29" xfId="29164" xr:uid="{00000000-0005-0000-0000-0000709D0000}"/>
    <cellStyle name="Normal 8 42 2 2 8 3" xfId="29165" xr:uid="{00000000-0005-0000-0000-0000719D0000}"/>
    <cellStyle name="Normal 8 42 2 2 8 3 2" xfId="29166" xr:uid="{00000000-0005-0000-0000-0000729D0000}"/>
    <cellStyle name="Normal 8 42 2 2 8 3 2 2" xfId="29167" xr:uid="{00000000-0005-0000-0000-0000739D0000}"/>
    <cellStyle name="Normal 8 42 2 2 8 3 3" xfId="29168" xr:uid="{00000000-0005-0000-0000-0000749D0000}"/>
    <cellStyle name="Normal 8 42 2 2 8 30" xfId="29169" xr:uid="{00000000-0005-0000-0000-0000759D0000}"/>
    <cellStyle name="Normal 8 42 2 2 8 31" xfId="29170" xr:uid="{00000000-0005-0000-0000-0000769D0000}"/>
    <cellStyle name="Normal 8 42 2 2 8 32" xfId="29171" xr:uid="{00000000-0005-0000-0000-0000779D0000}"/>
    <cellStyle name="Normal 8 42 2 2 8 33" xfId="29172" xr:uid="{00000000-0005-0000-0000-0000789D0000}"/>
    <cellStyle name="Normal 8 42 2 2 8 34" xfId="29173" xr:uid="{00000000-0005-0000-0000-0000799D0000}"/>
    <cellStyle name="Normal 8 42 2 2 8 35" xfId="29174" xr:uid="{00000000-0005-0000-0000-00007A9D0000}"/>
    <cellStyle name="Normal 8 42 2 2 8 36" xfId="29175" xr:uid="{00000000-0005-0000-0000-00007B9D0000}"/>
    <cellStyle name="Normal 8 42 2 2 8 37" xfId="29176" xr:uid="{00000000-0005-0000-0000-00007C9D0000}"/>
    <cellStyle name="Normal 8 42 2 2 8 38" xfId="29177" xr:uid="{00000000-0005-0000-0000-00007D9D0000}"/>
    <cellStyle name="Normal 8 42 2 2 8 39" xfId="29178" xr:uid="{00000000-0005-0000-0000-00007E9D0000}"/>
    <cellStyle name="Normal 8 42 2 2 8 4" xfId="29179" xr:uid="{00000000-0005-0000-0000-00007F9D0000}"/>
    <cellStyle name="Normal 8 42 2 2 8 4 2" xfId="29180" xr:uid="{00000000-0005-0000-0000-0000809D0000}"/>
    <cellStyle name="Normal 8 42 2 2 8 4 2 2" xfId="29181" xr:uid="{00000000-0005-0000-0000-0000819D0000}"/>
    <cellStyle name="Normal 8 42 2 2 8 4 3" xfId="29182" xr:uid="{00000000-0005-0000-0000-0000829D0000}"/>
    <cellStyle name="Normal 8 42 2 2 8 40" xfId="29183" xr:uid="{00000000-0005-0000-0000-0000839D0000}"/>
    <cellStyle name="Normal 8 42 2 2 8 5" xfId="29184" xr:uid="{00000000-0005-0000-0000-0000849D0000}"/>
    <cellStyle name="Normal 8 42 2 2 8 5 2" xfId="29185" xr:uid="{00000000-0005-0000-0000-0000859D0000}"/>
    <cellStyle name="Normal 8 42 2 2 8 5 2 2" xfId="29186" xr:uid="{00000000-0005-0000-0000-0000869D0000}"/>
    <cellStyle name="Normal 8 42 2 2 8 5 3" xfId="29187" xr:uid="{00000000-0005-0000-0000-0000879D0000}"/>
    <cellStyle name="Normal 8 42 2 2 8 6" xfId="29188" xr:uid="{00000000-0005-0000-0000-0000889D0000}"/>
    <cellStyle name="Normal 8 42 2 2 8 6 2" xfId="29189" xr:uid="{00000000-0005-0000-0000-0000899D0000}"/>
    <cellStyle name="Normal 8 42 2 2 8 6 2 2" xfId="29190" xr:uid="{00000000-0005-0000-0000-00008A9D0000}"/>
    <cellStyle name="Normal 8 42 2 2 8 6 3" xfId="29191" xr:uid="{00000000-0005-0000-0000-00008B9D0000}"/>
    <cellStyle name="Normal 8 42 2 2 8 7" xfId="29192" xr:uid="{00000000-0005-0000-0000-00008C9D0000}"/>
    <cellStyle name="Normal 8 42 2 2 8 7 2" xfId="29193" xr:uid="{00000000-0005-0000-0000-00008D9D0000}"/>
    <cellStyle name="Normal 8 42 2 2 8 7 2 2" xfId="29194" xr:uid="{00000000-0005-0000-0000-00008E9D0000}"/>
    <cellStyle name="Normal 8 42 2 2 8 7 3" xfId="29195" xr:uid="{00000000-0005-0000-0000-00008F9D0000}"/>
    <cellStyle name="Normal 8 42 2 2 8 8" xfId="29196" xr:uid="{00000000-0005-0000-0000-0000909D0000}"/>
    <cellStyle name="Normal 8 42 2 2 8 8 2" xfId="29197" xr:uid="{00000000-0005-0000-0000-0000919D0000}"/>
    <cellStyle name="Normal 8 42 2 2 8 8 2 2" xfId="29198" xr:uid="{00000000-0005-0000-0000-0000929D0000}"/>
    <cellStyle name="Normal 8 42 2 2 8 8 3" xfId="29199" xr:uid="{00000000-0005-0000-0000-0000939D0000}"/>
    <cellStyle name="Normal 8 42 2 2 8 9" xfId="29200" xr:uid="{00000000-0005-0000-0000-0000949D0000}"/>
    <cellStyle name="Normal 8 42 2 2 8 9 2" xfId="29201" xr:uid="{00000000-0005-0000-0000-0000959D0000}"/>
    <cellStyle name="Normal 8 42 2 2 8 9 2 2" xfId="29202" xr:uid="{00000000-0005-0000-0000-0000969D0000}"/>
    <cellStyle name="Normal 8 42 2 2 8 9 3" xfId="29203" xr:uid="{00000000-0005-0000-0000-0000979D0000}"/>
    <cellStyle name="Normal 8 42 2 2 9" xfId="29204" xr:uid="{00000000-0005-0000-0000-0000989D0000}"/>
    <cellStyle name="Normal 8 42 2 2 9 10" xfId="29205" xr:uid="{00000000-0005-0000-0000-0000999D0000}"/>
    <cellStyle name="Normal 8 42 2 2 9 10 2" xfId="29206" xr:uid="{00000000-0005-0000-0000-00009A9D0000}"/>
    <cellStyle name="Normal 8 42 2 2 9 10 2 2" xfId="29207" xr:uid="{00000000-0005-0000-0000-00009B9D0000}"/>
    <cellStyle name="Normal 8 42 2 2 9 10 3" xfId="29208" xr:uid="{00000000-0005-0000-0000-00009C9D0000}"/>
    <cellStyle name="Normal 8 42 2 2 9 11" xfId="29209" xr:uid="{00000000-0005-0000-0000-00009D9D0000}"/>
    <cellStyle name="Normal 8 42 2 2 9 11 2" xfId="29210" xr:uid="{00000000-0005-0000-0000-00009E9D0000}"/>
    <cellStyle name="Normal 8 42 2 2 9 11 2 2" xfId="29211" xr:uid="{00000000-0005-0000-0000-00009F9D0000}"/>
    <cellStyle name="Normal 8 42 2 2 9 11 3" xfId="29212" xr:uid="{00000000-0005-0000-0000-0000A09D0000}"/>
    <cellStyle name="Normal 8 42 2 2 9 11 4" xfId="29213" xr:uid="{00000000-0005-0000-0000-0000A19D0000}"/>
    <cellStyle name="Normal 8 42 2 2 9 12" xfId="29214" xr:uid="{00000000-0005-0000-0000-0000A29D0000}"/>
    <cellStyle name="Normal 8 42 2 2 9 12 2" xfId="29215" xr:uid="{00000000-0005-0000-0000-0000A39D0000}"/>
    <cellStyle name="Normal 8 42 2 2 9 13" xfId="29216" xr:uid="{00000000-0005-0000-0000-0000A49D0000}"/>
    <cellStyle name="Normal 8 42 2 2 9 14" xfId="29217" xr:uid="{00000000-0005-0000-0000-0000A59D0000}"/>
    <cellStyle name="Normal 8 42 2 2 9 14 2" xfId="29218" xr:uid="{00000000-0005-0000-0000-0000A69D0000}"/>
    <cellStyle name="Normal 8 42 2 2 9 15" xfId="29219" xr:uid="{00000000-0005-0000-0000-0000A79D0000}"/>
    <cellStyle name="Normal 8 42 2 2 9 16" xfId="29220" xr:uid="{00000000-0005-0000-0000-0000A89D0000}"/>
    <cellStyle name="Normal 8 42 2 2 9 17" xfId="29221" xr:uid="{00000000-0005-0000-0000-0000A99D0000}"/>
    <cellStyle name="Normal 8 42 2 2 9 18" xfId="29222" xr:uid="{00000000-0005-0000-0000-0000AA9D0000}"/>
    <cellStyle name="Normal 8 42 2 2 9 19" xfId="29223" xr:uid="{00000000-0005-0000-0000-0000AB9D0000}"/>
    <cellStyle name="Normal 8 42 2 2 9 2" xfId="29224" xr:uid="{00000000-0005-0000-0000-0000AC9D0000}"/>
    <cellStyle name="Normal 8 42 2 2 9 2 2" xfId="29225" xr:uid="{00000000-0005-0000-0000-0000AD9D0000}"/>
    <cellStyle name="Normal 8 42 2 2 9 2 2 2" xfId="29226" xr:uid="{00000000-0005-0000-0000-0000AE9D0000}"/>
    <cellStyle name="Normal 8 42 2 2 9 2 3" xfId="29227" xr:uid="{00000000-0005-0000-0000-0000AF9D0000}"/>
    <cellStyle name="Normal 8 42 2 2 9 20" xfId="29228" xr:uid="{00000000-0005-0000-0000-0000B09D0000}"/>
    <cellStyle name="Normal 8 42 2 2 9 21" xfId="29229" xr:uid="{00000000-0005-0000-0000-0000B19D0000}"/>
    <cellStyle name="Normal 8 42 2 2 9 22" xfId="29230" xr:uid="{00000000-0005-0000-0000-0000B29D0000}"/>
    <cellStyle name="Normal 8 42 2 2 9 23" xfId="29231" xr:uid="{00000000-0005-0000-0000-0000B39D0000}"/>
    <cellStyle name="Normal 8 42 2 2 9 24" xfId="29232" xr:uid="{00000000-0005-0000-0000-0000B49D0000}"/>
    <cellStyle name="Normal 8 42 2 2 9 25" xfId="29233" xr:uid="{00000000-0005-0000-0000-0000B59D0000}"/>
    <cellStyle name="Normal 8 42 2 2 9 26" xfId="29234" xr:uid="{00000000-0005-0000-0000-0000B69D0000}"/>
    <cellStyle name="Normal 8 42 2 2 9 27" xfId="29235" xr:uid="{00000000-0005-0000-0000-0000B79D0000}"/>
    <cellStyle name="Normal 8 42 2 2 9 28" xfId="29236" xr:uid="{00000000-0005-0000-0000-0000B89D0000}"/>
    <cellStyle name="Normal 8 42 2 2 9 29" xfId="29237" xr:uid="{00000000-0005-0000-0000-0000B99D0000}"/>
    <cellStyle name="Normal 8 42 2 2 9 3" xfId="29238" xr:uid="{00000000-0005-0000-0000-0000BA9D0000}"/>
    <cellStyle name="Normal 8 42 2 2 9 3 2" xfId="29239" xr:uid="{00000000-0005-0000-0000-0000BB9D0000}"/>
    <cellStyle name="Normal 8 42 2 2 9 3 2 2" xfId="29240" xr:uid="{00000000-0005-0000-0000-0000BC9D0000}"/>
    <cellStyle name="Normal 8 42 2 2 9 3 3" xfId="29241" xr:uid="{00000000-0005-0000-0000-0000BD9D0000}"/>
    <cellStyle name="Normal 8 42 2 2 9 30" xfId="29242" xr:uid="{00000000-0005-0000-0000-0000BE9D0000}"/>
    <cellStyle name="Normal 8 42 2 2 9 31" xfId="29243" xr:uid="{00000000-0005-0000-0000-0000BF9D0000}"/>
    <cellStyle name="Normal 8 42 2 2 9 32" xfId="29244" xr:uid="{00000000-0005-0000-0000-0000C09D0000}"/>
    <cellStyle name="Normal 8 42 2 2 9 33" xfId="29245" xr:uid="{00000000-0005-0000-0000-0000C19D0000}"/>
    <cellStyle name="Normal 8 42 2 2 9 34" xfId="29246" xr:uid="{00000000-0005-0000-0000-0000C29D0000}"/>
    <cellStyle name="Normal 8 42 2 2 9 35" xfId="29247" xr:uid="{00000000-0005-0000-0000-0000C39D0000}"/>
    <cellStyle name="Normal 8 42 2 2 9 36" xfId="29248" xr:uid="{00000000-0005-0000-0000-0000C49D0000}"/>
    <cellStyle name="Normal 8 42 2 2 9 37" xfId="29249" xr:uid="{00000000-0005-0000-0000-0000C59D0000}"/>
    <cellStyle name="Normal 8 42 2 2 9 38" xfId="29250" xr:uid="{00000000-0005-0000-0000-0000C69D0000}"/>
    <cellStyle name="Normal 8 42 2 2 9 39" xfId="29251" xr:uid="{00000000-0005-0000-0000-0000C79D0000}"/>
    <cellStyle name="Normal 8 42 2 2 9 4" xfId="29252" xr:uid="{00000000-0005-0000-0000-0000C89D0000}"/>
    <cellStyle name="Normal 8 42 2 2 9 4 2" xfId="29253" xr:uid="{00000000-0005-0000-0000-0000C99D0000}"/>
    <cellStyle name="Normal 8 42 2 2 9 4 2 2" xfId="29254" xr:uid="{00000000-0005-0000-0000-0000CA9D0000}"/>
    <cellStyle name="Normal 8 42 2 2 9 4 3" xfId="29255" xr:uid="{00000000-0005-0000-0000-0000CB9D0000}"/>
    <cellStyle name="Normal 8 42 2 2 9 40" xfId="29256" xr:uid="{00000000-0005-0000-0000-0000CC9D0000}"/>
    <cellStyle name="Normal 8 42 2 2 9 5" xfId="29257" xr:uid="{00000000-0005-0000-0000-0000CD9D0000}"/>
    <cellStyle name="Normal 8 42 2 2 9 5 2" xfId="29258" xr:uid="{00000000-0005-0000-0000-0000CE9D0000}"/>
    <cellStyle name="Normal 8 42 2 2 9 5 2 2" xfId="29259" xr:uid="{00000000-0005-0000-0000-0000CF9D0000}"/>
    <cellStyle name="Normal 8 42 2 2 9 5 3" xfId="29260" xr:uid="{00000000-0005-0000-0000-0000D09D0000}"/>
    <cellStyle name="Normal 8 42 2 2 9 6" xfId="29261" xr:uid="{00000000-0005-0000-0000-0000D19D0000}"/>
    <cellStyle name="Normal 8 42 2 2 9 6 2" xfId="29262" xr:uid="{00000000-0005-0000-0000-0000D29D0000}"/>
    <cellStyle name="Normal 8 42 2 2 9 6 2 2" xfId="29263" xr:uid="{00000000-0005-0000-0000-0000D39D0000}"/>
    <cellStyle name="Normal 8 42 2 2 9 6 3" xfId="29264" xr:uid="{00000000-0005-0000-0000-0000D49D0000}"/>
    <cellStyle name="Normal 8 42 2 2 9 7" xfId="29265" xr:uid="{00000000-0005-0000-0000-0000D59D0000}"/>
    <cellStyle name="Normal 8 42 2 2 9 7 2" xfId="29266" xr:uid="{00000000-0005-0000-0000-0000D69D0000}"/>
    <cellStyle name="Normal 8 42 2 2 9 7 2 2" xfId="29267" xr:uid="{00000000-0005-0000-0000-0000D79D0000}"/>
    <cellStyle name="Normal 8 42 2 2 9 7 3" xfId="29268" xr:uid="{00000000-0005-0000-0000-0000D89D0000}"/>
    <cellStyle name="Normal 8 42 2 2 9 8" xfId="29269" xr:uid="{00000000-0005-0000-0000-0000D99D0000}"/>
    <cellStyle name="Normal 8 42 2 2 9 8 2" xfId="29270" xr:uid="{00000000-0005-0000-0000-0000DA9D0000}"/>
    <cellStyle name="Normal 8 42 2 2 9 8 2 2" xfId="29271" xr:uid="{00000000-0005-0000-0000-0000DB9D0000}"/>
    <cellStyle name="Normal 8 42 2 2 9 8 3" xfId="29272" xr:uid="{00000000-0005-0000-0000-0000DC9D0000}"/>
    <cellStyle name="Normal 8 42 2 2 9 9" xfId="29273" xr:uid="{00000000-0005-0000-0000-0000DD9D0000}"/>
    <cellStyle name="Normal 8 42 2 2 9 9 2" xfId="29274" xr:uid="{00000000-0005-0000-0000-0000DE9D0000}"/>
    <cellStyle name="Normal 8 42 2 2 9 9 2 2" xfId="29275" xr:uid="{00000000-0005-0000-0000-0000DF9D0000}"/>
    <cellStyle name="Normal 8 42 2 2 9 9 3" xfId="29276" xr:uid="{00000000-0005-0000-0000-0000E09D0000}"/>
    <cellStyle name="Normal 8 42 2 20" xfId="29277" xr:uid="{00000000-0005-0000-0000-0000E19D0000}"/>
    <cellStyle name="Normal 8 42 2 20 2" xfId="29278" xr:uid="{00000000-0005-0000-0000-0000E29D0000}"/>
    <cellStyle name="Normal 8 42 2 20 2 2" xfId="29279" xr:uid="{00000000-0005-0000-0000-0000E39D0000}"/>
    <cellStyle name="Normal 8 42 2 20 3" xfId="29280" xr:uid="{00000000-0005-0000-0000-0000E49D0000}"/>
    <cellStyle name="Normal 8 42 2 20 4" xfId="29281" xr:uid="{00000000-0005-0000-0000-0000E59D0000}"/>
    <cellStyle name="Normal 8 42 2 21" xfId="29282" xr:uid="{00000000-0005-0000-0000-0000E69D0000}"/>
    <cellStyle name="Normal 8 42 2 21 2" xfId="29283" xr:uid="{00000000-0005-0000-0000-0000E79D0000}"/>
    <cellStyle name="Normal 8 42 2 22" xfId="29284" xr:uid="{00000000-0005-0000-0000-0000E89D0000}"/>
    <cellStyle name="Normal 8 42 2 23" xfId="29285" xr:uid="{00000000-0005-0000-0000-0000E99D0000}"/>
    <cellStyle name="Normal 8 42 2 23 2" xfId="29286" xr:uid="{00000000-0005-0000-0000-0000EA9D0000}"/>
    <cellStyle name="Normal 8 42 2 24" xfId="29287" xr:uid="{00000000-0005-0000-0000-0000EB9D0000}"/>
    <cellStyle name="Normal 8 42 2 25" xfId="29288" xr:uid="{00000000-0005-0000-0000-0000EC9D0000}"/>
    <cellStyle name="Normal 8 42 2 26" xfId="29289" xr:uid="{00000000-0005-0000-0000-0000ED9D0000}"/>
    <cellStyle name="Normal 8 42 2 27" xfId="29290" xr:uid="{00000000-0005-0000-0000-0000EE9D0000}"/>
    <cellStyle name="Normal 8 42 2 28" xfId="29291" xr:uid="{00000000-0005-0000-0000-0000EF9D0000}"/>
    <cellStyle name="Normal 8 42 2 29" xfId="29292" xr:uid="{00000000-0005-0000-0000-0000F09D0000}"/>
    <cellStyle name="Normal 8 42 2 3" xfId="29293" xr:uid="{00000000-0005-0000-0000-0000F19D0000}"/>
    <cellStyle name="Normal 8 42 2 3 10" xfId="29294" xr:uid="{00000000-0005-0000-0000-0000F29D0000}"/>
    <cellStyle name="Normal 8 42 2 3 10 2" xfId="29295" xr:uid="{00000000-0005-0000-0000-0000F39D0000}"/>
    <cellStyle name="Normal 8 42 2 3 10 2 2" xfId="29296" xr:uid="{00000000-0005-0000-0000-0000F49D0000}"/>
    <cellStyle name="Normal 8 42 2 3 10 3" xfId="29297" xr:uid="{00000000-0005-0000-0000-0000F59D0000}"/>
    <cellStyle name="Normal 8 42 2 3 11" xfId="29298" xr:uid="{00000000-0005-0000-0000-0000F69D0000}"/>
    <cellStyle name="Normal 8 42 2 3 11 2" xfId="29299" xr:uid="{00000000-0005-0000-0000-0000F79D0000}"/>
    <cellStyle name="Normal 8 42 2 3 11 2 2" xfId="29300" xr:uid="{00000000-0005-0000-0000-0000F89D0000}"/>
    <cellStyle name="Normal 8 42 2 3 11 3" xfId="29301" xr:uid="{00000000-0005-0000-0000-0000F99D0000}"/>
    <cellStyle name="Normal 8 42 2 3 11 4" xfId="29302" xr:uid="{00000000-0005-0000-0000-0000FA9D0000}"/>
    <cellStyle name="Normal 8 42 2 3 12" xfId="29303" xr:uid="{00000000-0005-0000-0000-0000FB9D0000}"/>
    <cellStyle name="Normal 8 42 2 3 12 2" xfId="29304" xr:uid="{00000000-0005-0000-0000-0000FC9D0000}"/>
    <cellStyle name="Normal 8 42 2 3 13" xfId="29305" xr:uid="{00000000-0005-0000-0000-0000FD9D0000}"/>
    <cellStyle name="Normal 8 42 2 3 14" xfId="29306" xr:uid="{00000000-0005-0000-0000-0000FE9D0000}"/>
    <cellStyle name="Normal 8 42 2 3 14 2" xfId="29307" xr:uid="{00000000-0005-0000-0000-0000FF9D0000}"/>
    <cellStyle name="Normal 8 42 2 3 15" xfId="29308" xr:uid="{00000000-0005-0000-0000-0000009E0000}"/>
    <cellStyle name="Normal 8 42 2 3 16" xfId="29309" xr:uid="{00000000-0005-0000-0000-0000019E0000}"/>
    <cellStyle name="Normal 8 42 2 3 17" xfId="29310" xr:uid="{00000000-0005-0000-0000-0000029E0000}"/>
    <cellStyle name="Normal 8 42 2 3 18" xfId="29311" xr:uid="{00000000-0005-0000-0000-0000039E0000}"/>
    <cellStyle name="Normal 8 42 2 3 19" xfId="29312" xr:uid="{00000000-0005-0000-0000-0000049E0000}"/>
    <cellStyle name="Normal 8 42 2 3 2" xfId="29313" xr:uid="{00000000-0005-0000-0000-0000059E0000}"/>
    <cellStyle name="Normal 8 42 2 3 2 2" xfId="29314" xr:uid="{00000000-0005-0000-0000-0000069E0000}"/>
    <cellStyle name="Normal 8 42 2 3 2 2 2" xfId="29315" xr:uid="{00000000-0005-0000-0000-0000079E0000}"/>
    <cellStyle name="Normal 8 42 2 3 2 3" xfId="29316" xr:uid="{00000000-0005-0000-0000-0000089E0000}"/>
    <cellStyle name="Normal 8 42 2 3 20" xfId="29317" xr:uid="{00000000-0005-0000-0000-0000099E0000}"/>
    <cellStyle name="Normal 8 42 2 3 21" xfId="29318" xr:uid="{00000000-0005-0000-0000-00000A9E0000}"/>
    <cellStyle name="Normal 8 42 2 3 22" xfId="29319" xr:uid="{00000000-0005-0000-0000-00000B9E0000}"/>
    <cellStyle name="Normal 8 42 2 3 23" xfId="29320" xr:uid="{00000000-0005-0000-0000-00000C9E0000}"/>
    <cellStyle name="Normal 8 42 2 3 24" xfId="29321" xr:uid="{00000000-0005-0000-0000-00000D9E0000}"/>
    <cellStyle name="Normal 8 42 2 3 25" xfId="29322" xr:uid="{00000000-0005-0000-0000-00000E9E0000}"/>
    <cellStyle name="Normal 8 42 2 3 26" xfId="29323" xr:uid="{00000000-0005-0000-0000-00000F9E0000}"/>
    <cellStyle name="Normal 8 42 2 3 27" xfId="29324" xr:uid="{00000000-0005-0000-0000-0000109E0000}"/>
    <cellStyle name="Normal 8 42 2 3 28" xfId="29325" xr:uid="{00000000-0005-0000-0000-0000119E0000}"/>
    <cellStyle name="Normal 8 42 2 3 29" xfId="29326" xr:uid="{00000000-0005-0000-0000-0000129E0000}"/>
    <cellStyle name="Normal 8 42 2 3 3" xfId="29327" xr:uid="{00000000-0005-0000-0000-0000139E0000}"/>
    <cellStyle name="Normal 8 42 2 3 3 2" xfId="29328" xr:uid="{00000000-0005-0000-0000-0000149E0000}"/>
    <cellStyle name="Normal 8 42 2 3 3 2 2" xfId="29329" xr:uid="{00000000-0005-0000-0000-0000159E0000}"/>
    <cellStyle name="Normal 8 42 2 3 3 3" xfId="29330" xr:uid="{00000000-0005-0000-0000-0000169E0000}"/>
    <cellStyle name="Normal 8 42 2 3 30" xfId="29331" xr:uid="{00000000-0005-0000-0000-0000179E0000}"/>
    <cellStyle name="Normal 8 42 2 3 31" xfId="29332" xr:uid="{00000000-0005-0000-0000-0000189E0000}"/>
    <cellStyle name="Normal 8 42 2 3 32" xfId="29333" xr:uid="{00000000-0005-0000-0000-0000199E0000}"/>
    <cellStyle name="Normal 8 42 2 3 33" xfId="29334" xr:uid="{00000000-0005-0000-0000-00001A9E0000}"/>
    <cellStyle name="Normal 8 42 2 3 34" xfId="29335" xr:uid="{00000000-0005-0000-0000-00001B9E0000}"/>
    <cellStyle name="Normal 8 42 2 3 35" xfId="29336" xr:uid="{00000000-0005-0000-0000-00001C9E0000}"/>
    <cellStyle name="Normal 8 42 2 3 36" xfId="29337" xr:uid="{00000000-0005-0000-0000-00001D9E0000}"/>
    <cellStyle name="Normal 8 42 2 3 37" xfId="29338" xr:uid="{00000000-0005-0000-0000-00001E9E0000}"/>
    <cellStyle name="Normal 8 42 2 3 38" xfId="29339" xr:uid="{00000000-0005-0000-0000-00001F9E0000}"/>
    <cellStyle name="Normal 8 42 2 3 39" xfId="29340" xr:uid="{00000000-0005-0000-0000-0000209E0000}"/>
    <cellStyle name="Normal 8 42 2 3 4" xfId="29341" xr:uid="{00000000-0005-0000-0000-0000219E0000}"/>
    <cellStyle name="Normal 8 42 2 3 4 2" xfId="29342" xr:uid="{00000000-0005-0000-0000-0000229E0000}"/>
    <cellStyle name="Normal 8 42 2 3 4 2 2" xfId="29343" xr:uid="{00000000-0005-0000-0000-0000239E0000}"/>
    <cellStyle name="Normal 8 42 2 3 4 3" xfId="29344" xr:uid="{00000000-0005-0000-0000-0000249E0000}"/>
    <cellStyle name="Normal 8 42 2 3 40" xfId="29345" xr:uid="{00000000-0005-0000-0000-0000259E0000}"/>
    <cellStyle name="Normal 8 42 2 3 5" xfId="29346" xr:uid="{00000000-0005-0000-0000-0000269E0000}"/>
    <cellStyle name="Normal 8 42 2 3 5 2" xfId="29347" xr:uid="{00000000-0005-0000-0000-0000279E0000}"/>
    <cellStyle name="Normal 8 42 2 3 5 2 2" xfId="29348" xr:uid="{00000000-0005-0000-0000-0000289E0000}"/>
    <cellStyle name="Normal 8 42 2 3 5 3" xfId="29349" xr:uid="{00000000-0005-0000-0000-0000299E0000}"/>
    <cellStyle name="Normal 8 42 2 3 6" xfId="29350" xr:uid="{00000000-0005-0000-0000-00002A9E0000}"/>
    <cellStyle name="Normal 8 42 2 3 6 2" xfId="29351" xr:uid="{00000000-0005-0000-0000-00002B9E0000}"/>
    <cellStyle name="Normal 8 42 2 3 6 2 2" xfId="29352" xr:uid="{00000000-0005-0000-0000-00002C9E0000}"/>
    <cellStyle name="Normal 8 42 2 3 6 3" xfId="29353" xr:uid="{00000000-0005-0000-0000-00002D9E0000}"/>
    <cellStyle name="Normal 8 42 2 3 7" xfId="29354" xr:uid="{00000000-0005-0000-0000-00002E9E0000}"/>
    <cellStyle name="Normal 8 42 2 3 7 2" xfId="29355" xr:uid="{00000000-0005-0000-0000-00002F9E0000}"/>
    <cellStyle name="Normal 8 42 2 3 7 2 2" xfId="29356" xr:uid="{00000000-0005-0000-0000-0000309E0000}"/>
    <cellStyle name="Normal 8 42 2 3 7 3" xfId="29357" xr:uid="{00000000-0005-0000-0000-0000319E0000}"/>
    <cellStyle name="Normal 8 42 2 3 8" xfId="29358" xr:uid="{00000000-0005-0000-0000-0000329E0000}"/>
    <cellStyle name="Normal 8 42 2 3 8 2" xfId="29359" xr:uid="{00000000-0005-0000-0000-0000339E0000}"/>
    <cellStyle name="Normal 8 42 2 3 8 2 2" xfId="29360" xr:uid="{00000000-0005-0000-0000-0000349E0000}"/>
    <cellStyle name="Normal 8 42 2 3 8 3" xfId="29361" xr:uid="{00000000-0005-0000-0000-0000359E0000}"/>
    <cellStyle name="Normal 8 42 2 3 9" xfId="29362" xr:uid="{00000000-0005-0000-0000-0000369E0000}"/>
    <cellStyle name="Normal 8 42 2 3 9 2" xfId="29363" xr:uid="{00000000-0005-0000-0000-0000379E0000}"/>
    <cellStyle name="Normal 8 42 2 3 9 2 2" xfId="29364" xr:uid="{00000000-0005-0000-0000-0000389E0000}"/>
    <cellStyle name="Normal 8 42 2 3 9 3" xfId="29365" xr:uid="{00000000-0005-0000-0000-0000399E0000}"/>
    <cellStyle name="Normal 8 42 2 30" xfId="29366" xr:uid="{00000000-0005-0000-0000-00003A9E0000}"/>
    <cellStyle name="Normal 8 42 2 31" xfId="29367" xr:uid="{00000000-0005-0000-0000-00003B9E0000}"/>
    <cellStyle name="Normal 8 42 2 32" xfId="29368" xr:uid="{00000000-0005-0000-0000-00003C9E0000}"/>
    <cellStyle name="Normal 8 42 2 33" xfId="29369" xr:uid="{00000000-0005-0000-0000-00003D9E0000}"/>
    <cellStyle name="Normal 8 42 2 34" xfId="29370" xr:uid="{00000000-0005-0000-0000-00003E9E0000}"/>
    <cellStyle name="Normal 8 42 2 35" xfId="29371" xr:uid="{00000000-0005-0000-0000-00003F9E0000}"/>
    <cellStyle name="Normal 8 42 2 36" xfId="29372" xr:uid="{00000000-0005-0000-0000-0000409E0000}"/>
    <cellStyle name="Normal 8 42 2 37" xfId="29373" xr:uid="{00000000-0005-0000-0000-0000419E0000}"/>
    <cellStyle name="Normal 8 42 2 38" xfId="29374" xr:uid="{00000000-0005-0000-0000-0000429E0000}"/>
    <cellStyle name="Normal 8 42 2 39" xfId="29375" xr:uid="{00000000-0005-0000-0000-0000439E0000}"/>
    <cellStyle name="Normal 8 42 2 4" xfId="29376" xr:uid="{00000000-0005-0000-0000-0000449E0000}"/>
    <cellStyle name="Normal 8 42 2 4 10" xfId="29377" xr:uid="{00000000-0005-0000-0000-0000459E0000}"/>
    <cellStyle name="Normal 8 42 2 4 10 2" xfId="29378" xr:uid="{00000000-0005-0000-0000-0000469E0000}"/>
    <cellStyle name="Normal 8 42 2 4 10 2 2" xfId="29379" xr:uid="{00000000-0005-0000-0000-0000479E0000}"/>
    <cellStyle name="Normal 8 42 2 4 10 3" xfId="29380" xr:uid="{00000000-0005-0000-0000-0000489E0000}"/>
    <cellStyle name="Normal 8 42 2 4 11" xfId="29381" xr:uid="{00000000-0005-0000-0000-0000499E0000}"/>
    <cellStyle name="Normal 8 42 2 4 11 2" xfId="29382" xr:uid="{00000000-0005-0000-0000-00004A9E0000}"/>
    <cellStyle name="Normal 8 42 2 4 11 2 2" xfId="29383" xr:uid="{00000000-0005-0000-0000-00004B9E0000}"/>
    <cellStyle name="Normal 8 42 2 4 11 3" xfId="29384" xr:uid="{00000000-0005-0000-0000-00004C9E0000}"/>
    <cellStyle name="Normal 8 42 2 4 11 4" xfId="29385" xr:uid="{00000000-0005-0000-0000-00004D9E0000}"/>
    <cellStyle name="Normal 8 42 2 4 12" xfId="29386" xr:uid="{00000000-0005-0000-0000-00004E9E0000}"/>
    <cellStyle name="Normal 8 42 2 4 12 2" xfId="29387" xr:uid="{00000000-0005-0000-0000-00004F9E0000}"/>
    <cellStyle name="Normal 8 42 2 4 13" xfId="29388" xr:uid="{00000000-0005-0000-0000-0000509E0000}"/>
    <cellStyle name="Normal 8 42 2 4 14" xfId="29389" xr:uid="{00000000-0005-0000-0000-0000519E0000}"/>
    <cellStyle name="Normal 8 42 2 4 14 2" xfId="29390" xr:uid="{00000000-0005-0000-0000-0000529E0000}"/>
    <cellStyle name="Normal 8 42 2 4 15" xfId="29391" xr:uid="{00000000-0005-0000-0000-0000539E0000}"/>
    <cellStyle name="Normal 8 42 2 4 16" xfId="29392" xr:uid="{00000000-0005-0000-0000-0000549E0000}"/>
    <cellStyle name="Normal 8 42 2 4 17" xfId="29393" xr:uid="{00000000-0005-0000-0000-0000559E0000}"/>
    <cellStyle name="Normal 8 42 2 4 18" xfId="29394" xr:uid="{00000000-0005-0000-0000-0000569E0000}"/>
    <cellStyle name="Normal 8 42 2 4 19" xfId="29395" xr:uid="{00000000-0005-0000-0000-0000579E0000}"/>
    <cellStyle name="Normal 8 42 2 4 2" xfId="29396" xr:uid="{00000000-0005-0000-0000-0000589E0000}"/>
    <cellStyle name="Normal 8 42 2 4 2 2" xfId="29397" xr:uid="{00000000-0005-0000-0000-0000599E0000}"/>
    <cellStyle name="Normal 8 42 2 4 2 2 2" xfId="29398" xr:uid="{00000000-0005-0000-0000-00005A9E0000}"/>
    <cellStyle name="Normal 8 42 2 4 2 3" xfId="29399" xr:uid="{00000000-0005-0000-0000-00005B9E0000}"/>
    <cellStyle name="Normal 8 42 2 4 20" xfId="29400" xr:uid="{00000000-0005-0000-0000-00005C9E0000}"/>
    <cellStyle name="Normal 8 42 2 4 21" xfId="29401" xr:uid="{00000000-0005-0000-0000-00005D9E0000}"/>
    <cellStyle name="Normal 8 42 2 4 22" xfId="29402" xr:uid="{00000000-0005-0000-0000-00005E9E0000}"/>
    <cellStyle name="Normal 8 42 2 4 23" xfId="29403" xr:uid="{00000000-0005-0000-0000-00005F9E0000}"/>
    <cellStyle name="Normal 8 42 2 4 24" xfId="29404" xr:uid="{00000000-0005-0000-0000-0000609E0000}"/>
    <cellStyle name="Normal 8 42 2 4 25" xfId="29405" xr:uid="{00000000-0005-0000-0000-0000619E0000}"/>
    <cellStyle name="Normal 8 42 2 4 26" xfId="29406" xr:uid="{00000000-0005-0000-0000-0000629E0000}"/>
    <cellStyle name="Normal 8 42 2 4 27" xfId="29407" xr:uid="{00000000-0005-0000-0000-0000639E0000}"/>
    <cellStyle name="Normal 8 42 2 4 28" xfId="29408" xr:uid="{00000000-0005-0000-0000-0000649E0000}"/>
    <cellStyle name="Normal 8 42 2 4 29" xfId="29409" xr:uid="{00000000-0005-0000-0000-0000659E0000}"/>
    <cellStyle name="Normal 8 42 2 4 3" xfId="29410" xr:uid="{00000000-0005-0000-0000-0000669E0000}"/>
    <cellStyle name="Normal 8 42 2 4 3 2" xfId="29411" xr:uid="{00000000-0005-0000-0000-0000679E0000}"/>
    <cellStyle name="Normal 8 42 2 4 3 2 2" xfId="29412" xr:uid="{00000000-0005-0000-0000-0000689E0000}"/>
    <cellStyle name="Normal 8 42 2 4 3 3" xfId="29413" xr:uid="{00000000-0005-0000-0000-0000699E0000}"/>
    <cellStyle name="Normal 8 42 2 4 30" xfId="29414" xr:uid="{00000000-0005-0000-0000-00006A9E0000}"/>
    <cellStyle name="Normal 8 42 2 4 31" xfId="29415" xr:uid="{00000000-0005-0000-0000-00006B9E0000}"/>
    <cellStyle name="Normal 8 42 2 4 32" xfId="29416" xr:uid="{00000000-0005-0000-0000-00006C9E0000}"/>
    <cellStyle name="Normal 8 42 2 4 33" xfId="29417" xr:uid="{00000000-0005-0000-0000-00006D9E0000}"/>
    <cellStyle name="Normal 8 42 2 4 34" xfId="29418" xr:uid="{00000000-0005-0000-0000-00006E9E0000}"/>
    <cellStyle name="Normal 8 42 2 4 35" xfId="29419" xr:uid="{00000000-0005-0000-0000-00006F9E0000}"/>
    <cellStyle name="Normal 8 42 2 4 36" xfId="29420" xr:uid="{00000000-0005-0000-0000-0000709E0000}"/>
    <cellStyle name="Normal 8 42 2 4 37" xfId="29421" xr:uid="{00000000-0005-0000-0000-0000719E0000}"/>
    <cellStyle name="Normal 8 42 2 4 38" xfId="29422" xr:uid="{00000000-0005-0000-0000-0000729E0000}"/>
    <cellStyle name="Normal 8 42 2 4 39" xfId="29423" xr:uid="{00000000-0005-0000-0000-0000739E0000}"/>
    <cellStyle name="Normal 8 42 2 4 4" xfId="29424" xr:uid="{00000000-0005-0000-0000-0000749E0000}"/>
    <cellStyle name="Normal 8 42 2 4 4 2" xfId="29425" xr:uid="{00000000-0005-0000-0000-0000759E0000}"/>
    <cellStyle name="Normal 8 42 2 4 4 2 2" xfId="29426" xr:uid="{00000000-0005-0000-0000-0000769E0000}"/>
    <cellStyle name="Normal 8 42 2 4 4 3" xfId="29427" xr:uid="{00000000-0005-0000-0000-0000779E0000}"/>
    <cellStyle name="Normal 8 42 2 4 40" xfId="29428" xr:uid="{00000000-0005-0000-0000-0000789E0000}"/>
    <cellStyle name="Normal 8 42 2 4 5" xfId="29429" xr:uid="{00000000-0005-0000-0000-0000799E0000}"/>
    <cellStyle name="Normal 8 42 2 4 5 2" xfId="29430" xr:uid="{00000000-0005-0000-0000-00007A9E0000}"/>
    <cellStyle name="Normal 8 42 2 4 5 2 2" xfId="29431" xr:uid="{00000000-0005-0000-0000-00007B9E0000}"/>
    <cellStyle name="Normal 8 42 2 4 5 3" xfId="29432" xr:uid="{00000000-0005-0000-0000-00007C9E0000}"/>
    <cellStyle name="Normal 8 42 2 4 6" xfId="29433" xr:uid="{00000000-0005-0000-0000-00007D9E0000}"/>
    <cellStyle name="Normal 8 42 2 4 6 2" xfId="29434" xr:uid="{00000000-0005-0000-0000-00007E9E0000}"/>
    <cellStyle name="Normal 8 42 2 4 6 2 2" xfId="29435" xr:uid="{00000000-0005-0000-0000-00007F9E0000}"/>
    <cellStyle name="Normal 8 42 2 4 6 3" xfId="29436" xr:uid="{00000000-0005-0000-0000-0000809E0000}"/>
    <cellStyle name="Normal 8 42 2 4 7" xfId="29437" xr:uid="{00000000-0005-0000-0000-0000819E0000}"/>
    <cellStyle name="Normal 8 42 2 4 7 2" xfId="29438" xr:uid="{00000000-0005-0000-0000-0000829E0000}"/>
    <cellStyle name="Normal 8 42 2 4 7 2 2" xfId="29439" xr:uid="{00000000-0005-0000-0000-0000839E0000}"/>
    <cellStyle name="Normal 8 42 2 4 7 3" xfId="29440" xr:uid="{00000000-0005-0000-0000-0000849E0000}"/>
    <cellStyle name="Normal 8 42 2 4 8" xfId="29441" xr:uid="{00000000-0005-0000-0000-0000859E0000}"/>
    <cellStyle name="Normal 8 42 2 4 8 2" xfId="29442" xr:uid="{00000000-0005-0000-0000-0000869E0000}"/>
    <cellStyle name="Normal 8 42 2 4 8 2 2" xfId="29443" xr:uid="{00000000-0005-0000-0000-0000879E0000}"/>
    <cellStyle name="Normal 8 42 2 4 8 3" xfId="29444" xr:uid="{00000000-0005-0000-0000-0000889E0000}"/>
    <cellStyle name="Normal 8 42 2 4 9" xfId="29445" xr:uid="{00000000-0005-0000-0000-0000899E0000}"/>
    <cellStyle name="Normal 8 42 2 4 9 2" xfId="29446" xr:uid="{00000000-0005-0000-0000-00008A9E0000}"/>
    <cellStyle name="Normal 8 42 2 4 9 2 2" xfId="29447" xr:uid="{00000000-0005-0000-0000-00008B9E0000}"/>
    <cellStyle name="Normal 8 42 2 4 9 3" xfId="29448" xr:uid="{00000000-0005-0000-0000-00008C9E0000}"/>
    <cellStyle name="Normal 8 42 2 40" xfId="29449" xr:uid="{00000000-0005-0000-0000-00008D9E0000}"/>
    <cellStyle name="Normal 8 42 2 41" xfId="29450" xr:uid="{00000000-0005-0000-0000-00008E9E0000}"/>
    <cellStyle name="Normal 8 42 2 42" xfId="29451" xr:uid="{00000000-0005-0000-0000-00008F9E0000}"/>
    <cellStyle name="Normal 8 42 2 43" xfId="29452" xr:uid="{00000000-0005-0000-0000-0000909E0000}"/>
    <cellStyle name="Normal 8 42 2 44" xfId="29453" xr:uid="{00000000-0005-0000-0000-0000919E0000}"/>
    <cellStyle name="Normal 8 42 2 45" xfId="29454" xr:uid="{00000000-0005-0000-0000-0000929E0000}"/>
    <cellStyle name="Normal 8 42 2 46" xfId="29455" xr:uid="{00000000-0005-0000-0000-0000939E0000}"/>
    <cellStyle name="Normal 8 42 2 47" xfId="29456" xr:uid="{00000000-0005-0000-0000-0000949E0000}"/>
    <cellStyle name="Normal 8 42 2 48" xfId="29457" xr:uid="{00000000-0005-0000-0000-0000959E0000}"/>
    <cellStyle name="Normal 8 42 2 49" xfId="29458" xr:uid="{00000000-0005-0000-0000-0000969E0000}"/>
    <cellStyle name="Normal 8 42 2 5" xfId="29459" xr:uid="{00000000-0005-0000-0000-0000979E0000}"/>
    <cellStyle name="Normal 8 42 2 5 10" xfId="29460" xr:uid="{00000000-0005-0000-0000-0000989E0000}"/>
    <cellStyle name="Normal 8 42 2 5 10 2" xfId="29461" xr:uid="{00000000-0005-0000-0000-0000999E0000}"/>
    <cellStyle name="Normal 8 42 2 5 10 2 2" xfId="29462" xr:uid="{00000000-0005-0000-0000-00009A9E0000}"/>
    <cellStyle name="Normal 8 42 2 5 10 3" xfId="29463" xr:uid="{00000000-0005-0000-0000-00009B9E0000}"/>
    <cellStyle name="Normal 8 42 2 5 11" xfId="29464" xr:uid="{00000000-0005-0000-0000-00009C9E0000}"/>
    <cellStyle name="Normal 8 42 2 5 11 2" xfId="29465" xr:uid="{00000000-0005-0000-0000-00009D9E0000}"/>
    <cellStyle name="Normal 8 42 2 5 11 2 2" xfId="29466" xr:uid="{00000000-0005-0000-0000-00009E9E0000}"/>
    <cellStyle name="Normal 8 42 2 5 11 3" xfId="29467" xr:uid="{00000000-0005-0000-0000-00009F9E0000}"/>
    <cellStyle name="Normal 8 42 2 5 11 4" xfId="29468" xr:uid="{00000000-0005-0000-0000-0000A09E0000}"/>
    <cellStyle name="Normal 8 42 2 5 12" xfId="29469" xr:uid="{00000000-0005-0000-0000-0000A19E0000}"/>
    <cellStyle name="Normal 8 42 2 5 12 2" xfId="29470" xr:uid="{00000000-0005-0000-0000-0000A29E0000}"/>
    <cellStyle name="Normal 8 42 2 5 13" xfId="29471" xr:uid="{00000000-0005-0000-0000-0000A39E0000}"/>
    <cellStyle name="Normal 8 42 2 5 14" xfId="29472" xr:uid="{00000000-0005-0000-0000-0000A49E0000}"/>
    <cellStyle name="Normal 8 42 2 5 14 2" xfId="29473" xr:uid="{00000000-0005-0000-0000-0000A59E0000}"/>
    <cellStyle name="Normal 8 42 2 5 15" xfId="29474" xr:uid="{00000000-0005-0000-0000-0000A69E0000}"/>
    <cellStyle name="Normal 8 42 2 5 16" xfId="29475" xr:uid="{00000000-0005-0000-0000-0000A79E0000}"/>
    <cellStyle name="Normal 8 42 2 5 17" xfId="29476" xr:uid="{00000000-0005-0000-0000-0000A89E0000}"/>
    <cellStyle name="Normal 8 42 2 5 18" xfId="29477" xr:uid="{00000000-0005-0000-0000-0000A99E0000}"/>
    <cellStyle name="Normal 8 42 2 5 19" xfId="29478" xr:uid="{00000000-0005-0000-0000-0000AA9E0000}"/>
    <cellStyle name="Normal 8 42 2 5 2" xfId="29479" xr:uid="{00000000-0005-0000-0000-0000AB9E0000}"/>
    <cellStyle name="Normal 8 42 2 5 2 2" xfId="29480" xr:uid="{00000000-0005-0000-0000-0000AC9E0000}"/>
    <cellStyle name="Normal 8 42 2 5 2 2 2" xfId="29481" xr:uid="{00000000-0005-0000-0000-0000AD9E0000}"/>
    <cellStyle name="Normal 8 42 2 5 2 3" xfId="29482" xr:uid="{00000000-0005-0000-0000-0000AE9E0000}"/>
    <cellStyle name="Normal 8 42 2 5 20" xfId="29483" xr:uid="{00000000-0005-0000-0000-0000AF9E0000}"/>
    <cellStyle name="Normal 8 42 2 5 21" xfId="29484" xr:uid="{00000000-0005-0000-0000-0000B09E0000}"/>
    <cellStyle name="Normal 8 42 2 5 22" xfId="29485" xr:uid="{00000000-0005-0000-0000-0000B19E0000}"/>
    <cellStyle name="Normal 8 42 2 5 23" xfId="29486" xr:uid="{00000000-0005-0000-0000-0000B29E0000}"/>
    <cellStyle name="Normal 8 42 2 5 24" xfId="29487" xr:uid="{00000000-0005-0000-0000-0000B39E0000}"/>
    <cellStyle name="Normal 8 42 2 5 25" xfId="29488" xr:uid="{00000000-0005-0000-0000-0000B49E0000}"/>
    <cellStyle name="Normal 8 42 2 5 26" xfId="29489" xr:uid="{00000000-0005-0000-0000-0000B59E0000}"/>
    <cellStyle name="Normal 8 42 2 5 27" xfId="29490" xr:uid="{00000000-0005-0000-0000-0000B69E0000}"/>
    <cellStyle name="Normal 8 42 2 5 28" xfId="29491" xr:uid="{00000000-0005-0000-0000-0000B79E0000}"/>
    <cellStyle name="Normal 8 42 2 5 29" xfId="29492" xr:uid="{00000000-0005-0000-0000-0000B89E0000}"/>
    <cellStyle name="Normal 8 42 2 5 3" xfId="29493" xr:uid="{00000000-0005-0000-0000-0000B99E0000}"/>
    <cellStyle name="Normal 8 42 2 5 3 2" xfId="29494" xr:uid="{00000000-0005-0000-0000-0000BA9E0000}"/>
    <cellStyle name="Normal 8 42 2 5 3 2 2" xfId="29495" xr:uid="{00000000-0005-0000-0000-0000BB9E0000}"/>
    <cellStyle name="Normal 8 42 2 5 3 3" xfId="29496" xr:uid="{00000000-0005-0000-0000-0000BC9E0000}"/>
    <cellStyle name="Normal 8 42 2 5 30" xfId="29497" xr:uid="{00000000-0005-0000-0000-0000BD9E0000}"/>
    <cellStyle name="Normal 8 42 2 5 31" xfId="29498" xr:uid="{00000000-0005-0000-0000-0000BE9E0000}"/>
    <cellStyle name="Normal 8 42 2 5 32" xfId="29499" xr:uid="{00000000-0005-0000-0000-0000BF9E0000}"/>
    <cellStyle name="Normal 8 42 2 5 33" xfId="29500" xr:uid="{00000000-0005-0000-0000-0000C09E0000}"/>
    <cellStyle name="Normal 8 42 2 5 34" xfId="29501" xr:uid="{00000000-0005-0000-0000-0000C19E0000}"/>
    <cellStyle name="Normal 8 42 2 5 35" xfId="29502" xr:uid="{00000000-0005-0000-0000-0000C29E0000}"/>
    <cellStyle name="Normal 8 42 2 5 36" xfId="29503" xr:uid="{00000000-0005-0000-0000-0000C39E0000}"/>
    <cellStyle name="Normal 8 42 2 5 37" xfId="29504" xr:uid="{00000000-0005-0000-0000-0000C49E0000}"/>
    <cellStyle name="Normal 8 42 2 5 38" xfId="29505" xr:uid="{00000000-0005-0000-0000-0000C59E0000}"/>
    <cellStyle name="Normal 8 42 2 5 39" xfId="29506" xr:uid="{00000000-0005-0000-0000-0000C69E0000}"/>
    <cellStyle name="Normal 8 42 2 5 4" xfId="29507" xr:uid="{00000000-0005-0000-0000-0000C79E0000}"/>
    <cellStyle name="Normal 8 42 2 5 4 2" xfId="29508" xr:uid="{00000000-0005-0000-0000-0000C89E0000}"/>
    <cellStyle name="Normal 8 42 2 5 4 2 2" xfId="29509" xr:uid="{00000000-0005-0000-0000-0000C99E0000}"/>
    <cellStyle name="Normal 8 42 2 5 4 3" xfId="29510" xr:uid="{00000000-0005-0000-0000-0000CA9E0000}"/>
    <cellStyle name="Normal 8 42 2 5 40" xfId="29511" xr:uid="{00000000-0005-0000-0000-0000CB9E0000}"/>
    <cellStyle name="Normal 8 42 2 5 5" xfId="29512" xr:uid="{00000000-0005-0000-0000-0000CC9E0000}"/>
    <cellStyle name="Normal 8 42 2 5 5 2" xfId="29513" xr:uid="{00000000-0005-0000-0000-0000CD9E0000}"/>
    <cellStyle name="Normal 8 42 2 5 5 2 2" xfId="29514" xr:uid="{00000000-0005-0000-0000-0000CE9E0000}"/>
    <cellStyle name="Normal 8 42 2 5 5 3" xfId="29515" xr:uid="{00000000-0005-0000-0000-0000CF9E0000}"/>
    <cellStyle name="Normal 8 42 2 5 6" xfId="29516" xr:uid="{00000000-0005-0000-0000-0000D09E0000}"/>
    <cellStyle name="Normal 8 42 2 5 6 2" xfId="29517" xr:uid="{00000000-0005-0000-0000-0000D19E0000}"/>
    <cellStyle name="Normal 8 42 2 5 6 2 2" xfId="29518" xr:uid="{00000000-0005-0000-0000-0000D29E0000}"/>
    <cellStyle name="Normal 8 42 2 5 6 3" xfId="29519" xr:uid="{00000000-0005-0000-0000-0000D39E0000}"/>
    <cellStyle name="Normal 8 42 2 5 7" xfId="29520" xr:uid="{00000000-0005-0000-0000-0000D49E0000}"/>
    <cellStyle name="Normal 8 42 2 5 7 2" xfId="29521" xr:uid="{00000000-0005-0000-0000-0000D59E0000}"/>
    <cellStyle name="Normal 8 42 2 5 7 2 2" xfId="29522" xr:uid="{00000000-0005-0000-0000-0000D69E0000}"/>
    <cellStyle name="Normal 8 42 2 5 7 3" xfId="29523" xr:uid="{00000000-0005-0000-0000-0000D79E0000}"/>
    <cellStyle name="Normal 8 42 2 5 8" xfId="29524" xr:uid="{00000000-0005-0000-0000-0000D89E0000}"/>
    <cellStyle name="Normal 8 42 2 5 8 2" xfId="29525" xr:uid="{00000000-0005-0000-0000-0000D99E0000}"/>
    <cellStyle name="Normal 8 42 2 5 8 2 2" xfId="29526" xr:uid="{00000000-0005-0000-0000-0000DA9E0000}"/>
    <cellStyle name="Normal 8 42 2 5 8 3" xfId="29527" xr:uid="{00000000-0005-0000-0000-0000DB9E0000}"/>
    <cellStyle name="Normal 8 42 2 5 9" xfId="29528" xr:uid="{00000000-0005-0000-0000-0000DC9E0000}"/>
    <cellStyle name="Normal 8 42 2 5 9 2" xfId="29529" xr:uid="{00000000-0005-0000-0000-0000DD9E0000}"/>
    <cellStyle name="Normal 8 42 2 5 9 2 2" xfId="29530" xr:uid="{00000000-0005-0000-0000-0000DE9E0000}"/>
    <cellStyle name="Normal 8 42 2 5 9 3" xfId="29531" xr:uid="{00000000-0005-0000-0000-0000DF9E0000}"/>
    <cellStyle name="Normal 8 42 2 6" xfId="29532" xr:uid="{00000000-0005-0000-0000-0000E09E0000}"/>
    <cellStyle name="Normal 8 42 2 6 10" xfId="29533" xr:uid="{00000000-0005-0000-0000-0000E19E0000}"/>
    <cellStyle name="Normal 8 42 2 6 10 2" xfId="29534" xr:uid="{00000000-0005-0000-0000-0000E29E0000}"/>
    <cellStyle name="Normal 8 42 2 6 10 2 2" xfId="29535" xr:uid="{00000000-0005-0000-0000-0000E39E0000}"/>
    <cellStyle name="Normal 8 42 2 6 10 3" xfId="29536" xr:uid="{00000000-0005-0000-0000-0000E49E0000}"/>
    <cellStyle name="Normal 8 42 2 6 11" xfId="29537" xr:uid="{00000000-0005-0000-0000-0000E59E0000}"/>
    <cellStyle name="Normal 8 42 2 6 11 2" xfId="29538" xr:uid="{00000000-0005-0000-0000-0000E69E0000}"/>
    <cellStyle name="Normal 8 42 2 6 11 2 2" xfId="29539" xr:uid="{00000000-0005-0000-0000-0000E79E0000}"/>
    <cellStyle name="Normal 8 42 2 6 11 3" xfId="29540" xr:uid="{00000000-0005-0000-0000-0000E89E0000}"/>
    <cellStyle name="Normal 8 42 2 6 11 4" xfId="29541" xr:uid="{00000000-0005-0000-0000-0000E99E0000}"/>
    <cellStyle name="Normal 8 42 2 6 12" xfId="29542" xr:uid="{00000000-0005-0000-0000-0000EA9E0000}"/>
    <cellStyle name="Normal 8 42 2 6 12 2" xfId="29543" xr:uid="{00000000-0005-0000-0000-0000EB9E0000}"/>
    <cellStyle name="Normal 8 42 2 6 13" xfId="29544" xr:uid="{00000000-0005-0000-0000-0000EC9E0000}"/>
    <cellStyle name="Normal 8 42 2 6 14" xfId="29545" xr:uid="{00000000-0005-0000-0000-0000ED9E0000}"/>
    <cellStyle name="Normal 8 42 2 6 14 2" xfId="29546" xr:uid="{00000000-0005-0000-0000-0000EE9E0000}"/>
    <cellStyle name="Normal 8 42 2 6 15" xfId="29547" xr:uid="{00000000-0005-0000-0000-0000EF9E0000}"/>
    <cellStyle name="Normal 8 42 2 6 16" xfId="29548" xr:uid="{00000000-0005-0000-0000-0000F09E0000}"/>
    <cellStyle name="Normal 8 42 2 6 17" xfId="29549" xr:uid="{00000000-0005-0000-0000-0000F19E0000}"/>
    <cellStyle name="Normal 8 42 2 6 18" xfId="29550" xr:uid="{00000000-0005-0000-0000-0000F29E0000}"/>
    <cellStyle name="Normal 8 42 2 6 19" xfId="29551" xr:uid="{00000000-0005-0000-0000-0000F39E0000}"/>
    <cellStyle name="Normal 8 42 2 6 2" xfId="29552" xr:uid="{00000000-0005-0000-0000-0000F49E0000}"/>
    <cellStyle name="Normal 8 42 2 6 2 2" xfId="29553" xr:uid="{00000000-0005-0000-0000-0000F59E0000}"/>
    <cellStyle name="Normal 8 42 2 6 2 2 2" xfId="29554" xr:uid="{00000000-0005-0000-0000-0000F69E0000}"/>
    <cellStyle name="Normal 8 42 2 6 2 3" xfId="29555" xr:uid="{00000000-0005-0000-0000-0000F79E0000}"/>
    <cellStyle name="Normal 8 42 2 6 20" xfId="29556" xr:uid="{00000000-0005-0000-0000-0000F89E0000}"/>
    <cellStyle name="Normal 8 42 2 6 21" xfId="29557" xr:uid="{00000000-0005-0000-0000-0000F99E0000}"/>
    <cellStyle name="Normal 8 42 2 6 22" xfId="29558" xr:uid="{00000000-0005-0000-0000-0000FA9E0000}"/>
    <cellStyle name="Normal 8 42 2 6 23" xfId="29559" xr:uid="{00000000-0005-0000-0000-0000FB9E0000}"/>
    <cellStyle name="Normal 8 42 2 6 24" xfId="29560" xr:uid="{00000000-0005-0000-0000-0000FC9E0000}"/>
    <cellStyle name="Normal 8 42 2 6 25" xfId="29561" xr:uid="{00000000-0005-0000-0000-0000FD9E0000}"/>
    <cellStyle name="Normal 8 42 2 6 26" xfId="29562" xr:uid="{00000000-0005-0000-0000-0000FE9E0000}"/>
    <cellStyle name="Normal 8 42 2 6 27" xfId="29563" xr:uid="{00000000-0005-0000-0000-0000FF9E0000}"/>
    <cellStyle name="Normal 8 42 2 6 28" xfId="29564" xr:uid="{00000000-0005-0000-0000-0000009F0000}"/>
    <cellStyle name="Normal 8 42 2 6 29" xfId="29565" xr:uid="{00000000-0005-0000-0000-0000019F0000}"/>
    <cellStyle name="Normal 8 42 2 6 3" xfId="29566" xr:uid="{00000000-0005-0000-0000-0000029F0000}"/>
    <cellStyle name="Normal 8 42 2 6 3 2" xfId="29567" xr:uid="{00000000-0005-0000-0000-0000039F0000}"/>
    <cellStyle name="Normal 8 42 2 6 3 2 2" xfId="29568" xr:uid="{00000000-0005-0000-0000-0000049F0000}"/>
    <cellStyle name="Normal 8 42 2 6 3 3" xfId="29569" xr:uid="{00000000-0005-0000-0000-0000059F0000}"/>
    <cellStyle name="Normal 8 42 2 6 30" xfId="29570" xr:uid="{00000000-0005-0000-0000-0000069F0000}"/>
    <cellStyle name="Normal 8 42 2 6 31" xfId="29571" xr:uid="{00000000-0005-0000-0000-0000079F0000}"/>
    <cellStyle name="Normal 8 42 2 6 32" xfId="29572" xr:uid="{00000000-0005-0000-0000-0000089F0000}"/>
    <cellStyle name="Normal 8 42 2 6 33" xfId="29573" xr:uid="{00000000-0005-0000-0000-0000099F0000}"/>
    <cellStyle name="Normal 8 42 2 6 34" xfId="29574" xr:uid="{00000000-0005-0000-0000-00000A9F0000}"/>
    <cellStyle name="Normal 8 42 2 6 35" xfId="29575" xr:uid="{00000000-0005-0000-0000-00000B9F0000}"/>
    <cellStyle name="Normal 8 42 2 6 36" xfId="29576" xr:uid="{00000000-0005-0000-0000-00000C9F0000}"/>
    <cellStyle name="Normal 8 42 2 6 37" xfId="29577" xr:uid="{00000000-0005-0000-0000-00000D9F0000}"/>
    <cellStyle name="Normal 8 42 2 6 38" xfId="29578" xr:uid="{00000000-0005-0000-0000-00000E9F0000}"/>
    <cellStyle name="Normal 8 42 2 6 39" xfId="29579" xr:uid="{00000000-0005-0000-0000-00000F9F0000}"/>
    <cellStyle name="Normal 8 42 2 6 4" xfId="29580" xr:uid="{00000000-0005-0000-0000-0000109F0000}"/>
    <cellStyle name="Normal 8 42 2 6 4 2" xfId="29581" xr:uid="{00000000-0005-0000-0000-0000119F0000}"/>
    <cellStyle name="Normal 8 42 2 6 4 2 2" xfId="29582" xr:uid="{00000000-0005-0000-0000-0000129F0000}"/>
    <cellStyle name="Normal 8 42 2 6 4 3" xfId="29583" xr:uid="{00000000-0005-0000-0000-0000139F0000}"/>
    <cellStyle name="Normal 8 42 2 6 40" xfId="29584" xr:uid="{00000000-0005-0000-0000-0000149F0000}"/>
    <cellStyle name="Normal 8 42 2 6 5" xfId="29585" xr:uid="{00000000-0005-0000-0000-0000159F0000}"/>
    <cellStyle name="Normal 8 42 2 6 5 2" xfId="29586" xr:uid="{00000000-0005-0000-0000-0000169F0000}"/>
    <cellStyle name="Normal 8 42 2 6 5 2 2" xfId="29587" xr:uid="{00000000-0005-0000-0000-0000179F0000}"/>
    <cellStyle name="Normal 8 42 2 6 5 3" xfId="29588" xr:uid="{00000000-0005-0000-0000-0000189F0000}"/>
    <cellStyle name="Normal 8 42 2 6 6" xfId="29589" xr:uid="{00000000-0005-0000-0000-0000199F0000}"/>
    <cellStyle name="Normal 8 42 2 6 6 2" xfId="29590" xr:uid="{00000000-0005-0000-0000-00001A9F0000}"/>
    <cellStyle name="Normal 8 42 2 6 6 2 2" xfId="29591" xr:uid="{00000000-0005-0000-0000-00001B9F0000}"/>
    <cellStyle name="Normal 8 42 2 6 6 3" xfId="29592" xr:uid="{00000000-0005-0000-0000-00001C9F0000}"/>
    <cellStyle name="Normal 8 42 2 6 7" xfId="29593" xr:uid="{00000000-0005-0000-0000-00001D9F0000}"/>
    <cellStyle name="Normal 8 42 2 6 7 2" xfId="29594" xr:uid="{00000000-0005-0000-0000-00001E9F0000}"/>
    <cellStyle name="Normal 8 42 2 6 7 2 2" xfId="29595" xr:uid="{00000000-0005-0000-0000-00001F9F0000}"/>
    <cellStyle name="Normal 8 42 2 6 7 3" xfId="29596" xr:uid="{00000000-0005-0000-0000-0000209F0000}"/>
    <cellStyle name="Normal 8 42 2 6 8" xfId="29597" xr:uid="{00000000-0005-0000-0000-0000219F0000}"/>
    <cellStyle name="Normal 8 42 2 6 8 2" xfId="29598" xr:uid="{00000000-0005-0000-0000-0000229F0000}"/>
    <cellStyle name="Normal 8 42 2 6 8 2 2" xfId="29599" xr:uid="{00000000-0005-0000-0000-0000239F0000}"/>
    <cellStyle name="Normal 8 42 2 6 8 3" xfId="29600" xr:uid="{00000000-0005-0000-0000-0000249F0000}"/>
    <cellStyle name="Normal 8 42 2 6 9" xfId="29601" xr:uid="{00000000-0005-0000-0000-0000259F0000}"/>
    <cellStyle name="Normal 8 42 2 6 9 2" xfId="29602" xr:uid="{00000000-0005-0000-0000-0000269F0000}"/>
    <cellStyle name="Normal 8 42 2 6 9 2 2" xfId="29603" xr:uid="{00000000-0005-0000-0000-0000279F0000}"/>
    <cellStyle name="Normal 8 42 2 6 9 3" xfId="29604" xr:uid="{00000000-0005-0000-0000-0000289F0000}"/>
    <cellStyle name="Normal 8 42 2 7" xfId="29605" xr:uid="{00000000-0005-0000-0000-0000299F0000}"/>
    <cellStyle name="Normal 8 42 2 7 10" xfId="29606" xr:uid="{00000000-0005-0000-0000-00002A9F0000}"/>
    <cellStyle name="Normal 8 42 2 7 10 2" xfId="29607" xr:uid="{00000000-0005-0000-0000-00002B9F0000}"/>
    <cellStyle name="Normal 8 42 2 7 10 2 2" xfId="29608" xr:uid="{00000000-0005-0000-0000-00002C9F0000}"/>
    <cellStyle name="Normal 8 42 2 7 10 3" xfId="29609" xr:uid="{00000000-0005-0000-0000-00002D9F0000}"/>
    <cellStyle name="Normal 8 42 2 7 11" xfId="29610" xr:uid="{00000000-0005-0000-0000-00002E9F0000}"/>
    <cellStyle name="Normal 8 42 2 7 11 2" xfId="29611" xr:uid="{00000000-0005-0000-0000-00002F9F0000}"/>
    <cellStyle name="Normal 8 42 2 7 11 2 2" xfId="29612" xr:uid="{00000000-0005-0000-0000-0000309F0000}"/>
    <cellStyle name="Normal 8 42 2 7 11 3" xfId="29613" xr:uid="{00000000-0005-0000-0000-0000319F0000}"/>
    <cellStyle name="Normal 8 42 2 7 11 4" xfId="29614" xr:uid="{00000000-0005-0000-0000-0000329F0000}"/>
    <cellStyle name="Normal 8 42 2 7 12" xfId="29615" xr:uid="{00000000-0005-0000-0000-0000339F0000}"/>
    <cellStyle name="Normal 8 42 2 7 12 2" xfId="29616" xr:uid="{00000000-0005-0000-0000-0000349F0000}"/>
    <cellStyle name="Normal 8 42 2 7 13" xfId="29617" xr:uid="{00000000-0005-0000-0000-0000359F0000}"/>
    <cellStyle name="Normal 8 42 2 7 14" xfId="29618" xr:uid="{00000000-0005-0000-0000-0000369F0000}"/>
    <cellStyle name="Normal 8 42 2 7 14 2" xfId="29619" xr:uid="{00000000-0005-0000-0000-0000379F0000}"/>
    <cellStyle name="Normal 8 42 2 7 15" xfId="29620" xr:uid="{00000000-0005-0000-0000-0000389F0000}"/>
    <cellStyle name="Normal 8 42 2 7 16" xfId="29621" xr:uid="{00000000-0005-0000-0000-0000399F0000}"/>
    <cellStyle name="Normal 8 42 2 7 17" xfId="29622" xr:uid="{00000000-0005-0000-0000-00003A9F0000}"/>
    <cellStyle name="Normal 8 42 2 7 18" xfId="29623" xr:uid="{00000000-0005-0000-0000-00003B9F0000}"/>
    <cellStyle name="Normal 8 42 2 7 19" xfId="29624" xr:uid="{00000000-0005-0000-0000-00003C9F0000}"/>
    <cellStyle name="Normal 8 42 2 7 2" xfId="29625" xr:uid="{00000000-0005-0000-0000-00003D9F0000}"/>
    <cellStyle name="Normal 8 42 2 7 2 2" xfId="29626" xr:uid="{00000000-0005-0000-0000-00003E9F0000}"/>
    <cellStyle name="Normal 8 42 2 7 2 2 2" xfId="29627" xr:uid="{00000000-0005-0000-0000-00003F9F0000}"/>
    <cellStyle name="Normal 8 42 2 7 2 3" xfId="29628" xr:uid="{00000000-0005-0000-0000-0000409F0000}"/>
    <cellStyle name="Normal 8 42 2 7 20" xfId="29629" xr:uid="{00000000-0005-0000-0000-0000419F0000}"/>
    <cellStyle name="Normal 8 42 2 7 21" xfId="29630" xr:uid="{00000000-0005-0000-0000-0000429F0000}"/>
    <cellStyle name="Normal 8 42 2 7 22" xfId="29631" xr:uid="{00000000-0005-0000-0000-0000439F0000}"/>
    <cellStyle name="Normal 8 42 2 7 23" xfId="29632" xr:uid="{00000000-0005-0000-0000-0000449F0000}"/>
    <cellStyle name="Normal 8 42 2 7 24" xfId="29633" xr:uid="{00000000-0005-0000-0000-0000459F0000}"/>
    <cellStyle name="Normal 8 42 2 7 25" xfId="29634" xr:uid="{00000000-0005-0000-0000-0000469F0000}"/>
    <cellStyle name="Normal 8 42 2 7 26" xfId="29635" xr:uid="{00000000-0005-0000-0000-0000479F0000}"/>
    <cellStyle name="Normal 8 42 2 7 27" xfId="29636" xr:uid="{00000000-0005-0000-0000-0000489F0000}"/>
    <cellStyle name="Normal 8 42 2 7 28" xfId="29637" xr:uid="{00000000-0005-0000-0000-0000499F0000}"/>
    <cellStyle name="Normal 8 42 2 7 29" xfId="29638" xr:uid="{00000000-0005-0000-0000-00004A9F0000}"/>
    <cellStyle name="Normal 8 42 2 7 3" xfId="29639" xr:uid="{00000000-0005-0000-0000-00004B9F0000}"/>
    <cellStyle name="Normal 8 42 2 7 3 2" xfId="29640" xr:uid="{00000000-0005-0000-0000-00004C9F0000}"/>
    <cellStyle name="Normal 8 42 2 7 3 2 2" xfId="29641" xr:uid="{00000000-0005-0000-0000-00004D9F0000}"/>
    <cellStyle name="Normal 8 42 2 7 3 3" xfId="29642" xr:uid="{00000000-0005-0000-0000-00004E9F0000}"/>
    <cellStyle name="Normal 8 42 2 7 30" xfId="29643" xr:uid="{00000000-0005-0000-0000-00004F9F0000}"/>
    <cellStyle name="Normal 8 42 2 7 31" xfId="29644" xr:uid="{00000000-0005-0000-0000-0000509F0000}"/>
    <cellStyle name="Normal 8 42 2 7 32" xfId="29645" xr:uid="{00000000-0005-0000-0000-0000519F0000}"/>
    <cellStyle name="Normal 8 42 2 7 33" xfId="29646" xr:uid="{00000000-0005-0000-0000-0000529F0000}"/>
    <cellStyle name="Normal 8 42 2 7 34" xfId="29647" xr:uid="{00000000-0005-0000-0000-0000539F0000}"/>
    <cellStyle name="Normal 8 42 2 7 35" xfId="29648" xr:uid="{00000000-0005-0000-0000-0000549F0000}"/>
    <cellStyle name="Normal 8 42 2 7 36" xfId="29649" xr:uid="{00000000-0005-0000-0000-0000559F0000}"/>
    <cellStyle name="Normal 8 42 2 7 37" xfId="29650" xr:uid="{00000000-0005-0000-0000-0000569F0000}"/>
    <cellStyle name="Normal 8 42 2 7 38" xfId="29651" xr:uid="{00000000-0005-0000-0000-0000579F0000}"/>
    <cellStyle name="Normal 8 42 2 7 39" xfId="29652" xr:uid="{00000000-0005-0000-0000-0000589F0000}"/>
    <cellStyle name="Normal 8 42 2 7 4" xfId="29653" xr:uid="{00000000-0005-0000-0000-0000599F0000}"/>
    <cellStyle name="Normal 8 42 2 7 4 2" xfId="29654" xr:uid="{00000000-0005-0000-0000-00005A9F0000}"/>
    <cellStyle name="Normal 8 42 2 7 4 2 2" xfId="29655" xr:uid="{00000000-0005-0000-0000-00005B9F0000}"/>
    <cellStyle name="Normal 8 42 2 7 4 3" xfId="29656" xr:uid="{00000000-0005-0000-0000-00005C9F0000}"/>
    <cellStyle name="Normal 8 42 2 7 40" xfId="29657" xr:uid="{00000000-0005-0000-0000-00005D9F0000}"/>
    <cellStyle name="Normal 8 42 2 7 5" xfId="29658" xr:uid="{00000000-0005-0000-0000-00005E9F0000}"/>
    <cellStyle name="Normal 8 42 2 7 5 2" xfId="29659" xr:uid="{00000000-0005-0000-0000-00005F9F0000}"/>
    <cellStyle name="Normal 8 42 2 7 5 2 2" xfId="29660" xr:uid="{00000000-0005-0000-0000-0000609F0000}"/>
    <cellStyle name="Normal 8 42 2 7 5 3" xfId="29661" xr:uid="{00000000-0005-0000-0000-0000619F0000}"/>
    <cellStyle name="Normal 8 42 2 7 6" xfId="29662" xr:uid="{00000000-0005-0000-0000-0000629F0000}"/>
    <cellStyle name="Normal 8 42 2 7 6 2" xfId="29663" xr:uid="{00000000-0005-0000-0000-0000639F0000}"/>
    <cellStyle name="Normal 8 42 2 7 6 2 2" xfId="29664" xr:uid="{00000000-0005-0000-0000-0000649F0000}"/>
    <cellStyle name="Normal 8 42 2 7 6 3" xfId="29665" xr:uid="{00000000-0005-0000-0000-0000659F0000}"/>
    <cellStyle name="Normal 8 42 2 7 7" xfId="29666" xr:uid="{00000000-0005-0000-0000-0000669F0000}"/>
    <cellStyle name="Normal 8 42 2 7 7 2" xfId="29667" xr:uid="{00000000-0005-0000-0000-0000679F0000}"/>
    <cellStyle name="Normal 8 42 2 7 7 2 2" xfId="29668" xr:uid="{00000000-0005-0000-0000-0000689F0000}"/>
    <cellStyle name="Normal 8 42 2 7 7 3" xfId="29669" xr:uid="{00000000-0005-0000-0000-0000699F0000}"/>
    <cellStyle name="Normal 8 42 2 7 8" xfId="29670" xr:uid="{00000000-0005-0000-0000-00006A9F0000}"/>
    <cellStyle name="Normal 8 42 2 7 8 2" xfId="29671" xr:uid="{00000000-0005-0000-0000-00006B9F0000}"/>
    <cellStyle name="Normal 8 42 2 7 8 2 2" xfId="29672" xr:uid="{00000000-0005-0000-0000-00006C9F0000}"/>
    <cellStyle name="Normal 8 42 2 7 8 3" xfId="29673" xr:uid="{00000000-0005-0000-0000-00006D9F0000}"/>
    <cellStyle name="Normal 8 42 2 7 9" xfId="29674" xr:uid="{00000000-0005-0000-0000-00006E9F0000}"/>
    <cellStyle name="Normal 8 42 2 7 9 2" xfId="29675" xr:uid="{00000000-0005-0000-0000-00006F9F0000}"/>
    <cellStyle name="Normal 8 42 2 7 9 2 2" xfId="29676" xr:uid="{00000000-0005-0000-0000-0000709F0000}"/>
    <cellStyle name="Normal 8 42 2 7 9 3" xfId="29677" xr:uid="{00000000-0005-0000-0000-0000719F0000}"/>
    <cellStyle name="Normal 8 42 2 8" xfId="29678" xr:uid="{00000000-0005-0000-0000-0000729F0000}"/>
    <cellStyle name="Normal 8 42 2 8 10" xfId="29679" xr:uid="{00000000-0005-0000-0000-0000739F0000}"/>
    <cellStyle name="Normal 8 42 2 8 10 2" xfId="29680" xr:uid="{00000000-0005-0000-0000-0000749F0000}"/>
    <cellStyle name="Normal 8 42 2 8 10 2 2" xfId="29681" xr:uid="{00000000-0005-0000-0000-0000759F0000}"/>
    <cellStyle name="Normal 8 42 2 8 10 3" xfId="29682" xr:uid="{00000000-0005-0000-0000-0000769F0000}"/>
    <cellStyle name="Normal 8 42 2 8 11" xfId="29683" xr:uid="{00000000-0005-0000-0000-0000779F0000}"/>
    <cellStyle name="Normal 8 42 2 8 11 2" xfId="29684" xr:uid="{00000000-0005-0000-0000-0000789F0000}"/>
    <cellStyle name="Normal 8 42 2 8 11 2 2" xfId="29685" xr:uid="{00000000-0005-0000-0000-0000799F0000}"/>
    <cellStyle name="Normal 8 42 2 8 11 3" xfId="29686" xr:uid="{00000000-0005-0000-0000-00007A9F0000}"/>
    <cellStyle name="Normal 8 42 2 8 11 4" xfId="29687" xr:uid="{00000000-0005-0000-0000-00007B9F0000}"/>
    <cellStyle name="Normal 8 42 2 8 12" xfId="29688" xr:uid="{00000000-0005-0000-0000-00007C9F0000}"/>
    <cellStyle name="Normal 8 42 2 8 12 2" xfId="29689" xr:uid="{00000000-0005-0000-0000-00007D9F0000}"/>
    <cellStyle name="Normal 8 42 2 8 13" xfId="29690" xr:uid="{00000000-0005-0000-0000-00007E9F0000}"/>
    <cellStyle name="Normal 8 42 2 8 14" xfId="29691" xr:uid="{00000000-0005-0000-0000-00007F9F0000}"/>
    <cellStyle name="Normal 8 42 2 8 14 2" xfId="29692" xr:uid="{00000000-0005-0000-0000-0000809F0000}"/>
    <cellStyle name="Normal 8 42 2 8 15" xfId="29693" xr:uid="{00000000-0005-0000-0000-0000819F0000}"/>
    <cellStyle name="Normal 8 42 2 8 16" xfId="29694" xr:uid="{00000000-0005-0000-0000-0000829F0000}"/>
    <cellStyle name="Normal 8 42 2 8 17" xfId="29695" xr:uid="{00000000-0005-0000-0000-0000839F0000}"/>
    <cellStyle name="Normal 8 42 2 8 18" xfId="29696" xr:uid="{00000000-0005-0000-0000-0000849F0000}"/>
    <cellStyle name="Normal 8 42 2 8 19" xfId="29697" xr:uid="{00000000-0005-0000-0000-0000859F0000}"/>
    <cellStyle name="Normal 8 42 2 8 2" xfId="29698" xr:uid="{00000000-0005-0000-0000-0000869F0000}"/>
    <cellStyle name="Normal 8 42 2 8 2 2" xfId="29699" xr:uid="{00000000-0005-0000-0000-0000879F0000}"/>
    <cellStyle name="Normal 8 42 2 8 2 2 2" xfId="29700" xr:uid="{00000000-0005-0000-0000-0000889F0000}"/>
    <cellStyle name="Normal 8 42 2 8 2 3" xfId="29701" xr:uid="{00000000-0005-0000-0000-0000899F0000}"/>
    <cellStyle name="Normal 8 42 2 8 20" xfId="29702" xr:uid="{00000000-0005-0000-0000-00008A9F0000}"/>
    <cellStyle name="Normal 8 42 2 8 21" xfId="29703" xr:uid="{00000000-0005-0000-0000-00008B9F0000}"/>
    <cellStyle name="Normal 8 42 2 8 22" xfId="29704" xr:uid="{00000000-0005-0000-0000-00008C9F0000}"/>
    <cellStyle name="Normal 8 42 2 8 23" xfId="29705" xr:uid="{00000000-0005-0000-0000-00008D9F0000}"/>
    <cellStyle name="Normal 8 42 2 8 24" xfId="29706" xr:uid="{00000000-0005-0000-0000-00008E9F0000}"/>
    <cellStyle name="Normal 8 42 2 8 25" xfId="29707" xr:uid="{00000000-0005-0000-0000-00008F9F0000}"/>
    <cellStyle name="Normal 8 42 2 8 26" xfId="29708" xr:uid="{00000000-0005-0000-0000-0000909F0000}"/>
    <cellStyle name="Normal 8 42 2 8 27" xfId="29709" xr:uid="{00000000-0005-0000-0000-0000919F0000}"/>
    <cellStyle name="Normal 8 42 2 8 28" xfId="29710" xr:uid="{00000000-0005-0000-0000-0000929F0000}"/>
    <cellStyle name="Normal 8 42 2 8 29" xfId="29711" xr:uid="{00000000-0005-0000-0000-0000939F0000}"/>
    <cellStyle name="Normal 8 42 2 8 3" xfId="29712" xr:uid="{00000000-0005-0000-0000-0000949F0000}"/>
    <cellStyle name="Normal 8 42 2 8 3 2" xfId="29713" xr:uid="{00000000-0005-0000-0000-0000959F0000}"/>
    <cellStyle name="Normal 8 42 2 8 3 2 2" xfId="29714" xr:uid="{00000000-0005-0000-0000-0000969F0000}"/>
    <cellStyle name="Normal 8 42 2 8 3 3" xfId="29715" xr:uid="{00000000-0005-0000-0000-0000979F0000}"/>
    <cellStyle name="Normal 8 42 2 8 30" xfId="29716" xr:uid="{00000000-0005-0000-0000-0000989F0000}"/>
    <cellStyle name="Normal 8 42 2 8 31" xfId="29717" xr:uid="{00000000-0005-0000-0000-0000999F0000}"/>
    <cellStyle name="Normal 8 42 2 8 32" xfId="29718" xr:uid="{00000000-0005-0000-0000-00009A9F0000}"/>
    <cellStyle name="Normal 8 42 2 8 33" xfId="29719" xr:uid="{00000000-0005-0000-0000-00009B9F0000}"/>
    <cellStyle name="Normal 8 42 2 8 34" xfId="29720" xr:uid="{00000000-0005-0000-0000-00009C9F0000}"/>
    <cellStyle name="Normal 8 42 2 8 35" xfId="29721" xr:uid="{00000000-0005-0000-0000-00009D9F0000}"/>
    <cellStyle name="Normal 8 42 2 8 36" xfId="29722" xr:uid="{00000000-0005-0000-0000-00009E9F0000}"/>
    <cellStyle name="Normal 8 42 2 8 37" xfId="29723" xr:uid="{00000000-0005-0000-0000-00009F9F0000}"/>
    <cellStyle name="Normal 8 42 2 8 38" xfId="29724" xr:uid="{00000000-0005-0000-0000-0000A09F0000}"/>
    <cellStyle name="Normal 8 42 2 8 39" xfId="29725" xr:uid="{00000000-0005-0000-0000-0000A19F0000}"/>
    <cellStyle name="Normal 8 42 2 8 4" xfId="29726" xr:uid="{00000000-0005-0000-0000-0000A29F0000}"/>
    <cellStyle name="Normal 8 42 2 8 4 2" xfId="29727" xr:uid="{00000000-0005-0000-0000-0000A39F0000}"/>
    <cellStyle name="Normal 8 42 2 8 4 2 2" xfId="29728" xr:uid="{00000000-0005-0000-0000-0000A49F0000}"/>
    <cellStyle name="Normal 8 42 2 8 4 3" xfId="29729" xr:uid="{00000000-0005-0000-0000-0000A59F0000}"/>
    <cellStyle name="Normal 8 42 2 8 40" xfId="29730" xr:uid="{00000000-0005-0000-0000-0000A69F0000}"/>
    <cellStyle name="Normal 8 42 2 8 5" xfId="29731" xr:uid="{00000000-0005-0000-0000-0000A79F0000}"/>
    <cellStyle name="Normal 8 42 2 8 5 2" xfId="29732" xr:uid="{00000000-0005-0000-0000-0000A89F0000}"/>
    <cellStyle name="Normal 8 42 2 8 5 2 2" xfId="29733" xr:uid="{00000000-0005-0000-0000-0000A99F0000}"/>
    <cellStyle name="Normal 8 42 2 8 5 3" xfId="29734" xr:uid="{00000000-0005-0000-0000-0000AA9F0000}"/>
    <cellStyle name="Normal 8 42 2 8 6" xfId="29735" xr:uid="{00000000-0005-0000-0000-0000AB9F0000}"/>
    <cellStyle name="Normal 8 42 2 8 6 2" xfId="29736" xr:uid="{00000000-0005-0000-0000-0000AC9F0000}"/>
    <cellStyle name="Normal 8 42 2 8 6 2 2" xfId="29737" xr:uid="{00000000-0005-0000-0000-0000AD9F0000}"/>
    <cellStyle name="Normal 8 42 2 8 6 3" xfId="29738" xr:uid="{00000000-0005-0000-0000-0000AE9F0000}"/>
    <cellStyle name="Normal 8 42 2 8 7" xfId="29739" xr:uid="{00000000-0005-0000-0000-0000AF9F0000}"/>
    <cellStyle name="Normal 8 42 2 8 7 2" xfId="29740" xr:uid="{00000000-0005-0000-0000-0000B09F0000}"/>
    <cellStyle name="Normal 8 42 2 8 7 2 2" xfId="29741" xr:uid="{00000000-0005-0000-0000-0000B19F0000}"/>
    <cellStyle name="Normal 8 42 2 8 7 3" xfId="29742" xr:uid="{00000000-0005-0000-0000-0000B29F0000}"/>
    <cellStyle name="Normal 8 42 2 8 8" xfId="29743" xr:uid="{00000000-0005-0000-0000-0000B39F0000}"/>
    <cellStyle name="Normal 8 42 2 8 8 2" xfId="29744" xr:uid="{00000000-0005-0000-0000-0000B49F0000}"/>
    <cellStyle name="Normal 8 42 2 8 8 2 2" xfId="29745" xr:uid="{00000000-0005-0000-0000-0000B59F0000}"/>
    <cellStyle name="Normal 8 42 2 8 8 3" xfId="29746" xr:uid="{00000000-0005-0000-0000-0000B69F0000}"/>
    <cellStyle name="Normal 8 42 2 8 9" xfId="29747" xr:uid="{00000000-0005-0000-0000-0000B79F0000}"/>
    <cellStyle name="Normal 8 42 2 8 9 2" xfId="29748" xr:uid="{00000000-0005-0000-0000-0000B89F0000}"/>
    <cellStyle name="Normal 8 42 2 8 9 2 2" xfId="29749" xr:uid="{00000000-0005-0000-0000-0000B99F0000}"/>
    <cellStyle name="Normal 8 42 2 8 9 3" xfId="29750" xr:uid="{00000000-0005-0000-0000-0000BA9F0000}"/>
    <cellStyle name="Normal 8 42 2 9" xfId="29751" xr:uid="{00000000-0005-0000-0000-0000BB9F0000}"/>
    <cellStyle name="Normal 8 42 2 9 10" xfId="29752" xr:uid="{00000000-0005-0000-0000-0000BC9F0000}"/>
    <cellStyle name="Normal 8 42 2 9 10 2" xfId="29753" xr:uid="{00000000-0005-0000-0000-0000BD9F0000}"/>
    <cellStyle name="Normal 8 42 2 9 10 2 2" xfId="29754" xr:uid="{00000000-0005-0000-0000-0000BE9F0000}"/>
    <cellStyle name="Normal 8 42 2 9 10 3" xfId="29755" xr:uid="{00000000-0005-0000-0000-0000BF9F0000}"/>
    <cellStyle name="Normal 8 42 2 9 11" xfId="29756" xr:uid="{00000000-0005-0000-0000-0000C09F0000}"/>
    <cellStyle name="Normal 8 42 2 9 11 2" xfId="29757" xr:uid="{00000000-0005-0000-0000-0000C19F0000}"/>
    <cellStyle name="Normal 8 42 2 9 11 2 2" xfId="29758" xr:uid="{00000000-0005-0000-0000-0000C29F0000}"/>
    <cellStyle name="Normal 8 42 2 9 11 3" xfId="29759" xr:uid="{00000000-0005-0000-0000-0000C39F0000}"/>
    <cellStyle name="Normal 8 42 2 9 11 4" xfId="29760" xr:uid="{00000000-0005-0000-0000-0000C49F0000}"/>
    <cellStyle name="Normal 8 42 2 9 12" xfId="29761" xr:uid="{00000000-0005-0000-0000-0000C59F0000}"/>
    <cellStyle name="Normal 8 42 2 9 12 2" xfId="29762" xr:uid="{00000000-0005-0000-0000-0000C69F0000}"/>
    <cellStyle name="Normal 8 42 2 9 13" xfId="29763" xr:uid="{00000000-0005-0000-0000-0000C79F0000}"/>
    <cellStyle name="Normal 8 42 2 9 14" xfId="29764" xr:uid="{00000000-0005-0000-0000-0000C89F0000}"/>
    <cellStyle name="Normal 8 42 2 9 14 2" xfId="29765" xr:uid="{00000000-0005-0000-0000-0000C99F0000}"/>
    <cellStyle name="Normal 8 42 2 9 15" xfId="29766" xr:uid="{00000000-0005-0000-0000-0000CA9F0000}"/>
    <cellStyle name="Normal 8 42 2 9 16" xfId="29767" xr:uid="{00000000-0005-0000-0000-0000CB9F0000}"/>
    <cellStyle name="Normal 8 42 2 9 17" xfId="29768" xr:uid="{00000000-0005-0000-0000-0000CC9F0000}"/>
    <cellStyle name="Normal 8 42 2 9 18" xfId="29769" xr:uid="{00000000-0005-0000-0000-0000CD9F0000}"/>
    <cellStyle name="Normal 8 42 2 9 19" xfId="29770" xr:uid="{00000000-0005-0000-0000-0000CE9F0000}"/>
    <cellStyle name="Normal 8 42 2 9 2" xfId="29771" xr:uid="{00000000-0005-0000-0000-0000CF9F0000}"/>
    <cellStyle name="Normal 8 42 2 9 2 2" xfId="29772" xr:uid="{00000000-0005-0000-0000-0000D09F0000}"/>
    <cellStyle name="Normal 8 42 2 9 2 2 2" xfId="29773" xr:uid="{00000000-0005-0000-0000-0000D19F0000}"/>
    <cellStyle name="Normal 8 42 2 9 2 3" xfId="29774" xr:uid="{00000000-0005-0000-0000-0000D29F0000}"/>
    <cellStyle name="Normal 8 42 2 9 20" xfId="29775" xr:uid="{00000000-0005-0000-0000-0000D39F0000}"/>
    <cellStyle name="Normal 8 42 2 9 21" xfId="29776" xr:uid="{00000000-0005-0000-0000-0000D49F0000}"/>
    <cellStyle name="Normal 8 42 2 9 22" xfId="29777" xr:uid="{00000000-0005-0000-0000-0000D59F0000}"/>
    <cellStyle name="Normal 8 42 2 9 23" xfId="29778" xr:uid="{00000000-0005-0000-0000-0000D69F0000}"/>
    <cellStyle name="Normal 8 42 2 9 24" xfId="29779" xr:uid="{00000000-0005-0000-0000-0000D79F0000}"/>
    <cellStyle name="Normal 8 42 2 9 25" xfId="29780" xr:uid="{00000000-0005-0000-0000-0000D89F0000}"/>
    <cellStyle name="Normal 8 42 2 9 26" xfId="29781" xr:uid="{00000000-0005-0000-0000-0000D99F0000}"/>
    <cellStyle name="Normal 8 42 2 9 27" xfId="29782" xr:uid="{00000000-0005-0000-0000-0000DA9F0000}"/>
    <cellStyle name="Normal 8 42 2 9 28" xfId="29783" xr:uid="{00000000-0005-0000-0000-0000DB9F0000}"/>
    <cellStyle name="Normal 8 42 2 9 29" xfId="29784" xr:uid="{00000000-0005-0000-0000-0000DC9F0000}"/>
    <cellStyle name="Normal 8 42 2 9 3" xfId="29785" xr:uid="{00000000-0005-0000-0000-0000DD9F0000}"/>
    <cellStyle name="Normal 8 42 2 9 3 2" xfId="29786" xr:uid="{00000000-0005-0000-0000-0000DE9F0000}"/>
    <cellStyle name="Normal 8 42 2 9 3 2 2" xfId="29787" xr:uid="{00000000-0005-0000-0000-0000DF9F0000}"/>
    <cellStyle name="Normal 8 42 2 9 3 3" xfId="29788" xr:uid="{00000000-0005-0000-0000-0000E09F0000}"/>
    <cellStyle name="Normal 8 42 2 9 30" xfId="29789" xr:uid="{00000000-0005-0000-0000-0000E19F0000}"/>
    <cellStyle name="Normal 8 42 2 9 31" xfId="29790" xr:uid="{00000000-0005-0000-0000-0000E29F0000}"/>
    <cellStyle name="Normal 8 42 2 9 32" xfId="29791" xr:uid="{00000000-0005-0000-0000-0000E39F0000}"/>
    <cellStyle name="Normal 8 42 2 9 33" xfId="29792" xr:uid="{00000000-0005-0000-0000-0000E49F0000}"/>
    <cellStyle name="Normal 8 42 2 9 34" xfId="29793" xr:uid="{00000000-0005-0000-0000-0000E59F0000}"/>
    <cellStyle name="Normal 8 42 2 9 35" xfId="29794" xr:uid="{00000000-0005-0000-0000-0000E69F0000}"/>
    <cellStyle name="Normal 8 42 2 9 36" xfId="29795" xr:uid="{00000000-0005-0000-0000-0000E79F0000}"/>
    <cellStyle name="Normal 8 42 2 9 37" xfId="29796" xr:uid="{00000000-0005-0000-0000-0000E89F0000}"/>
    <cellStyle name="Normal 8 42 2 9 38" xfId="29797" xr:uid="{00000000-0005-0000-0000-0000E99F0000}"/>
    <cellStyle name="Normal 8 42 2 9 39" xfId="29798" xr:uid="{00000000-0005-0000-0000-0000EA9F0000}"/>
    <cellStyle name="Normal 8 42 2 9 4" xfId="29799" xr:uid="{00000000-0005-0000-0000-0000EB9F0000}"/>
    <cellStyle name="Normal 8 42 2 9 4 2" xfId="29800" xr:uid="{00000000-0005-0000-0000-0000EC9F0000}"/>
    <cellStyle name="Normal 8 42 2 9 4 2 2" xfId="29801" xr:uid="{00000000-0005-0000-0000-0000ED9F0000}"/>
    <cellStyle name="Normal 8 42 2 9 4 3" xfId="29802" xr:uid="{00000000-0005-0000-0000-0000EE9F0000}"/>
    <cellStyle name="Normal 8 42 2 9 40" xfId="29803" xr:uid="{00000000-0005-0000-0000-0000EF9F0000}"/>
    <cellStyle name="Normal 8 42 2 9 5" xfId="29804" xr:uid="{00000000-0005-0000-0000-0000F09F0000}"/>
    <cellStyle name="Normal 8 42 2 9 5 2" xfId="29805" xr:uid="{00000000-0005-0000-0000-0000F19F0000}"/>
    <cellStyle name="Normal 8 42 2 9 5 2 2" xfId="29806" xr:uid="{00000000-0005-0000-0000-0000F29F0000}"/>
    <cellStyle name="Normal 8 42 2 9 5 3" xfId="29807" xr:uid="{00000000-0005-0000-0000-0000F39F0000}"/>
    <cellStyle name="Normal 8 42 2 9 6" xfId="29808" xr:uid="{00000000-0005-0000-0000-0000F49F0000}"/>
    <cellStyle name="Normal 8 42 2 9 6 2" xfId="29809" xr:uid="{00000000-0005-0000-0000-0000F59F0000}"/>
    <cellStyle name="Normal 8 42 2 9 6 2 2" xfId="29810" xr:uid="{00000000-0005-0000-0000-0000F69F0000}"/>
    <cellStyle name="Normal 8 42 2 9 6 3" xfId="29811" xr:uid="{00000000-0005-0000-0000-0000F79F0000}"/>
    <cellStyle name="Normal 8 42 2 9 7" xfId="29812" xr:uid="{00000000-0005-0000-0000-0000F89F0000}"/>
    <cellStyle name="Normal 8 42 2 9 7 2" xfId="29813" xr:uid="{00000000-0005-0000-0000-0000F99F0000}"/>
    <cellStyle name="Normal 8 42 2 9 7 2 2" xfId="29814" xr:uid="{00000000-0005-0000-0000-0000FA9F0000}"/>
    <cellStyle name="Normal 8 42 2 9 7 3" xfId="29815" xr:uid="{00000000-0005-0000-0000-0000FB9F0000}"/>
    <cellStyle name="Normal 8 42 2 9 8" xfId="29816" xr:uid="{00000000-0005-0000-0000-0000FC9F0000}"/>
    <cellStyle name="Normal 8 42 2 9 8 2" xfId="29817" xr:uid="{00000000-0005-0000-0000-0000FD9F0000}"/>
    <cellStyle name="Normal 8 42 2 9 8 2 2" xfId="29818" xr:uid="{00000000-0005-0000-0000-0000FE9F0000}"/>
    <cellStyle name="Normal 8 42 2 9 8 3" xfId="29819" xr:uid="{00000000-0005-0000-0000-0000FF9F0000}"/>
    <cellStyle name="Normal 8 42 2 9 9" xfId="29820" xr:uid="{00000000-0005-0000-0000-000000A00000}"/>
    <cellStyle name="Normal 8 42 2 9 9 2" xfId="29821" xr:uid="{00000000-0005-0000-0000-000001A00000}"/>
    <cellStyle name="Normal 8 42 2 9 9 2 2" xfId="29822" xr:uid="{00000000-0005-0000-0000-000002A00000}"/>
    <cellStyle name="Normal 8 42 2 9 9 3" xfId="29823" xr:uid="{00000000-0005-0000-0000-000003A00000}"/>
    <cellStyle name="Normal 8 42 20" xfId="29824" xr:uid="{00000000-0005-0000-0000-000004A00000}"/>
    <cellStyle name="Normal 8 42 20 2" xfId="29825" xr:uid="{00000000-0005-0000-0000-000005A00000}"/>
    <cellStyle name="Normal 8 42 20 2 2" xfId="29826" xr:uid="{00000000-0005-0000-0000-000006A00000}"/>
    <cellStyle name="Normal 8 42 20 3" xfId="29827" xr:uid="{00000000-0005-0000-0000-000007A00000}"/>
    <cellStyle name="Normal 8 42 20 4" xfId="29828" xr:uid="{00000000-0005-0000-0000-000008A00000}"/>
    <cellStyle name="Normal 8 42 21" xfId="29829" xr:uid="{00000000-0005-0000-0000-000009A00000}"/>
    <cellStyle name="Normal 8 42 21 2" xfId="29830" xr:uid="{00000000-0005-0000-0000-00000AA00000}"/>
    <cellStyle name="Normal 8 42 22" xfId="29831" xr:uid="{00000000-0005-0000-0000-00000BA00000}"/>
    <cellStyle name="Normal 8 42 23" xfId="29832" xr:uid="{00000000-0005-0000-0000-00000CA00000}"/>
    <cellStyle name="Normal 8 42 23 2" xfId="29833" xr:uid="{00000000-0005-0000-0000-00000DA00000}"/>
    <cellStyle name="Normal 8 42 24" xfId="29834" xr:uid="{00000000-0005-0000-0000-00000EA00000}"/>
    <cellStyle name="Normal 8 42 25" xfId="29835" xr:uid="{00000000-0005-0000-0000-00000FA00000}"/>
    <cellStyle name="Normal 8 42 26" xfId="29836" xr:uid="{00000000-0005-0000-0000-000010A00000}"/>
    <cellStyle name="Normal 8 42 27" xfId="29837" xr:uid="{00000000-0005-0000-0000-000011A00000}"/>
    <cellStyle name="Normal 8 42 28" xfId="29838" xr:uid="{00000000-0005-0000-0000-000012A00000}"/>
    <cellStyle name="Normal 8 42 29" xfId="29839" xr:uid="{00000000-0005-0000-0000-000013A00000}"/>
    <cellStyle name="Normal 8 42 3" xfId="29840" xr:uid="{00000000-0005-0000-0000-000014A00000}"/>
    <cellStyle name="Normal 8 42 3 10" xfId="29841" xr:uid="{00000000-0005-0000-0000-000015A00000}"/>
    <cellStyle name="Normal 8 42 3 10 2" xfId="29842" xr:uid="{00000000-0005-0000-0000-000016A00000}"/>
    <cellStyle name="Normal 8 42 3 10 2 2" xfId="29843" xr:uid="{00000000-0005-0000-0000-000017A00000}"/>
    <cellStyle name="Normal 8 42 3 10 3" xfId="29844" xr:uid="{00000000-0005-0000-0000-000018A00000}"/>
    <cellStyle name="Normal 8 42 3 11" xfId="29845" xr:uid="{00000000-0005-0000-0000-000019A00000}"/>
    <cellStyle name="Normal 8 42 3 11 2" xfId="29846" xr:uid="{00000000-0005-0000-0000-00001AA00000}"/>
    <cellStyle name="Normal 8 42 3 11 2 2" xfId="29847" xr:uid="{00000000-0005-0000-0000-00001BA00000}"/>
    <cellStyle name="Normal 8 42 3 11 3" xfId="29848" xr:uid="{00000000-0005-0000-0000-00001CA00000}"/>
    <cellStyle name="Normal 8 42 3 12" xfId="29849" xr:uid="{00000000-0005-0000-0000-00001DA00000}"/>
    <cellStyle name="Normal 8 42 3 12 2" xfId="29850" xr:uid="{00000000-0005-0000-0000-00001EA00000}"/>
    <cellStyle name="Normal 8 42 3 12 2 2" xfId="29851" xr:uid="{00000000-0005-0000-0000-00001FA00000}"/>
    <cellStyle name="Normal 8 42 3 12 3" xfId="29852" xr:uid="{00000000-0005-0000-0000-000020A00000}"/>
    <cellStyle name="Normal 8 42 3 13" xfId="29853" xr:uid="{00000000-0005-0000-0000-000021A00000}"/>
    <cellStyle name="Normal 8 42 3 13 2" xfId="29854" xr:uid="{00000000-0005-0000-0000-000022A00000}"/>
    <cellStyle name="Normal 8 42 3 13 2 2" xfId="29855" xr:uid="{00000000-0005-0000-0000-000023A00000}"/>
    <cellStyle name="Normal 8 42 3 13 3" xfId="29856" xr:uid="{00000000-0005-0000-0000-000024A00000}"/>
    <cellStyle name="Normal 8 42 3 14" xfId="29857" xr:uid="{00000000-0005-0000-0000-000025A00000}"/>
    <cellStyle name="Normal 8 42 3 14 2" xfId="29858" xr:uid="{00000000-0005-0000-0000-000026A00000}"/>
    <cellStyle name="Normal 8 42 3 14 2 2" xfId="29859" xr:uid="{00000000-0005-0000-0000-000027A00000}"/>
    <cellStyle name="Normal 8 42 3 14 3" xfId="29860" xr:uid="{00000000-0005-0000-0000-000028A00000}"/>
    <cellStyle name="Normal 8 42 3 15" xfId="29861" xr:uid="{00000000-0005-0000-0000-000029A00000}"/>
    <cellStyle name="Normal 8 42 3 15 2" xfId="29862" xr:uid="{00000000-0005-0000-0000-00002AA00000}"/>
    <cellStyle name="Normal 8 42 3 15 2 2" xfId="29863" xr:uid="{00000000-0005-0000-0000-00002BA00000}"/>
    <cellStyle name="Normal 8 42 3 15 3" xfId="29864" xr:uid="{00000000-0005-0000-0000-00002CA00000}"/>
    <cellStyle name="Normal 8 42 3 16" xfId="29865" xr:uid="{00000000-0005-0000-0000-00002DA00000}"/>
    <cellStyle name="Normal 8 42 3 16 2" xfId="29866" xr:uid="{00000000-0005-0000-0000-00002EA00000}"/>
    <cellStyle name="Normal 8 42 3 16 2 2" xfId="29867" xr:uid="{00000000-0005-0000-0000-00002FA00000}"/>
    <cellStyle name="Normal 8 42 3 16 3" xfId="29868" xr:uid="{00000000-0005-0000-0000-000030A00000}"/>
    <cellStyle name="Normal 8 42 3 17" xfId="29869" xr:uid="{00000000-0005-0000-0000-000031A00000}"/>
    <cellStyle name="Normal 8 42 3 17 2" xfId="29870" xr:uid="{00000000-0005-0000-0000-000032A00000}"/>
    <cellStyle name="Normal 8 42 3 17 2 2" xfId="29871" xr:uid="{00000000-0005-0000-0000-000033A00000}"/>
    <cellStyle name="Normal 8 42 3 17 3" xfId="29872" xr:uid="{00000000-0005-0000-0000-000034A00000}"/>
    <cellStyle name="Normal 8 42 3 18" xfId="29873" xr:uid="{00000000-0005-0000-0000-000035A00000}"/>
    <cellStyle name="Normal 8 42 3 18 2" xfId="29874" xr:uid="{00000000-0005-0000-0000-000036A00000}"/>
    <cellStyle name="Normal 8 42 3 18 2 2" xfId="29875" xr:uid="{00000000-0005-0000-0000-000037A00000}"/>
    <cellStyle name="Normal 8 42 3 18 3" xfId="29876" xr:uid="{00000000-0005-0000-0000-000038A00000}"/>
    <cellStyle name="Normal 8 42 3 19" xfId="29877" xr:uid="{00000000-0005-0000-0000-000039A00000}"/>
    <cellStyle name="Normal 8 42 3 19 2" xfId="29878" xr:uid="{00000000-0005-0000-0000-00003AA00000}"/>
    <cellStyle name="Normal 8 42 3 19 2 2" xfId="29879" xr:uid="{00000000-0005-0000-0000-00003BA00000}"/>
    <cellStyle name="Normal 8 42 3 19 3" xfId="29880" xr:uid="{00000000-0005-0000-0000-00003CA00000}"/>
    <cellStyle name="Normal 8 42 3 19 4" xfId="29881" xr:uid="{00000000-0005-0000-0000-00003DA00000}"/>
    <cellStyle name="Normal 8 42 3 2" xfId="29882" xr:uid="{00000000-0005-0000-0000-00003EA00000}"/>
    <cellStyle name="Normal 8 42 3 2 10" xfId="29883" xr:uid="{00000000-0005-0000-0000-00003FA00000}"/>
    <cellStyle name="Normal 8 42 3 2 10 2" xfId="29884" xr:uid="{00000000-0005-0000-0000-000040A00000}"/>
    <cellStyle name="Normal 8 42 3 2 10 2 2" xfId="29885" xr:uid="{00000000-0005-0000-0000-000041A00000}"/>
    <cellStyle name="Normal 8 42 3 2 10 3" xfId="29886" xr:uid="{00000000-0005-0000-0000-000042A00000}"/>
    <cellStyle name="Normal 8 42 3 2 11" xfId="29887" xr:uid="{00000000-0005-0000-0000-000043A00000}"/>
    <cellStyle name="Normal 8 42 3 2 11 2" xfId="29888" xr:uid="{00000000-0005-0000-0000-000044A00000}"/>
    <cellStyle name="Normal 8 42 3 2 11 2 2" xfId="29889" xr:uid="{00000000-0005-0000-0000-000045A00000}"/>
    <cellStyle name="Normal 8 42 3 2 11 3" xfId="29890" xr:uid="{00000000-0005-0000-0000-000046A00000}"/>
    <cellStyle name="Normal 8 42 3 2 11 4" xfId="29891" xr:uid="{00000000-0005-0000-0000-000047A00000}"/>
    <cellStyle name="Normal 8 42 3 2 12" xfId="29892" xr:uid="{00000000-0005-0000-0000-000048A00000}"/>
    <cellStyle name="Normal 8 42 3 2 12 2" xfId="29893" xr:uid="{00000000-0005-0000-0000-000049A00000}"/>
    <cellStyle name="Normal 8 42 3 2 13" xfId="29894" xr:uid="{00000000-0005-0000-0000-00004AA00000}"/>
    <cellStyle name="Normal 8 42 3 2 14" xfId="29895" xr:uid="{00000000-0005-0000-0000-00004BA00000}"/>
    <cellStyle name="Normal 8 42 3 2 14 2" xfId="29896" xr:uid="{00000000-0005-0000-0000-00004CA00000}"/>
    <cellStyle name="Normal 8 42 3 2 15" xfId="29897" xr:uid="{00000000-0005-0000-0000-00004DA00000}"/>
    <cellStyle name="Normal 8 42 3 2 16" xfId="29898" xr:uid="{00000000-0005-0000-0000-00004EA00000}"/>
    <cellStyle name="Normal 8 42 3 2 17" xfId="29899" xr:uid="{00000000-0005-0000-0000-00004FA00000}"/>
    <cellStyle name="Normal 8 42 3 2 18" xfId="29900" xr:uid="{00000000-0005-0000-0000-000050A00000}"/>
    <cellStyle name="Normal 8 42 3 2 19" xfId="29901" xr:uid="{00000000-0005-0000-0000-000051A00000}"/>
    <cellStyle name="Normal 8 42 3 2 2" xfId="29902" xr:uid="{00000000-0005-0000-0000-000052A00000}"/>
    <cellStyle name="Normal 8 42 3 2 2 2" xfId="29903" xr:uid="{00000000-0005-0000-0000-000053A00000}"/>
    <cellStyle name="Normal 8 42 3 2 2 2 2" xfId="29904" xr:uid="{00000000-0005-0000-0000-000054A00000}"/>
    <cellStyle name="Normal 8 42 3 2 2 3" xfId="29905" xr:uid="{00000000-0005-0000-0000-000055A00000}"/>
    <cellStyle name="Normal 8 42 3 2 20" xfId="29906" xr:uid="{00000000-0005-0000-0000-000056A00000}"/>
    <cellStyle name="Normal 8 42 3 2 21" xfId="29907" xr:uid="{00000000-0005-0000-0000-000057A00000}"/>
    <cellStyle name="Normal 8 42 3 2 22" xfId="29908" xr:uid="{00000000-0005-0000-0000-000058A00000}"/>
    <cellStyle name="Normal 8 42 3 2 23" xfId="29909" xr:uid="{00000000-0005-0000-0000-000059A00000}"/>
    <cellStyle name="Normal 8 42 3 2 24" xfId="29910" xr:uid="{00000000-0005-0000-0000-00005AA00000}"/>
    <cellStyle name="Normal 8 42 3 2 25" xfId="29911" xr:uid="{00000000-0005-0000-0000-00005BA00000}"/>
    <cellStyle name="Normal 8 42 3 2 26" xfId="29912" xr:uid="{00000000-0005-0000-0000-00005CA00000}"/>
    <cellStyle name="Normal 8 42 3 2 27" xfId="29913" xr:uid="{00000000-0005-0000-0000-00005DA00000}"/>
    <cellStyle name="Normal 8 42 3 2 28" xfId="29914" xr:uid="{00000000-0005-0000-0000-00005EA00000}"/>
    <cellStyle name="Normal 8 42 3 2 29" xfId="29915" xr:uid="{00000000-0005-0000-0000-00005FA00000}"/>
    <cellStyle name="Normal 8 42 3 2 3" xfId="29916" xr:uid="{00000000-0005-0000-0000-000060A00000}"/>
    <cellStyle name="Normal 8 42 3 2 3 2" xfId="29917" xr:uid="{00000000-0005-0000-0000-000061A00000}"/>
    <cellStyle name="Normal 8 42 3 2 3 2 2" xfId="29918" xr:uid="{00000000-0005-0000-0000-000062A00000}"/>
    <cellStyle name="Normal 8 42 3 2 3 3" xfId="29919" xr:uid="{00000000-0005-0000-0000-000063A00000}"/>
    <cellStyle name="Normal 8 42 3 2 30" xfId="29920" xr:uid="{00000000-0005-0000-0000-000064A00000}"/>
    <cellStyle name="Normal 8 42 3 2 31" xfId="29921" xr:uid="{00000000-0005-0000-0000-000065A00000}"/>
    <cellStyle name="Normal 8 42 3 2 32" xfId="29922" xr:uid="{00000000-0005-0000-0000-000066A00000}"/>
    <cellStyle name="Normal 8 42 3 2 33" xfId="29923" xr:uid="{00000000-0005-0000-0000-000067A00000}"/>
    <cellStyle name="Normal 8 42 3 2 34" xfId="29924" xr:uid="{00000000-0005-0000-0000-000068A00000}"/>
    <cellStyle name="Normal 8 42 3 2 35" xfId="29925" xr:uid="{00000000-0005-0000-0000-000069A00000}"/>
    <cellStyle name="Normal 8 42 3 2 36" xfId="29926" xr:uid="{00000000-0005-0000-0000-00006AA00000}"/>
    <cellStyle name="Normal 8 42 3 2 37" xfId="29927" xr:uid="{00000000-0005-0000-0000-00006BA00000}"/>
    <cellStyle name="Normal 8 42 3 2 38" xfId="29928" xr:uid="{00000000-0005-0000-0000-00006CA00000}"/>
    <cellStyle name="Normal 8 42 3 2 39" xfId="29929" xr:uid="{00000000-0005-0000-0000-00006DA00000}"/>
    <cellStyle name="Normal 8 42 3 2 4" xfId="29930" xr:uid="{00000000-0005-0000-0000-00006EA00000}"/>
    <cellStyle name="Normal 8 42 3 2 4 2" xfId="29931" xr:uid="{00000000-0005-0000-0000-00006FA00000}"/>
    <cellStyle name="Normal 8 42 3 2 4 2 2" xfId="29932" xr:uid="{00000000-0005-0000-0000-000070A00000}"/>
    <cellStyle name="Normal 8 42 3 2 4 3" xfId="29933" xr:uid="{00000000-0005-0000-0000-000071A00000}"/>
    <cellStyle name="Normal 8 42 3 2 40" xfId="29934" xr:uid="{00000000-0005-0000-0000-000072A00000}"/>
    <cellStyle name="Normal 8 42 3 2 5" xfId="29935" xr:uid="{00000000-0005-0000-0000-000073A00000}"/>
    <cellStyle name="Normal 8 42 3 2 5 2" xfId="29936" xr:uid="{00000000-0005-0000-0000-000074A00000}"/>
    <cellStyle name="Normal 8 42 3 2 5 2 2" xfId="29937" xr:uid="{00000000-0005-0000-0000-000075A00000}"/>
    <cellStyle name="Normal 8 42 3 2 5 3" xfId="29938" xr:uid="{00000000-0005-0000-0000-000076A00000}"/>
    <cellStyle name="Normal 8 42 3 2 6" xfId="29939" xr:uid="{00000000-0005-0000-0000-000077A00000}"/>
    <cellStyle name="Normal 8 42 3 2 6 2" xfId="29940" xr:uid="{00000000-0005-0000-0000-000078A00000}"/>
    <cellStyle name="Normal 8 42 3 2 6 2 2" xfId="29941" xr:uid="{00000000-0005-0000-0000-000079A00000}"/>
    <cellStyle name="Normal 8 42 3 2 6 3" xfId="29942" xr:uid="{00000000-0005-0000-0000-00007AA00000}"/>
    <cellStyle name="Normal 8 42 3 2 7" xfId="29943" xr:uid="{00000000-0005-0000-0000-00007BA00000}"/>
    <cellStyle name="Normal 8 42 3 2 7 2" xfId="29944" xr:uid="{00000000-0005-0000-0000-00007CA00000}"/>
    <cellStyle name="Normal 8 42 3 2 7 2 2" xfId="29945" xr:uid="{00000000-0005-0000-0000-00007DA00000}"/>
    <cellStyle name="Normal 8 42 3 2 7 3" xfId="29946" xr:uid="{00000000-0005-0000-0000-00007EA00000}"/>
    <cellStyle name="Normal 8 42 3 2 8" xfId="29947" xr:uid="{00000000-0005-0000-0000-00007FA00000}"/>
    <cellStyle name="Normal 8 42 3 2 8 2" xfId="29948" xr:uid="{00000000-0005-0000-0000-000080A00000}"/>
    <cellStyle name="Normal 8 42 3 2 8 2 2" xfId="29949" xr:uid="{00000000-0005-0000-0000-000081A00000}"/>
    <cellStyle name="Normal 8 42 3 2 8 3" xfId="29950" xr:uid="{00000000-0005-0000-0000-000082A00000}"/>
    <cellStyle name="Normal 8 42 3 2 9" xfId="29951" xr:uid="{00000000-0005-0000-0000-000083A00000}"/>
    <cellStyle name="Normal 8 42 3 2 9 2" xfId="29952" xr:uid="{00000000-0005-0000-0000-000084A00000}"/>
    <cellStyle name="Normal 8 42 3 2 9 2 2" xfId="29953" xr:uid="{00000000-0005-0000-0000-000085A00000}"/>
    <cellStyle name="Normal 8 42 3 2 9 3" xfId="29954" xr:uid="{00000000-0005-0000-0000-000086A00000}"/>
    <cellStyle name="Normal 8 42 3 20" xfId="29955" xr:uid="{00000000-0005-0000-0000-000087A00000}"/>
    <cellStyle name="Normal 8 42 3 20 2" xfId="29956" xr:uid="{00000000-0005-0000-0000-000088A00000}"/>
    <cellStyle name="Normal 8 42 3 21" xfId="29957" xr:uid="{00000000-0005-0000-0000-000089A00000}"/>
    <cellStyle name="Normal 8 42 3 22" xfId="29958" xr:uid="{00000000-0005-0000-0000-00008AA00000}"/>
    <cellStyle name="Normal 8 42 3 22 2" xfId="29959" xr:uid="{00000000-0005-0000-0000-00008BA00000}"/>
    <cellStyle name="Normal 8 42 3 23" xfId="29960" xr:uid="{00000000-0005-0000-0000-00008CA00000}"/>
    <cellStyle name="Normal 8 42 3 24" xfId="29961" xr:uid="{00000000-0005-0000-0000-00008DA00000}"/>
    <cellStyle name="Normal 8 42 3 25" xfId="29962" xr:uid="{00000000-0005-0000-0000-00008EA00000}"/>
    <cellStyle name="Normal 8 42 3 26" xfId="29963" xr:uid="{00000000-0005-0000-0000-00008FA00000}"/>
    <cellStyle name="Normal 8 42 3 27" xfId="29964" xr:uid="{00000000-0005-0000-0000-000090A00000}"/>
    <cellStyle name="Normal 8 42 3 28" xfId="29965" xr:uid="{00000000-0005-0000-0000-000091A00000}"/>
    <cellStyle name="Normal 8 42 3 29" xfId="29966" xr:uid="{00000000-0005-0000-0000-000092A00000}"/>
    <cellStyle name="Normal 8 42 3 3" xfId="29967" xr:uid="{00000000-0005-0000-0000-000093A00000}"/>
    <cellStyle name="Normal 8 42 3 3 10" xfId="29968" xr:uid="{00000000-0005-0000-0000-000094A00000}"/>
    <cellStyle name="Normal 8 42 3 3 10 2" xfId="29969" xr:uid="{00000000-0005-0000-0000-000095A00000}"/>
    <cellStyle name="Normal 8 42 3 3 10 2 2" xfId="29970" xr:uid="{00000000-0005-0000-0000-000096A00000}"/>
    <cellStyle name="Normal 8 42 3 3 10 3" xfId="29971" xr:uid="{00000000-0005-0000-0000-000097A00000}"/>
    <cellStyle name="Normal 8 42 3 3 11" xfId="29972" xr:uid="{00000000-0005-0000-0000-000098A00000}"/>
    <cellStyle name="Normal 8 42 3 3 11 2" xfId="29973" xr:uid="{00000000-0005-0000-0000-000099A00000}"/>
    <cellStyle name="Normal 8 42 3 3 11 2 2" xfId="29974" xr:uid="{00000000-0005-0000-0000-00009AA00000}"/>
    <cellStyle name="Normal 8 42 3 3 11 3" xfId="29975" xr:uid="{00000000-0005-0000-0000-00009BA00000}"/>
    <cellStyle name="Normal 8 42 3 3 11 4" xfId="29976" xr:uid="{00000000-0005-0000-0000-00009CA00000}"/>
    <cellStyle name="Normal 8 42 3 3 12" xfId="29977" xr:uid="{00000000-0005-0000-0000-00009DA00000}"/>
    <cellStyle name="Normal 8 42 3 3 12 2" xfId="29978" xr:uid="{00000000-0005-0000-0000-00009EA00000}"/>
    <cellStyle name="Normal 8 42 3 3 13" xfId="29979" xr:uid="{00000000-0005-0000-0000-00009FA00000}"/>
    <cellStyle name="Normal 8 42 3 3 14" xfId="29980" xr:uid="{00000000-0005-0000-0000-0000A0A00000}"/>
    <cellStyle name="Normal 8 42 3 3 14 2" xfId="29981" xr:uid="{00000000-0005-0000-0000-0000A1A00000}"/>
    <cellStyle name="Normal 8 42 3 3 15" xfId="29982" xr:uid="{00000000-0005-0000-0000-0000A2A00000}"/>
    <cellStyle name="Normal 8 42 3 3 16" xfId="29983" xr:uid="{00000000-0005-0000-0000-0000A3A00000}"/>
    <cellStyle name="Normal 8 42 3 3 17" xfId="29984" xr:uid="{00000000-0005-0000-0000-0000A4A00000}"/>
    <cellStyle name="Normal 8 42 3 3 18" xfId="29985" xr:uid="{00000000-0005-0000-0000-0000A5A00000}"/>
    <cellStyle name="Normal 8 42 3 3 19" xfId="29986" xr:uid="{00000000-0005-0000-0000-0000A6A00000}"/>
    <cellStyle name="Normal 8 42 3 3 2" xfId="29987" xr:uid="{00000000-0005-0000-0000-0000A7A00000}"/>
    <cellStyle name="Normal 8 42 3 3 2 2" xfId="29988" xr:uid="{00000000-0005-0000-0000-0000A8A00000}"/>
    <cellStyle name="Normal 8 42 3 3 2 2 2" xfId="29989" xr:uid="{00000000-0005-0000-0000-0000A9A00000}"/>
    <cellStyle name="Normal 8 42 3 3 2 3" xfId="29990" xr:uid="{00000000-0005-0000-0000-0000AAA00000}"/>
    <cellStyle name="Normal 8 42 3 3 20" xfId="29991" xr:uid="{00000000-0005-0000-0000-0000ABA00000}"/>
    <cellStyle name="Normal 8 42 3 3 21" xfId="29992" xr:uid="{00000000-0005-0000-0000-0000ACA00000}"/>
    <cellStyle name="Normal 8 42 3 3 22" xfId="29993" xr:uid="{00000000-0005-0000-0000-0000ADA00000}"/>
    <cellStyle name="Normal 8 42 3 3 23" xfId="29994" xr:uid="{00000000-0005-0000-0000-0000AEA00000}"/>
    <cellStyle name="Normal 8 42 3 3 24" xfId="29995" xr:uid="{00000000-0005-0000-0000-0000AFA00000}"/>
    <cellStyle name="Normal 8 42 3 3 25" xfId="29996" xr:uid="{00000000-0005-0000-0000-0000B0A00000}"/>
    <cellStyle name="Normal 8 42 3 3 26" xfId="29997" xr:uid="{00000000-0005-0000-0000-0000B1A00000}"/>
    <cellStyle name="Normal 8 42 3 3 27" xfId="29998" xr:uid="{00000000-0005-0000-0000-0000B2A00000}"/>
    <cellStyle name="Normal 8 42 3 3 28" xfId="29999" xr:uid="{00000000-0005-0000-0000-0000B3A00000}"/>
    <cellStyle name="Normal 8 42 3 3 29" xfId="30000" xr:uid="{00000000-0005-0000-0000-0000B4A00000}"/>
    <cellStyle name="Normal 8 42 3 3 3" xfId="30001" xr:uid="{00000000-0005-0000-0000-0000B5A00000}"/>
    <cellStyle name="Normal 8 42 3 3 3 2" xfId="30002" xr:uid="{00000000-0005-0000-0000-0000B6A00000}"/>
    <cellStyle name="Normal 8 42 3 3 3 2 2" xfId="30003" xr:uid="{00000000-0005-0000-0000-0000B7A00000}"/>
    <cellStyle name="Normal 8 42 3 3 3 3" xfId="30004" xr:uid="{00000000-0005-0000-0000-0000B8A00000}"/>
    <cellStyle name="Normal 8 42 3 3 30" xfId="30005" xr:uid="{00000000-0005-0000-0000-0000B9A00000}"/>
    <cellStyle name="Normal 8 42 3 3 31" xfId="30006" xr:uid="{00000000-0005-0000-0000-0000BAA00000}"/>
    <cellStyle name="Normal 8 42 3 3 32" xfId="30007" xr:uid="{00000000-0005-0000-0000-0000BBA00000}"/>
    <cellStyle name="Normal 8 42 3 3 33" xfId="30008" xr:uid="{00000000-0005-0000-0000-0000BCA00000}"/>
    <cellStyle name="Normal 8 42 3 3 34" xfId="30009" xr:uid="{00000000-0005-0000-0000-0000BDA00000}"/>
    <cellStyle name="Normal 8 42 3 3 35" xfId="30010" xr:uid="{00000000-0005-0000-0000-0000BEA00000}"/>
    <cellStyle name="Normal 8 42 3 3 36" xfId="30011" xr:uid="{00000000-0005-0000-0000-0000BFA00000}"/>
    <cellStyle name="Normal 8 42 3 3 37" xfId="30012" xr:uid="{00000000-0005-0000-0000-0000C0A00000}"/>
    <cellStyle name="Normal 8 42 3 3 38" xfId="30013" xr:uid="{00000000-0005-0000-0000-0000C1A00000}"/>
    <cellStyle name="Normal 8 42 3 3 39" xfId="30014" xr:uid="{00000000-0005-0000-0000-0000C2A00000}"/>
    <cellStyle name="Normal 8 42 3 3 4" xfId="30015" xr:uid="{00000000-0005-0000-0000-0000C3A00000}"/>
    <cellStyle name="Normal 8 42 3 3 4 2" xfId="30016" xr:uid="{00000000-0005-0000-0000-0000C4A00000}"/>
    <cellStyle name="Normal 8 42 3 3 4 2 2" xfId="30017" xr:uid="{00000000-0005-0000-0000-0000C5A00000}"/>
    <cellStyle name="Normal 8 42 3 3 4 3" xfId="30018" xr:uid="{00000000-0005-0000-0000-0000C6A00000}"/>
    <cellStyle name="Normal 8 42 3 3 40" xfId="30019" xr:uid="{00000000-0005-0000-0000-0000C7A00000}"/>
    <cellStyle name="Normal 8 42 3 3 5" xfId="30020" xr:uid="{00000000-0005-0000-0000-0000C8A00000}"/>
    <cellStyle name="Normal 8 42 3 3 5 2" xfId="30021" xr:uid="{00000000-0005-0000-0000-0000C9A00000}"/>
    <cellStyle name="Normal 8 42 3 3 5 2 2" xfId="30022" xr:uid="{00000000-0005-0000-0000-0000CAA00000}"/>
    <cellStyle name="Normal 8 42 3 3 5 3" xfId="30023" xr:uid="{00000000-0005-0000-0000-0000CBA00000}"/>
    <cellStyle name="Normal 8 42 3 3 6" xfId="30024" xr:uid="{00000000-0005-0000-0000-0000CCA00000}"/>
    <cellStyle name="Normal 8 42 3 3 6 2" xfId="30025" xr:uid="{00000000-0005-0000-0000-0000CDA00000}"/>
    <cellStyle name="Normal 8 42 3 3 6 2 2" xfId="30026" xr:uid="{00000000-0005-0000-0000-0000CEA00000}"/>
    <cellStyle name="Normal 8 42 3 3 6 3" xfId="30027" xr:uid="{00000000-0005-0000-0000-0000CFA00000}"/>
    <cellStyle name="Normal 8 42 3 3 7" xfId="30028" xr:uid="{00000000-0005-0000-0000-0000D0A00000}"/>
    <cellStyle name="Normal 8 42 3 3 7 2" xfId="30029" xr:uid="{00000000-0005-0000-0000-0000D1A00000}"/>
    <cellStyle name="Normal 8 42 3 3 7 2 2" xfId="30030" xr:uid="{00000000-0005-0000-0000-0000D2A00000}"/>
    <cellStyle name="Normal 8 42 3 3 7 3" xfId="30031" xr:uid="{00000000-0005-0000-0000-0000D3A00000}"/>
    <cellStyle name="Normal 8 42 3 3 8" xfId="30032" xr:uid="{00000000-0005-0000-0000-0000D4A00000}"/>
    <cellStyle name="Normal 8 42 3 3 8 2" xfId="30033" xr:uid="{00000000-0005-0000-0000-0000D5A00000}"/>
    <cellStyle name="Normal 8 42 3 3 8 2 2" xfId="30034" xr:uid="{00000000-0005-0000-0000-0000D6A00000}"/>
    <cellStyle name="Normal 8 42 3 3 8 3" xfId="30035" xr:uid="{00000000-0005-0000-0000-0000D7A00000}"/>
    <cellStyle name="Normal 8 42 3 3 9" xfId="30036" xr:uid="{00000000-0005-0000-0000-0000D8A00000}"/>
    <cellStyle name="Normal 8 42 3 3 9 2" xfId="30037" xr:uid="{00000000-0005-0000-0000-0000D9A00000}"/>
    <cellStyle name="Normal 8 42 3 3 9 2 2" xfId="30038" xr:uid="{00000000-0005-0000-0000-0000DAA00000}"/>
    <cellStyle name="Normal 8 42 3 3 9 3" xfId="30039" xr:uid="{00000000-0005-0000-0000-0000DBA00000}"/>
    <cellStyle name="Normal 8 42 3 30" xfId="30040" xr:uid="{00000000-0005-0000-0000-0000DCA00000}"/>
    <cellStyle name="Normal 8 42 3 31" xfId="30041" xr:uid="{00000000-0005-0000-0000-0000DDA00000}"/>
    <cellStyle name="Normal 8 42 3 32" xfId="30042" xr:uid="{00000000-0005-0000-0000-0000DEA00000}"/>
    <cellStyle name="Normal 8 42 3 33" xfId="30043" xr:uid="{00000000-0005-0000-0000-0000DFA00000}"/>
    <cellStyle name="Normal 8 42 3 34" xfId="30044" xr:uid="{00000000-0005-0000-0000-0000E0A00000}"/>
    <cellStyle name="Normal 8 42 3 35" xfId="30045" xr:uid="{00000000-0005-0000-0000-0000E1A00000}"/>
    <cellStyle name="Normal 8 42 3 36" xfId="30046" xr:uid="{00000000-0005-0000-0000-0000E2A00000}"/>
    <cellStyle name="Normal 8 42 3 37" xfId="30047" xr:uid="{00000000-0005-0000-0000-0000E3A00000}"/>
    <cellStyle name="Normal 8 42 3 38" xfId="30048" xr:uid="{00000000-0005-0000-0000-0000E4A00000}"/>
    <cellStyle name="Normal 8 42 3 39" xfId="30049" xr:uid="{00000000-0005-0000-0000-0000E5A00000}"/>
    <cellStyle name="Normal 8 42 3 4" xfId="30050" xr:uid="{00000000-0005-0000-0000-0000E6A00000}"/>
    <cellStyle name="Normal 8 42 3 4 10" xfId="30051" xr:uid="{00000000-0005-0000-0000-0000E7A00000}"/>
    <cellStyle name="Normal 8 42 3 4 10 2" xfId="30052" xr:uid="{00000000-0005-0000-0000-0000E8A00000}"/>
    <cellStyle name="Normal 8 42 3 4 10 2 2" xfId="30053" xr:uid="{00000000-0005-0000-0000-0000E9A00000}"/>
    <cellStyle name="Normal 8 42 3 4 10 3" xfId="30054" xr:uid="{00000000-0005-0000-0000-0000EAA00000}"/>
    <cellStyle name="Normal 8 42 3 4 11" xfId="30055" xr:uid="{00000000-0005-0000-0000-0000EBA00000}"/>
    <cellStyle name="Normal 8 42 3 4 11 2" xfId="30056" xr:uid="{00000000-0005-0000-0000-0000ECA00000}"/>
    <cellStyle name="Normal 8 42 3 4 11 2 2" xfId="30057" xr:uid="{00000000-0005-0000-0000-0000EDA00000}"/>
    <cellStyle name="Normal 8 42 3 4 11 3" xfId="30058" xr:uid="{00000000-0005-0000-0000-0000EEA00000}"/>
    <cellStyle name="Normal 8 42 3 4 11 4" xfId="30059" xr:uid="{00000000-0005-0000-0000-0000EFA00000}"/>
    <cellStyle name="Normal 8 42 3 4 12" xfId="30060" xr:uid="{00000000-0005-0000-0000-0000F0A00000}"/>
    <cellStyle name="Normal 8 42 3 4 12 2" xfId="30061" xr:uid="{00000000-0005-0000-0000-0000F1A00000}"/>
    <cellStyle name="Normal 8 42 3 4 13" xfId="30062" xr:uid="{00000000-0005-0000-0000-0000F2A00000}"/>
    <cellStyle name="Normal 8 42 3 4 14" xfId="30063" xr:uid="{00000000-0005-0000-0000-0000F3A00000}"/>
    <cellStyle name="Normal 8 42 3 4 14 2" xfId="30064" xr:uid="{00000000-0005-0000-0000-0000F4A00000}"/>
    <cellStyle name="Normal 8 42 3 4 15" xfId="30065" xr:uid="{00000000-0005-0000-0000-0000F5A00000}"/>
    <cellStyle name="Normal 8 42 3 4 16" xfId="30066" xr:uid="{00000000-0005-0000-0000-0000F6A00000}"/>
    <cellStyle name="Normal 8 42 3 4 17" xfId="30067" xr:uid="{00000000-0005-0000-0000-0000F7A00000}"/>
    <cellStyle name="Normal 8 42 3 4 18" xfId="30068" xr:uid="{00000000-0005-0000-0000-0000F8A00000}"/>
    <cellStyle name="Normal 8 42 3 4 19" xfId="30069" xr:uid="{00000000-0005-0000-0000-0000F9A00000}"/>
    <cellStyle name="Normal 8 42 3 4 2" xfId="30070" xr:uid="{00000000-0005-0000-0000-0000FAA00000}"/>
    <cellStyle name="Normal 8 42 3 4 2 2" xfId="30071" xr:uid="{00000000-0005-0000-0000-0000FBA00000}"/>
    <cellStyle name="Normal 8 42 3 4 2 2 2" xfId="30072" xr:uid="{00000000-0005-0000-0000-0000FCA00000}"/>
    <cellStyle name="Normal 8 42 3 4 2 3" xfId="30073" xr:uid="{00000000-0005-0000-0000-0000FDA00000}"/>
    <cellStyle name="Normal 8 42 3 4 20" xfId="30074" xr:uid="{00000000-0005-0000-0000-0000FEA00000}"/>
    <cellStyle name="Normal 8 42 3 4 21" xfId="30075" xr:uid="{00000000-0005-0000-0000-0000FFA00000}"/>
    <cellStyle name="Normal 8 42 3 4 22" xfId="30076" xr:uid="{00000000-0005-0000-0000-000000A10000}"/>
    <cellStyle name="Normal 8 42 3 4 23" xfId="30077" xr:uid="{00000000-0005-0000-0000-000001A10000}"/>
    <cellStyle name="Normal 8 42 3 4 24" xfId="30078" xr:uid="{00000000-0005-0000-0000-000002A10000}"/>
    <cellStyle name="Normal 8 42 3 4 25" xfId="30079" xr:uid="{00000000-0005-0000-0000-000003A10000}"/>
    <cellStyle name="Normal 8 42 3 4 26" xfId="30080" xr:uid="{00000000-0005-0000-0000-000004A10000}"/>
    <cellStyle name="Normal 8 42 3 4 27" xfId="30081" xr:uid="{00000000-0005-0000-0000-000005A10000}"/>
    <cellStyle name="Normal 8 42 3 4 28" xfId="30082" xr:uid="{00000000-0005-0000-0000-000006A10000}"/>
    <cellStyle name="Normal 8 42 3 4 29" xfId="30083" xr:uid="{00000000-0005-0000-0000-000007A10000}"/>
    <cellStyle name="Normal 8 42 3 4 3" xfId="30084" xr:uid="{00000000-0005-0000-0000-000008A10000}"/>
    <cellStyle name="Normal 8 42 3 4 3 2" xfId="30085" xr:uid="{00000000-0005-0000-0000-000009A10000}"/>
    <cellStyle name="Normal 8 42 3 4 3 2 2" xfId="30086" xr:uid="{00000000-0005-0000-0000-00000AA10000}"/>
    <cellStyle name="Normal 8 42 3 4 3 3" xfId="30087" xr:uid="{00000000-0005-0000-0000-00000BA10000}"/>
    <cellStyle name="Normal 8 42 3 4 30" xfId="30088" xr:uid="{00000000-0005-0000-0000-00000CA10000}"/>
    <cellStyle name="Normal 8 42 3 4 31" xfId="30089" xr:uid="{00000000-0005-0000-0000-00000DA10000}"/>
    <cellStyle name="Normal 8 42 3 4 32" xfId="30090" xr:uid="{00000000-0005-0000-0000-00000EA10000}"/>
    <cellStyle name="Normal 8 42 3 4 33" xfId="30091" xr:uid="{00000000-0005-0000-0000-00000FA10000}"/>
    <cellStyle name="Normal 8 42 3 4 34" xfId="30092" xr:uid="{00000000-0005-0000-0000-000010A10000}"/>
    <cellStyle name="Normal 8 42 3 4 35" xfId="30093" xr:uid="{00000000-0005-0000-0000-000011A10000}"/>
    <cellStyle name="Normal 8 42 3 4 36" xfId="30094" xr:uid="{00000000-0005-0000-0000-000012A10000}"/>
    <cellStyle name="Normal 8 42 3 4 37" xfId="30095" xr:uid="{00000000-0005-0000-0000-000013A10000}"/>
    <cellStyle name="Normal 8 42 3 4 38" xfId="30096" xr:uid="{00000000-0005-0000-0000-000014A10000}"/>
    <cellStyle name="Normal 8 42 3 4 39" xfId="30097" xr:uid="{00000000-0005-0000-0000-000015A10000}"/>
    <cellStyle name="Normal 8 42 3 4 4" xfId="30098" xr:uid="{00000000-0005-0000-0000-000016A10000}"/>
    <cellStyle name="Normal 8 42 3 4 4 2" xfId="30099" xr:uid="{00000000-0005-0000-0000-000017A10000}"/>
    <cellStyle name="Normal 8 42 3 4 4 2 2" xfId="30100" xr:uid="{00000000-0005-0000-0000-000018A10000}"/>
    <cellStyle name="Normal 8 42 3 4 4 3" xfId="30101" xr:uid="{00000000-0005-0000-0000-000019A10000}"/>
    <cellStyle name="Normal 8 42 3 4 40" xfId="30102" xr:uid="{00000000-0005-0000-0000-00001AA10000}"/>
    <cellStyle name="Normal 8 42 3 4 5" xfId="30103" xr:uid="{00000000-0005-0000-0000-00001BA10000}"/>
    <cellStyle name="Normal 8 42 3 4 5 2" xfId="30104" xr:uid="{00000000-0005-0000-0000-00001CA10000}"/>
    <cellStyle name="Normal 8 42 3 4 5 2 2" xfId="30105" xr:uid="{00000000-0005-0000-0000-00001DA10000}"/>
    <cellStyle name="Normal 8 42 3 4 5 3" xfId="30106" xr:uid="{00000000-0005-0000-0000-00001EA10000}"/>
    <cellStyle name="Normal 8 42 3 4 6" xfId="30107" xr:uid="{00000000-0005-0000-0000-00001FA10000}"/>
    <cellStyle name="Normal 8 42 3 4 6 2" xfId="30108" xr:uid="{00000000-0005-0000-0000-000020A10000}"/>
    <cellStyle name="Normal 8 42 3 4 6 2 2" xfId="30109" xr:uid="{00000000-0005-0000-0000-000021A10000}"/>
    <cellStyle name="Normal 8 42 3 4 6 3" xfId="30110" xr:uid="{00000000-0005-0000-0000-000022A10000}"/>
    <cellStyle name="Normal 8 42 3 4 7" xfId="30111" xr:uid="{00000000-0005-0000-0000-000023A10000}"/>
    <cellStyle name="Normal 8 42 3 4 7 2" xfId="30112" xr:uid="{00000000-0005-0000-0000-000024A10000}"/>
    <cellStyle name="Normal 8 42 3 4 7 2 2" xfId="30113" xr:uid="{00000000-0005-0000-0000-000025A10000}"/>
    <cellStyle name="Normal 8 42 3 4 7 3" xfId="30114" xr:uid="{00000000-0005-0000-0000-000026A10000}"/>
    <cellStyle name="Normal 8 42 3 4 8" xfId="30115" xr:uid="{00000000-0005-0000-0000-000027A10000}"/>
    <cellStyle name="Normal 8 42 3 4 8 2" xfId="30116" xr:uid="{00000000-0005-0000-0000-000028A10000}"/>
    <cellStyle name="Normal 8 42 3 4 8 2 2" xfId="30117" xr:uid="{00000000-0005-0000-0000-000029A10000}"/>
    <cellStyle name="Normal 8 42 3 4 8 3" xfId="30118" xr:uid="{00000000-0005-0000-0000-00002AA10000}"/>
    <cellStyle name="Normal 8 42 3 4 9" xfId="30119" xr:uid="{00000000-0005-0000-0000-00002BA10000}"/>
    <cellStyle name="Normal 8 42 3 4 9 2" xfId="30120" xr:uid="{00000000-0005-0000-0000-00002CA10000}"/>
    <cellStyle name="Normal 8 42 3 4 9 2 2" xfId="30121" xr:uid="{00000000-0005-0000-0000-00002DA10000}"/>
    <cellStyle name="Normal 8 42 3 4 9 3" xfId="30122" xr:uid="{00000000-0005-0000-0000-00002EA10000}"/>
    <cellStyle name="Normal 8 42 3 40" xfId="30123" xr:uid="{00000000-0005-0000-0000-00002FA10000}"/>
    <cellStyle name="Normal 8 42 3 41" xfId="30124" xr:uid="{00000000-0005-0000-0000-000030A10000}"/>
    <cellStyle name="Normal 8 42 3 42" xfId="30125" xr:uid="{00000000-0005-0000-0000-000031A10000}"/>
    <cellStyle name="Normal 8 42 3 43" xfId="30126" xr:uid="{00000000-0005-0000-0000-000032A10000}"/>
    <cellStyle name="Normal 8 42 3 44" xfId="30127" xr:uid="{00000000-0005-0000-0000-000033A10000}"/>
    <cellStyle name="Normal 8 42 3 45" xfId="30128" xr:uid="{00000000-0005-0000-0000-000034A10000}"/>
    <cellStyle name="Normal 8 42 3 46" xfId="30129" xr:uid="{00000000-0005-0000-0000-000035A10000}"/>
    <cellStyle name="Normal 8 42 3 47" xfId="30130" xr:uid="{00000000-0005-0000-0000-000036A10000}"/>
    <cellStyle name="Normal 8 42 3 48" xfId="30131" xr:uid="{00000000-0005-0000-0000-000037A10000}"/>
    <cellStyle name="Normal 8 42 3 5" xfId="30132" xr:uid="{00000000-0005-0000-0000-000038A10000}"/>
    <cellStyle name="Normal 8 42 3 5 10" xfId="30133" xr:uid="{00000000-0005-0000-0000-000039A10000}"/>
    <cellStyle name="Normal 8 42 3 5 10 2" xfId="30134" xr:uid="{00000000-0005-0000-0000-00003AA10000}"/>
    <cellStyle name="Normal 8 42 3 5 10 2 2" xfId="30135" xr:uid="{00000000-0005-0000-0000-00003BA10000}"/>
    <cellStyle name="Normal 8 42 3 5 10 3" xfId="30136" xr:uid="{00000000-0005-0000-0000-00003CA10000}"/>
    <cellStyle name="Normal 8 42 3 5 11" xfId="30137" xr:uid="{00000000-0005-0000-0000-00003DA10000}"/>
    <cellStyle name="Normal 8 42 3 5 11 2" xfId="30138" xr:uid="{00000000-0005-0000-0000-00003EA10000}"/>
    <cellStyle name="Normal 8 42 3 5 11 2 2" xfId="30139" xr:uid="{00000000-0005-0000-0000-00003FA10000}"/>
    <cellStyle name="Normal 8 42 3 5 11 3" xfId="30140" xr:uid="{00000000-0005-0000-0000-000040A10000}"/>
    <cellStyle name="Normal 8 42 3 5 11 4" xfId="30141" xr:uid="{00000000-0005-0000-0000-000041A10000}"/>
    <cellStyle name="Normal 8 42 3 5 12" xfId="30142" xr:uid="{00000000-0005-0000-0000-000042A10000}"/>
    <cellStyle name="Normal 8 42 3 5 12 2" xfId="30143" xr:uid="{00000000-0005-0000-0000-000043A10000}"/>
    <cellStyle name="Normal 8 42 3 5 13" xfId="30144" xr:uid="{00000000-0005-0000-0000-000044A10000}"/>
    <cellStyle name="Normal 8 42 3 5 14" xfId="30145" xr:uid="{00000000-0005-0000-0000-000045A10000}"/>
    <cellStyle name="Normal 8 42 3 5 14 2" xfId="30146" xr:uid="{00000000-0005-0000-0000-000046A10000}"/>
    <cellStyle name="Normal 8 42 3 5 15" xfId="30147" xr:uid="{00000000-0005-0000-0000-000047A10000}"/>
    <cellStyle name="Normal 8 42 3 5 16" xfId="30148" xr:uid="{00000000-0005-0000-0000-000048A10000}"/>
    <cellStyle name="Normal 8 42 3 5 17" xfId="30149" xr:uid="{00000000-0005-0000-0000-000049A10000}"/>
    <cellStyle name="Normal 8 42 3 5 18" xfId="30150" xr:uid="{00000000-0005-0000-0000-00004AA10000}"/>
    <cellStyle name="Normal 8 42 3 5 19" xfId="30151" xr:uid="{00000000-0005-0000-0000-00004BA10000}"/>
    <cellStyle name="Normal 8 42 3 5 2" xfId="30152" xr:uid="{00000000-0005-0000-0000-00004CA10000}"/>
    <cellStyle name="Normal 8 42 3 5 2 2" xfId="30153" xr:uid="{00000000-0005-0000-0000-00004DA10000}"/>
    <cellStyle name="Normal 8 42 3 5 2 2 2" xfId="30154" xr:uid="{00000000-0005-0000-0000-00004EA10000}"/>
    <cellStyle name="Normal 8 42 3 5 2 3" xfId="30155" xr:uid="{00000000-0005-0000-0000-00004FA10000}"/>
    <cellStyle name="Normal 8 42 3 5 20" xfId="30156" xr:uid="{00000000-0005-0000-0000-000050A10000}"/>
    <cellStyle name="Normal 8 42 3 5 21" xfId="30157" xr:uid="{00000000-0005-0000-0000-000051A10000}"/>
    <cellStyle name="Normal 8 42 3 5 22" xfId="30158" xr:uid="{00000000-0005-0000-0000-000052A10000}"/>
    <cellStyle name="Normal 8 42 3 5 23" xfId="30159" xr:uid="{00000000-0005-0000-0000-000053A10000}"/>
    <cellStyle name="Normal 8 42 3 5 24" xfId="30160" xr:uid="{00000000-0005-0000-0000-000054A10000}"/>
    <cellStyle name="Normal 8 42 3 5 25" xfId="30161" xr:uid="{00000000-0005-0000-0000-000055A10000}"/>
    <cellStyle name="Normal 8 42 3 5 26" xfId="30162" xr:uid="{00000000-0005-0000-0000-000056A10000}"/>
    <cellStyle name="Normal 8 42 3 5 27" xfId="30163" xr:uid="{00000000-0005-0000-0000-000057A10000}"/>
    <cellStyle name="Normal 8 42 3 5 28" xfId="30164" xr:uid="{00000000-0005-0000-0000-000058A10000}"/>
    <cellStyle name="Normal 8 42 3 5 29" xfId="30165" xr:uid="{00000000-0005-0000-0000-000059A10000}"/>
    <cellStyle name="Normal 8 42 3 5 3" xfId="30166" xr:uid="{00000000-0005-0000-0000-00005AA10000}"/>
    <cellStyle name="Normal 8 42 3 5 3 2" xfId="30167" xr:uid="{00000000-0005-0000-0000-00005BA10000}"/>
    <cellStyle name="Normal 8 42 3 5 3 2 2" xfId="30168" xr:uid="{00000000-0005-0000-0000-00005CA10000}"/>
    <cellStyle name="Normal 8 42 3 5 3 3" xfId="30169" xr:uid="{00000000-0005-0000-0000-00005DA10000}"/>
    <cellStyle name="Normal 8 42 3 5 30" xfId="30170" xr:uid="{00000000-0005-0000-0000-00005EA10000}"/>
    <cellStyle name="Normal 8 42 3 5 31" xfId="30171" xr:uid="{00000000-0005-0000-0000-00005FA10000}"/>
    <cellStyle name="Normal 8 42 3 5 32" xfId="30172" xr:uid="{00000000-0005-0000-0000-000060A10000}"/>
    <cellStyle name="Normal 8 42 3 5 33" xfId="30173" xr:uid="{00000000-0005-0000-0000-000061A10000}"/>
    <cellStyle name="Normal 8 42 3 5 34" xfId="30174" xr:uid="{00000000-0005-0000-0000-000062A10000}"/>
    <cellStyle name="Normal 8 42 3 5 35" xfId="30175" xr:uid="{00000000-0005-0000-0000-000063A10000}"/>
    <cellStyle name="Normal 8 42 3 5 36" xfId="30176" xr:uid="{00000000-0005-0000-0000-000064A10000}"/>
    <cellStyle name="Normal 8 42 3 5 37" xfId="30177" xr:uid="{00000000-0005-0000-0000-000065A10000}"/>
    <cellStyle name="Normal 8 42 3 5 38" xfId="30178" xr:uid="{00000000-0005-0000-0000-000066A10000}"/>
    <cellStyle name="Normal 8 42 3 5 39" xfId="30179" xr:uid="{00000000-0005-0000-0000-000067A10000}"/>
    <cellStyle name="Normal 8 42 3 5 4" xfId="30180" xr:uid="{00000000-0005-0000-0000-000068A10000}"/>
    <cellStyle name="Normal 8 42 3 5 4 2" xfId="30181" xr:uid="{00000000-0005-0000-0000-000069A10000}"/>
    <cellStyle name="Normal 8 42 3 5 4 2 2" xfId="30182" xr:uid="{00000000-0005-0000-0000-00006AA10000}"/>
    <cellStyle name="Normal 8 42 3 5 4 3" xfId="30183" xr:uid="{00000000-0005-0000-0000-00006BA10000}"/>
    <cellStyle name="Normal 8 42 3 5 40" xfId="30184" xr:uid="{00000000-0005-0000-0000-00006CA10000}"/>
    <cellStyle name="Normal 8 42 3 5 5" xfId="30185" xr:uid="{00000000-0005-0000-0000-00006DA10000}"/>
    <cellStyle name="Normal 8 42 3 5 5 2" xfId="30186" xr:uid="{00000000-0005-0000-0000-00006EA10000}"/>
    <cellStyle name="Normal 8 42 3 5 5 2 2" xfId="30187" xr:uid="{00000000-0005-0000-0000-00006FA10000}"/>
    <cellStyle name="Normal 8 42 3 5 5 3" xfId="30188" xr:uid="{00000000-0005-0000-0000-000070A10000}"/>
    <cellStyle name="Normal 8 42 3 5 6" xfId="30189" xr:uid="{00000000-0005-0000-0000-000071A10000}"/>
    <cellStyle name="Normal 8 42 3 5 6 2" xfId="30190" xr:uid="{00000000-0005-0000-0000-000072A10000}"/>
    <cellStyle name="Normal 8 42 3 5 6 2 2" xfId="30191" xr:uid="{00000000-0005-0000-0000-000073A10000}"/>
    <cellStyle name="Normal 8 42 3 5 6 3" xfId="30192" xr:uid="{00000000-0005-0000-0000-000074A10000}"/>
    <cellStyle name="Normal 8 42 3 5 7" xfId="30193" xr:uid="{00000000-0005-0000-0000-000075A10000}"/>
    <cellStyle name="Normal 8 42 3 5 7 2" xfId="30194" xr:uid="{00000000-0005-0000-0000-000076A10000}"/>
    <cellStyle name="Normal 8 42 3 5 7 2 2" xfId="30195" xr:uid="{00000000-0005-0000-0000-000077A10000}"/>
    <cellStyle name="Normal 8 42 3 5 7 3" xfId="30196" xr:uid="{00000000-0005-0000-0000-000078A10000}"/>
    <cellStyle name="Normal 8 42 3 5 8" xfId="30197" xr:uid="{00000000-0005-0000-0000-000079A10000}"/>
    <cellStyle name="Normal 8 42 3 5 8 2" xfId="30198" xr:uid="{00000000-0005-0000-0000-00007AA10000}"/>
    <cellStyle name="Normal 8 42 3 5 8 2 2" xfId="30199" xr:uid="{00000000-0005-0000-0000-00007BA10000}"/>
    <cellStyle name="Normal 8 42 3 5 8 3" xfId="30200" xr:uid="{00000000-0005-0000-0000-00007CA10000}"/>
    <cellStyle name="Normal 8 42 3 5 9" xfId="30201" xr:uid="{00000000-0005-0000-0000-00007DA10000}"/>
    <cellStyle name="Normal 8 42 3 5 9 2" xfId="30202" xr:uid="{00000000-0005-0000-0000-00007EA10000}"/>
    <cellStyle name="Normal 8 42 3 5 9 2 2" xfId="30203" xr:uid="{00000000-0005-0000-0000-00007FA10000}"/>
    <cellStyle name="Normal 8 42 3 5 9 3" xfId="30204" xr:uid="{00000000-0005-0000-0000-000080A10000}"/>
    <cellStyle name="Normal 8 42 3 6" xfId="30205" xr:uid="{00000000-0005-0000-0000-000081A10000}"/>
    <cellStyle name="Normal 8 42 3 6 10" xfId="30206" xr:uid="{00000000-0005-0000-0000-000082A10000}"/>
    <cellStyle name="Normal 8 42 3 6 10 2" xfId="30207" xr:uid="{00000000-0005-0000-0000-000083A10000}"/>
    <cellStyle name="Normal 8 42 3 6 10 2 2" xfId="30208" xr:uid="{00000000-0005-0000-0000-000084A10000}"/>
    <cellStyle name="Normal 8 42 3 6 10 3" xfId="30209" xr:uid="{00000000-0005-0000-0000-000085A10000}"/>
    <cellStyle name="Normal 8 42 3 6 11" xfId="30210" xr:uid="{00000000-0005-0000-0000-000086A10000}"/>
    <cellStyle name="Normal 8 42 3 6 11 2" xfId="30211" xr:uid="{00000000-0005-0000-0000-000087A10000}"/>
    <cellStyle name="Normal 8 42 3 6 11 2 2" xfId="30212" xr:uid="{00000000-0005-0000-0000-000088A10000}"/>
    <cellStyle name="Normal 8 42 3 6 11 3" xfId="30213" xr:uid="{00000000-0005-0000-0000-000089A10000}"/>
    <cellStyle name="Normal 8 42 3 6 11 4" xfId="30214" xr:uid="{00000000-0005-0000-0000-00008AA10000}"/>
    <cellStyle name="Normal 8 42 3 6 12" xfId="30215" xr:uid="{00000000-0005-0000-0000-00008BA10000}"/>
    <cellStyle name="Normal 8 42 3 6 12 2" xfId="30216" xr:uid="{00000000-0005-0000-0000-00008CA10000}"/>
    <cellStyle name="Normal 8 42 3 6 13" xfId="30217" xr:uid="{00000000-0005-0000-0000-00008DA10000}"/>
    <cellStyle name="Normal 8 42 3 6 14" xfId="30218" xr:uid="{00000000-0005-0000-0000-00008EA10000}"/>
    <cellStyle name="Normal 8 42 3 6 14 2" xfId="30219" xr:uid="{00000000-0005-0000-0000-00008FA10000}"/>
    <cellStyle name="Normal 8 42 3 6 15" xfId="30220" xr:uid="{00000000-0005-0000-0000-000090A10000}"/>
    <cellStyle name="Normal 8 42 3 6 16" xfId="30221" xr:uid="{00000000-0005-0000-0000-000091A10000}"/>
    <cellStyle name="Normal 8 42 3 6 17" xfId="30222" xr:uid="{00000000-0005-0000-0000-000092A10000}"/>
    <cellStyle name="Normal 8 42 3 6 18" xfId="30223" xr:uid="{00000000-0005-0000-0000-000093A10000}"/>
    <cellStyle name="Normal 8 42 3 6 19" xfId="30224" xr:uid="{00000000-0005-0000-0000-000094A10000}"/>
    <cellStyle name="Normal 8 42 3 6 2" xfId="30225" xr:uid="{00000000-0005-0000-0000-000095A10000}"/>
    <cellStyle name="Normal 8 42 3 6 2 2" xfId="30226" xr:uid="{00000000-0005-0000-0000-000096A10000}"/>
    <cellStyle name="Normal 8 42 3 6 2 2 2" xfId="30227" xr:uid="{00000000-0005-0000-0000-000097A10000}"/>
    <cellStyle name="Normal 8 42 3 6 2 3" xfId="30228" xr:uid="{00000000-0005-0000-0000-000098A10000}"/>
    <cellStyle name="Normal 8 42 3 6 20" xfId="30229" xr:uid="{00000000-0005-0000-0000-000099A10000}"/>
    <cellStyle name="Normal 8 42 3 6 21" xfId="30230" xr:uid="{00000000-0005-0000-0000-00009AA10000}"/>
    <cellStyle name="Normal 8 42 3 6 22" xfId="30231" xr:uid="{00000000-0005-0000-0000-00009BA10000}"/>
    <cellStyle name="Normal 8 42 3 6 23" xfId="30232" xr:uid="{00000000-0005-0000-0000-00009CA10000}"/>
    <cellStyle name="Normal 8 42 3 6 24" xfId="30233" xr:uid="{00000000-0005-0000-0000-00009DA10000}"/>
    <cellStyle name="Normal 8 42 3 6 25" xfId="30234" xr:uid="{00000000-0005-0000-0000-00009EA10000}"/>
    <cellStyle name="Normal 8 42 3 6 26" xfId="30235" xr:uid="{00000000-0005-0000-0000-00009FA10000}"/>
    <cellStyle name="Normal 8 42 3 6 27" xfId="30236" xr:uid="{00000000-0005-0000-0000-0000A0A10000}"/>
    <cellStyle name="Normal 8 42 3 6 28" xfId="30237" xr:uid="{00000000-0005-0000-0000-0000A1A10000}"/>
    <cellStyle name="Normal 8 42 3 6 29" xfId="30238" xr:uid="{00000000-0005-0000-0000-0000A2A10000}"/>
    <cellStyle name="Normal 8 42 3 6 3" xfId="30239" xr:uid="{00000000-0005-0000-0000-0000A3A10000}"/>
    <cellStyle name="Normal 8 42 3 6 3 2" xfId="30240" xr:uid="{00000000-0005-0000-0000-0000A4A10000}"/>
    <cellStyle name="Normal 8 42 3 6 3 2 2" xfId="30241" xr:uid="{00000000-0005-0000-0000-0000A5A10000}"/>
    <cellStyle name="Normal 8 42 3 6 3 3" xfId="30242" xr:uid="{00000000-0005-0000-0000-0000A6A10000}"/>
    <cellStyle name="Normal 8 42 3 6 30" xfId="30243" xr:uid="{00000000-0005-0000-0000-0000A7A10000}"/>
    <cellStyle name="Normal 8 42 3 6 31" xfId="30244" xr:uid="{00000000-0005-0000-0000-0000A8A10000}"/>
    <cellStyle name="Normal 8 42 3 6 32" xfId="30245" xr:uid="{00000000-0005-0000-0000-0000A9A10000}"/>
    <cellStyle name="Normal 8 42 3 6 33" xfId="30246" xr:uid="{00000000-0005-0000-0000-0000AAA10000}"/>
    <cellStyle name="Normal 8 42 3 6 34" xfId="30247" xr:uid="{00000000-0005-0000-0000-0000ABA10000}"/>
    <cellStyle name="Normal 8 42 3 6 35" xfId="30248" xr:uid="{00000000-0005-0000-0000-0000ACA10000}"/>
    <cellStyle name="Normal 8 42 3 6 36" xfId="30249" xr:uid="{00000000-0005-0000-0000-0000ADA10000}"/>
    <cellStyle name="Normal 8 42 3 6 37" xfId="30250" xr:uid="{00000000-0005-0000-0000-0000AEA10000}"/>
    <cellStyle name="Normal 8 42 3 6 38" xfId="30251" xr:uid="{00000000-0005-0000-0000-0000AFA10000}"/>
    <cellStyle name="Normal 8 42 3 6 39" xfId="30252" xr:uid="{00000000-0005-0000-0000-0000B0A10000}"/>
    <cellStyle name="Normal 8 42 3 6 4" xfId="30253" xr:uid="{00000000-0005-0000-0000-0000B1A10000}"/>
    <cellStyle name="Normal 8 42 3 6 4 2" xfId="30254" xr:uid="{00000000-0005-0000-0000-0000B2A10000}"/>
    <cellStyle name="Normal 8 42 3 6 4 2 2" xfId="30255" xr:uid="{00000000-0005-0000-0000-0000B3A10000}"/>
    <cellStyle name="Normal 8 42 3 6 4 3" xfId="30256" xr:uid="{00000000-0005-0000-0000-0000B4A10000}"/>
    <cellStyle name="Normal 8 42 3 6 40" xfId="30257" xr:uid="{00000000-0005-0000-0000-0000B5A10000}"/>
    <cellStyle name="Normal 8 42 3 6 5" xfId="30258" xr:uid="{00000000-0005-0000-0000-0000B6A10000}"/>
    <cellStyle name="Normal 8 42 3 6 5 2" xfId="30259" xr:uid="{00000000-0005-0000-0000-0000B7A10000}"/>
    <cellStyle name="Normal 8 42 3 6 5 2 2" xfId="30260" xr:uid="{00000000-0005-0000-0000-0000B8A10000}"/>
    <cellStyle name="Normal 8 42 3 6 5 3" xfId="30261" xr:uid="{00000000-0005-0000-0000-0000B9A10000}"/>
    <cellStyle name="Normal 8 42 3 6 6" xfId="30262" xr:uid="{00000000-0005-0000-0000-0000BAA10000}"/>
    <cellStyle name="Normal 8 42 3 6 6 2" xfId="30263" xr:uid="{00000000-0005-0000-0000-0000BBA10000}"/>
    <cellStyle name="Normal 8 42 3 6 6 2 2" xfId="30264" xr:uid="{00000000-0005-0000-0000-0000BCA10000}"/>
    <cellStyle name="Normal 8 42 3 6 6 3" xfId="30265" xr:uid="{00000000-0005-0000-0000-0000BDA10000}"/>
    <cellStyle name="Normal 8 42 3 6 7" xfId="30266" xr:uid="{00000000-0005-0000-0000-0000BEA10000}"/>
    <cellStyle name="Normal 8 42 3 6 7 2" xfId="30267" xr:uid="{00000000-0005-0000-0000-0000BFA10000}"/>
    <cellStyle name="Normal 8 42 3 6 7 2 2" xfId="30268" xr:uid="{00000000-0005-0000-0000-0000C0A10000}"/>
    <cellStyle name="Normal 8 42 3 6 7 3" xfId="30269" xr:uid="{00000000-0005-0000-0000-0000C1A10000}"/>
    <cellStyle name="Normal 8 42 3 6 8" xfId="30270" xr:uid="{00000000-0005-0000-0000-0000C2A10000}"/>
    <cellStyle name="Normal 8 42 3 6 8 2" xfId="30271" xr:uid="{00000000-0005-0000-0000-0000C3A10000}"/>
    <cellStyle name="Normal 8 42 3 6 8 2 2" xfId="30272" xr:uid="{00000000-0005-0000-0000-0000C4A10000}"/>
    <cellStyle name="Normal 8 42 3 6 8 3" xfId="30273" xr:uid="{00000000-0005-0000-0000-0000C5A10000}"/>
    <cellStyle name="Normal 8 42 3 6 9" xfId="30274" xr:uid="{00000000-0005-0000-0000-0000C6A10000}"/>
    <cellStyle name="Normal 8 42 3 6 9 2" xfId="30275" xr:uid="{00000000-0005-0000-0000-0000C7A10000}"/>
    <cellStyle name="Normal 8 42 3 6 9 2 2" xfId="30276" xr:uid="{00000000-0005-0000-0000-0000C8A10000}"/>
    <cellStyle name="Normal 8 42 3 6 9 3" xfId="30277" xr:uid="{00000000-0005-0000-0000-0000C9A10000}"/>
    <cellStyle name="Normal 8 42 3 7" xfId="30278" xr:uid="{00000000-0005-0000-0000-0000CAA10000}"/>
    <cellStyle name="Normal 8 42 3 7 10" xfId="30279" xr:uid="{00000000-0005-0000-0000-0000CBA10000}"/>
    <cellStyle name="Normal 8 42 3 7 10 2" xfId="30280" xr:uid="{00000000-0005-0000-0000-0000CCA10000}"/>
    <cellStyle name="Normal 8 42 3 7 10 2 2" xfId="30281" xr:uid="{00000000-0005-0000-0000-0000CDA10000}"/>
    <cellStyle name="Normal 8 42 3 7 10 3" xfId="30282" xr:uid="{00000000-0005-0000-0000-0000CEA10000}"/>
    <cellStyle name="Normal 8 42 3 7 11" xfId="30283" xr:uid="{00000000-0005-0000-0000-0000CFA10000}"/>
    <cellStyle name="Normal 8 42 3 7 11 2" xfId="30284" xr:uid="{00000000-0005-0000-0000-0000D0A10000}"/>
    <cellStyle name="Normal 8 42 3 7 11 2 2" xfId="30285" xr:uid="{00000000-0005-0000-0000-0000D1A10000}"/>
    <cellStyle name="Normal 8 42 3 7 11 3" xfId="30286" xr:uid="{00000000-0005-0000-0000-0000D2A10000}"/>
    <cellStyle name="Normal 8 42 3 7 11 4" xfId="30287" xr:uid="{00000000-0005-0000-0000-0000D3A10000}"/>
    <cellStyle name="Normal 8 42 3 7 12" xfId="30288" xr:uid="{00000000-0005-0000-0000-0000D4A10000}"/>
    <cellStyle name="Normal 8 42 3 7 12 2" xfId="30289" xr:uid="{00000000-0005-0000-0000-0000D5A10000}"/>
    <cellStyle name="Normal 8 42 3 7 13" xfId="30290" xr:uid="{00000000-0005-0000-0000-0000D6A10000}"/>
    <cellStyle name="Normal 8 42 3 7 14" xfId="30291" xr:uid="{00000000-0005-0000-0000-0000D7A10000}"/>
    <cellStyle name="Normal 8 42 3 7 14 2" xfId="30292" xr:uid="{00000000-0005-0000-0000-0000D8A10000}"/>
    <cellStyle name="Normal 8 42 3 7 15" xfId="30293" xr:uid="{00000000-0005-0000-0000-0000D9A10000}"/>
    <cellStyle name="Normal 8 42 3 7 16" xfId="30294" xr:uid="{00000000-0005-0000-0000-0000DAA10000}"/>
    <cellStyle name="Normal 8 42 3 7 17" xfId="30295" xr:uid="{00000000-0005-0000-0000-0000DBA10000}"/>
    <cellStyle name="Normal 8 42 3 7 18" xfId="30296" xr:uid="{00000000-0005-0000-0000-0000DCA10000}"/>
    <cellStyle name="Normal 8 42 3 7 19" xfId="30297" xr:uid="{00000000-0005-0000-0000-0000DDA10000}"/>
    <cellStyle name="Normal 8 42 3 7 2" xfId="30298" xr:uid="{00000000-0005-0000-0000-0000DEA10000}"/>
    <cellStyle name="Normal 8 42 3 7 2 2" xfId="30299" xr:uid="{00000000-0005-0000-0000-0000DFA10000}"/>
    <cellStyle name="Normal 8 42 3 7 2 2 2" xfId="30300" xr:uid="{00000000-0005-0000-0000-0000E0A10000}"/>
    <cellStyle name="Normal 8 42 3 7 2 3" xfId="30301" xr:uid="{00000000-0005-0000-0000-0000E1A10000}"/>
    <cellStyle name="Normal 8 42 3 7 20" xfId="30302" xr:uid="{00000000-0005-0000-0000-0000E2A10000}"/>
    <cellStyle name="Normal 8 42 3 7 21" xfId="30303" xr:uid="{00000000-0005-0000-0000-0000E3A10000}"/>
    <cellStyle name="Normal 8 42 3 7 22" xfId="30304" xr:uid="{00000000-0005-0000-0000-0000E4A10000}"/>
    <cellStyle name="Normal 8 42 3 7 23" xfId="30305" xr:uid="{00000000-0005-0000-0000-0000E5A10000}"/>
    <cellStyle name="Normal 8 42 3 7 24" xfId="30306" xr:uid="{00000000-0005-0000-0000-0000E6A10000}"/>
    <cellStyle name="Normal 8 42 3 7 25" xfId="30307" xr:uid="{00000000-0005-0000-0000-0000E7A10000}"/>
    <cellStyle name="Normal 8 42 3 7 26" xfId="30308" xr:uid="{00000000-0005-0000-0000-0000E8A10000}"/>
    <cellStyle name="Normal 8 42 3 7 27" xfId="30309" xr:uid="{00000000-0005-0000-0000-0000E9A10000}"/>
    <cellStyle name="Normal 8 42 3 7 28" xfId="30310" xr:uid="{00000000-0005-0000-0000-0000EAA10000}"/>
    <cellStyle name="Normal 8 42 3 7 29" xfId="30311" xr:uid="{00000000-0005-0000-0000-0000EBA10000}"/>
    <cellStyle name="Normal 8 42 3 7 3" xfId="30312" xr:uid="{00000000-0005-0000-0000-0000ECA10000}"/>
    <cellStyle name="Normal 8 42 3 7 3 2" xfId="30313" xr:uid="{00000000-0005-0000-0000-0000EDA10000}"/>
    <cellStyle name="Normal 8 42 3 7 3 2 2" xfId="30314" xr:uid="{00000000-0005-0000-0000-0000EEA10000}"/>
    <cellStyle name="Normal 8 42 3 7 3 3" xfId="30315" xr:uid="{00000000-0005-0000-0000-0000EFA10000}"/>
    <cellStyle name="Normal 8 42 3 7 30" xfId="30316" xr:uid="{00000000-0005-0000-0000-0000F0A10000}"/>
    <cellStyle name="Normal 8 42 3 7 31" xfId="30317" xr:uid="{00000000-0005-0000-0000-0000F1A10000}"/>
    <cellStyle name="Normal 8 42 3 7 32" xfId="30318" xr:uid="{00000000-0005-0000-0000-0000F2A10000}"/>
    <cellStyle name="Normal 8 42 3 7 33" xfId="30319" xr:uid="{00000000-0005-0000-0000-0000F3A10000}"/>
    <cellStyle name="Normal 8 42 3 7 34" xfId="30320" xr:uid="{00000000-0005-0000-0000-0000F4A10000}"/>
    <cellStyle name="Normal 8 42 3 7 35" xfId="30321" xr:uid="{00000000-0005-0000-0000-0000F5A10000}"/>
    <cellStyle name="Normal 8 42 3 7 36" xfId="30322" xr:uid="{00000000-0005-0000-0000-0000F6A10000}"/>
    <cellStyle name="Normal 8 42 3 7 37" xfId="30323" xr:uid="{00000000-0005-0000-0000-0000F7A10000}"/>
    <cellStyle name="Normal 8 42 3 7 38" xfId="30324" xr:uid="{00000000-0005-0000-0000-0000F8A10000}"/>
    <cellStyle name="Normal 8 42 3 7 39" xfId="30325" xr:uid="{00000000-0005-0000-0000-0000F9A10000}"/>
    <cellStyle name="Normal 8 42 3 7 4" xfId="30326" xr:uid="{00000000-0005-0000-0000-0000FAA10000}"/>
    <cellStyle name="Normal 8 42 3 7 4 2" xfId="30327" xr:uid="{00000000-0005-0000-0000-0000FBA10000}"/>
    <cellStyle name="Normal 8 42 3 7 4 2 2" xfId="30328" xr:uid="{00000000-0005-0000-0000-0000FCA10000}"/>
    <cellStyle name="Normal 8 42 3 7 4 3" xfId="30329" xr:uid="{00000000-0005-0000-0000-0000FDA10000}"/>
    <cellStyle name="Normal 8 42 3 7 40" xfId="30330" xr:uid="{00000000-0005-0000-0000-0000FEA10000}"/>
    <cellStyle name="Normal 8 42 3 7 5" xfId="30331" xr:uid="{00000000-0005-0000-0000-0000FFA10000}"/>
    <cellStyle name="Normal 8 42 3 7 5 2" xfId="30332" xr:uid="{00000000-0005-0000-0000-000000A20000}"/>
    <cellStyle name="Normal 8 42 3 7 5 2 2" xfId="30333" xr:uid="{00000000-0005-0000-0000-000001A20000}"/>
    <cellStyle name="Normal 8 42 3 7 5 3" xfId="30334" xr:uid="{00000000-0005-0000-0000-000002A20000}"/>
    <cellStyle name="Normal 8 42 3 7 6" xfId="30335" xr:uid="{00000000-0005-0000-0000-000003A20000}"/>
    <cellStyle name="Normal 8 42 3 7 6 2" xfId="30336" xr:uid="{00000000-0005-0000-0000-000004A20000}"/>
    <cellStyle name="Normal 8 42 3 7 6 2 2" xfId="30337" xr:uid="{00000000-0005-0000-0000-000005A20000}"/>
    <cellStyle name="Normal 8 42 3 7 6 3" xfId="30338" xr:uid="{00000000-0005-0000-0000-000006A20000}"/>
    <cellStyle name="Normal 8 42 3 7 7" xfId="30339" xr:uid="{00000000-0005-0000-0000-000007A20000}"/>
    <cellStyle name="Normal 8 42 3 7 7 2" xfId="30340" xr:uid="{00000000-0005-0000-0000-000008A20000}"/>
    <cellStyle name="Normal 8 42 3 7 7 2 2" xfId="30341" xr:uid="{00000000-0005-0000-0000-000009A20000}"/>
    <cellStyle name="Normal 8 42 3 7 7 3" xfId="30342" xr:uid="{00000000-0005-0000-0000-00000AA20000}"/>
    <cellStyle name="Normal 8 42 3 7 8" xfId="30343" xr:uid="{00000000-0005-0000-0000-00000BA20000}"/>
    <cellStyle name="Normal 8 42 3 7 8 2" xfId="30344" xr:uid="{00000000-0005-0000-0000-00000CA20000}"/>
    <cellStyle name="Normal 8 42 3 7 8 2 2" xfId="30345" xr:uid="{00000000-0005-0000-0000-00000DA20000}"/>
    <cellStyle name="Normal 8 42 3 7 8 3" xfId="30346" xr:uid="{00000000-0005-0000-0000-00000EA20000}"/>
    <cellStyle name="Normal 8 42 3 7 9" xfId="30347" xr:uid="{00000000-0005-0000-0000-00000FA20000}"/>
    <cellStyle name="Normal 8 42 3 7 9 2" xfId="30348" xr:uid="{00000000-0005-0000-0000-000010A20000}"/>
    <cellStyle name="Normal 8 42 3 7 9 2 2" xfId="30349" xr:uid="{00000000-0005-0000-0000-000011A20000}"/>
    <cellStyle name="Normal 8 42 3 7 9 3" xfId="30350" xr:uid="{00000000-0005-0000-0000-000012A20000}"/>
    <cellStyle name="Normal 8 42 3 8" xfId="30351" xr:uid="{00000000-0005-0000-0000-000013A20000}"/>
    <cellStyle name="Normal 8 42 3 8 10" xfId="30352" xr:uid="{00000000-0005-0000-0000-000014A20000}"/>
    <cellStyle name="Normal 8 42 3 8 10 2" xfId="30353" xr:uid="{00000000-0005-0000-0000-000015A20000}"/>
    <cellStyle name="Normal 8 42 3 8 10 2 2" xfId="30354" xr:uid="{00000000-0005-0000-0000-000016A20000}"/>
    <cellStyle name="Normal 8 42 3 8 10 3" xfId="30355" xr:uid="{00000000-0005-0000-0000-000017A20000}"/>
    <cellStyle name="Normal 8 42 3 8 11" xfId="30356" xr:uid="{00000000-0005-0000-0000-000018A20000}"/>
    <cellStyle name="Normal 8 42 3 8 11 2" xfId="30357" xr:uid="{00000000-0005-0000-0000-000019A20000}"/>
    <cellStyle name="Normal 8 42 3 8 11 2 2" xfId="30358" xr:uid="{00000000-0005-0000-0000-00001AA20000}"/>
    <cellStyle name="Normal 8 42 3 8 11 3" xfId="30359" xr:uid="{00000000-0005-0000-0000-00001BA20000}"/>
    <cellStyle name="Normal 8 42 3 8 11 4" xfId="30360" xr:uid="{00000000-0005-0000-0000-00001CA20000}"/>
    <cellStyle name="Normal 8 42 3 8 12" xfId="30361" xr:uid="{00000000-0005-0000-0000-00001DA20000}"/>
    <cellStyle name="Normal 8 42 3 8 12 2" xfId="30362" xr:uid="{00000000-0005-0000-0000-00001EA20000}"/>
    <cellStyle name="Normal 8 42 3 8 13" xfId="30363" xr:uid="{00000000-0005-0000-0000-00001FA20000}"/>
    <cellStyle name="Normal 8 42 3 8 14" xfId="30364" xr:uid="{00000000-0005-0000-0000-000020A20000}"/>
    <cellStyle name="Normal 8 42 3 8 14 2" xfId="30365" xr:uid="{00000000-0005-0000-0000-000021A20000}"/>
    <cellStyle name="Normal 8 42 3 8 15" xfId="30366" xr:uid="{00000000-0005-0000-0000-000022A20000}"/>
    <cellStyle name="Normal 8 42 3 8 16" xfId="30367" xr:uid="{00000000-0005-0000-0000-000023A20000}"/>
    <cellStyle name="Normal 8 42 3 8 17" xfId="30368" xr:uid="{00000000-0005-0000-0000-000024A20000}"/>
    <cellStyle name="Normal 8 42 3 8 18" xfId="30369" xr:uid="{00000000-0005-0000-0000-000025A20000}"/>
    <cellStyle name="Normal 8 42 3 8 19" xfId="30370" xr:uid="{00000000-0005-0000-0000-000026A20000}"/>
    <cellStyle name="Normal 8 42 3 8 2" xfId="30371" xr:uid="{00000000-0005-0000-0000-000027A20000}"/>
    <cellStyle name="Normal 8 42 3 8 2 2" xfId="30372" xr:uid="{00000000-0005-0000-0000-000028A20000}"/>
    <cellStyle name="Normal 8 42 3 8 2 2 2" xfId="30373" xr:uid="{00000000-0005-0000-0000-000029A20000}"/>
    <cellStyle name="Normal 8 42 3 8 2 3" xfId="30374" xr:uid="{00000000-0005-0000-0000-00002AA20000}"/>
    <cellStyle name="Normal 8 42 3 8 20" xfId="30375" xr:uid="{00000000-0005-0000-0000-00002BA20000}"/>
    <cellStyle name="Normal 8 42 3 8 21" xfId="30376" xr:uid="{00000000-0005-0000-0000-00002CA20000}"/>
    <cellStyle name="Normal 8 42 3 8 22" xfId="30377" xr:uid="{00000000-0005-0000-0000-00002DA20000}"/>
    <cellStyle name="Normal 8 42 3 8 23" xfId="30378" xr:uid="{00000000-0005-0000-0000-00002EA20000}"/>
    <cellStyle name="Normal 8 42 3 8 24" xfId="30379" xr:uid="{00000000-0005-0000-0000-00002FA20000}"/>
    <cellStyle name="Normal 8 42 3 8 25" xfId="30380" xr:uid="{00000000-0005-0000-0000-000030A20000}"/>
    <cellStyle name="Normal 8 42 3 8 26" xfId="30381" xr:uid="{00000000-0005-0000-0000-000031A20000}"/>
    <cellStyle name="Normal 8 42 3 8 27" xfId="30382" xr:uid="{00000000-0005-0000-0000-000032A20000}"/>
    <cellStyle name="Normal 8 42 3 8 28" xfId="30383" xr:uid="{00000000-0005-0000-0000-000033A20000}"/>
    <cellStyle name="Normal 8 42 3 8 29" xfId="30384" xr:uid="{00000000-0005-0000-0000-000034A20000}"/>
    <cellStyle name="Normal 8 42 3 8 3" xfId="30385" xr:uid="{00000000-0005-0000-0000-000035A20000}"/>
    <cellStyle name="Normal 8 42 3 8 3 2" xfId="30386" xr:uid="{00000000-0005-0000-0000-000036A20000}"/>
    <cellStyle name="Normal 8 42 3 8 3 2 2" xfId="30387" xr:uid="{00000000-0005-0000-0000-000037A20000}"/>
    <cellStyle name="Normal 8 42 3 8 3 3" xfId="30388" xr:uid="{00000000-0005-0000-0000-000038A20000}"/>
    <cellStyle name="Normal 8 42 3 8 30" xfId="30389" xr:uid="{00000000-0005-0000-0000-000039A20000}"/>
    <cellStyle name="Normal 8 42 3 8 31" xfId="30390" xr:uid="{00000000-0005-0000-0000-00003AA20000}"/>
    <cellStyle name="Normal 8 42 3 8 32" xfId="30391" xr:uid="{00000000-0005-0000-0000-00003BA20000}"/>
    <cellStyle name="Normal 8 42 3 8 33" xfId="30392" xr:uid="{00000000-0005-0000-0000-00003CA20000}"/>
    <cellStyle name="Normal 8 42 3 8 34" xfId="30393" xr:uid="{00000000-0005-0000-0000-00003DA20000}"/>
    <cellStyle name="Normal 8 42 3 8 35" xfId="30394" xr:uid="{00000000-0005-0000-0000-00003EA20000}"/>
    <cellStyle name="Normal 8 42 3 8 36" xfId="30395" xr:uid="{00000000-0005-0000-0000-00003FA20000}"/>
    <cellStyle name="Normal 8 42 3 8 37" xfId="30396" xr:uid="{00000000-0005-0000-0000-000040A20000}"/>
    <cellStyle name="Normal 8 42 3 8 38" xfId="30397" xr:uid="{00000000-0005-0000-0000-000041A20000}"/>
    <cellStyle name="Normal 8 42 3 8 39" xfId="30398" xr:uid="{00000000-0005-0000-0000-000042A20000}"/>
    <cellStyle name="Normal 8 42 3 8 4" xfId="30399" xr:uid="{00000000-0005-0000-0000-000043A20000}"/>
    <cellStyle name="Normal 8 42 3 8 4 2" xfId="30400" xr:uid="{00000000-0005-0000-0000-000044A20000}"/>
    <cellStyle name="Normal 8 42 3 8 4 2 2" xfId="30401" xr:uid="{00000000-0005-0000-0000-000045A20000}"/>
    <cellStyle name="Normal 8 42 3 8 4 3" xfId="30402" xr:uid="{00000000-0005-0000-0000-000046A20000}"/>
    <cellStyle name="Normal 8 42 3 8 40" xfId="30403" xr:uid="{00000000-0005-0000-0000-000047A20000}"/>
    <cellStyle name="Normal 8 42 3 8 5" xfId="30404" xr:uid="{00000000-0005-0000-0000-000048A20000}"/>
    <cellStyle name="Normal 8 42 3 8 5 2" xfId="30405" xr:uid="{00000000-0005-0000-0000-000049A20000}"/>
    <cellStyle name="Normal 8 42 3 8 5 2 2" xfId="30406" xr:uid="{00000000-0005-0000-0000-00004AA20000}"/>
    <cellStyle name="Normal 8 42 3 8 5 3" xfId="30407" xr:uid="{00000000-0005-0000-0000-00004BA20000}"/>
    <cellStyle name="Normal 8 42 3 8 6" xfId="30408" xr:uid="{00000000-0005-0000-0000-00004CA20000}"/>
    <cellStyle name="Normal 8 42 3 8 6 2" xfId="30409" xr:uid="{00000000-0005-0000-0000-00004DA20000}"/>
    <cellStyle name="Normal 8 42 3 8 6 2 2" xfId="30410" xr:uid="{00000000-0005-0000-0000-00004EA20000}"/>
    <cellStyle name="Normal 8 42 3 8 6 3" xfId="30411" xr:uid="{00000000-0005-0000-0000-00004FA20000}"/>
    <cellStyle name="Normal 8 42 3 8 7" xfId="30412" xr:uid="{00000000-0005-0000-0000-000050A20000}"/>
    <cellStyle name="Normal 8 42 3 8 7 2" xfId="30413" xr:uid="{00000000-0005-0000-0000-000051A20000}"/>
    <cellStyle name="Normal 8 42 3 8 7 2 2" xfId="30414" xr:uid="{00000000-0005-0000-0000-000052A20000}"/>
    <cellStyle name="Normal 8 42 3 8 7 3" xfId="30415" xr:uid="{00000000-0005-0000-0000-000053A20000}"/>
    <cellStyle name="Normal 8 42 3 8 8" xfId="30416" xr:uid="{00000000-0005-0000-0000-000054A20000}"/>
    <cellStyle name="Normal 8 42 3 8 8 2" xfId="30417" xr:uid="{00000000-0005-0000-0000-000055A20000}"/>
    <cellStyle name="Normal 8 42 3 8 8 2 2" xfId="30418" xr:uid="{00000000-0005-0000-0000-000056A20000}"/>
    <cellStyle name="Normal 8 42 3 8 8 3" xfId="30419" xr:uid="{00000000-0005-0000-0000-000057A20000}"/>
    <cellStyle name="Normal 8 42 3 8 9" xfId="30420" xr:uid="{00000000-0005-0000-0000-000058A20000}"/>
    <cellStyle name="Normal 8 42 3 8 9 2" xfId="30421" xr:uid="{00000000-0005-0000-0000-000059A20000}"/>
    <cellStyle name="Normal 8 42 3 8 9 2 2" xfId="30422" xr:uid="{00000000-0005-0000-0000-00005AA20000}"/>
    <cellStyle name="Normal 8 42 3 8 9 3" xfId="30423" xr:uid="{00000000-0005-0000-0000-00005BA20000}"/>
    <cellStyle name="Normal 8 42 3 9" xfId="30424" xr:uid="{00000000-0005-0000-0000-00005CA20000}"/>
    <cellStyle name="Normal 8 42 3 9 10" xfId="30425" xr:uid="{00000000-0005-0000-0000-00005DA20000}"/>
    <cellStyle name="Normal 8 42 3 9 10 2" xfId="30426" xr:uid="{00000000-0005-0000-0000-00005EA20000}"/>
    <cellStyle name="Normal 8 42 3 9 10 2 2" xfId="30427" xr:uid="{00000000-0005-0000-0000-00005FA20000}"/>
    <cellStyle name="Normal 8 42 3 9 10 3" xfId="30428" xr:uid="{00000000-0005-0000-0000-000060A20000}"/>
    <cellStyle name="Normal 8 42 3 9 11" xfId="30429" xr:uid="{00000000-0005-0000-0000-000061A20000}"/>
    <cellStyle name="Normal 8 42 3 9 11 2" xfId="30430" xr:uid="{00000000-0005-0000-0000-000062A20000}"/>
    <cellStyle name="Normal 8 42 3 9 11 2 2" xfId="30431" xr:uid="{00000000-0005-0000-0000-000063A20000}"/>
    <cellStyle name="Normal 8 42 3 9 11 3" xfId="30432" xr:uid="{00000000-0005-0000-0000-000064A20000}"/>
    <cellStyle name="Normal 8 42 3 9 11 4" xfId="30433" xr:uid="{00000000-0005-0000-0000-000065A20000}"/>
    <cellStyle name="Normal 8 42 3 9 12" xfId="30434" xr:uid="{00000000-0005-0000-0000-000066A20000}"/>
    <cellStyle name="Normal 8 42 3 9 12 2" xfId="30435" xr:uid="{00000000-0005-0000-0000-000067A20000}"/>
    <cellStyle name="Normal 8 42 3 9 13" xfId="30436" xr:uid="{00000000-0005-0000-0000-000068A20000}"/>
    <cellStyle name="Normal 8 42 3 9 14" xfId="30437" xr:uid="{00000000-0005-0000-0000-000069A20000}"/>
    <cellStyle name="Normal 8 42 3 9 14 2" xfId="30438" xr:uid="{00000000-0005-0000-0000-00006AA20000}"/>
    <cellStyle name="Normal 8 42 3 9 15" xfId="30439" xr:uid="{00000000-0005-0000-0000-00006BA20000}"/>
    <cellStyle name="Normal 8 42 3 9 16" xfId="30440" xr:uid="{00000000-0005-0000-0000-00006CA20000}"/>
    <cellStyle name="Normal 8 42 3 9 17" xfId="30441" xr:uid="{00000000-0005-0000-0000-00006DA20000}"/>
    <cellStyle name="Normal 8 42 3 9 18" xfId="30442" xr:uid="{00000000-0005-0000-0000-00006EA20000}"/>
    <cellStyle name="Normal 8 42 3 9 19" xfId="30443" xr:uid="{00000000-0005-0000-0000-00006FA20000}"/>
    <cellStyle name="Normal 8 42 3 9 2" xfId="30444" xr:uid="{00000000-0005-0000-0000-000070A20000}"/>
    <cellStyle name="Normal 8 42 3 9 2 2" xfId="30445" xr:uid="{00000000-0005-0000-0000-000071A20000}"/>
    <cellStyle name="Normal 8 42 3 9 2 2 2" xfId="30446" xr:uid="{00000000-0005-0000-0000-000072A20000}"/>
    <cellStyle name="Normal 8 42 3 9 2 3" xfId="30447" xr:uid="{00000000-0005-0000-0000-000073A20000}"/>
    <cellStyle name="Normal 8 42 3 9 20" xfId="30448" xr:uid="{00000000-0005-0000-0000-000074A20000}"/>
    <cellStyle name="Normal 8 42 3 9 21" xfId="30449" xr:uid="{00000000-0005-0000-0000-000075A20000}"/>
    <cellStyle name="Normal 8 42 3 9 22" xfId="30450" xr:uid="{00000000-0005-0000-0000-000076A20000}"/>
    <cellStyle name="Normal 8 42 3 9 23" xfId="30451" xr:uid="{00000000-0005-0000-0000-000077A20000}"/>
    <cellStyle name="Normal 8 42 3 9 24" xfId="30452" xr:uid="{00000000-0005-0000-0000-000078A20000}"/>
    <cellStyle name="Normal 8 42 3 9 25" xfId="30453" xr:uid="{00000000-0005-0000-0000-000079A20000}"/>
    <cellStyle name="Normal 8 42 3 9 26" xfId="30454" xr:uid="{00000000-0005-0000-0000-00007AA20000}"/>
    <cellStyle name="Normal 8 42 3 9 27" xfId="30455" xr:uid="{00000000-0005-0000-0000-00007BA20000}"/>
    <cellStyle name="Normal 8 42 3 9 28" xfId="30456" xr:uid="{00000000-0005-0000-0000-00007CA20000}"/>
    <cellStyle name="Normal 8 42 3 9 29" xfId="30457" xr:uid="{00000000-0005-0000-0000-00007DA20000}"/>
    <cellStyle name="Normal 8 42 3 9 3" xfId="30458" xr:uid="{00000000-0005-0000-0000-00007EA20000}"/>
    <cellStyle name="Normal 8 42 3 9 3 2" xfId="30459" xr:uid="{00000000-0005-0000-0000-00007FA20000}"/>
    <cellStyle name="Normal 8 42 3 9 3 2 2" xfId="30460" xr:uid="{00000000-0005-0000-0000-000080A20000}"/>
    <cellStyle name="Normal 8 42 3 9 3 3" xfId="30461" xr:uid="{00000000-0005-0000-0000-000081A20000}"/>
    <cellStyle name="Normal 8 42 3 9 30" xfId="30462" xr:uid="{00000000-0005-0000-0000-000082A20000}"/>
    <cellStyle name="Normal 8 42 3 9 31" xfId="30463" xr:uid="{00000000-0005-0000-0000-000083A20000}"/>
    <cellStyle name="Normal 8 42 3 9 32" xfId="30464" xr:uid="{00000000-0005-0000-0000-000084A20000}"/>
    <cellStyle name="Normal 8 42 3 9 33" xfId="30465" xr:uid="{00000000-0005-0000-0000-000085A20000}"/>
    <cellStyle name="Normal 8 42 3 9 34" xfId="30466" xr:uid="{00000000-0005-0000-0000-000086A20000}"/>
    <cellStyle name="Normal 8 42 3 9 35" xfId="30467" xr:uid="{00000000-0005-0000-0000-000087A20000}"/>
    <cellStyle name="Normal 8 42 3 9 36" xfId="30468" xr:uid="{00000000-0005-0000-0000-000088A20000}"/>
    <cellStyle name="Normal 8 42 3 9 37" xfId="30469" xr:uid="{00000000-0005-0000-0000-000089A20000}"/>
    <cellStyle name="Normal 8 42 3 9 38" xfId="30470" xr:uid="{00000000-0005-0000-0000-00008AA20000}"/>
    <cellStyle name="Normal 8 42 3 9 39" xfId="30471" xr:uid="{00000000-0005-0000-0000-00008BA20000}"/>
    <cellStyle name="Normal 8 42 3 9 4" xfId="30472" xr:uid="{00000000-0005-0000-0000-00008CA20000}"/>
    <cellStyle name="Normal 8 42 3 9 4 2" xfId="30473" xr:uid="{00000000-0005-0000-0000-00008DA20000}"/>
    <cellStyle name="Normal 8 42 3 9 4 2 2" xfId="30474" xr:uid="{00000000-0005-0000-0000-00008EA20000}"/>
    <cellStyle name="Normal 8 42 3 9 4 3" xfId="30475" xr:uid="{00000000-0005-0000-0000-00008FA20000}"/>
    <cellStyle name="Normal 8 42 3 9 40" xfId="30476" xr:uid="{00000000-0005-0000-0000-000090A20000}"/>
    <cellStyle name="Normal 8 42 3 9 5" xfId="30477" xr:uid="{00000000-0005-0000-0000-000091A20000}"/>
    <cellStyle name="Normal 8 42 3 9 5 2" xfId="30478" xr:uid="{00000000-0005-0000-0000-000092A20000}"/>
    <cellStyle name="Normal 8 42 3 9 5 2 2" xfId="30479" xr:uid="{00000000-0005-0000-0000-000093A20000}"/>
    <cellStyle name="Normal 8 42 3 9 5 3" xfId="30480" xr:uid="{00000000-0005-0000-0000-000094A20000}"/>
    <cellStyle name="Normal 8 42 3 9 6" xfId="30481" xr:uid="{00000000-0005-0000-0000-000095A20000}"/>
    <cellStyle name="Normal 8 42 3 9 6 2" xfId="30482" xr:uid="{00000000-0005-0000-0000-000096A20000}"/>
    <cellStyle name="Normal 8 42 3 9 6 2 2" xfId="30483" xr:uid="{00000000-0005-0000-0000-000097A20000}"/>
    <cellStyle name="Normal 8 42 3 9 6 3" xfId="30484" xr:uid="{00000000-0005-0000-0000-000098A20000}"/>
    <cellStyle name="Normal 8 42 3 9 7" xfId="30485" xr:uid="{00000000-0005-0000-0000-000099A20000}"/>
    <cellStyle name="Normal 8 42 3 9 7 2" xfId="30486" xr:uid="{00000000-0005-0000-0000-00009AA20000}"/>
    <cellStyle name="Normal 8 42 3 9 7 2 2" xfId="30487" xr:uid="{00000000-0005-0000-0000-00009BA20000}"/>
    <cellStyle name="Normal 8 42 3 9 7 3" xfId="30488" xr:uid="{00000000-0005-0000-0000-00009CA20000}"/>
    <cellStyle name="Normal 8 42 3 9 8" xfId="30489" xr:uid="{00000000-0005-0000-0000-00009DA20000}"/>
    <cellStyle name="Normal 8 42 3 9 8 2" xfId="30490" xr:uid="{00000000-0005-0000-0000-00009EA20000}"/>
    <cellStyle name="Normal 8 42 3 9 8 2 2" xfId="30491" xr:uid="{00000000-0005-0000-0000-00009FA20000}"/>
    <cellStyle name="Normal 8 42 3 9 8 3" xfId="30492" xr:uid="{00000000-0005-0000-0000-0000A0A20000}"/>
    <cellStyle name="Normal 8 42 3 9 9" xfId="30493" xr:uid="{00000000-0005-0000-0000-0000A1A20000}"/>
    <cellStyle name="Normal 8 42 3 9 9 2" xfId="30494" xr:uid="{00000000-0005-0000-0000-0000A2A20000}"/>
    <cellStyle name="Normal 8 42 3 9 9 2 2" xfId="30495" xr:uid="{00000000-0005-0000-0000-0000A3A20000}"/>
    <cellStyle name="Normal 8 42 3 9 9 3" xfId="30496" xr:uid="{00000000-0005-0000-0000-0000A4A20000}"/>
    <cellStyle name="Normal 8 42 30" xfId="30497" xr:uid="{00000000-0005-0000-0000-0000A5A20000}"/>
    <cellStyle name="Normal 8 42 31" xfId="30498" xr:uid="{00000000-0005-0000-0000-0000A6A20000}"/>
    <cellStyle name="Normal 8 42 32" xfId="30499" xr:uid="{00000000-0005-0000-0000-0000A7A20000}"/>
    <cellStyle name="Normal 8 42 33" xfId="30500" xr:uid="{00000000-0005-0000-0000-0000A8A20000}"/>
    <cellStyle name="Normal 8 42 34" xfId="30501" xr:uid="{00000000-0005-0000-0000-0000A9A20000}"/>
    <cellStyle name="Normal 8 42 35" xfId="30502" xr:uid="{00000000-0005-0000-0000-0000AAA20000}"/>
    <cellStyle name="Normal 8 42 36" xfId="30503" xr:uid="{00000000-0005-0000-0000-0000ABA20000}"/>
    <cellStyle name="Normal 8 42 37" xfId="30504" xr:uid="{00000000-0005-0000-0000-0000ACA20000}"/>
    <cellStyle name="Normal 8 42 38" xfId="30505" xr:uid="{00000000-0005-0000-0000-0000ADA20000}"/>
    <cellStyle name="Normal 8 42 39" xfId="30506" xr:uid="{00000000-0005-0000-0000-0000AEA20000}"/>
    <cellStyle name="Normal 8 42 4" xfId="30507" xr:uid="{00000000-0005-0000-0000-0000AFA20000}"/>
    <cellStyle name="Normal 8 42 4 10" xfId="30508" xr:uid="{00000000-0005-0000-0000-0000B0A20000}"/>
    <cellStyle name="Normal 8 42 4 10 2" xfId="30509" xr:uid="{00000000-0005-0000-0000-0000B1A20000}"/>
    <cellStyle name="Normal 8 42 4 10 2 2" xfId="30510" xr:uid="{00000000-0005-0000-0000-0000B2A20000}"/>
    <cellStyle name="Normal 8 42 4 10 3" xfId="30511" xr:uid="{00000000-0005-0000-0000-0000B3A20000}"/>
    <cellStyle name="Normal 8 42 4 11" xfId="30512" xr:uid="{00000000-0005-0000-0000-0000B4A20000}"/>
    <cellStyle name="Normal 8 42 4 11 2" xfId="30513" xr:uid="{00000000-0005-0000-0000-0000B5A20000}"/>
    <cellStyle name="Normal 8 42 4 11 2 2" xfId="30514" xr:uid="{00000000-0005-0000-0000-0000B6A20000}"/>
    <cellStyle name="Normal 8 42 4 11 3" xfId="30515" xr:uid="{00000000-0005-0000-0000-0000B7A20000}"/>
    <cellStyle name="Normal 8 42 4 11 4" xfId="30516" xr:uid="{00000000-0005-0000-0000-0000B8A20000}"/>
    <cellStyle name="Normal 8 42 4 12" xfId="30517" xr:uid="{00000000-0005-0000-0000-0000B9A20000}"/>
    <cellStyle name="Normal 8 42 4 12 2" xfId="30518" xr:uid="{00000000-0005-0000-0000-0000BAA20000}"/>
    <cellStyle name="Normal 8 42 4 13" xfId="30519" xr:uid="{00000000-0005-0000-0000-0000BBA20000}"/>
    <cellStyle name="Normal 8 42 4 14" xfId="30520" xr:uid="{00000000-0005-0000-0000-0000BCA20000}"/>
    <cellStyle name="Normal 8 42 4 14 2" xfId="30521" xr:uid="{00000000-0005-0000-0000-0000BDA20000}"/>
    <cellStyle name="Normal 8 42 4 15" xfId="30522" xr:uid="{00000000-0005-0000-0000-0000BEA20000}"/>
    <cellStyle name="Normal 8 42 4 16" xfId="30523" xr:uid="{00000000-0005-0000-0000-0000BFA20000}"/>
    <cellStyle name="Normal 8 42 4 17" xfId="30524" xr:uid="{00000000-0005-0000-0000-0000C0A20000}"/>
    <cellStyle name="Normal 8 42 4 18" xfId="30525" xr:uid="{00000000-0005-0000-0000-0000C1A20000}"/>
    <cellStyle name="Normal 8 42 4 19" xfId="30526" xr:uid="{00000000-0005-0000-0000-0000C2A20000}"/>
    <cellStyle name="Normal 8 42 4 2" xfId="30527" xr:uid="{00000000-0005-0000-0000-0000C3A20000}"/>
    <cellStyle name="Normal 8 42 4 2 2" xfId="30528" xr:uid="{00000000-0005-0000-0000-0000C4A20000}"/>
    <cellStyle name="Normal 8 42 4 2 2 2" xfId="30529" xr:uid="{00000000-0005-0000-0000-0000C5A20000}"/>
    <cellStyle name="Normal 8 42 4 2 3" xfId="30530" xr:uid="{00000000-0005-0000-0000-0000C6A20000}"/>
    <cellStyle name="Normal 8 42 4 20" xfId="30531" xr:uid="{00000000-0005-0000-0000-0000C7A20000}"/>
    <cellStyle name="Normal 8 42 4 21" xfId="30532" xr:uid="{00000000-0005-0000-0000-0000C8A20000}"/>
    <cellStyle name="Normal 8 42 4 22" xfId="30533" xr:uid="{00000000-0005-0000-0000-0000C9A20000}"/>
    <cellStyle name="Normal 8 42 4 23" xfId="30534" xr:uid="{00000000-0005-0000-0000-0000CAA20000}"/>
    <cellStyle name="Normal 8 42 4 24" xfId="30535" xr:uid="{00000000-0005-0000-0000-0000CBA20000}"/>
    <cellStyle name="Normal 8 42 4 25" xfId="30536" xr:uid="{00000000-0005-0000-0000-0000CCA20000}"/>
    <cellStyle name="Normal 8 42 4 26" xfId="30537" xr:uid="{00000000-0005-0000-0000-0000CDA20000}"/>
    <cellStyle name="Normal 8 42 4 27" xfId="30538" xr:uid="{00000000-0005-0000-0000-0000CEA20000}"/>
    <cellStyle name="Normal 8 42 4 28" xfId="30539" xr:uid="{00000000-0005-0000-0000-0000CFA20000}"/>
    <cellStyle name="Normal 8 42 4 29" xfId="30540" xr:uid="{00000000-0005-0000-0000-0000D0A20000}"/>
    <cellStyle name="Normal 8 42 4 3" xfId="30541" xr:uid="{00000000-0005-0000-0000-0000D1A20000}"/>
    <cellStyle name="Normal 8 42 4 3 2" xfId="30542" xr:uid="{00000000-0005-0000-0000-0000D2A20000}"/>
    <cellStyle name="Normal 8 42 4 3 2 2" xfId="30543" xr:uid="{00000000-0005-0000-0000-0000D3A20000}"/>
    <cellStyle name="Normal 8 42 4 3 3" xfId="30544" xr:uid="{00000000-0005-0000-0000-0000D4A20000}"/>
    <cellStyle name="Normal 8 42 4 30" xfId="30545" xr:uid="{00000000-0005-0000-0000-0000D5A20000}"/>
    <cellStyle name="Normal 8 42 4 31" xfId="30546" xr:uid="{00000000-0005-0000-0000-0000D6A20000}"/>
    <cellStyle name="Normal 8 42 4 32" xfId="30547" xr:uid="{00000000-0005-0000-0000-0000D7A20000}"/>
    <cellStyle name="Normal 8 42 4 33" xfId="30548" xr:uid="{00000000-0005-0000-0000-0000D8A20000}"/>
    <cellStyle name="Normal 8 42 4 34" xfId="30549" xr:uid="{00000000-0005-0000-0000-0000D9A20000}"/>
    <cellStyle name="Normal 8 42 4 35" xfId="30550" xr:uid="{00000000-0005-0000-0000-0000DAA20000}"/>
    <cellStyle name="Normal 8 42 4 36" xfId="30551" xr:uid="{00000000-0005-0000-0000-0000DBA20000}"/>
    <cellStyle name="Normal 8 42 4 37" xfId="30552" xr:uid="{00000000-0005-0000-0000-0000DCA20000}"/>
    <cellStyle name="Normal 8 42 4 38" xfId="30553" xr:uid="{00000000-0005-0000-0000-0000DDA20000}"/>
    <cellStyle name="Normal 8 42 4 39" xfId="30554" xr:uid="{00000000-0005-0000-0000-0000DEA20000}"/>
    <cellStyle name="Normal 8 42 4 4" xfId="30555" xr:uid="{00000000-0005-0000-0000-0000DFA20000}"/>
    <cellStyle name="Normal 8 42 4 4 2" xfId="30556" xr:uid="{00000000-0005-0000-0000-0000E0A20000}"/>
    <cellStyle name="Normal 8 42 4 4 2 2" xfId="30557" xr:uid="{00000000-0005-0000-0000-0000E1A20000}"/>
    <cellStyle name="Normal 8 42 4 4 3" xfId="30558" xr:uid="{00000000-0005-0000-0000-0000E2A20000}"/>
    <cellStyle name="Normal 8 42 4 40" xfId="30559" xr:uid="{00000000-0005-0000-0000-0000E3A20000}"/>
    <cellStyle name="Normal 8 42 4 5" xfId="30560" xr:uid="{00000000-0005-0000-0000-0000E4A20000}"/>
    <cellStyle name="Normal 8 42 4 5 2" xfId="30561" xr:uid="{00000000-0005-0000-0000-0000E5A20000}"/>
    <cellStyle name="Normal 8 42 4 5 2 2" xfId="30562" xr:uid="{00000000-0005-0000-0000-0000E6A20000}"/>
    <cellStyle name="Normal 8 42 4 5 3" xfId="30563" xr:uid="{00000000-0005-0000-0000-0000E7A20000}"/>
    <cellStyle name="Normal 8 42 4 6" xfId="30564" xr:uid="{00000000-0005-0000-0000-0000E8A20000}"/>
    <cellStyle name="Normal 8 42 4 6 2" xfId="30565" xr:uid="{00000000-0005-0000-0000-0000E9A20000}"/>
    <cellStyle name="Normal 8 42 4 6 2 2" xfId="30566" xr:uid="{00000000-0005-0000-0000-0000EAA20000}"/>
    <cellStyle name="Normal 8 42 4 6 3" xfId="30567" xr:uid="{00000000-0005-0000-0000-0000EBA20000}"/>
    <cellStyle name="Normal 8 42 4 7" xfId="30568" xr:uid="{00000000-0005-0000-0000-0000ECA20000}"/>
    <cellStyle name="Normal 8 42 4 7 2" xfId="30569" xr:uid="{00000000-0005-0000-0000-0000EDA20000}"/>
    <cellStyle name="Normal 8 42 4 7 2 2" xfId="30570" xr:uid="{00000000-0005-0000-0000-0000EEA20000}"/>
    <cellStyle name="Normal 8 42 4 7 3" xfId="30571" xr:uid="{00000000-0005-0000-0000-0000EFA20000}"/>
    <cellStyle name="Normal 8 42 4 8" xfId="30572" xr:uid="{00000000-0005-0000-0000-0000F0A20000}"/>
    <cellStyle name="Normal 8 42 4 8 2" xfId="30573" xr:uid="{00000000-0005-0000-0000-0000F1A20000}"/>
    <cellStyle name="Normal 8 42 4 8 2 2" xfId="30574" xr:uid="{00000000-0005-0000-0000-0000F2A20000}"/>
    <cellStyle name="Normal 8 42 4 8 3" xfId="30575" xr:uid="{00000000-0005-0000-0000-0000F3A20000}"/>
    <cellStyle name="Normal 8 42 4 9" xfId="30576" xr:uid="{00000000-0005-0000-0000-0000F4A20000}"/>
    <cellStyle name="Normal 8 42 4 9 2" xfId="30577" xr:uid="{00000000-0005-0000-0000-0000F5A20000}"/>
    <cellStyle name="Normal 8 42 4 9 2 2" xfId="30578" xr:uid="{00000000-0005-0000-0000-0000F6A20000}"/>
    <cellStyle name="Normal 8 42 4 9 3" xfId="30579" xr:uid="{00000000-0005-0000-0000-0000F7A20000}"/>
    <cellStyle name="Normal 8 42 40" xfId="30580" xr:uid="{00000000-0005-0000-0000-0000F8A20000}"/>
    <cellStyle name="Normal 8 42 41" xfId="30581" xr:uid="{00000000-0005-0000-0000-0000F9A20000}"/>
    <cellStyle name="Normal 8 42 42" xfId="30582" xr:uid="{00000000-0005-0000-0000-0000FAA20000}"/>
    <cellStyle name="Normal 8 42 43" xfId="30583" xr:uid="{00000000-0005-0000-0000-0000FBA20000}"/>
    <cellStyle name="Normal 8 42 44" xfId="30584" xr:uid="{00000000-0005-0000-0000-0000FCA20000}"/>
    <cellStyle name="Normal 8 42 45" xfId="30585" xr:uid="{00000000-0005-0000-0000-0000FDA20000}"/>
    <cellStyle name="Normal 8 42 46" xfId="30586" xr:uid="{00000000-0005-0000-0000-0000FEA20000}"/>
    <cellStyle name="Normal 8 42 47" xfId="30587" xr:uid="{00000000-0005-0000-0000-0000FFA20000}"/>
    <cellStyle name="Normal 8 42 48" xfId="30588" xr:uid="{00000000-0005-0000-0000-000000A30000}"/>
    <cellStyle name="Normal 8 42 49" xfId="30589" xr:uid="{00000000-0005-0000-0000-000001A30000}"/>
    <cellStyle name="Normal 8 42 5" xfId="30590" xr:uid="{00000000-0005-0000-0000-000002A30000}"/>
    <cellStyle name="Normal 8 42 5 10" xfId="30591" xr:uid="{00000000-0005-0000-0000-000003A30000}"/>
    <cellStyle name="Normal 8 42 5 10 2" xfId="30592" xr:uid="{00000000-0005-0000-0000-000004A30000}"/>
    <cellStyle name="Normal 8 42 5 10 2 2" xfId="30593" xr:uid="{00000000-0005-0000-0000-000005A30000}"/>
    <cellStyle name="Normal 8 42 5 10 3" xfId="30594" xr:uid="{00000000-0005-0000-0000-000006A30000}"/>
    <cellStyle name="Normal 8 42 5 11" xfId="30595" xr:uid="{00000000-0005-0000-0000-000007A30000}"/>
    <cellStyle name="Normal 8 42 5 11 2" xfId="30596" xr:uid="{00000000-0005-0000-0000-000008A30000}"/>
    <cellStyle name="Normal 8 42 5 11 2 2" xfId="30597" xr:uid="{00000000-0005-0000-0000-000009A30000}"/>
    <cellStyle name="Normal 8 42 5 11 3" xfId="30598" xr:uid="{00000000-0005-0000-0000-00000AA30000}"/>
    <cellStyle name="Normal 8 42 5 11 4" xfId="30599" xr:uid="{00000000-0005-0000-0000-00000BA30000}"/>
    <cellStyle name="Normal 8 42 5 12" xfId="30600" xr:uid="{00000000-0005-0000-0000-00000CA30000}"/>
    <cellStyle name="Normal 8 42 5 12 2" xfId="30601" xr:uid="{00000000-0005-0000-0000-00000DA30000}"/>
    <cellStyle name="Normal 8 42 5 13" xfId="30602" xr:uid="{00000000-0005-0000-0000-00000EA30000}"/>
    <cellStyle name="Normal 8 42 5 14" xfId="30603" xr:uid="{00000000-0005-0000-0000-00000FA30000}"/>
    <cellStyle name="Normal 8 42 5 14 2" xfId="30604" xr:uid="{00000000-0005-0000-0000-000010A30000}"/>
    <cellStyle name="Normal 8 42 5 15" xfId="30605" xr:uid="{00000000-0005-0000-0000-000011A30000}"/>
    <cellStyle name="Normal 8 42 5 16" xfId="30606" xr:uid="{00000000-0005-0000-0000-000012A30000}"/>
    <cellStyle name="Normal 8 42 5 17" xfId="30607" xr:uid="{00000000-0005-0000-0000-000013A30000}"/>
    <cellStyle name="Normal 8 42 5 18" xfId="30608" xr:uid="{00000000-0005-0000-0000-000014A30000}"/>
    <cellStyle name="Normal 8 42 5 19" xfId="30609" xr:uid="{00000000-0005-0000-0000-000015A30000}"/>
    <cellStyle name="Normal 8 42 5 2" xfId="30610" xr:uid="{00000000-0005-0000-0000-000016A30000}"/>
    <cellStyle name="Normal 8 42 5 2 2" xfId="30611" xr:uid="{00000000-0005-0000-0000-000017A30000}"/>
    <cellStyle name="Normal 8 42 5 2 2 2" xfId="30612" xr:uid="{00000000-0005-0000-0000-000018A30000}"/>
    <cellStyle name="Normal 8 42 5 2 3" xfId="30613" xr:uid="{00000000-0005-0000-0000-000019A30000}"/>
    <cellStyle name="Normal 8 42 5 20" xfId="30614" xr:uid="{00000000-0005-0000-0000-00001AA30000}"/>
    <cellStyle name="Normal 8 42 5 21" xfId="30615" xr:uid="{00000000-0005-0000-0000-00001BA30000}"/>
    <cellStyle name="Normal 8 42 5 22" xfId="30616" xr:uid="{00000000-0005-0000-0000-00001CA30000}"/>
    <cellStyle name="Normal 8 42 5 23" xfId="30617" xr:uid="{00000000-0005-0000-0000-00001DA30000}"/>
    <cellStyle name="Normal 8 42 5 24" xfId="30618" xr:uid="{00000000-0005-0000-0000-00001EA30000}"/>
    <cellStyle name="Normal 8 42 5 25" xfId="30619" xr:uid="{00000000-0005-0000-0000-00001FA30000}"/>
    <cellStyle name="Normal 8 42 5 26" xfId="30620" xr:uid="{00000000-0005-0000-0000-000020A30000}"/>
    <cellStyle name="Normal 8 42 5 27" xfId="30621" xr:uid="{00000000-0005-0000-0000-000021A30000}"/>
    <cellStyle name="Normal 8 42 5 28" xfId="30622" xr:uid="{00000000-0005-0000-0000-000022A30000}"/>
    <cellStyle name="Normal 8 42 5 29" xfId="30623" xr:uid="{00000000-0005-0000-0000-000023A30000}"/>
    <cellStyle name="Normal 8 42 5 3" xfId="30624" xr:uid="{00000000-0005-0000-0000-000024A30000}"/>
    <cellStyle name="Normal 8 42 5 3 2" xfId="30625" xr:uid="{00000000-0005-0000-0000-000025A30000}"/>
    <cellStyle name="Normal 8 42 5 3 2 2" xfId="30626" xr:uid="{00000000-0005-0000-0000-000026A30000}"/>
    <cellStyle name="Normal 8 42 5 3 3" xfId="30627" xr:uid="{00000000-0005-0000-0000-000027A30000}"/>
    <cellStyle name="Normal 8 42 5 30" xfId="30628" xr:uid="{00000000-0005-0000-0000-000028A30000}"/>
    <cellStyle name="Normal 8 42 5 31" xfId="30629" xr:uid="{00000000-0005-0000-0000-000029A30000}"/>
    <cellStyle name="Normal 8 42 5 32" xfId="30630" xr:uid="{00000000-0005-0000-0000-00002AA30000}"/>
    <cellStyle name="Normal 8 42 5 33" xfId="30631" xr:uid="{00000000-0005-0000-0000-00002BA30000}"/>
    <cellStyle name="Normal 8 42 5 34" xfId="30632" xr:uid="{00000000-0005-0000-0000-00002CA30000}"/>
    <cellStyle name="Normal 8 42 5 35" xfId="30633" xr:uid="{00000000-0005-0000-0000-00002DA30000}"/>
    <cellStyle name="Normal 8 42 5 36" xfId="30634" xr:uid="{00000000-0005-0000-0000-00002EA30000}"/>
    <cellStyle name="Normal 8 42 5 37" xfId="30635" xr:uid="{00000000-0005-0000-0000-00002FA30000}"/>
    <cellStyle name="Normal 8 42 5 38" xfId="30636" xr:uid="{00000000-0005-0000-0000-000030A30000}"/>
    <cellStyle name="Normal 8 42 5 39" xfId="30637" xr:uid="{00000000-0005-0000-0000-000031A30000}"/>
    <cellStyle name="Normal 8 42 5 4" xfId="30638" xr:uid="{00000000-0005-0000-0000-000032A30000}"/>
    <cellStyle name="Normal 8 42 5 4 2" xfId="30639" xr:uid="{00000000-0005-0000-0000-000033A30000}"/>
    <cellStyle name="Normal 8 42 5 4 2 2" xfId="30640" xr:uid="{00000000-0005-0000-0000-000034A30000}"/>
    <cellStyle name="Normal 8 42 5 4 3" xfId="30641" xr:uid="{00000000-0005-0000-0000-000035A30000}"/>
    <cellStyle name="Normal 8 42 5 40" xfId="30642" xr:uid="{00000000-0005-0000-0000-000036A30000}"/>
    <cellStyle name="Normal 8 42 5 5" xfId="30643" xr:uid="{00000000-0005-0000-0000-000037A30000}"/>
    <cellStyle name="Normal 8 42 5 5 2" xfId="30644" xr:uid="{00000000-0005-0000-0000-000038A30000}"/>
    <cellStyle name="Normal 8 42 5 5 2 2" xfId="30645" xr:uid="{00000000-0005-0000-0000-000039A30000}"/>
    <cellStyle name="Normal 8 42 5 5 3" xfId="30646" xr:uid="{00000000-0005-0000-0000-00003AA30000}"/>
    <cellStyle name="Normal 8 42 5 6" xfId="30647" xr:uid="{00000000-0005-0000-0000-00003BA30000}"/>
    <cellStyle name="Normal 8 42 5 6 2" xfId="30648" xr:uid="{00000000-0005-0000-0000-00003CA30000}"/>
    <cellStyle name="Normal 8 42 5 6 2 2" xfId="30649" xr:uid="{00000000-0005-0000-0000-00003DA30000}"/>
    <cellStyle name="Normal 8 42 5 6 3" xfId="30650" xr:uid="{00000000-0005-0000-0000-00003EA30000}"/>
    <cellStyle name="Normal 8 42 5 7" xfId="30651" xr:uid="{00000000-0005-0000-0000-00003FA30000}"/>
    <cellStyle name="Normal 8 42 5 7 2" xfId="30652" xr:uid="{00000000-0005-0000-0000-000040A30000}"/>
    <cellStyle name="Normal 8 42 5 7 2 2" xfId="30653" xr:uid="{00000000-0005-0000-0000-000041A30000}"/>
    <cellStyle name="Normal 8 42 5 7 3" xfId="30654" xr:uid="{00000000-0005-0000-0000-000042A30000}"/>
    <cellStyle name="Normal 8 42 5 8" xfId="30655" xr:uid="{00000000-0005-0000-0000-000043A30000}"/>
    <cellStyle name="Normal 8 42 5 8 2" xfId="30656" xr:uid="{00000000-0005-0000-0000-000044A30000}"/>
    <cellStyle name="Normal 8 42 5 8 2 2" xfId="30657" xr:uid="{00000000-0005-0000-0000-000045A30000}"/>
    <cellStyle name="Normal 8 42 5 8 3" xfId="30658" xr:uid="{00000000-0005-0000-0000-000046A30000}"/>
    <cellStyle name="Normal 8 42 5 9" xfId="30659" xr:uid="{00000000-0005-0000-0000-000047A30000}"/>
    <cellStyle name="Normal 8 42 5 9 2" xfId="30660" xr:uid="{00000000-0005-0000-0000-000048A30000}"/>
    <cellStyle name="Normal 8 42 5 9 2 2" xfId="30661" xr:uid="{00000000-0005-0000-0000-000049A30000}"/>
    <cellStyle name="Normal 8 42 5 9 3" xfId="30662" xr:uid="{00000000-0005-0000-0000-00004AA30000}"/>
    <cellStyle name="Normal 8 42 6" xfId="30663" xr:uid="{00000000-0005-0000-0000-00004BA30000}"/>
    <cellStyle name="Normal 8 42 6 10" xfId="30664" xr:uid="{00000000-0005-0000-0000-00004CA30000}"/>
    <cellStyle name="Normal 8 42 6 10 2" xfId="30665" xr:uid="{00000000-0005-0000-0000-00004DA30000}"/>
    <cellStyle name="Normal 8 42 6 10 2 2" xfId="30666" xr:uid="{00000000-0005-0000-0000-00004EA30000}"/>
    <cellStyle name="Normal 8 42 6 10 3" xfId="30667" xr:uid="{00000000-0005-0000-0000-00004FA30000}"/>
    <cellStyle name="Normal 8 42 6 11" xfId="30668" xr:uid="{00000000-0005-0000-0000-000050A30000}"/>
    <cellStyle name="Normal 8 42 6 11 2" xfId="30669" xr:uid="{00000000-0005-0000-0000-000051A30000}"/>
    <cellStyle name="Normal 8 42 6 11 2 2" xfId="30670" xr:uid="{00000000-0005-0000-0000-000052A30000}"/>
    <cellStyle name="Normal 8 42 6 11 3" xfId="30671" xr:uid="{00000000-0005-0000-0000-000053A30000}"/>
    <cellStyle name="Normal 8 42 6 11 4" xfId="30672" xr:uid="{00000000-0005-0000-0000-000054A30000}"/>
    <cellStyle name="Normal 8 42 6 12" xfId="30673" xr:uid="{00000000-0005-0000-0000-000055A30000}"/>
    <cellStyle name="Normal 8 42 6 12 2" xfId="30674" xr:uid="{00000000-0005-0000-0000-000056A30000}"/>
    <cellStyle name="Normal 8 42 6 13" xfId="30675" xr:uid="{00000000-0005-0000-0000-000057A30000}"/>
    <cellStyle name="Normal 8 42 6 14" xfId="30676" xr:uid="{00000000-0005-0000-0000-000058A30000}"/>
    <cellStyle name="Normal 8 42 6 14 2" xfId="30677" xr:uid="{00000000-0005-0000-0000-000059A30000}"/>
    <cellStyle name="Normal 8 42 6 15" xfId="30678" xr:uid="{00000000-0005-0000-0000-00005AA30000}"/>
    <cellStyle name="Normal 8 42 6 16" xfId="30679" xr:uid="{00000000-0005-0000-0000-00005BA30000}"/>
    <cellStyle name="Normal 8 42 6 17" xfId="30680" xr:uid="{00000000-0005-0000-0000-00005CA30000}"/>
    <cellStyle name="Normal 8 42 6 18" xfId="30681" xr:uid="{00000000-0005-0000-0000-00005DA30000}"/>
    <cellStyle name="Normal 8 42 6 19" xfId="30682" xr:uid="{00000000-0005-0000-0000-00005EA30000}"/>
    <cellStyle name="Normal 8 42 6 2" xfId="30683" xr:uid="{00000000-0005-0000-0000-00005FA30000}"/>
    <cellStyle name="Normal 8 42 6 2 2" xfId="30684" xr:uid="{00000000-0005-0000-0000-000060A30000}"/>
    <cellStyle name="Normal 8 42 6 2 2 2" xfId="30685" xr:uid="{00000000-0005-0000-0000-000061A30000}"/>
    <cellStyle name="Normal 8 42 6 2 3" xfId="30686" xr:uid="{00000000-0005-0000-0000-000062A30000}"/>
    <cellStyle name="Normal 8 42 6 20" xfId="30687" xr:uid="{00000000-0005-0000-0000-000063A30000}"/>
    <cellStyle name="Normal 8 42 6 21" xfId="30688" xr:uid="{00000000-0005-0000-0000-000064A30000}"/>
    <cellStyle name="Normal 8 42 6 22" xfId="30689" xr:uid="{00000000-0005-0000-0000-000065A30000}"/>
    <cellStyle name="Normal 8 42 6 23" xfId="30690" xr:uid="{00000000-0005-0000-0000-000066A30000}"/>
    <cellStyle name="Normal 8 42 6 24" xfId="30691" xr:uid="{00000000-0005-0000-0000-000067A30000}"/>
    <cellStyle name="Normal 8 42 6 25" xfId="30692" xr:uid="{00000000-0005-0000-0000-000068A30000}"/>
    <cellStyle name="Normal 8 42 6 26" xfId="30693" xr:uid="{00000000-0005-0000-0000-000069A30000}"/>
    <cellStyle name="Normal 8 42 6 27" xfId="30694" xr:uid="{00000000-0005-0000-0000-00006AA30000}"/>
    <cellStyle name="Normal 8 42 6 28" xfId="30695" xr:uid="{00000000-0005-0000-0000-00006BA30000}"/>
    <cellStyle name="Normal 8 42 6 29" xfId="30696" xr:uid="{00000000-0005-0000-0000-00006CA30000}"/>
    <cellStyle name="Normal 8 42 6 3" xfId="30697" xr:uid="{00000000-0005-0000-0000-00006DA30000}"/>
    <cellStyle name="Normal 8 42 6 3 2" xfId="30698" xr:uid="{00000000-0005-0000-0000-00006EA30000}"/>
    <cellStyle name="Normal 8 42 6 3 2 2" xfId="30699" xr:uid="{00000000-0005-0000-0000-00006FA30000}"/>
    <cellStyle name="Normal 8 42 6 3 3" xfId="30700" xr:uid="{00000000-0005-0000-0000-000070A30000}"/>
    <cellStyle name="Normal 8 42 6 30" xfId="30701" xr:uid="{00000000-0005-0000-0000-000071A30000}"/>
    <cellStyle name="Normal 8 42 6 31" xfId="30702" xr:uid="{00000000-0005-0000-0000-000072A30000}"/>
    <cellStyle name="Normal 8 42 6 32" xfId="30703" xr:uid="{00000000-0005-0000-0000-000073A30000}"/>
    <cellStyle name="Normal 8 42 6 33" xfId="30704" xr:uid="{00000000-0005-0000-0000-000074A30000}"/>
    <cellStyle name="Normal 8 42 6 34" xfId="30705" xr:uid="{00000000-0005-0000-0000-000075A30000}"/>
    <cellStyle name="Normal 8 42 6 35" xfId="30706" xr:uid="{00000000-0005-0000-0000-000076A30000}"/>
    <cellStyle name="Normal 8 42 6 36" xfId="30707" xr:uid="{00000000-0005-0000-0000-000077A30000}"/>
    <cellStyle name="Normal 8 42 6 37" xfId="30708" xr:uid="{00000000-0005-0000-0000-000078A30000}"/>
    <cellStyle name="Normal 8 42 6 38" xfId="30709" xr:uid="{00000000-0005-0000-0000-000079A30000}"/>
    <cellStyle name="Normal 8 42 6 39" xfId="30710" xr:uid="{00000000-0005-0000-0000-00007AA30000}"/>
    <cellStyle name="Normal 8 42 6 4" xfId="30711" xr:uid="{00000000-0005-0000-0000-00007BA30000}"/>
    <cellStyle name="Normal 8 42 6 4 2" xfId="30712" xr:uid="{00000000-0005-0000-0000-00007CA30000}"/>
    <cellStyle name="Normal 8 42 6 4 2 2" xfId="30713" xr:uid="{00000000-0005-0000-0000-00007DA30000}"/>
    <cellStyle name="Normal 8 42 6 4 3" xfId="30714" xr:uid="{00000000-0005-0000-0000-00007EA30000}"/>
    <cellStyle name="Normal 8 42 6 40" xfId="30715" xr:uid="{00000000-0005-0000-0000-00007FA30000}"/>
    <cellStyle name="Normal 8 42 6 5" xfId="30716" xr:uid="{00000000-0005-0000-0000-000080A30000}"/>
    <cellStyle name="Normal 8 42 6 5 2" xfId="30717" xr:uid="{00000000-0005-0000-0000-000081A30000}"/>
    <cellStyle name="Normal 8 42 6 5 2 2" xfId="30718" xr:uid="{00000000-0005-0000-0000-000082A30000}"/>
    <cellStyle name="Normal 8 42 6 5 3" xfId="30719" xr:uid="{00000000-0005-0000-0000-000083A30000}"/>
    <cellStyle name="Normal 8 42 6 6" xfId="30720" xr:uid="{00000000-0005-0000-0000-000084A30000}"/>
    <cellStyle name="Normal 8 42 6 6 2" xfId="30721" xr:uid="{00000000-0005-0000-0000-000085A30000}"/>
    <cellStyle name="Normal 8 42 6 6 2 2" xfId="30722" xr:uid="{00000000-0005-0000-0000-000086A30000}"/>
    <cellStyle name="Normal 8 42 6 6 3" xfId="30723" xr:uid="{00000000-0005-0000-0000-000087A30000}"/>
    <cellStyle name="Normal 8 42 6 7" xfId="30724" xr:uid="{00000000-0005-0000-0000-000088A30000}"/>
    <cellStyle name="Normal 8 42 6 7 2" xfId="30725" xr:uid="{00000000-0005-0000-0000-000089A30000}"/>
    <cellStyle name="Normal 8 42 6 7 2 2" xfId="30726" xr:uid="{00000000-0005-0000-0000-00008AA30000}"/>
    <cellStyle name="Normal 8 42 6 7 3" xfId="30727" xr:uid="{00000000-0005-0000-0000-00008BA30000}"/>
    <cellStyle name="Normal 8 42 6 8" xfId="30728" xr:uid="{00000000-0005-0000-0000-00008CA30000}"/>
    <cellStyle name="Normal 8 42 6 8 2" xfId="30729" xr:uid="{00000000-0005-0000-0000-00008DA30000}"/>
    <cellStyle name="Normal 8 42 6 8 2 2" xfId="30730" xr:uid="{00000000-0005-0000-0000-00008EA30000}"/>
    <cellStyle name="Normal 8 42 6 8 3" xfId="30731" xr:uid="{00000000-0005-0000-0000-00008FA30000}"/>
    <cellStyle name="Normal 8 42 6 9" xfId="30732" xr:uid="{00000000-0005-0000-0000-000090A30000}"/>
    <cellStyle name="Normal 8 42 6 9 2" xfId="30733" xr:uid="{00000000-0005-0000-0000-000091A30000}"/>
    <cellStyle name="Normal 8 42 6 9 2 2" xfId="30734" xr:uid="{00000000-0005-0000-0000-000092A30000}"/>
    <cellStyle name="Normal 8 42 6 9 3" xfId="30735" xr:uid="{00000000-0005-0000-0000-000093A30000}"/>
    <cellStyle name="Normal 8 42 7" xfId="30736" xr:uid="{00000000-0005-0000-0000-000094A30000}"/>
    <cellStyle name="Normal 8 42 7 10" xfId="30737" xr:uid="{00000000-0005-0000-0000-000095A30000}"/>
    <cellStyle name="Normal 8 42 7 10 2" xfId="30738" xr:uid="{00000000-0005-0000-0000-000096A30000}"/>
    <cellStyle name="Normal 8 42 7 10 2 2" xfId="30739" xr:uid="{00000000-0005-0000-0000-000097A30000}"/>
    <cellStyle name="Normal 8 42 7 10 3" xfId="30740" xr:uid="{00000000-0005-0000-0000-000098A30000}"/>
    <cellStyle name="Normal 8 42 7 11" xfId="30741" xr:uid="{00000000-0005-0000-0000-000099A30000}"/>
    <cellStyle name="Normal 8 42 7 11 2" xfId="30742" xr:uid="{00000000-0005-0000-0000-00009AA30000}"/>
    <cellStyle name="Normal 8 42 7 11 2 2" xfId="30743" xr:uid="{00000000-0005-0000-0000-00009BA30000}"/>
    <cellStyle name="Normal 8 42 7 11 3" xfId="30744" xr:uid="{00000000-0005-0000-0000-00009CA30000}"/>
    <cellStyle name="Normal 8 42 7 11 4" xfId="30745" xr:uid="{00000000-0005-0000-0000-00009DA30000}"/>
    <cellStyle name="Normal 8 42 7 12" xfId="30746" xr:uid="{00000000-0005-0000-0000-00009EA30000}"/>
    <cellStyle name="Normal 8 42 7 12 2" xfId="30747" xr:uid="{00000000-0005-0000-0000-00009FA30000}"/>
    <cellStyle name="Normal 8 42 7 13" xfId="30748" xr:uid="{00000000-0005-0000-0000-0000A0A30000}"/>
    <cellStyle name="Normal 8 42 7 14" xfId="30749" xr:uid="{00000000-0005-0000-0000-0000A1A30000}"/>
    <cellStyle name="Normal 8 42 7 14 2" xfId="30750" xr:uid="{00000000-0005-0000-0000-0000A2A30000}"/>
    <cellStyle name="Normal 8 42 7 15" xfId="30751" xr:uid="{00000000-0005-0000-0000-0000A3A30000}"/>
    <cellStyle name="Normal 8 42 7 16" xfId="30752" xr:uid="{00000000-0005-0000-0000-0000A4A30000}"/>
    <cellStyle name="Normal 8 42 7 17" xfId="30753" xr:uid="{00000000-0005-0000-0000-0000A5A30000}"/>
    <cellStyle name="Normal 8 42 7 18" xfId="30754" xr:uid="{00000000-0005-0000-0000-0000A6A30000}"/>
    <cellStyle name="Normal 8 42 7 19" xfId="30755" xr:uid="{00000000-0005-0000-0000-0000A7A30000}"/>
    <cellStyle name="Normal 8 42 7 2" xfId="30756" xr:uid="{00000000-0005-0000-0000-0000A8A30000}"/>
    <cellStyle name="Normal 8 42 7 2 2" xfId="30757" xr:uid="{00000000-0005-0000-0000-0000A9A30000}"/>
    <cellStyle name="Normal 8 42 7 2 2 2" xfId="30758" xr:uid="{00000000-0005-0000-0000-0000AAA30000}"/>
    <cellStyle name="Normal 8 42 7 2 3" xfId="30759" xr:uid="{00000000-0005-0000-0000-0000ABA30000}"/>
    <cellStyle name="Normal 8 42 7 20" xfId="30760" xr:uid="{00000000-0005-0000-0000-0000ACA30000}"/>
    <cellStyle name="Normal 8 42 7 21" xfId="30761" xr:uid="{00000000-0005-0000-0000-0000ADA30000}"/>
    <cellStyle name="Normal 8 42 7 22" xfId="30762" xr:uid="{00000000-0005-0000-0000-0000AEA30000}"/>
    <cellStyle name="Normal 8 42 7 23" xfId="30763" xr:uid="{00000000-0005-0000-0000-0000AFA30000}"/>
    <cellStyle name="Normal 8 42 7 24" xfId="30764" xr:uid="{00000000-0005-0000-0000-0000B0A30000}"/>
    <cellStyle name="Normal 8 42 7 25" xfId="30765" xr:uid="{00000000-0005-0000-0000-0000B1A30000}"/>
    <cellStyle name="Normal 8 42 7 26" xfId="30766" xr:uid="{00000000-0005-0000-0000-0000B2A30000}"/>
    <cellStyle name="Normal 8 42 7 27" xfId="30767" xr:uid="{00000000-0005-0000-0000-0000B3A30000}"/>
    <cellStyle name="Normal 8 42 7 28" xfId="30768" xr:uid="{00000000-0005-0000-0000-0000B4A30000}"/>
    <cellStyle name="Normal 8 42 7 29" xfId="30769" xr:uid="{00000000-0005-0000-0000-0000B5A30000}"/>
    <cellStyle name="Normal 8 42 7 3" xfId="30770" xr:uid="{00000000-0005-0000-0000-0000B6A30000}"/>
    <cellStyle name="Normal 8 42 7 3 2" xfId="30771" xr:uid="{00000000-0005-0000-0000-0000B7A30000}"/>
    <cellStyle name="Normal 8 42 7 3 2 2" xfId="30772" xr:uid="{00000000-0005-0000-0000-0000B8A30000}"/>
    <cellStyle name="Normal 8 42 7 3 3" xfId="30773" xr:uid="{00000000-0005-0000-0000-0000B9A30000}"/>
    <cellStyle name="Normal 8 42 7 30" xfId="30774" xr:uid="{00000000-0005-0000-0000-0000BAA30000}"/>
    <cellStyle name="Normal 8 42 7 31" xfId="30775" xr:uid="{00000000-0005-0000-0000-0000BBA30000}"/>
    <cellStyle name="Normal 8 42 7 32" xfId="30776" xr:uid="{00000000-0005-0000-0000-0000BCA30000}"/>
    <cellStyle name="Normal 8 42 7 33" xfId="30777" xr:uid="{00000000-0005-0000-0000-0000BDA30000}"/>
    <cellStyle name="Normal 8 42 7 34" xfId="30778" xr:uid="{00000000-0005-0000-0000-0000BEA30000}"/>
    <cellStyle name="Normal 8 42 7 35" xfId="30779" xr:uid="{00000000-0005-0000-0000-0000BFA30000}"/>
    <cellStyle name="Normal 8 42 7 36" xfId="30780" xr:uid="{00000000-0005-0000-0000-0000C0A30000}"/>
    <cellStyle name="Normal 8 42 7 37" xfId="30781" xr:uid="{00000000-0005-0000-0000-0000C1A30000}"/>
    <cellStyle name="Normal 8 42 7 38" xfId="30782" xr:uid="{00000000-0005-0000-0000-0000C2A30000}"/>
    <cellStyle name="Normal 8 42 7 39" xfId="30783" xr:uid="{00000000-0005-0000-0000-0000C3A30000}"/>
    <cellStyle name="Normal 8 42 7 4" xfId="30784" xr:uid="{00000000-0005-0000-0000-0000C4A30000}"/>
    <cellStyle name="Normal 8 42 7 4 2" xfId="30785" xr:uid="{00000000-0005-0000-0000-0000C5A30000}"/>
    <cellStyle name="Normal 8 42 7 4 2 2" xfId="30786" xr:uid="{00000000-0005-0000-0000-0000C6A30000}"/>
    <cellStyle name="Normal 8 42 7 4 3" xfId="30787" xr:uid="{00000000-0005-0000-0000-0000C7A30000}"/>
    <cellStyle name="Normal 8 42 7 40" xfId="30788" xr:uid="{00000000-0005-0000-0000-0000C8A30000}"/>
    <cellStyle name="Normal 8 42 7 5" xfId="30789" xr:uid="{00000000-0005-0000-0000-0000C9A30000}"/>
    <cellStyle name="Normal 8 42 7 5 2" xfId="30790" xr:uid="{00000000-0005-0000-0000-0000CAA30000}"/>
    <cellStyle name="Normal 8 42 7 5 2 2" xfId="30791" xr:uid="{00000000-0005-0000-0000-0000CBA30000}"/>
    <cellStyle name="Normal 8 42 7 5 3" xfId="30792" xr:uid="{00000000-0005-0000-0000-0000CCA30000}"/>
    <cellStyle name="Normal 8 42 7 6" xfId="30793" xr:uid="{00000000-0005-0000-0000-0000CDA30000}"/>
    <cellStyle name="Normal 8 42 7 6 2" xfId="30794" xr:uid="{00000000-0005-0000-0000-0000CEA30000}"/>
    <cellStyle name="Normal 8 42 7 6 2 2" xfId="30795" xr:uid="{00000000-0005-0000-0000-0000CFA30000}"/>
    <cellStyle name="Normal 8 42 7 6 3" xfId="30796" xr:uid="{00000000-0005-0000-0000-0000D0A30000}"/>
    <cellStyle name="Normal 8 42 7 7" xfId="30797" xr:uid="{00000000-0005-0000-0000-0000D1A30000}"/>
    <cellStyle name="Normal 8 42 7 7 2" xfId="30798" xr:uid="{00000000-0005-0000-0000-0000D2A30000}"/>
    <cellStyle name="Normal 8 42 7 7 2 2" xfId="30799" xr:uid="{00000000-0005-0000-0000-0000D3A30000}"/>
    <cellStyle name="Normal 8 42 7 7 3" xfId="30800" xr:uid="{00000000-0005-0000-0000-0000D4A30000}"/>
    <cellStyle name="Normal 8 42 7 8" xfId="30801" xr:uid="{00000000-0005-0000-0000-0000D5A30000}"/>
    <cellStyle name="Normal 8 42 7 8 2" xfId="30802" xr:uid="{00000000-0005-0000-0000-0000D6A30000}"/>
    <cellStyle name="Normal 8 42 7 8 2 2" xfId="30803" xr:uid="{00000000-0005-0000-0000-0000D7A30000}"/>
    <cellStyle name="Normal 8 42 7 8 3" xfId="30804" xr:uid="{00000000-0005-0000-0000-0000D8A30000}"/>
    <cellStyle name="Normal 8 42 7 9" xfId="30805" xr:uid="{00000000-0005-0000-0000-0000D9A30000}"/>
    <cellStyle name="Normal 8 42 7 9 2" xfId="30806" xr:uid="{00000000-0005-0000-0000-0000DAA30000}"/>
    <cellStyle name="Normal 8 42 7 9 2 2" xfId="30807" xr:uid="{00000000-0005-0000-0000-0000DBA30000}"/>
    <cellStyle name="Normal 8 42 7 9 3" xfId="30808" xr:uid="{00000000-0005-0000-0000-0000DCA30000}"/>
    <cellStyle name="Normal 8 42 8" xfId="30809" xr:uid="{00000000-0005-0000-0000-0000DDA30000}"/>
    <cellStyle name="Normal 8 42 8 10" xfId="30810" xr:uid="{00000000-0005-0000-0000-0000DEA30000}"/>
    <cellStyle name="Normal 8 42 8 10 2" xfId="30811" xr:uid="{00000000-0005-0000-0000-0000DFA30000}"/>
    <cellStyle name="Normal 8 42 8 10 2 2" xfId="30812" xr:uid="{00000000-0005-0000-0000-0000E0A30000}"/>
    <cellStyle name="Normal 8 42 8 10 3" xfId="30813" xr:uid="{00000000-0005-0000-0000-0000E1A30000}"/>
    <cellStyle name="Normal 8 42 8 11" xfId="30814" xr:uid="{00000000-0005-0000-0000-0000E2A30000}"/>
    <cellStyle name="Normal 8 42 8 11 2" xfId="30815" xr:uid="{00000000-0005-0000-0000-0000E3A30000}"/>
    <cellStyle name="Normal 8 42 8 11 2 2" xfId="30816" xr:uid="{00000000-0005-0000-0000-0000E4A30000}"/>
    <cellStyle name="Normal 8 42 8 11 3" xfId="30817" xr:uid="{00000000-0005-0000-0000-0000E5A30000}"/>
    <cellStyle name="Normal 8 42 8 11 4" xfId="30818" xr:uid="{00000000-0005-0000-0000-0000E6A30000}"/>
    <cellStyle name="Normal 8 42 8 12" xfId="30819" xr:uid="{00000000-0005-0000-0000-0000E7A30000}"/>
    <cellStyle name="Normal 8 42 8 12 2" xfId="30820" xr:uid="{00000000-0005-0000-0000-0000E8A30000}"/>
    <cellStyle name="Normal 8 42 8 13" xfId="30821" xr:uid="{00000000-0005-0000-0000-0000E9A30000}"/>
    <cellStyle name="Normal 8 42 8 14" xfId="30822" xr:uid="{00000000-0005-0000-0000-0000EAA30000}"/>
    <cellStyle name="Normal 8 42 8 14 2" xfId="30823" xr:uid="{00000000-0005-0000-0000-0000EBA30000}"/>
    <cellStyle name="Normal 8 42 8 15" xfId="30824" xr:uid="{00000000-0005-0000-0000-0000ECA30000}"/>
    <cellStyle name="Normal 8 42 8 16" xfId="30825" xr:uid="{00000000-0005-0000-0000-0000EDA30000}"/>
    <cellStyle name="Normal 8 42 8 17" xfId="30826" xr:uid="{00000000-0005-0000-0000-0000EEA30000}"/>
    <cellStyle name="Normal 8 42 8 18" xfId="30827" xr:uid="{00000000-0005-0000-0000-0000EFA30000}"/>
    <cellStyle name="Normal 8 42 8 19" xfId="30828" xr:uid="{00000000-0005-0000-0000-0000F0A30000}"/>
    <cellStyle name="Normal 8 42 8 2" xfId="30829" xr:uid="{00000000-0005-0000-0000-0000F1A30000}"/>
    <cellStyle name="Normal 8 42 8 2 2" xfId="30830" xr:uid="{00000000-0005-0000-0000-0000F2A30000}"/>
    <cellStyle name="Normal 8 42 8 2 2 2" xfId="30831" xr:uid="{00000000-0005-0000-0000-0000F3A30000}"/>
    <cellStyle name="Normal 8 42 8 2 3" xfId="30832" xr:uid="{00000000-0005-0000-0000-0000F4A30000}"/>
    <cellStyle name="Normal 8 42 8 20" xfId="30833" xr:uid="{00000000-0005-0000-0000-0000F5A30000}"/>
    <cellStyle name="Normal 8 42 8 21" xfId="30834" xr:uid="{00000000-0005-0000-0000-0000F6A30000}"/>
    <cellStyle name="Normal 8 42 8 22" xfId="30835" xr:uid="{00000000-0005-0000-0000-0000F7A30000}"/>
    <cellStyle name="Normal 8 42 8 23" xfId="30836" xr:uid="{00000000-0005-0000-0000-0000F8A30000}"/>
    <cellStyle name="Normal 8 42 8 24" xfId="30837" xr:uid="{00000000-0005-0000-0000-0000F9A30000}"/>
    <cellStyle name="Normal 8 42 8 25" xfId="30838" xr:uid="{00000000-0005-0000-0000-0000FAA30000}"/>
    <cellStyle name="Normal 8 42 8 26" xfId="30839" xr:uid="{00000000-0005-0000-0000-0000FBA30000}"/>
    <cellStyle name="Normal 8 42 8 27" xfId="30840" xr:uid="{00000000-0005-0000-0000-0000FCA30000}"/>
    <cellStyle name="Normal 8 42 8 28" xfId="30841" xr:uid="{00000000-0005-0000-0000-0000FDA30000}"/>
    <cellStyle name="Normal 8 42 8 29" xfId="30842" xr:uid="{00000000-0005-0000-0000-0000FEA30000}"/>
    <cellStyle name="Normal 8 42 8 3" xfId="30843" xr:uid="{00000000-0005-0000-0000-0000FFA30000}"/>
    <cellStyle name="Normal 8 42 8 3 2" xfId="30844" xr:uid="{00000000-0005-0000-0000-000000A40000}"/>
    <cellStyle name="Normal 8 42 8 3 2 2" xfId="30845" xr:uid="{00000000-0005-0000-0000-000001A40000}"/>
    <cellStyle name="Normal 8 42 8 3 3" xfId="30846" xr:uid="{00000000-0005-0000-0000-000002A40000}"/>
    <cellStyle name="Normal 8 42 8 30" xfId="30847" xr:uid="{00000000-0005-0000-0000-000003A40000}"/>
    <cellStyle name="Normal 8 42 8 31" xfId="30848" xr:uid="{00000000-0005-0000-0000-000004A40000}"/>
    <cellStyle name="Normal 8 42 8 32" xfId="30849" xr:uid="{00000000-0005-0000-0000-000005A40000}"/>
    <cellStyle name="Normal 8 42 8 33" xfId="30850" xr:uid="{00000000-0005-0000-0000-000006A40000}"/>
    <cellStyle name="Normal 8 42 8 34" xfId="30851" xr:uid="{00000000-0005-0000-0000-000007A40000}"/>
    <cellStyle name="Normal 8 42 8 35" xfId="30852" xr:uid="{00000000-0005-0000-0000-000008A40000}"/>
    <cellStyle name="Normal 8 42 8 36" xfId="30853" xr:uid="{00000000-0005-0000-0000-000009A40000}"/>
    <cellStyle name="Normal 8 42 8 37" xfId="30854" xr:uid="{00000000-0005-0000-0000-00000AA40000}"/>
    <cellStyle name="Normal 8 42 8 38" xfId="30855" xr:uid="{00000000-0005-0000-0000-00000BA40000}"/>
    <cellStyle name="Normal 8 42 8 39" xfId="30856" xr:uid="{00000000-0005-0000-0000-00000CA40000}"/>
    <cellStyle name="Normal 8 42 8 4" xfId="30857" xr:uid="{00000000-0005-0000-0000-00000DA40000}"/>
    <cellStyle name="Normal 8 42 8 4 2" xfId="30858" xr:uid="{00000000-0005-0000-0000-00000EA40000}"/>
    <cellStyle name="Normal 8 42 8 4 2 2" xfId="30859" xr:uid="{00000000-0005-0000-0000-00000FA40000}"/>
    <cellStyle name="Normal 8 42 8 4 3" xfId="30860" xr:uid="{00000000-0005-0000-0000-000010A40000}"/>
    <cellStyle name="Normal 8 42 8 40" xfId="30861" xr:uid="{00000000-0005-0000-0000-000011A40000}"/>
    <cellStyle name="Normal 8 42 8 5" xfId="30862" xr:uid="{00000000-0005-0000-0000-000012A40000}"/>
    <cellStyle name="Normal 8 42 8 5 2" xfId="30863" xr:uid="{00000000-0005-0000-0000-000013A40000}"/>
    <cellStyle name="Normal 8 42 8 5 2 2" xfId="30864" xr:uid="{00000000-0005-0000-0000-000014A40000}"/>
    <cellStyle name="Normal 8 42 8 5 3" xfId="30865" xr:uid="{00000000-0005-0000-0000-000015A40000}"/>
    <cellStyle name="Normal 8 42 8 6" xfId="30866" xr:uid="{00000000-0005-0000-0000-000016A40000}"/>
    <cellStyle name="Normal 8 42 8 6 2" xfId="30867" xr:uid="{00000000-0005-0000-0000-000017A40000}"/>
    <cellStyle name="Normal 8 42 8 6 2 2" xfId="30868" xr:uid="{00000000-0005-0000-0000-000018A40000}"/>
    <cellStyle name="Normal 8 42 8 6 3" xfId="30869" xr:uid="{00000000-0005-0000-0000-000019A40000}"/>
    <cellStyle name="Normal 8 42 8 7" xfId="30870" xr:uid="{00000000-0005-0000-0000-00001AA40000}"/>
    <cellStyle name="Normal 8 42 8 7 2" xfId="30871" xr:uid="{00000000-0005-0000-0000-00001BA40000}"/>
    <cellStyle name="Normal 8 42 8 7 2 2" xfId="30872" xr:uid="{00000000-0005-0000-0000-00001CA40000}"/>
    <cellStyle name="Normal 8 42 8 7 3" xfId="30873" xr:uid="{00000000-0005-0000-0000-00001DA40000}"/>
    <cellStyle name="Normal 8 42 8 8" xfId="30874" xr:uid="{00000000-0005-0000-0000-00001EA40000}"/>
    <cellStyle name="Normal 8 42 8 8 2" xfId="30875" xr:uid="{00000000-0005-0000-0000-00001FA40000}"/>
    <cellStyle name="Normal 8 42 8 8 2 2" xfId="30876" xr:uid="{00000000-0005-0000-0000-000020A40000}"/>
    <cellStyle name="Normal 8 42 8 8 3" xfId="30877" xr:uid="{00000000-0005-0000-0000-000021A40000}"/>
    <cellStyle name="Normal 8 42 8 9" xfId="30878" xr:uid="{00000000-0005-0000-0000-000022A40000}"/>
    <cellStyle name="Normal 8 42 8 9 2" xfId="30879" xr:uid="{00000000-0005-0000-0000-000023A40000}"/>
    <cellStyle name="Normal 8 42 8 9 2 2" xfId="30880" xr:uid="{00000000-0005-0000-0000-000024A40000}"/>
    <cellStyle name="Normal 8 42 8 9 3" xfId="30881" xr:uid="{00000000-0005-0000-0000-000025A40000}"/>
    <cellStyle name="Normal 8 42 9" xfId="30882" xr:uid="{00000000-0005-0000-0000-000026A40000}"/>
    <cellStyle name="Normal 8 42 9 10" xfId="30883" xr:uid="{00000000-0005-0000-0000-000027A40000}"/>
    <cellStyle name="Normal 8 42 9 10 2" xfId="30884" xr:uid="{00000000-0005-0000-0000-000028A40000}"/>
    <cellStyle name="Normal 8 42 9 10 2 2" xfId="30885" xr:uid="{00000000-0005-0000-0000-000029A40000}"/>
    <cellStyle name="Normal 8 42 9 10 3" xfId="30886" xr:uid="{00000000-0005-0000-0000-00002AA40000}"/>
    <cellStyle name="Normal 8 42 9 11" xfId="30887" xr:uid="{00000000-0005-0000-0000-00002BA40000}"/>
    <cellStyle name="Normal 8 42 9 11 2" xfId="30888" xr:uid="{00000000-0005-0000-0000-00002CA40000}"/>
    <cellStyle name="Normal 8 42 9 11 2 2" xfId="30889" xr:uid="{00000000-0005-0000-0000-00002DA40000}"/>
    <cellStyle name="Normal 8 42 9 11 3" xfId="30890" xr:uid="{00000000-0005-0000-0000-00002EA40000}"/>
    <cellStyle name="Normal 8 42 9 11 4" xfId="30891" xr:uid="{00000000-0005-0000-0000-00002FA40000}"/>
    <cellStyle name="Normal 8 42 9 12" xfId="30892" xr:uid="{00000000-0005-0000-0000-000030A40000}"/>
    <cellStyle name="Normal 8 42 9 12 2" xfId="30893" xr:uid="{00000000-0005-0000-0000-000031A40000}"/>
    <cellStyle name="Normal 8 42 9 13" xfId="30894" xr:uid="{00000000-0005-0000-0000-000032A40000}"/>
    <cellStyle name="Normal 8 42 9 14" xfId="30895" xr:uid="{00000000-0005-0000-0000-000033A40000}"/>
    <cellStyle name="Normal 8 42 9 14 2" xfId="30896" xr:uid="{00000000-0005-0000-0000-000034A40000}"/>
    <cellStyle name="Normal 8 42 9 15" xfId="30897" xr:uid="{00000000-0005-0000-0000-000035A40000}"/>
    <cellStyle name="Normal 8 42 9 16" xfId="30898" xr:uid="{00000000-0005-0000-0000-000036A40000}"/>
    <cellStyle name="Normal 8 42 9 17" xfId="30899" xr:uid="{00000000-0005-0000-0000-000037A40000}"/>
    <cellStyle name="Normal 8 42 9 18" xfId="30900" xr:uid="{00000000-0005-0000-0000-000038A40000}"/>
    <cellStyle name="Normal 8 42 9 19" xfId="30901" xr:uid="{00000000-0005-0000-0000-000039A40000}"/>
    <cellStyle name="Normal 8 42 9 2" xfId="30902" xr:uid="{00000000-0005-0000-0000-00003AA40000}"/>
    <cellStyle name="Normal 8 42 9 2 2" xfId="30903" xr:uid="{00000000-0005-0000-0000-00003BA40000}"/>
    <cellStyle name="Normal 8 42 9 2 2 2" xfId="30904" xr:uid="{00000000-0005-0000-0000-00003CA40000}"/>
    <cellStyle name="Normal 8 42 9 2 3" xfId="30905" xr:uid="{00000000-0005-0000-0000-00003DA40000}"/>
    <cellStyle name="Normal 8 42 9 20" xfId="30906" xr:uid="{00000000-0005-0000-0000-00003EA40000}"/>
    <cellStyle name="Normal 8 42 9 21" xfId="30907" xr:uid="{00000000-0005-0000-0000-00003FA40000}"/>
    <cellStyle name="Normal 8 42 9 22" xfId="30908" xr:uid="{00000000-0005-0000-0000-000040A40000}"/>
    <cellStyle name="Normal 8 42 9 23" xfId="30909" xr:uid="{00000000-0005-0000-0000-000041A40000}"/>
    <cellStyle name="Normal 8 42 9 24" xfId="30910" xr:uid="{00000000-0005-0000-0000-000042A40000}"/>
    <cellStyle name="Normal 8 42 9 25" xfId="30911" xr:uid="{00000000-0005-0000-0000-000043A40000}"/>
    <cellStyle name="Normal 8 42 9 26" xfId="30912" xr:uid="{00000000-0005-0000-0000-000044A40000}"/>
    <cellStyle name="Normal 8 42 9 27" xfId="30913" xr:uid="{00000000-0005-0000-0000-000045A40000}"/>
    <cellStyle name="Normal 8 42 9 28" xfId="30914" xr:uid="{00000000-0005-0000-0000-000046A40000}"/>
    <cellStyle name="Normal 8 42 9 29" xfId="30915" xr:uid="{00000000-0005-0000-0000-000047A40000}"/>
    <cellStyle name="Normal 8 42 9 3" xfId="30916" xr:uid="{00000000-0005-0000-0000-000048A40000}"/>
    <cellStyle name="Normal 8 42 9 3 2" xfId="30917" xr:uid="{00000000-0005-0000-0000-000049A40000}"/>
    <cellStyle name="Normal 8 42 9 3 2 2" xfId="30918" xr:uid="{00000000-0005-0000-0000-00004AA40000}"/>
    <cellStyle name="Normal 8 42 9 3 3" xfId="30919" xr:uid="{00000000-0005-0000-0000-00004BA40000}"/>
    <cellStyle name="Normal 8 42 9 30" xfId="30920" xr:uid="{00000000-0005-0000-0000-00004CA40000}"/>
    <cellStyle name="Normal 8 42 9 31" xfId="30921" xr:uid="{00000000-0005-0000-0000-00004DA40000}"/>
    <cellStyle name="Normal 8 42 9 32" xfId="30922" xr:uid="{00000000-0005-0000-0000-00004EA40000}"/>
    <cellStyle name="Normal 8 42 9 33" xfId="30923" xr:uid="{00000000-0005-0000-0000-00004FA40000}"/>
    <cellStyle name="Normal 8 42 9 34" xfId="30924" xr:uid="{00000000-0005-0000-0000-000050A40000}"/>
    <cellStyle name="Normal 8 42 9 35" xfId="30925" xr:uid="{00000000-0005-0000-0000-000051A40000}"/>
    <cellStyle name="Normal 8 42 9 36" xfId="30926" xr:uid="{00000000-0005-0000-0000-000052A40000}"/>
    <cellStyle name="Normal 8 42 9 37" xfId="30927" xr:uid="{00000000-0005-0000-0000-000053A40000}"/>
    <cellStyle name="Normal 8 42 9 38" xfId="30928" xr:uid="{00000000-0005-0000-0000-000054A40000}"/>
    <cellStyle name="Normal 8 42 9 39" xfId="30929" xr:uid="{00000000-0005-0000-0000-000055A40000}"/>
    <cellStyle name="Normal 8 42 9 4" xfId="30930" xr:uid="{00000000-0005-0000-0000-000056A40000}"/>
    <cellStyle name="Normal 8 42 9 4 2" xfId="30931" xr:uid="{00000000-0005-0000-0000-000057A40000}"/>
    <cellStyle name="Normal 8 42 9 4 2 2" xfId="30932" xr:uid="{00000000-0005-0000-0000-000058A40000}"/>
    <cellStyle name="Normal 8 42 9 4 3" xfId="30933" xr:uid="{00000000-0005-0000-0000-000059A40000}"/>
    <cellStyle name="Normal 8 42 9 40" xfId="30934" xr:uid="{00000000-0005-0000-0000-00005AA40000}"/>
    <cellStyle name="Normal 8 42 9 5" xfId="30935" xr:uid="{00000000-0005-0000-0000-00005BA40000}"/>
    <cellStyle name="Normal 8 42 9 5 2" xfId="30936" xr:uid="{00000000-0005-0000-0000-00005CA40000}"/>
    <cellStyle name="Normal 8 42 9 5 2 2" xfId="30937" xr:uid="{00000000-0005-0000-0000-00005DA40000}"/>
    <cellStyle name="Normal 8 42 9 5 3" xfId="30938" xr:uid="{00000000-0005-0000-0000-00005EA40000}"/>
    <cellStyle name="Normal 8 42 9 6" xfId="30939" xr:uid="{00000000-0005-0000-0000-00005FA40000}"/>
    <cellStyle name="Normal 8 42 9 6 2" xfId="30940" xr:uid="{00000000-0005-0000-0000-000060A40000}"/>
    <cellStyle name="Normal 8 42 9 6 2 2" xfId="30941" xr:uid="{00000000-0005-0000-0000-000061A40000}"/>
    <cellStyle name="Normal 8 42 9 6 3" xfId="30942" xr:uid="{00000000-0005-0000-0000-000062A40000}"/>
    <cellStyle name="Normal 8 42 9 7" xfId="30943" xr:uid="{00000000-0005-0000-0000-000063A40000}"/>
    <cellStyle name="Normal 8 42 9 7 2" xfId="30944" xr:uid="{00000000-0005-0000-0000-000064A40000}"/>
    <cellStyle name="Normal 8 42 9 7 2 2" xfId="30945" xr:uid="{00000000-0005-0000-0000-000065A40000}"/>
    <cellStyle name="Normal 8 42 9 7 3" xfId="30946" xr:uid="{00000000-0005-0000-0000-000066A40000}"/>
    <cellStyle name="Normal 8 42 9 8" xfId="30947" xr:uid="{00000000-0005-0000-0000-000067A40000}"/>
    <cellStyle name="Normal 8 42 9 8 2" xfId="30948" xr:uid="{00000000-0005-0000-0000-000068A40000}"/>
    <cellStyle name="Normal 8 42 9 8 2 2" xfId="30949" xr:uid="{00000000-0005-0000-0000-000069A40000}"/>
    <cellStyle name="Normal 8 42 9 8 3" xfId="30950" xr:uid="{00000000-0005-0000-0000-00006AA40000}"/>
    <cellStyle name="Normal 8 42 9 9" xfId="30951" xr:uid="{00000000-0005-0000-0000-00006BA40000}"/>
    <cellStyle name="Normal 8 42 9 9 2" xfId="30952" xr:uid="{00000000-0005-0000-0000-00006CA40000}"/>
    <cellStyle name="Normal 8 42 9 9 2 2" xfId="30953" xr:uid="{00000000-0005-0000-0000-00006DA40000}"/>
    <cellStyle name="Normal 8 42 9 9 3" xfId="30954" xr:uid="{00000000-0005-0000-0000-00006EA40000}"/>
    <cellStyle name="Normal 8 43" xfId="30955" xr:uid="{00000000-0005-0000-0000-00006FA40000}"/>
    <cellStyle name="Normal 8 43 10" xfId="30956" xr:uid="{00000000-0005-0000-0000-000070A40000}"/>
    <cellStyle name="Normal 8 43 10 10" xfId="30957" xr:uid="{00000000-0005-0000-0000-000071A40000}"/>
    <cellStyle name="Normal 8 43 10 10 2" xfId="30958" xr:uid="{00000000-0005-0000-0000-000072A40000}"/>
    <cellStyle name="Normal 8 43 10 10 2 2" xfId="30959" xr:uid="{00000000-0005-0000-0000-000073A40000}"/>
    <cellStyle name="Normal 8 43 10 10 3" xfId="30960" xr:uid="{00000000-0005-0000-0000-000074A40000}"/>
    <cellStyle name="Normal 8 43 10 11" xfId="30961" xr:uid="{00000000-0005-0000-0000-000075A40000}"/>
    <cellStyle name="Normal 8 43 10 11 2" xfId="30962" xr:uid="{00000000-0005-0000-0000-000076A40000}"/>
    <cellStyle name="Normal 8 43 10 11 2 2" xfId="30963" xr:uid="{00000000-0005-0000-0000-000077A40000}"/>
    <cellStyle name="Normal 8 43 10 11 3" xfId="30964" xr:uid="{00000000-0005-0000-0000-000078A40000}"/>
    <cellStyle name="Normal 8 43 10 11 4" xfId="30965" xr:uid="{00000000-0005-0000-0000-000079A40000}"/>
    <cellStyle name="Normal 8 43 10 12" xfId="30966" xr:uid="{00000000-0005-0000-0000-00007AA40000}"/>
    <cellStyle name="Normal 8 43 10 12 2" xfId="30967" xr:uid="{00000000-0005-0000-0000-00007BA40000}"/>
    <cellStyle name="Normal 8 43 10 13" xfId="30968" xr:uid="{00000000-0005-0000-0000-00007CA40000}"/>
    <cellStyle name="Normal 8 43 10 14" xfId="30969" xr:uid="{00000000-0005-0000-0000-00007DA40000}"/>
    <cellStyle name="Normal 8 43 10 14 2" xfId="30970" xr:uid="{00000000-0005-0000-0000-00007EA40000}"/>
    <cellStyle name="Normal 8 43 10 15" xfId="30971" xr:uid="{00000000-0005-0000-0000-00007FA40000}"/>
    <cellStyle name="Normal 8 43 10 16" xfId="30972" xr:uid="{00000000-0005-0000-0000-000080A40000}"/>
    <cellStyle name="Normal 8 43 10 17" xfId="30973" xr:uid="{00000000-0005-0000-0000-000081A40000}"/>
    <cellStyle name="Normal 8 43 10 18" xfId="30974" xr:uid="{00000000-0005-0000-0000-000082A40000}"/>
    <cellStyle name="Normal 8 43 10 19" xfId="30975" xr:uid="{00000000-0005-0000-0000-000083A40000}"/>
    <cellStyle name="Normal 8 43 10 2" xfId="30976" xr:uid="{00000000-0005-0000-0000-000084A40000}"/>
    <cellStyle name="Normal 8 43 10 2 2" xfId="30977" xr:uid="{00000000-0005-0000-0000-000085A40000}"/>
    <cellStyle name="Normal 8 43 10 2 2 2" xfId="30978" xr:uid="{00000000-0005-0000-0000-000086A40000}"/>
    <cellStyle name="Normal 8 43 10 2 3" xfId="30979" xr:uid="{00000000-0005-0000-0000-000087A40000}"/>
    <cellStyle name="Normal 8 43 10 20" xfId="30980" xr:uid="{00000000-0005-0000-0000-000088A40000}"/>
    <cellStyle name="Normal 8 43 10 21" xfId="30981" xr:uid="{00000000-0005-0000-0000-000089A40000}"/>
    <cellStyle name="Normal 8 43 10 22" xfId="30982" xr:uid="{00000000-0005-0000-0000-00008AA40000}"/>
    <cellStyle name="Normal 8 43 10 23" xfId="30983" xr:uid="{00000000-0005-0000-0000-00008BA40000}"/>
    <cellStyle name="Normal 8 43 10 24" xfId="30984" xr:uid="{00000000-0005-0000-0000-00008CA40000}"/>
    <cellStyle name="Normal 8 43 10 25" xfId="30985" xr:uid="{00000000-0005-0000-0000-00008DA40000}"/>
    <cellStyle name="Normal 8 43 10 26" xfId="30986" xr:uid="{00000000-0005-0000-0000-00008EA40000}"/>
    <cellStyle name="Normal 8 43 10 27" xfId="30987" xr:uid="{00000000-0005-0000-0000-00008FA40000}"/>
    <cellStyle name="Normal 8 43 10 28" xfId="30988" xr:uid="{00000000-0005-0000-0000-000090A40000}"/>
    <cellStyle name="Normal 8 43 10 29" xfId="30989" xr:uid="{00000000-0005-0000-0000-000091A40000}"/>
    <cellStyle name="Normal 8 43 10 3" xfId="30990" xr:uid="{00000000-0005-0000-0000-000092A40000}"/>
    <cellStyle name="Normal 8 43 10 3 2" xfId="30991" xr:uid="{00000000-0005-0000-0000-000093A40000}"/>
    <cellStyle name="Normal 8 43 10 3 2 2" xfId="30992" xr:uid="{00000000-0005-0000-0000-000094A40000}"/>
    <cellStyle name="Normal 8 43 10 3 3" xfId="30993" xr:uid="{00000000-0005-0000-0000-000095A40000}"/>
    <cellStyle name="Normal 8 43 10 30" xfId="30994" xr:uid="{00000000-0005-0000-0000-000096A40000}"/>
    <cellStyle name="Normal 8 43 10 31" xfId="30995" xr:uid="{00000000-0005-0000-0000-000097A40000}"/>
    <cellStyle name="Normal 8 43 10 32" xfId="30996" xr:uid="{00000000-0005-0000-0000-000098A40000}"/>
    <cellStyle name="Normal 8 43 10 33" xfId="30997" xr:uid="{00000000-0005-0000-0000-000099A40000}"/>
    <cellStyle name="Normal 8 43 10 34" xfId="30998" xr:uid="{00000000-0005-0000-0000-00009AA40000}"/>
    <cellStyle name="Normal 8 43 10 35" xfId="30999" xr:uid="{00000000-0005-0000-0000-00009BA40000}"/>
    <cellStyle name="Normal 8 43 10 36" xfId="31000" xr:uid="{00000000-0005-0000-0000-00009CA40000}"/>
    <cellStyle name="Normal 8 43 10 37" xfId="31001" xr:uid="{00000000-0005-0000-0000-00009DA40000}"/>
    <cellStyle name="Normal 8 43 10 38" xfId="31002" xr:uid="{00000000-0005-0000-0000-00009EA40000}"/>
    <cellStyle name="Normal 8 43 10 39" xfId="31003" xr:uid="{00000000-0005-0000-0000-00009FA40000}"/>
    <cellStyle name="Normal 8 43 10 4" xfId="31004" xr:uid="{00000000-0005-0000-0000-0000A0A40000}"/>
    <cellStyle name="Normal 8 43 10 4 2" xfId="31005" xr:uid="{00000000-0005-0000-0000-0000A1A40000}"/>
    <cellStyle name="Normal 8 43 10 4 2 2" xfId="31006" xr:uid="{00000000-0005-0000-0000-0000A2A40000}"/>
    <cellStyle name="Normal 8 43 10 4 3" xfId="31007" xr:uid="{00000000-0005-0000-0000-0000A3A40000}"/>
    <cellStyle name="Normal 8 43 10 40" xfId="31008" xr:uid="{00000000-0005-0000-0000-0000A4A40000}"/>
    <cellStyle name="Normal 8 43 10 5" xfId="31009" xr:uid="{00000000-0005-0000-0000-0000A5A40000}"/>
    <cellStyle name="Normal 8 43 10 5 2" xfId="31010" xr:uid="{00000000-0005-0000-0000-0000A6A40000}"/>
    <cellStyle name="Normal 8 43 10 5 2 2" xfId="31011" xr:uid="{00000000-0005-0000-0000-0000A7A40000}"/>
    <cellStyle name="Normal 8 43 10 5 3" xfId="31012" xr:uid="{00000000-0005-0000-0000-0000A8A40000}"/>
    <cellStyle name="Normal 8 43 10 6" xfId="31013" xr:uid="{00000000-0005-0000-0000-0000A9A40000}"/>
    <cellStyle name="Normal 8 43 10 6 2" xfId="31014" xr:uid="{00000000-0005-0000-0000-0000AAA40000}"/>
    <cellStyle name="Normal 8 43 10 6 2 2" xfId="31015" xr:uid="{00000000-0005-0000-0000-0000ABA40000}"/>
    <cellStyle name="Normal 8 43 10 6 3" xfId="31016" xr:uid="{00000000-0005-0000-0000-0000ACA40000}"/>
    <cellStyle name="Normal 8 43 10 7" xfId="31017" xr:uid="{00000000-0005-0000-0000-0000ADA40000}"/>
    <cellStyle name="Normal 8 43 10 7 2" xfId="31018" xr:uid="{00000000-0005-0000-0000-0000AEA40000}"/>
    <cellStyle name="Normal 8 43 10 7 2 2" xfId="31019" xr:uid="{00000000-0005-0000-0000-0000AFA40000}"/>
    <cellStyle name="Normal 8 43 10 7 3" xfId="31020" xr:uid="{00000000-0005-0000-0000-0000B0A40000}"/>
    <cellStyle name="Normal 8 43 10 8" xfId="31021" xr:uid="{00000000-0005-0000-0000-0000B1A40000}"/>
    <cellStyle name="Normal 8 43 10 8 2" xfId="31022" xr:uid="{00000000-0005-0000-0000-0000B2A40000}"/>
    <cellStyle name="Normal 8 43 10 8 2 2" xfId="31023" xr:uid="{00000000-0005-0000-0000-0000B3A40000}"/>
    <cellStyle name="Normal 8 43 10 8 3" xfId="31024" xr:uid="{00000000-0005-0000-0000-0000B4A40000}"/>
    <cellStyle name="Normal 8 43 10 9" xfId="31025" xr:uid="{00000000-0005-0000-0000-0000B5A40000}"/>
    <cellStyle name="Normal 8 43 10 9 2" xfId="31026" xr:uid="{00000000-0005-0000-0000-0000B6A40000}"/>
    <cellStyle name="Normal 8 43 10 9 2 2" xfId="31027" xr:uid="{00000000-0005-0000-0000-0000B7A40000}"/>
    <cellStyle name="Normal 8 43 10 9 3" xfId="31028" xr:uid="{00000000-0005-0000-0000-0000B8A40000}"/>
    <cellStyle name="Normal 8 43 11" xfId="31029" xr:uid="{00000000-0005-0000-0000-0000B9A40000}"/>
    <cellStyle name="Normal 8 43 11 2" xfId="31030" xr:uid="{00000000-0005-0000-0000-0000BAA40000}"/>
    <cellStyle name="Normal 8 43 11 2 2" xfId="31031" xr:uid="{00000000-0005-0000-0000-0000BBA40000}"/>
    <cellStyle name="Normal 8 43 11 3" xfId="31032" xr:uid="{00000000-0005-0000-0000-0000BCA40000}"/>
    <cellStyle name="Normal 8 43 12" xfId="31033" xr:uid="{00000000-0005-0000-0000-0000BDA40000}"/>
    <cellStyle name="Normal 8 43 12 2" xfId="31034" xr:uid="{00000000-0005-0000-0000-0000BEA40000}"/>
    <cellStyle name="Normal 8 43 12 2 2" xfId="31035" xr:uid="{00000000-0005-0000-0000-0000BFA40000}"/>
    <cellStyle name="Normal 8 43 12 3" xfId="31036" xr:uid="{00000000-0005-0000-0000-0000C0A40000}"/>
    <cellStyle name="Normal 8 43 13" xfId="31037" xr:uid="{00000000-0005-0000-0000-0000C1A40000}"/>
    <cellStyle name="Normal 8 43 13 2" xfId="31038" xr:uid="{00000000-0005-0000-0000-0000C2A40000}"/>
    <cellStyle name="Normal 8 43 13 2 2" xfId="31039" xr:uid="{00000000-0005-0000-0000-0000C3A40000}"/>
    <cellStyle name="Normal 8 43 13 3" xfId="31040" xr:uid="{00000000-0005-0000-0000-0000C4A40000}"/>
    <cellStyle name="Normal 8 43 14" xfId="31041" xr:uid="{00000000-0005-0000-0000-0000C5A40000}"/>
    <cellStyle name="Normal 8 43 14 2" xfId="31042" xr:uid="{00000000-0005-0000-0000-0000C6A40000}"/>
    <cellStyle name="Normal 8 43 14 2 2" xfId="31043" xr:uid="{00000000-0005-0000-0000-0000C7A40000}"/>
    <cellStyle name="Normal 8 43 14 3" xfId="31044" xr:uid="{00000000-0005-0000-0000-0000C8A40000}"/>
    <cellStyle name="Normal 8 43 15" xfId="31045" xr:uid="{00000000-0005-0000-0000-0000C9A40000}"/>
    <cellStyle name="Normal 8 43 15 2" xfId="31046" xr:uid="{00000000-0005-0000-0000-0000CAA40000}"/>
    <cellStyle name="Normal 8 43 15 2 2" xfId="31047" xr:uid="{00000000-0005-0000-0000-0000CBA40000}"/>
    <cellStyle name="Normal 8 43 15 3" xfId="31048" xr:uid="{00000000-0005-0000-0000-0000CCA40000}"/>
    <cellStyle name="Normal 8 43 16" xfId="31049" xr:uid="{00000000-0005-0000-0000-0000CDA40000}"/>
    <cellStyle name="Normal 8 43 16 2" xfId="31050" xr:uid="{00000000-0005-0000-0000-0000CEA40000}"/>
    <cellStyle name="Normal 8 43 16 2 2" xfId="31051" xr:uid="{00000000-0005-0000-0000-0000CFA40000}"/>
    <cellStyle name="Normal 8 43 16 3" xfId="31052" xr:uid="{00000000-0005-0000-0000-0000D0A40000}"/>
    <cellStyle name="Normal 8 43 17" xfId="31053" xr:uid="{00000000-0005-0000-0000-0000D1A40000}"/>
    <cellStyle name="Normal 8 43 17 2" xfId="31054" xr:uid="{00000000-0005-0000-0000-0000D2A40000}"/>
    <cellStyle name="Normal 8 43 17 2 2" xfId="31055" xr:uid="{00000000-0005-0000-0000-0000D3A40000}"/>
    <cellStyle name="Normal 8 43 17 3" xfId="31056" xr:uid="{00000000-0005-0000-0000-0000D4A40000}"/>
    <cellStyle name="Normal 8 43 18" xfId="31057" xr:uid="{00000000-0005-0000-0000-0000D5A40000}"/>
    <cellStyle name="Normal 8 43 18 2" xfId="31058" xr:uid="{00000000-0005-0000-0000-0000D6A40000}"/>
    <cellStyle name="Normal 8 43 18 2 2" xfId="31059" xr:uid="{00000000-0005-0000-0000-0000D7A40000}"/>
    <cellStyle name="Normal 8 43 18 3" xfId="31060" xr:uid="{00000000-0005-0000-0000-0000D8A40000}"/>
    <cellStyle name="Normal 8 43 19" xfId="31061" xr:uid="{00000000-0005-0000-0000-0000D9A40000}"/>
    <cellStyle name="Normal 8 43 19 2" xfId="31062" xr:uid="{00000000-0005-0000-0000-0000DAA40000}"/>
    <cellStyle name="Normal 8 43 19 2 2" xfId="31063" xr:uid="{00000000-0005-0000-0000-0000DBA40000}"/>
    <cellStyle name="Normal 8 43 19 3" xfId="31064" xr:uid="{00000000-0005-0000-0000-0000DCA40000}"/>
    <cellStyle name="Normal 8 43 2" xfId="31065" xr:uid="{00000000-0005-0000-0000-0000DDA40000}"/>
    <cellStyle name="Normal 8 43 2 10" xfId="31066" xr:uid="{00000000-0005-0000-0000-0000DEA40000}"/>
    <cellStyle name="Normal 8 43 2 10 2" xfId="31067" xr:uid="{00000000-0005-0000-0000-0000DFA40000}"/>
    <cellStyle name="Normal 8 43 2 10 2 2" xfId="31068" xr:uid="{00000000-0005-0000-0000-0000E0A40000}"/>
    <cellStyle name="Normal 8 43 2 10 3" xfId="31069" xr:uid="{00000000-0005-0000-0000-0000E1A40000}"/>
    <cellStyle name="Normal 8 43 2 11" xfId="31070" xr:uid="{00000000-0005-0000-0000-0000E2A40000}"/>
    <cellStyle name="Normal 8 43 2 11 2" xfId="31071" xr:uid="{00000000-0005-0000-0000-0000E3A40000}"/>
    <cellStyle name="Normal 8 43 2 11 2 2" xfId="31072" xr:uid="{00000000-0005-0000-0000-0000E4A40000}"/>
    <cellStyle name="Normal 8 43 2 11 3" xfId="31073" xr:uid="{00000000-0005-0000-0000-0000E5A40000}"/>
    <cellStyle name="Normal 8 43 2 11 4" xfId="31074" xr:uid="{00000000-0005-0000-0000-0000E6A40000}"/>
    <cellStyle name="Normal 8 43 2 12" xfId="31075" xr:uid="{00000000-0005-0000-0000-0000E7A40000}"/>
    <cellStyle name="Normal 8 43 2 12 2" xfId="31076" xr:uid="{00000000-0005-0000-0000-0000E8A40000}"/>
    <cellStyle name="Normal 8 43 2 13" xfId="31077" xr:uid="{00000000-0005-0000-0000-0000E9A40000}"/>
    <cellStyle name="Normal 8 43 2 14" xfId="31078" xr:uid="{00000000-0005-0000-0000-0000EAA40000}"/>
    <cellStyle name="Normal 8 43 2 14 2" xfId="31079" xr:uid="{00000000-0005-0000-0000-0000EBA40000}"/>
    <cellStyle name="Normal 8 43 2 15" xfId="31080" xr:uid="{00000000-0005-0000-0000-0000ECA40000}"/>
    <cellStyle name="Normal 8 43 2 16" xfId="31081" xr:uid="{00000000-0005-0000-0000-0000EDA40000}"/>
    <cellStyle name="Normal 8 43 2 17" xfId="31082" xr:uid="{00000000-0005-0000-0000-0000EEA40000}"/>
    <cellStyle name="Normal 8 43 2 18" xfId="31083" xr:uid="{00000000-0005-0000-0000-0000EFA40000}"/>
    <cellStyle name="Normal 8 43 2 19" xfId="31084" xr:uid="{00000000-0005-0000-0000-0000F0A40000}"/>
    <cellStyle name="Normal 8 43 2 2" xfId="31085" xr:uid="{00000000-0005-0000-0000-0000F1A40000}"/>
    <cellStyle name="Normal 8 43 2 2 2" xfId="31086" xr:uid="{00000000-0005-0000-0000-0000F2A40000}"/>
    <cellStyle name="Normal 8 43 2 2 2 2" xfId="31087" xr:uid="{00000000-0005-0000-0000-0000F3A40000}"/>
    <cellStyle name="Normal 8 43 2 2 3" xfId="31088" xr:uid="{00000000-0005-0000-0000-0000F4A40000}"/>
    <cellStyle name="Normal 8 43 2 20" xfId="31089" xr:uid="{00000000-0005-0000-0000-0000F5A40000}"/>
    <cellStyle name="Normal 8 43 2 21" xfId="31090" xr:uid="{00000000-0005-0000-0000-0000F6A40000}"/>
    <cellStyle name="Normal 8 43 2 22" xfId="31091" xr:uid="{00000000-0005-0000-0000-0000F7A40000}"/>
    <cellStyle name="Normal 8 43 2 23" xfId="31092" xr:uid="{00000000-0005-0000-0000-0000F8A40000}"/>
    <cellStyle name="Normal 8 43 2 24" xfId="31093" xr:uid="{00000000-0005-0000-0000-0000F9A40000}"/>
    <cellStyle name="Normal 8 43 2 25" xfId="31094" xr:uid="{00000000-0005-0000-0000-0000FAA40000}"/>
    <cellStyle name="Normal 8 43 2 26" xfId="31095" xr:uid="{00000000-0005-0000-0000-0000FBA40000}"/>
    <cellStyle name="Normal 8 43 2 27" xfId="31096" xr:uid="{00000000-0005-0000-0000-0000FCA40000}"/>
    <cellStyle name="Normal 8 43 2 28" xfId="31097" xr:uid="{00000000-0005-0000-0000-0000FDA40000}"/>
    <cellStyle name="Normal 8 43 2 29" xfId="31098" xr:uid="{00000000-0005-0000-0000-0000FEA40000}"/>
    <cellStyle name="Normal 8 43 2 3" xfId="31099" xr:uid="{00000000-0005-0000-0000-0000FFA40000}"/>
    <cellStyle name="Normal 8 43 2 3 2" xfId="31100" xr:uid="{00000000-0005-0000-0000-000000A50000}"/>
    <cellStyle name="Normal 8 43 2 3 2 2" xfId="31101" xr:uid="{00000000-0005-0000-0000-000001A50000}"/>
    <cellStyle name="Normal 8 43 2 3 3" xfId="31102" xr:uid="{00000000-0005-0000-0000-000002A50000}"/>
    <cellStyle name="Normal 8 43 2 30" xfId="31103" xr:uid="{00000000-0005-0000-0000-000003A50000}"/>
    <cellStyle name="Normal 8 43 2 31" xfId="31104" xr:uid="{00000000-0005-0000-0000-000004A50000}"/>
    <cellStyle name="Normal 8 43 2 32" xfId="31105" xr:uid="{00000000-0005-0000-0000-000005A50000}"/>
    <cellStyle name="Normal 8 43 2 33" xfId="31106" xr:uid="{00000000-0005-0000-0000-000006A50000}"/>
    <cellStyle name="Normal 8 43 2 34" xfId="31107" xr:uid="{00000000-0005-0000-0000-000007A50000}"/>
    <cellStyle name="Normal 8 43 2 35" xfId="31108" xr:uid="{00000000-0005-0000-0000-000008A50000}"/>
    <cellStyle name="Normal 8 43 2 36" xfId="31109" xr:uid="{00000000-0005-0000-0000-000009A50000}"/>
    <cellStyle name="Normal 8 43 2 37" xfId="31110" xr:uid="{00000000-0005-0000-0000-00000AA50000}"/>
    <cellStyle name="Normal 8 43 2 38" xfId="31111" xr:uid="{00000000-0005-0000-0000-00000BA50000}"/>
    <cellStyle name="Normal 8 43 2 39" xfId="31112" xr:uid="{00000000-0005-0000-0000-00000CA50000}"/>
    <cellStyle name="Normal 8 43 2 4" xfId="31113" xr:uid="{00000000-0005-0000-0000-00000DA50000}"/>
    <cellStyle name="Normal 8 43 2 4 2" xfId="31114" xr:uid="{00000000-0005-0000-0000-00000EA50000}"/>
    <cellStyle name="Normal 8 43 2 4 2 2" xfId="31115" xr:uid="{00000000-0005-0000-0000-00000FA50000}"/>
    <cellStyle name="Normal 8 43 2 4 3" xfId="31116" xr:uid="{00000000-0005-0000-0000-000010A50000}"/>
    <cellStyle name="Normal 8 43 2 40" xfId="31117" xr:uid="{00000000-0005-0000-0000-000011A50000}"/>
    <cellStyle name="Normal 8 43 2 5" xfId="31118" xr:uid="{00000000-0005-0000-0000-000012A50000}"/>
    <cellStyle name="Normal 8 43 2 5 2" xfId="31119" xr:uid="{00000000-0005-0000-0000-000013A50000}"/>
    <cellStyle name="Normal 8 43 2 5 2 2" xfId="31120" xr:uid="{00000000-0005-0000-0000-000014A50000}"/>
    <cellStyle name="Normal 8 43 2 5 3" xfId="31121" xr:uid="{00000000-0005-0000-0000-000015A50000}"/>
    <cellStyle name="Normal 8 43 2 6" xfId="31122" xr:uid="{00000000-0005-0000-0000-000016A50000}"/>
    <cellStyle name="Normal 8 43 2 6 2" xfId="31123" xr:uid="{00000000-0005-0000-0000-000017A50000}"/>
    <cellStyle name="Normal 8 43 2 6 2 2" xfId="31124" xr:uid="{00000000-0005-0000-0000-000018A50000}"/>
    <cellStyle name="Normal 8 43 2 6 3" xfId="31125" xr:uid="{00000000-0005-0000-0000-000019A50000}"/>
    <cellStyle name="Normal 8 43 2 7" xfId="31126" xr:uid="{00000000-0005-0000-0000-00001AA50000}"/>
    <cellStyle name="Normal 8 43 2 7 2" xfId="31127" xr:uid="{00000000-0005-0000-0000-00001BA50000}"/>
    <cellStyle name="Normal 8 43 2 7 2 2" xfId="31128" xr:uid="{00000000-0005-0000-0000-00001CA50000}"/>
    <cellStyle name="Normal 8 43 2 7 3" xfId="31129" xr:uid="{00000000-0005-0000-0000-00001DA50000}"/>
    <cellStyle name="Normal 8 43 2 8" xfId="31130" xr:uid="{00000000-0005-0000-0000-00001EA50000}"/>
    <cellStyle name="Normal 8 43 2 8 2" xfId="31131" xr:uid="{00000000-0005-0000-0000-00001FA50000}"/>
    <cellStyle name="Normal 8 43 2 8 2 2" xfId="31132" xr:uid="{00000000-0005-0000-0000-000020A50000}"/>
    <cellStyle name="Normal 8 43 2 8 3" xfId="31133" xr:uid="{00000000-0005-0000-0000-000021A50000}"/>
    <cellStyle name="Normal 8 43 2 9" xfId="31134" xr:uid="{00000000-0005-0000-0000-000022A50000}"/>
    <cellStyle name="Normal 8 43 2 9 2" xfId="31135" xr:uid="{00000000-0005-0000-0000-000023A50000}"/>
    <cellStyle name="Normal 8 43 2 9 2 2" xfId="31136" xr:uid="{00000000-0005-0000-0000-000024A50000}"/>
    <cellStyle name="Normal 8 43 2 9 3" xfId="31137" xr:uid="{00000000-0005-0000-0000-000025A50000}"/>
    <cellStyle name="Normal 8 43 20" xfId="31138" xr:uid="{00000000-0005-0000-0000-000026A50000}"/>
    <cellStyle name="Normal 8 43 20 2" xfId="31139" xr:uid="{00000000-0005-0000-0000-000027A50000}"/>
    <cellStyle name="Normal 8 43 20 2 2" xfId="31140" xr:uid="{00000000-0005-0000-0000-000028A50000}"/>
    <cellStyle name="Normal 8 43 20 3" xfId="31141" xr:uid="{00000000-0005-0000-0000-000029A50000}"/>
    <cellStyle name="Normal 8 43 20 4" xfId="31142" xr:uid="{00000000-0005-0000-0000-00002AA50000}"/>
    <cellStyle name="Normal 8 43 21" xfId="31143" xr:uid="{00000000-0005-0000-0000-00002BA50000}"/>
    <cellStyle name="Normal 8 43 21 2" xfId="31144" xr:uid="{00000000-0005-0000-0000-00002CA50000}"/>
    <cellStyle name="Normal 8 43 22" xfId="31145" xr:uid="{00000000-0005-0000-0000-00002DA50000}"/>
    <cellStyle name="Normal 8 43 23" xfId="31146" xr:uid="{00000000-0005-0000-0000-00002EA50000}"/>
    <cellStyle name="Normal 8 43 23 2" xfId="31147" xr:uid="{00000000-0005-0000-0000-00002FA50000}"/>
    <cellStyle name="Normal 8 43 24" xfId="31148" xr:uid="{00000000-0005-0000-0000-000030A50000}"/>
    <cellStyle name="Normal 8 43 25" xfId="31149" xr:uid="{00000000-0005-0000-0000-000031A50000}"/>
    <cellStyle name="Normal 8 43 26" xfId="31150" xr:uid="{00000000-0005-0000-0000-000032A50000}"/>
    <cellStyle name="Normal 8 43 27" xfId="31151" xr:uid="{00000000-0005-0000-0000-000033A50000}"/>
    <cellStyle name="Normal 8 43 28" xfId="31152" xr:uid="{00000000-0005-0000-0000-000034A50000}"/>
    <cellStyle name="Normal 8 43 29" xfId="31153" xr:uid="{00000000-0005-0000-0000-000035A50000}"/>
    <cellStyle name="Normal 8 43 3" xfId="31154" xr:uid="{00000000-0005-0000-0000-000036A50000}"/>
    <cellStyle name="Normal 8 43 3 10" xfId="31155" xr:uid="{00000000-0005-0000-0000-000037A50000}"/>
    <cellStyle name="Normal 8 43 3 10 2" xfId="31156" xr:uid="{00000000-0005-0000-0000-000038A50000}"/>
    <cellStyle name="Normal 8 43 3 10 2 2" xfId="31157" xr:uid="{00000000-0005-0000-0000-000039A50000}"/>
    <cellStyle name="Normal 8 43 3 10 3" xfId="31158" xr:uid="{00000000-0005-0000-0000-00003AA50000}"/>
    <cellStyle name="Normal 8 43 3 11" xfId="31159" xr:uid="{00000000-0005-0000-0000-00003BA50000}"/>
    <cellStyle name="Normal 8 43 3 11 2" xfId="31160" xr:uid="{00000000-0005-0000-0000-00003CA50000}"/>
    <cellStyle name="Normal 8 43 3 11 2 2" xfId="31161" xr:uid="{00000000-0005-0000-0000-00003DA50000}"/>
    <cellStyle name="Normal 8 43 3 11 3" xfId="31162" xr:uid="{00000000-0005-0000-0000-00003EA50000}"/>
    <cellStyle name="Normal 8 43 3 11 4" xfId="31163" xr:uid="{00000000-0005-0000-0000-00003FA50000}"/>
    <cellStyle name="Normal 8 43 3 12" xfId="31164" xr:uid="{00000000-0005-0000-0000-000040A50000}"/>
    <cellStyle name="Normal 8 43 3 12 2" xfId="31165" xr:uid="{00000000-0005-0000-0000-000041A50000}"/>
    <cellStyle name="Normal 8 43 3 13" xfId="31166" xr:uid="{00000000-0005-0000-0000-000042A50000}"/>
    <cellStyle name="Normal 8 43 3 14" xfId="31167" xr:uid="{00000000-0005-0000-0000-000043A50000}"/>
    <cellStyle name="Normal 8 43 3 14 2" xfId="31168" xr:uid="{00000000-0005-0000-0000-000044A50000}"/>
    <cellStyle name="Normal 8 43 3 15" xfId="31169" xr:uid="{00000000-0005-0000-0000-000045A50000}"/>
    <cellStyle name="Normal 8 43 3 16" xfId="31170" xr:uid="{00000000-0005-0000-0000-000046A50000}"/>
    <cellStyle name="Normal 8 43 3 17" xfId="31171" xr:uid="{00000000-0005-0000-0000-000047A50000}"/>
    <cellStyle name="Normal 8 43 3 18" xfId="31172" xr:uid="{00000000-0005-0000-0000-000048A50000}"/>
    <cellStyle name="Normal 8 43 3 19" xfId="31173" xr:uid="{00000000-0005-0000-0000-000049A50000}"/>
    <cellStyle name="Normal 8 43 3 2" xfId="31174" xr:uid="{00000000-0005-0000-0000-00004AA50000}"/>
    <cellStyle name="Normal 8 43 3 2 2" xfId="31175" xr:uid="{00000000-0005-0000-0000-00004BA50000}"/>
    <cellStyle name="Normal 8 43 3 2 2 2" xfId="31176" xr:uid="{00000000-0005-0000-0000-00004CA50000}"/>
    <cellStyle name="Normal 8 43 3 2 3" xfId="31177" xr:uid="{00000000-0005-0000-0000-00004DA50000}"/>
    <cellStyle name="Normal 8 43 3 20" xfId="31178" xr:uid="{00000000-0005-0000-0000-00004EA50000}"/>
    <cellStyle name="Normal 8 43 3 21" xfId="31179" xr:uid="{00000000-0005-0000-0000-00004FA50000}"/>
    <cellStyle name="Normal 8 43 3 22" xfId="31180" xr:uid="{00000000-0005-0000-0000-000050A50000}"/>
    <cellStyle name="Normal 8 43 3 23" xfId="31181" xr:uid="{00000000-0005-0000-0000-000051A50000}"/>
    <cellStyle name="Normal 8 43 3 24" xfId="31182" xr:uid="{00000000-0005-0000-0000-000052A50000}"/>
    <cellStyle name="Normal 8 43 3 25" xfId="31183" xr:uid="{00000000-0005-0000-0000-000053A50000}"/>
    <cellStyle name="Normal 8 43 3 26" xfId="31184" xr:uid="{00000000-0005-0000-0000-000054A50000}"/>
    <cellStyle name="Normal 8 43 3 27" xfId="31185" xr:uid="{00000000-0005-0000-0000-000055A50000}"/>
    <cellStyle name="Normal 8 43 3 28" xfId="31186" xr:uid="{00000000-0005-0000-0000-000056A50000}"/>
    <cellStyle name="Normal 8 43 3 29" xfId="31187" xr:uid="{00000000-0005-0000-0000-000057A50000}"/>
    <cellStyle name="Normal 8 43 3 3" xfId="31188" xr:uid="{00000000-0005-0000-0000-000058A50000}"/>
    <cellStyle name="Normal 8 43 3 3 2" xfId="31189" xr:uid="{00000000-0005-0000-0000-000059A50000}"/>
    <cellStyle name="Normal 8 43 3 3 2 2" xfId="31190" xr:uid="{00000000-0005-0000-0000-00005AA50000}"/>
    <cellStyle name="Normal 8 43 3 3 3" xfId="31191" xr:uid="{00000000-0005-0000-0000-00005BA50000}"/>
    <cellStyle name="Normal 8 43 3 30" xfId="31192" xr:uid="{00000000-0005-0000-0000-00005CA50000}"/>
    <cellStyle name="Normal 8 43 3 31" xfId="31193" xr:uid="{00000000-0005-0000-0000-00005DA50000}"/>
    <cellStyle name="Normal 8 43 3 32" xfId="31194" xr:uid="{00000000-0005-0000-0000-00005EA50000}"/>
    <cellStyle name="Normal 8 43 3 33" xfId="31195" xr:uid="{00000000-0005-0000-0000-00005FA50000}"/>
    <cellStyle name="Normal 8 43 3 34" xfId="31196" xr:uid="{00000000-0005-0000-0000-000060A50000}"/>
    <cellStyle name="Normal 8 43 3 35" xfId="31197" xr:uid="{00000000-0005-0000-0000-000061A50000}"/>
    <cellStyle name="Normal 8 43 3 36" xfId="31198" xr:uid="{00000000-0005-0000-0000-000062A50000}"/>
    <cellStyle name="Normal 8 43 3 37" xfId="31199" xr:uid="{00000000-0005-0000-0000-000063A50000}"/>
    <cellStyle name="Normal 8 43 3 38" xfId="31200" xr:uid="{00000000-0005-0000-0000-000064A50000}"/>
    <cellStyle name="Normal 8 43 3 39" xfId="31201" xr:uid="{00000000-0005-0000-0000-000065A50000}"/>
    <cellStyle name="Normal 8 43 3 4" xfId="31202" xr:uid="{00000000-0005-0000-0000-000066A50000}"/>
    <cellStyle name="Normal 8 43 3 4 2" xfId="31203" xr:uid="{00000000-0005-0000-0000-000067A50000}"/>
    <cellStyle name="Normal 8 43 3 4 2 2" xfId="31204" xr:uid="{00000000-0005-0000-0000-000068A50000}"/>
    <cellStyle name="Normal 8 43 3 4 3" xfId="31205" xr:uid="{00000000-0005-0000-0000-000069A50000}"/>
    <cellStyle name="Normal 8 43 3 40" xfId="31206" xr:uid="{00000000-0005-0000-0000-00006AA50000}"/>
    <cellStyle name="Normal 8 43 3 5" xfId="31207" xr:uid="{00000000-0005-0000-0000-00006BA50000}"/>
    <cellStyle name="Normal 8 43 3 5 2" xfId="31208" xr:uid="{00000000-0005-0000-0000-00006CA50000}"/>
    <cellStyle name="Normal 8 43 3 5 2 2" xfId="31209" xr:uid="{00000000-0005-0000-0000-00006DA50000}"/>
    <cellStyle name="Normal 8 43 3 5 3" xfId="31210" xr:uid="{00000000-0005-0000-0000-00006EA50000}"/>
    <cellStyle name="Normal 8 43 3 6" xfId="31211" xr:uid="{00000000-0005-0000-0000-00006FA50000}"/>
    <cellStyle name="Normal 8 43 3 6 2" xfId="31212" xr:uid="{00000000-0005-0000-0000-000070A50000}"/>
    <cellStyle name="Normal 8 43 3 6 2 2" xfId="31213" xr:uid="{00000000-0005-0000-0000-000071A50000}"/>
    <cellStyle name="Normal 8 43 3 6 3" xfId="31214" xr:uid="{00000000-0005-0000-0000-000072A50000}"/>
    <cellStyle name="Normal 8 43 3 7" xfId="31215" xr:uid="{00000000-0005-0000-0000-000073A50000}"/>
    <cellStyle name="Normal 8 43 3 7 2" xfId="31216" xr:uid="{00000000-0005-0000-0000-000074A50000}"/>
    <cellStyle name="Normal 8 43 3 7 2 2" xfId="31217" xr:uid="{00000000-0005-0000-0000-000075A50000}"/>
    <cellStyle name="Normal 8 43 3 7 3" xfId="31218" xr:uid="{00000000-0005-0000-0000-000076A50000}"/>
    <cellStyle name="Normal 8 43 3 8" xfId="31219" xr:uid="{00000000-0005-0000-0000-000077A50000}"/>
    <cellStyle name="Normal 8 43 3 8 2" xfId="31220" xr:uid="{00000000-0005-0000-0000-000078A50000}"/>
    <cellStyle name="Normal 8 43 3 8 2 2" xfId="31221" xr:uid="{00000000-0005-0000-0000-000079A50000}"/>
    <cellStyle name="Normal 8 43 3 8 3" xfId="31222" xr:uid="{00000000-0005-0000-0000-00007AA50000}"/>
    <cellStyle name="Normal 8 43 3 9" xfId="31223" xr:uid="{00000000-0005-0000-0000-00007BA50000}"/>
    <cellStyle name="Normal 8 43 3 9 2" xfId="31224" xr:uid="{00000000-0005-0000-0000-00007CA50000}"/>
    <cellStyle name="Normal 8 43 3 9 2 2" xfId="31225" xr:uid="{00000000-0005-0000-0000-00007DA50000}"/>
    <cellStyle name="Normal 8 43 3 9 3" xfId="31226" xr:uid="{00000000-0005-0000-0000-00007EA50000}"/>
    <cellStyle name="Normal 8 43 30" xfId="31227" xr:uid="{00000000-0005-0000-0000-00007FA50000}"/>
    <cellStyle name="Normal 8 43 31" xfId="31228" xr:uid="{00000000-0005-0000-0000-000080A50000}"/>
    <cellStyle name="Normal 8 43 32" xfId="31229" xr:uid="{00000000-0005-0000-0000-000081A50000}"/>
    <cellStyle name="Normal 8 43 33" xfId="31230" xr:uid="{00000000-0005-0000-0000-000082A50000}"/>
    <cellStyle name="Normal 8 43 34" xfId="31231" xr:uid="{00000000-0005-0000-0000-000083A50000}"/>
    <cellStyle name="Normal 8 43 35" xfId="31232" xr:uid="{00000000-0005-0000-0000-000084A50000}"/>
    <cellStyle name="Normal 8 43 36" xfId="31233" xr:uid="{00000000-0005-0000-0000-000085A50000}"/>
    <cellStyle name="Normal 8 43 37" xfId="31234" xr:uid="{00000000-0005-0000-0000-000086A50000}"/>
    <cellStyle name="Normal 8 43 38" xfId="31235" xr:uid="{00000000-0005-0000-0000-000087A50000}"/>
    <cellStyle name="Normal 8 43 39" xfId="31236" xr:uid="{00000000-0005-0000-0000-000088A50000}"/>
    <cellStyle name="Normal 8 43 4" xfId="31237" xr:uid="{00000000-0005-0000-0000-000089A50000}"/>
    <cellStyle name="Normal 8 43 4 10" xfId="31238" xr:uid="{00000000-0005-0000-0000-00008AA50000}"/>
    <cellStyle name="Normal 8 43 4 10 2" xfId="31239" xr:uid="{00000000-0005-0000-0000-00008BA50000}"/>
    <cellStyle name="Normal 8 43 4 10 2 2" xfId="31240" xr:uid="{00000000-0005-0000-0000-00008CA50000}"/>
    <cellStyle name="Normal 8 43 4 10 3" xfId="31241" xr:uid="{00000000-0005-0000-0000-00008DA50000}"/>
    <cellStyle name="Normal 8 43 4 11" xfId="31242" xr:uid="{00000000-0005-0000-0000-00008EA50000}"/>
    <cellStyle name="Normal 8 43 4 11 2" xfId="31243" xr:uid="{00000000-0005-0000-0000-00008FA50000}"/>
    <cellStyle name="Normal 8 43 4 11 2 2" xfId="31244" xr:uid="{00000000-0005-0000-0000-000090A50000}"/>
    <cellStyle name="Normal 8 43 4 11 3" xfId="31245" xr:uid="{00000000-0005-0000-0000-000091A50000}"/>
    <cellStyle name="Normal 8 43 4 11 4" xfId="31246" xr:uid="{00000000-0005-0000-0000-000092A50000}"/>
    <cellStyle name="Normal 8 43 4 12" xfId="31247" xr:uid="{00000000-0005-0000-0000-000093A50000}"/>
    <cellStyle name="Normal 8 43 4 12 2" xfId="31248" xr:uid="{00000000-0005-0000-0000-000094A50000}"/>
    <cellStyle name="Normal 8 43 4 13" xfId="31249" xr:uid="{00000000-0005-0000-0000-000095A50000}"/>
    <cellStyle name="Normal 8 43 4 14" xfId="31250" xr:uid="{00000000-0005-0000-0000-000096A50000}"/>
    <cellStyle name="Normal 8 43 4 14 2" xfId="31251" xr:uid="{00000000-0005-0000-0000-000097A50000}"/>
    <cellStyle name="Normal 8 43 4 15" xfId="31252" xr:uid="{00000000-0005-0000-0000-000098A50000}"/>
    <cellStyle name="Normal 8 43 4 16" xfId="31253" xr:uid="{00000000-0005-0000-0000-000099A50000}"/>
    <cellStyle name="Normal 8 43 4 17" xfId="31254" xr:uid="{00000000-0005-0000-0000-00009AA50000}"/>
    <cellStyle name="Normal 8 43 4 18" xfId="31255" xr:uid="{00000000-0005-0000-0000-00009BA50000}"/>
    <cellStyle name="Normal 8 43 4 19" xfId="31256" xr:uid="{00000000-0005-0000-0000-00009CA50000}"/>
    <cellStyle name="Normal 8 43 4 2" xfId="31257" xr:uid="{00000000-0005-0000-0000-00009DA50000}"/>
    <cellStyle name="Normal 8 43 4 2 2" xfId="31258" xr:uid="{00000000-0005-0000-0000-00009EA50000}"/>
    <cellStyle name="Normal 8 43 4 2 2 2" xfId="31259" xr:uid="{00000000-0005-0000-0000-00009FA50000}"/>
    <cellStyle name="Normal 8 43 4 2 3" xfId="31260" xr:uid="{00000000-0005-0000-0000-0000A0A50000}"/>
    <cellStyle name="Normal 8 43 4 20" xfId="31261" xr:uid="{00000000-0005-0000-0000-0000A1A50000}"/>
    <cellStyle name="Normal 8 43 4 21" xfId="31262" xr:uid="{00000000-0005-0000-0000-0000A2A50000}"/>
    <cellStyle name="Normal 8 43 4 22" xfId="31263" xr:uid="{00000000-0005-0000-0000-0000A3A50000}"/>
    <cellStyle name="Normal 8 43 4 23" xfId="31264" xr:uid="{00000000-0005-0000-0000-0000A4A50000}"/>
    <cellStyle name="Normal 8 43 4 24" xfId="31265" xr:uid="{00000000-0005-0000-0000-0000A5A50000}"/>
    <cellStyle name="Normal 8 43 4 25" xfId="31266" xr:uid="{00000000-0005-0000-0000-0000A6A50000}"/>
    <cellStyle name="Normal 8 43 4 26" xfId="31267" xr:uid="{00000000-0005-0000-0000-0000A7A50000}"/>
    <cellStyle name="Normal 8 43 4 27" xfId="31268" xr:uid="{00000000-0005-0000-0000-0000A8A50000}"/>
    <cellStyle name="Normal 8 43 4 28" xfId="31269" xr:uid="{00000000-0005-0000-0000-0000A9A50000}"/>
    <cellStyle name="Normal 8 43 4 29" xfId="31270" xr:uid="{00000000-0005-0000-0000-0000AAA50000}"/>
    <cellStyle name="Normal 8 43 4 3" xfId="31271" xr:uid="{00000000-0005-0000-0000-0000ABA50000}"/>
    <cellStyle name="Normal 8 43 4 3 2" xfId="31272" xr:uid="{00000000-0005-0000-0000-0000ACA50000}"/>
    <cellStyle name="Normal 8 43 4 3 2 2" xfId="31273" xr:uid="{00000000-0005-0000-0000-0000ADA50000}"/>
    <cellStyle name="Normal 8 43 4 3 3" xfId="31274" xr:uid="{00000000-0005-0000-0000-0000AEA50000}"/>
    <cellStyle name="Normal 8 43 4 30" xfId="31275" xr:uid="{00000000-0005-0000-0000-0000AFA50000}"/>
    <cellStyle name="Normal 8 43 4 31" xfId="31276" xr:uid="{00000000-0005-0000-0000-0000B0A50000}"/>
    <cellStyle name="Normal 8 43 4 32" xfId="31277" xr:uid="{00000000-0005-0000-0000-0000B1A50000}"/>
    <cellStyle name="Normal 8 43 4 33" xfId="31278" xr:uid="{00000000-0005-0000-0000-0000B2A50000}"/>
    <cellStyle name="Normal 8 43 4 34" xfId="31279" xr:uid="{00000000-0005-0000-0000-0000B3A50000}"/>
    <cellStyle name="Normal 8 43 4 35" xfId="31280" xr:uid="{00000000-0005-0000-0000-0000B4A50000}"/>
    <cellStyle name="Normal 8 43 4 36" xfId="31281" xr:uid="{00000000-0005-0000-0000-0000B5A50000}"/>
    <cellStyle name="Normal 8 43 4 37" xfId="31282" xr:uid="{00000000-0005-0000-0000-0000B6A50000}"/>
    <cellStyle name="Normal 8 43 4 38" xfId="31283" xr:uid="{00000000-0005-0000-0000-0000B7A50000}"/>
    <cellStyle name="Normal 8 43 4 39" xfId="31284" xr:uid="{00000000-0005-0000-0000-0000B8A50000}"/>
    <cellStyle name="Normal 8 43 4 4" xfId="31285" xr:uid="{00000000-0005-0000-0000-0000B9A50000}"/>
    <cellStyle name="Normal 8 43 4 4 2" xfId="31286" xr:uid="{00000000-0005-0000-0000-0000BAA50000}"/>
    <cellStyle name="Normal 8 43 4 4 2 2" xfId="31287" xr:uid="{00000000-0005-0000-0000-0000BBA50000}"/>
    <cellStyle name="Normal 8 43 4 4 3" xfId="31288" xr:uid="{00000000-0005-0000-0000-0000BCA50000}"/>
    <cellStyle name="Normal 8 43 4 40" xfId="31289" xr:uid="{00000000-0005-0000-0000-0000BDA50000}"/>
    <cellStyle name="Normal 8 43 4 5" xfId="31290" xr:uid="{00000000-0005-0000-0000-0000BEA50000}"/>
    <cellStyle name="Normal 8 43 4 5 2" xfId="31291" xr:uid="{00000000-0005-0000-0000-0000BFA50000}"/>
    <cellStyle name="Normal 8 43 4 5 2 2" xfId="31292" xr:uid="{00000000-0005-0000-0000-0000C0A50000}"/>
    <cellStyle name="Normal 8 43 4 5 3" xfId="31293" xr:uid="{00000000-0005-0000-0000-0000C1A50000}"/>
    <cellStyle name="Normal 8 43 4 6" xfId="31294" xr:uid="{00000000-0005-0000-0000-0000C2A50000}"/>
    <cellStyle name="Normal 8 43 4 6 2" xfId="31295" xr:uid="{00000000-0005-0000-0000-0000C3A50000}"/>
    <cellStyle name="Normal 8 43 4 6 2 2" xfId="31296" xr:uid="{00000000-0005-0000-0000-0000C4A50000}"/>
    <cellStyle name="Normal 8 43 4 6 3" xfId="31297" xr:uid="{00000000-0005-0000-0000-0000C5A50000}"/>
    <cellStyle name="Normal 8 43 4 7" xfId="31298" xr:uid="{00000000-0005-0000-0000-0000C6A50000}"/>
    <cellStyle name="Normal 8 43 4 7 2" xfId="31299" xr:uid="{00000000-0005-0000-0000-0000C7A50000}"/>
    <cellStyle name="Normal 8 43 4 7 2 2" xfId="31300" xr:uid="{00000000-0005-0000-0000-0000C8A50000}"/>
    <cellStyle name="Normal 8 43 4 7 3" xfId="31301" xr:uid="{00000000-0005-0000-0000-0000C9A50000}"/>
    <cellStyle name="Normal 8 43 4 8" xfId="31302" xr:uid="{00000000-0005-0000-0000-0000CAA50000}"/>
    <cellStyle name="Normal 8 43 4 8 2" xfId="31303" xr:uid="{00000000-0005-0000-0000-0000CBA50000}"/>
    <cellStyle name="Normal 8 43 4 8 2 2" xfId="31304" xr:uid="{00000000-0005-0000-0000-0000CCA50000}"/>
    <cellStyle name="Normal 8 43 4 8 3" xfId="31305" xr:uid="{00000000-0005-0000-0000-0000CDA50000}"/>
    <cellStyle name="Normal 8 43 4 9" xfId="31306" xr:uid="{00000000-0005-0000-0000-0000CEA50000}"/>
    <cellStyle name="Normal 8 43 4 9 2" xfId="31307" xr:uid="{00000000-0005-0000-0000-0000CFA50000}"/>
    <cellStyle name="Normal 8 43 4 9 2 2" xfId="31308" xr:uid="{00000000-0005-0000-0000-0000D0A50000}"/>
    <cellStyle name="Normal 8 43 4 9 3" xfId="31309" xr:uid="{00000000-0005-0000-0000-0000D1A50000}"/>
    <cellStyle name="Normal 8 43 40" xfId="31310" xr:uid="{00000000-0005-0000-0000-0000D2A50000}"/>
    <cellStyle name="Normal 8 43 41" xfId="31311" xr:uid="{00000000-0005-0000-0000-0000D3A50000}"/>
    <cellStyle name="Normal 8 43 42" xfId="31312" xr:uid="{00000000-0005-0000-0000-0000D4A50000}"/>
    <cellStyle name="Normal 8 43 43" xfId="31313" xr:uid="{00000000-0005-0000-0000-0000D5A50000}"/>
    <cellStyle name="Normal 8 43 44" xfId="31314" xr:uid="{00000000-0005-0000-0000-0000D6A50000}"/>
    <cellStyle name="Normal 8 43 45" xfId="31315" xr:uid="{00000000-0005-0000-0000-0000D7A50000}"/>
    <cellStyle name="Normal 8 43 46" xfId="31316" xr:uid="{00000000-0005-0000-0000-0000D8A50000}"/>
    <cellStyle name="Normal 8 43 47" xfId="31317" xr:uid="{00000000-0005-0000-0000-0000D9A50000}"/>
    <cellStyle name="Normal 8 43 48" xfId="31318" xr:uid="{00000000-0005-0000-0000-0000DAA50000}"/>
    <cellStyle name="Normal 8 43 49" xfId="31319" xr:uid="{00000000-0005-0000-0000-0000DBA50000}"/>
    <cellStyle name="Normal 8 43 5" xfId="31320" xr:uid="{00000000-0005-0000-0000-0000DCA50000}"/>
    <cellStyle name="Normal 8 43 5 10" xfId="31321" xr:uid="{00000000-0005-0000-0000-0000DDA50000}"/>
    <cellStyle name="Normal 8 43 5 10 2" xfId="31322" xr:uid="{00000000-0005-0000-0000-0000DEA50000}"/>
    <cellStyle name="Normal 8 43 5 10 2 2" xfId="31323" xr:uid="{00000000-0005-0000-0000-0000DFA50000}"/>
    <cellStyle name="Normal 8 43 5 10 3" xfId="31324" xr:uid="{00000000-0005-0000-0000-0000E0A50000}"/>
    <cellStyle name="Normal 8 43 5 11" xfId="31325" xr:uid="{00000000-0005-0000-0000-0000E1A50000}"/>
    <cellStyle name="Normal 8 43 5 11 2" xfId="31326" xr:uid="{00000000-0005-0000-0000-0000E2A50000}"/>
    <cellStyle name="Normal 8 43 5 11 2 2" xfId="31327" xr:uid="{00000000-0005-0000-0000-0000E3A50000}"/>
    <cellStyle name="Normal 8 43 5 11 3" xfId="31328" xr:uid="{00000000-0005-0000-0000-0000E4A50000}"/>
    <cellStyle name="Normal 8 43 5 11 4" xfId="31329" xr:uid="{00000000-0005-0000-0000-0000E5A50000}"/>
    <cellStyle name="Normal 8 43 5 12" xfId="31330" xr:uid="{00000000-0005-0000-0000-0000E6A50000}"/>
    <cellStyle name="Normal 8 43 5 12 2" xfId="31331" xr:uid="{00000000-0005-0000-0000-0000E7A50000}"/>
    <cellStyle name="Normal 8 43 5 13" xfId="31332" xr:uid="{00000000-0005-0000-0000-0000E8A50000}"/>
    <cellStyle name="Normal 8 43 5 14" xfId="31333" xr:uid="{00000000-0005-0000-0000-0000E9A50000}"/>
    <cellStyle name="Normal 8 43 5 14 2" xfId="31334" xr:uid="{00000000-0005-0000-0000-0000EAA50000}"/>
    <cellStyle name="Normal 8 43 5 15" xfId="31335" xr:uid="{00000000-0005-0000-0000-0000EBA50000}"/>
    <cellStyle name="Normal 8 43 5 16" xfId="31336" xr:uid="{00000000-0005-0000-0000-0000ECA50000}"/>
    <cellStyle name="Normal 8 43 5 17" xfId="31337" xr:uid="{00000000-0005-0000-0000-0000EDA50000}"/>
    <cellStyle name="Normal 8 43 5 18" xfId="31338" xr:uid="{00000000-0005-0000-0000-0000EEA50000}"/>
    <cellStyle name="Normal 8 43 5 19" xfId="31339" xr:uid="{00000000-0005-0000-0000-0000EFA50000}"/>
    <cellStyle name="Normal 8 43 5 2" xfId="31340" xr:uid="{00000000-0005-0000-0000-0000F0A50000}"/>
    <cellStyle name="Normal 8 43 5 2 2" xfId="31341" xr:uid="{00000000-0005-0000-0000-0000F1A50000}"/>
    <cellStyle name="Normal 8 43 5 2 2 2" xfId="31342" xr:uid="{00000000-0005-0000-0000-0000F2A50000}"/>
    <cellStyle name="Normal 8 43 5 2 3" xfId="31343" xr:uid="{00000000-0005-0000-0000-0000F3A50000}"/>
    <cellStyle name="Normal 8 43 5 20" xfId="31344" xr:uid="{00000000-0005-0000-0000-0000F4A50000}"/>
    <cellStyle name="Normal 8 43 5 21" xfId="31345" xr:uid="{00000000-0005-0000-0000-0000F5A50000}"/>
    <cellStyle name="Normal 8 43 5 22" xfId="31346" xr:uid="{00000000-0005-0000-0000-0000F6A50000}"/>
    <cellStyle name="Normal 8 43 5 23" xfId="31347" xr:uid="{00000000-0005-0000-0000-0000F7A50000}"/>
    <cellStyle name="Normal 8 43 5 24" xfId="31348" xr:uid="{00000000-0005-0000-0000-0000F8A50000}"/>
    <cellStyle name="Normal 8 43 5 25" xfId="31349" xr:uid="{00000000-0005-0000-0000-0000F9A50000}"/>
    <cellStyle name="Normal 8 43 5 26" xfId="31350" xr:uid="{00000000-0005-0000-0000-0000FAA50000}"/>
    <cellStyle name="Normal 8 43 5 27" xfId="31351" xr:uid="{00000000-0005-0000-0000-0000FBA50000}"/>
    <cellStyle name="Normal 8 43 5 28" xfId="31352" xr:uid="{00000000-0005-0000-0000-0000FCA50000}"/>
    <cellStyle name="Normal 8 43 5 29" xfId="31353" xr:uid="{00000000-0005-0000-0000-0000FDA50000}"/>
    <cellStyle name="Normal 8 43 5 3" xfId="31354" xr:uid="{00000000-0005-0000-0000-0000FEA50000}"/>
    <cellStyle name="Normal 8 43 5 3 2" xfId="31355" xr:uid="{00000000-0005-0000-0000-0000FFA50000}"/>
    <cellStyle name="Normal 8 43 5 3 2 2" xfId="31356" xr:uid="{00000000-0005-0000-0000-000000A60000}"/>
    <cellStyle name="Normal 8 43 5 3 3" xfId="31357" xr:uid="{00000000-0005-0000-0000-000001A60000}"/>
    <cellStyle name="Normal 8 43 5 30" xfId="31358" xr:uid="{00000000-0005-0000-0000-000002A60000}"/>
    <cellStyle name="Normal 8 43 5 31" xfId="31359" xr:uid="{00000000-0005-0000-0000-000003A60000}"/>
    <cellStyle name="Normal 8 43 5 32" xfId="31360" xr:uid="{00000000-0005-0000-0000-000004A60000}"/>
    <cellStyle name="Normal 8 43 5 33" xfId="31361" xr:uid="{00000000-0005-0000-0000-000005A60000}"/>
    <cellStyle name="Normal 8 43 5 34" xfId="31362" xr:uid="{00000000-0005-0000-0000-000006A60000}"/>
    <cellStyle name="Normal 8 43 5 35" xfId="31363" xr:uid="{00000000-0005-0000-0000-000007A60000}"/>
    <cellStyle name="Normal 8 43 5 36" xfId="31364" xr:uid="{00000000-0005-0000-0000-000008A60000}"/>
    <cellStyle name="Normal 8 43 5 37" xfId="31365" xr:uid="{00000000-0005-0000-0000-000009A60000}"/>
    <cellStyle name="Normal 8 43 5 38" xfId="31366" xr:uid="{00000000-0005-0000-0000-00000AA60000}"/>
    <cellStyle name="Normal 8 43 5 39" xfId="31367" xr:uid="{00000000-0005-0000-0000-00000BA60000}"/>
    <cellStyle name="Normal 8 43 5 4" xfId="31368" xr:uid="{00000000-0005-0000-0000-00000CA60000}"/>
    <cellStyle name="Normal 8 43 5 4 2" xfId="31369" xr:uid="{00000000-0005-0000-0000-00000DA60000}"/>
    <cellStyle name="Normal 8 43 5 4 2 2" xfId="31370" xr:uid="{00000000-0005-0000-0000-00000EA60000}"/>
    <cellStyle name="Normal 8 43 5 4 3" xfId="31371" xr:uid="{00000000-0005-0000-0000-00000FA60000}"/>
    <cellStyle name="Normal 8 43 5 40" xfId="31372" xr:uid="{00000000-0005-0000-0000-000010A60000}"/>
    <cellStyle name="Normal 8 43 5 5" xfId="31373" xr:uid="{00000000-0005-0000-0000-000011A60000}"/>
    <cellStyle name="Normal 8 43 5 5 2" xfId="31374" xr:uid="{00000000-0005-0000-0000-000012A60000}"/>
    <cellStyle name="Normal 8 43 5 5 2 2" xfId="31375" xr:uid="{00000000-0005-0000-0000-000013A60000}"/>
    <cellStyle name="Normal 8 43 5 5 3" xfId="31376" xr:uid="{00000000-0005-0000-0000-000014A60000}"/>
    <cellStyle name="Normal 8 43 5 6" xfId="31377" xr:uid="{00000000-0005-0000-0000-000015A60000}"/>
    <cellStyle name="Normal 8 43 5 6 2" xfId="31378" xr:uid="{00000000-0005-0000-0000-000016A60000}"/>
    <cellStyle name="Normal 8 43 5 6 2 2" xfId="31379" xr:uid="{00000000-0005-0000-0000-000017A60000}"/>
    <cellStyle name="Normal 8 43 5 6 3" xfId="31380" xr:uid="{00000000-0005-0000-0000-000018A60000}"/>
    <cellStyle name="Normal 8 43 5 7" xfId="31381" xr:uid="{00000000-0005-0000-0000-000019A60000}"/>
    <cellStyle name="Normal 8 43 5 7 2" xfId="31382" xr:uid="{00000000-0005-0000-0000-00001AA60000}"/>
    <cellStyle name="Normal 8 43 5 7 2 2" xfId="31383" xr:uid="{00000000-0005-0000-0000-00001BA60000}"/>
    <cellStyle name="Normal 8 43 5 7 3" xfId="31384" xr:uid="{00000000-0005-0000-0000-00001CA60000}"/>
    <cellStyle name="Normal 8 43 5 8" xfId="31385" xr:uid="{00000000-0005-0000-0000-00001DA60000}"/>
    <cellStyle name="Normal 8 43 5 8 2" xfId="31386" xr:uid="{00000000-0005-0000-0000-00001EA60000}"/>
    <cellStyle name="Normal 8 43 5 8 2 2" xfId="31387" xr:uid="{00000000-0005-0000-0000-00001FA60000}"/>
    <cellStyle name="Normal 8 43 5 8 3" xfId="31388" xr:uid="{00000000-0005-0000-0000-000020A60000}"/>
    <cellStyle name="Normal 8 43 5 9" xfId="31389" xr:uid="{00000000-0005-0000-0000-000021A60000}"/>
    <cellStyle name="Normal 8 43 5 9 2" xfId="31390" xr:uid="{00000000-0005-0000-0000-000022A60000}"/>
    <cellStyle name="Normal 8 43 5 9 2 2" xfId="31391" xr:uid="{00000000-0005-0000-0000-000023A60000}"/>
    <cellStyle name="Normal 8 43 5 9 3" xfId="31392" xr:uid="{00000000-0005-0000-0000-000024A60000}"/>
    <cellStyle name="Normal 8 43 6" xfId="31393" xr:uid="{00000000-0005-0000-0000-000025A60000}"/>
    <cellStyle name="Normal 8 43 6 10" xfId="31394" xr:uid="{00000000-0005-0000-0000-000026A60000}"/>
    <cellStyle name="Normal 8 43 6 10 2" xfId="31395" xr:uid="{00000000-0005-0000-0000-000027A60000}"/>
    <cellStyle name="Normal 8 43 6 10 2 2" xfId="31396" xr:uid="{00000000-0005-0000-0000-000028A60000}"/>
    <cellStyle name="Normal 8 43 6 10 3" xfId="31397" xr:uid="{00000000-0005-0000-0000-000029A60000}"/>
    <cellStyle name="Normal 8 43 6 11" xfId="31398" xr:uid="{00000000-0005-0000-0000-00002AA60000}"/>
    <cellStyle name="Normal 8 43 6 11 2" xfId="31399" xr:uid="{00000000-0005-0000-0000-00002BA60000}"/>
    <cellStyle name="Normal 8 43 6 11 2 2" xfId="31400" xr:uid="{00000000-0005-0000-0000-00002CA60000}"/>
    <cellStyle name="Normal 8 43 6 11 3" xfId="31401" xr:uid="{00000000-0005-0000-0000-00002DA60000}"/>
    <cellStyle name="Normal 8 43 6 11 4" xfId="31402" xr:uid="{00000000-0005-0000-0000-00002EA60000}"/>
    <cellStyle name="Normal 8 43 6 12" xfId="31403" xr:uid="{00000000-0005-0000-0000-00002FA60000}"/>
    <cellStyle name="Normal 8 43 6 12 2" xfId="31404" xr:uid="{00000000-0005-0000-0000-000030A60000}"/>
    <cellStyle name="Normal 8 43 6 13" xfId="31405" xr:uid="{00000000-0005-0000-0000-000031A60000}"/>
    <cellStyle name="Normal 8 43 6 14" xfId="31406" xr:uid="{00000000-0005-0000-0000-000032A60000}"/>
    <cellStyle name="Normal 8 43 6 14 2" xfId="31407" xr:uid="{00000000-0005-0000-0000-000033A60000}"/>
    <cellStyle name="Normal 8 43 6 15" xfId="31408" xr:uid="{00000000-0005-0000-0000-000034A60000}"/>
    <cellStyle name="Normal 8 43 6 16" xfId="31409" xr:uid="{00000000-0005-0000-0000-000035A60000}"/>
    <cellStyle name="Normal 8 43 6 17" xfId="31410" xr:uid="{00000000-0005-0000-0000-000036A60000}"/>
    <cellStyle name="Normal 8 43 6 18" xfId="31411" xr:uid="{00000000-0005-0000-0000-000037A60000}"/>
    <cellStyle name="Normal 8 43 6 19" xfId="31412" xr:uid="{00000000-0005-0000-0000-000038A60000}"/>
    <cellStyle name="Normal 8 43 6 2" xfId="31413" xr:uid="{00000000-0005-0000-0000-000039A60000}"/>
    <cellStyle name="Normal 8 43 6 2 2" xfId="31414" xr:uid="{00000000-0005-0000-0000-00003AA60000}"/>
    <cellStyle name="Normal 8 43 6 2 2 2" xfId="31415" xr:uid="{00000000-0005-0000-0000-00003BA60000}"/>
    <cellStyle name="Normal 8 43 6 2 3" xfId="31416" xr:uid="{00000000-0005-0000-0000-00003CA60000}"/>
    <cellStyle name="Normal 8 43 6 20" xfId="31417" xr:uid="{00000000-0005-0000-0000-00003DA60000}"/>
    <cellStyle name="Normal 8 43 6 21" xfId="31418" xr:uid="{00000000-0005-0000-0000-00003EA60000}"/>
    <cellStyle name="Normal 8 43 6 22" xfId="31419" xr:uid="{00000000-0005-0000-0000-00003FA60000}"/>
    <cellStyle name="Normal 8 43 6 23" xfId="31420" xr:uid="{00000000-0005-0000-0000-000040A60000}"/>
    <cellStyle name="Normal 8 43 6 24" xfId="31421" xr:uid="{00000000-0005-0000-0000-000041A60000}"/>
    <cellStyle name="Normal 8 43 6 25" xfId="31422" xr:uid="{00000000-0005-0000-0000-000042A60000}"/>
    <cellStyle name="Normal 8 43 6 26" xfId="31423" xr:uid="{00000000-0005-0000-0000-000043A60000}"/>
    <cellStyle name="Normal 8 43 6 27" xfId="31424" xr:uid="{00000000-0005-0000-0000-000044A60000}"/>
    <cellStyle name="Normal 8 43 6 28" xfId="31425" xr:uid="{00000000-0005-0000-0000-000045A60000}"/>
    <cellStyle name="Normal 8 43 6 29" xfId="31426" xr:uid="{00000000-0005-0000-0000-000046A60000}"/>
    <cellStyle name="Normal 8 43 6 3" xfId="31427" xr:uid="{00000000-0005-0000-0000-000047A60000}"/>
    <cellStyle name="Normal 8 43 6 3 2" xfId="31428" xr:uid="{00000000-0005-0000-0000-000048A60000}"/>
    <cellStyle name="Normal 8 43 6 3 2 2" xfId="31429" xr:uid="{00000000-0005-0000-0000-000049A60000}"/>
    <cellStyle name="Normal 8 43 6 3 3" xfId="31430" xr:uid="{00000000-0005-0000-0000-00004AA60000}"/>
    <cellStyle name="Normal 8 43 6 30" xfId="31431" xr:uid="{00000000-0005-0000-0000-00004BA60000}"/>
    <cellStyle name="Normal 8 43 6 31" xfId="31432" xr:uid="{00000000-0005-0000-0000-00004CA60000}"/>
    <cellStyle name="Normal 8 43 6 32" xfId="31433" xr:uid="{00000000-0005-0000-0000-00004DA60000}"/>
    <cellStyle name="Normal 8 43 6 33" xfId="31434" xr:uid="{00000000-0005-0000-0000-00004EA60000}"/>
    <cellStyle name="Normal 8 43 6 34" xfId="31435" xr:uid="{00000000-0005-0000-0000-00004FA60000}"/>
    <cellStyle name="Normal 8 43 6 35" xfId="31436" xr:uid="{00000000-0005-0000-0000-000050A60000}"/>
    <cellStyle name="Normal 8 43 6 36" xfId="31437" xr:uid="{00000000-0005-0000-0000-000051A60000}"/>
    <cellStyle name="Normal 8 43 6 37" xfId="31438" xr:uid="{00000000-0005-0000-0000-000052A60000}"/>
    <cellStyle name="Normal 8 43 6 38" xfId="31439" xr:uid="{00000000-0005-0000-0000-000053A60000}"/>
    <cellStyle name="Normal 8 43 6 39" xfId="31440" xr:uid="{00000000-0005-0000-0000-000054A60000}"/>
    <cellStyle name="Normal 8 43 6 4" xfId="31441" xr:uid="{00000000-0005-0000-0000-000055A60000}"/>
    <cellStyle name="Normal 8 43 6 4 2" xfId="31442" xr:uid="{00000000-0005-0000-0000-000056A60000}"/>
    <cellStyle name="Normal 8 43 6 4 2 2" xfId="31443" xr:uid="{00000000-0005-0000-0000-000057A60000}"/>
    <cellStyle name="Normal 8 43 6 4 3" xfId="31444" xr:uid="{00000000-0005-0000-0000-000058A60000}"/>
    <cellStyle name="Normal 8 43 6 40" xfId="31445" xr:uid="{00000000-0005-0000-0000-000059A60000}"/>
    <cellStyle name="Normal 8 43 6 5" xfId="31446" xr:uid="{00000000-0005-0000-0000-00005AA60000}"/>
    <cellStyle name="Normal 8 43 6 5 2" xfId="31447" xr:uid="{00000000-0005-0000-0000-00005BA60000}"/>
    <cellStyle name="Normal 8 43 6 5 2 2" xfId="31448" xr:uid="{00000000-0005-0000-0000-00005CA60000}"/>
    <cellStyle name="Normal 8 43 6 5 3" xfId="31449" xr:uid="{00000000-0005-0000-0000-00005DA60000}"/>
    <cellStyle name="Normal 8 43 6 6" xfId="31450" xr:uid="{00000000-0005-0000-0000-00005EA60000}"/>
    <cellStyle name="Normal 8 43 6 6 2" xfId="31451" xr:uid="{00000000-0005-0000-0000-00005FA60000}"/>
    <cellStyle name="Normal 8 43 6 6 2 2" xfId="31452" xr:uid="{00000000-0005-0000-0000-000060A60000}"/>
    <cellStyle name="Normal 8 43 6 6 3" xfId="31453" xr:uid="{00000000-0005-0000-0000-000061A60000}"/>
    <cellStyle name="Normal 8 43 6 7" xfId="31454" xr:uid="{00000000-0005-0000-0000-000062A60000}"/>
    <cellStyle name="Normal 8 43 6 7 2" xfId="31455" xr:uid="{00000000-0005-0000-0000-000063A60000}"/>
    <cellStyle name="Normal 8 43 6 7 2 2" xfId="31456" xr:uid="{00000000-0005-0000-0000-000064A60000}"/>
    <cellStyle name="Normal 8 43 6 7 3" xfId="31457" xr:uid="{00000000-0005-0000-0000-000065A60000}"/>
    <cellStyle name="Normal 8 43 6 8" xfId="31458" xr:uid="{00000000-0005-0000-0000-000066A60000}"/>
    <cellStyle name="Normal 8 43 6 8 2" xfId="31459" xr:uid="{00000000-0005-0000-0000-000067A60000}"/>
    <cellStyle name="Normal 8 43 6 8 2 2" xfId="31460" xr:uid="{00000000-0005-0000-0000-000068A60000}"/>
    <cellStyle name="Normal 8 43 6 8 3" xfId="31461" xr:uid="{00000000-0005-0000-0000-000069A60000}"/>
    <cellStyle name="Normal 8 43 6 9" xfId="31462" xr:uid="{00000000-0005-0000-0000-00006AA60000}"/>
    <cellStyle name="Normal 8 43 6 9 2" xfId="31463" xr:uid="{00000000-0005-0000-0000-00006BA60000}"/>
    <cellStyle name="Normal 8 43 6 9 2 2" xfId="31464" xr:uid="{00000000-0005-0000-0000-00006CA60000}"/>
    <cellStyle name="Normal 8 43 6 9 3" xfId="31465" xr:uid="{00000000-0005-0000-0000-00006DA60000}"/>
    <cellStyle name="Normal 8 43 7" xfId="31466" xr:uid="{00000000-0005-0000-0000-00006EA60000}"/>
    <cellStyle name="Normal 8 43 7 10" xfId="31467" xr:uid="{00000000-0005-0000-0000-00006FA60000}"/>
    <cellStyle name="Normal 8 43 7 10 2" xfId="31468" xr:uid="{00000000-0005-0000-0000-000070A60000}"/>
    <cellStyle name="Normal 8 43 7 10 2 2" xfId="31469" xr:uid="{00000000-0005-0000-0000-000071A60000}"/>
    <cellStyle name="Normal 8 43 7 10 3" xfId="31470" xr:uid="{00000000-0005-0000-0000-000072A60000}"/>
    <cellStyle name="Normal 8 43 7 11" xfId="31471" xr:uid="{00000000-0005-0000-0000-000073A60000}"/>
    <cellStyle name="Normal 8 43 7 11 2" xfId="31472" xr:uid="{00000000-0005-0000-0000-000074A60000}"/>
    <cellStyle name="Normal 8 43 7 11 2 2" xfId="31473" xr:uid="{00000000-0005-0000-0000-000075A60000}"/>
    <cellStyle name="Normal 8 43 7 11 3" xfId="31474" xr:uid="{00000000-0005-0000-0000-000076A60000}"/>
    <cellStyle name="Normal 8 43 7 11 4" xfId="31475" xr:uid="{00000000-0005-0000-0000-000077A60000}"/>
    <cellStyle name="Normal 8 43 7 12" xfId="31476" xr:uid="{00000000-0005-0000-0000-000078A60000}"/>
    <cellStyle name="Normal 8 43 7 12 2" xfId="31477" xr:uid="{00000000-0005-0000-0000-000079A60000}"/>
    <cellStyle name="Normal 8 43 7 13" xfId="31478" xr:uid="{00000000-0005-0000-0000-00007AA60000}"/>
    <cellStyle name="Normal 8 43 7 14" xfId="31479" xr:uid="{00000000-0005-0000-0000-00007BA60000}"/>
    <cellStyle name="Normal 8 43 7 14 2" xfId="31480" xr:uid="{00000000-0005-0000-0000-00007CA60000}"/>
    <cellStyle name="Normal 8 43 7 15" xfId="31481" xr:uid="{00000000-0005-0000-0000-00007DA60000}"/>
    <cellStyle name="Normal 8 43 7 16" xfId="31482" xr:uid="{00000000-0005-0000-0000-00007EA60000}"/>
    <cellStyle name="Normal 8 43 7 17" xfId="31483" xr:uid="{00000000-0005-0000-0000-00007FA60000}"/>
    <cellStyle name="Normal 8 43 7 18" xfId="31484" xr:uid="{00000000-0005-0000-0000-000080A60000}"/>
    <cellStyle name="Normal 8 43 7 19" xfId="31485" xr:uid="{00000000-0005-0000-0000-000081A60000}"/>
    <cellStyle name="Normal 8 43 7 2" xfId="31486" xr:uid="{00000000-0005-0000-0000-000082A60000}"/>
    <cellStyle name="Normal 8 43 7 2 2" xfId="31487" xr:uid="{00000000-0005-0000-0000-000083A60000}"/>
    <cellStyle name="Normal 8 43 7 2 2 2" xfId="31488" xr:uid="{00000000-0005-0000-0000-000084A60000}"/>
    <cellStyle name="Normal 8 43 7 2 3" xfId="31489" xr:uid="{00000000-0005-0000-0000-000085A60000}"/>
    <cellStyle name="Normal 8 43 7 20" xfId="31490" xr:uid="{00000000-0005-0000-0000-000086A60000}"/>
    <cellStyle name="Normal 8 43 7 21" xfId="31491" xr:uid="{00000000-0005-0000-0000-000087A60000}"/>
    <cellStyle name="Normal 8 43 7 22" xfId="31492" xr:uid="{00000000-0005-0000-0000-000088A60000}"/>
    <cellStyle name="Normal 8 43 7 23" xfId="31493" xr:uid="{00000000-0005-0000-0000-000089A60000}"/>
    <cellStyle name="Normal 8 43 7 24" xfId="31494" xr:uid="{00000000-0005-0000-0000-00008AA60000}"/>
    <cellStyle name="Normal 8 43 7 25" xfId="31495" xr:uid="{00000000-0005-0000-0000-00008BA60000}"/>
    <cellStyle name="Normal 8 43 7 26" xfId="31496" xr:uid="{00000000-0005-0000-0000-00008CA60000}"/>
    <cellStyle name="Normal 8 43 7 27" xfId="31497" xr:uid="{00000000-0005-0000-0000-00008DA60000}"/>
    <cellStyle name="Normal 8 43 7 28" xfId="31498" xr:uid="{00000000-0005-0000-0000-00008EA60000}"/>
    <cellStyle name="Normal 8 43 7 29" xfId="31499" xr:uid="{00000000-0005-0000-0000-00008FA60000}"/>
    <cellStyle name="Normal 8 43 7 3" xfId="31500" xr:uid="{00000000-0005-0000-0000-000090A60000}"/>
    <cellStyle name="Normal 8 43 7 3 2" xfId="31501" xr:uid="{00000000-0005-0000-0000-000091A60000}"/>
    <cellStyle name="Normal 8 43 7 3 2 2" xfId="31502" xr:uid="{00000000-0005-0000-0000-000092A60000}"/>
    <cellStyle name="Normal 8 43 7 3 3" xfId="31503" xr:uid="{00000000-0005-0000-0000-000093A60000}"/>
    <cellStyle name="Normal 8 43 7 30" xfId="31504" xr:uid="{00000000-0005-0000-0000-000094A60000}"/>
    <cellStyle name="Normal 8 43 7 31" xfId="31505" xr:uid="{00000000-0005-0000-0000-000095A60000}"/>
    <cellStyle name="Normal 8 43 7 32" xfId="31506" xr:uid="{00000000-0005-0000-0000-000096A60000}"/>
    <cellStyle name="Normal 8 43 7 33" xfId="31507" xr:uid="{00000000-0005-0000-0000-000097A60000}"/>
    <cellStyle name="Normal 8 43 7 34" xfId="31508" xr:uid="{00000000-0005-0000-0000-000098A60000}"/>
    <cellStyle name="Normal 8 43 7 35" xfId="31509" xr:uid="{00000000-0005-0000-0000-000099A60000}"/>
    <cellStyle name="Normal 8 43 7 36" xfId="31510" xr:uid="{00000000-0005-0000-0000-00009AA60000}"/>
    <cellStyle name="Normal 8 43 7 37" xfId="31511" xr:uid="{00000000-0005-0000-0000-00009BA60000}"/>
    <cellStyle name="Normal 8 43 7 38" xfId="31512" xr:uid="{00000000-0005-0000-0000-00009CA60000}"/>
    <cellStyle name="Normal 8 43 7 39" xfId="31513" xr:uid="{00000000-0005-0000-0000-00009DA60000}"/>
    <cellStyle name="Normal 8 43 7 4" xfId="31514" xr:uid="{00000000-0005-0000-0000-00009EA60000}"/>
    <cellStyle name="Normal 8 43 7 4 2" xfId="31515" xr:uid="{00000000-0005-0000-0000-00009FA60000}"/>
    <cellStyle name="Normal 8 43 7 4 2 2" xfId="31516" xr:uid="{00000000-0005-0000-0000-0000A0A60000}"/>
    <cellStyle name="Normal 8 43 7 4 3" xfId="31517" xr:uid="{00000000-0005-0000-0000-0000A1A60000}"/>
    <cellStyle name="Normal 8 43 7 40" xfId="31518" xr:uid="{00000000-0005-0000-0000-0000A2A60000}"/>
    <cellStyle name="Normal 8 43 7 5" xfId="31519" xr:uid="{00000000-0005-0000-0000-0000A3A60000}"/>
    <cellStyle name="Normal 8 43 7 5 2" xfId="31520" xr:uid="{00000000-0005-0000-0000-0000A4A60000}"/>
    <cellStyle name="Normal 8 43 7 5 2 2" xfId="31521" xr:uid="{00000000-0005-0000-0000-0000A5A60000}"/>
    <cellStyle name="Normal 8 43 7 5 3" xfId="31522" xr:uid="{00000000-0005-0000-0000-0000A6A60000}"/>
    <cellStyle name="Normal 8 43 7 6" xfId="31523" xr:uid="{00000000-0005-0000-0000-0000A7A60000}"/>
    <cellStyle name="Normal 8 43 7 6 2" xfId="31524" xr:uid="{00000000-0005-0000-0000-0000A8A60000}"/>
    <cellStyle name="Normal 8 43 7 6 2 2" xfId="31525" xr:uid="{00000000-0005-0000-0000-0000A9A60000}"/>
    <cellStyle name="Normal 8 43 7 6 3" xfId="31526" xr:uid="{00000000-0005-0000-0000-0000AAA60000}"/>
    <cellStyle name="Normal 8 43 7 7" xfId="31527" xr:uid="{00000000-0005-0000-0000-0000ABA60000}"/>
    <cellStyle name="Normal 8 43 7 7 2" xfId="31528" xr:uid="{00000000-0005-0000-0000-0000ACA60000}"/>
    <cellStyle name="Normal 8 43 7 7 2 2" xfId="31529" xr:uid="{00000000-0005-0000-0000-0000ADA60000}"/>
    <cellStyle name="Normal 8 43 7 7 3" xfId="31530" xr:uid="{00000000-0005-0000-0000-0000AEA60000}"/>
    <cellStyle name="Normal 8 43 7 8" xfId="31531" xr:uid="{00000000-0005-0000-0000-0000AFA60000}"/>
    <cellStyle name="Normal 8 43 7 8 2" xfId="31532" xr:uid="{00000000-0005-0000-0000-0000B0A60000}"/>
    <cellStyle name="Normal 8 43 7 8 2 2" xfId="31533" xr:uid="{00000000-0005-0000-0000-0000B1A60000}"/>
    <cellStyle name="Normal 8 43 7 8 3" xfId="31534" xr:uid="{00000000-0005-0000-0000-0000B2A60000}"/>
    <cellStyle name="Normal 8 43 7 9" xfId="31535" xr:uid="{00000000-0005-0000-0000-0000B3A60000}"/>
    <cellStyle name="Normal 8 43 7 9 2" xfId="31536" xr:uid="{00000000-0005-0000-0000-0000B4A60000}"/>
    <cellStyle name="Normal 8 43 7 9 2 2" xfId="31537" xr:uid="{00000000-0005-0000-0000-0000B5A60000}"/>
    <cellStyle name="Normal 8 43 7 9 3" xfId="31538" xr:uid="{00000000-0005-0000-0000-0000B6A60000}"/>
    <cellStyle name="Normal 8 43 8" xfId="31539" xr:uid="{00000000-0005-0000-0000-0000B7A60000}"/>
    <cellStyle name="Normal 8 43 8 10" xfId="31540" xr:uid="{00000000-0005-0000-0000-0000B8A60000}"/>
    <cellStyle name="Normal 8 43 8 10 2" xfId="31541" xr:uid="{00000000-0005-0000-0000-0000B9A60000}"/>
    <cellStyle name="Normal 8 43 8 10 2 2" xfId="31542" xr:uid="{00000000-0005-0000-0000-0000BAA60000}"/>
    <cellStyle name="Normal 8 43 8 10 3" xfId="31543" xr:uid="{00000000-0005-0000-0000-0000BBA60000}"/>
    <cellStyle name="Normal 8 43 8 11" xfId="31544" xr:uid="{00000000-0005-0000-0000-0000BCA60000}"/>
    <cellStyle name="Normal 8 43 8 11 2" xfId="31545" xr:uid="{00000000-0005-0000-0000-0000BDA60000}"/>
    <cellStyle name="Normal 8 43 8 11 2 2" xfId="31546" xr:uid="{00000000-0005-0000-0000-0000BEA60000}"/>
    <cellStyle name="Normal 8 43 8 11 3" xfId="31547" xr:uid="{00000000-0005-0000-0000-0000BFA60000}"/>
    <cellStyle name="Normal 8 43 8 11 4" xfId="31548" xr:uid="{00000000-0005-0000-0000-0000C0A60000}"/>
    <cellStyle name="Normal 8 43 8 12" xfId="31549" xr:uid="{00000000-0005-0000-0000-0000C1A60000}"/>
    <cellStyle name="Normal 8 43 8 12 2" xfId="31550" xr:uid="{00000000-0005-0000-0000-0000C2A60000}"/>
    <cellStyle name="Normal 8 43 8 13" xfId="31551" xr:uid="{00000000-0005-0000-0000-0000C3A60000}"/>
    <cellStyle name="Normal 8 43 8 14" xfId="31552" xr:uid="{00000000-0005-0000-0000-0000C4A60000}"/>
    <cellStyle name="Normal 8 43 8 14 2" xfId="31553" xr:uid="{00000000-0005-0000-0000-0000C5A60000}"/>
    <cellStyle name="Normal 8 43 8 15" xfId="31554" xr:uid="{00000000-0005-0000-0000-0000C6A60000}"/>
    <cellStyle name="Normal 8 43 8 16" xfId="31555" xr:uid="{00000000-0005-0000-0000-0000C7A60000}"/>
    <cellStyle name="Normal 8 43 8 17" xfId="31556" xr:uid="{00000000-0005-0000-0000-0000C8A60000}"/>
    <cellStyle name="Normal 8 43 8 18" xfId="31557" xr:uid="{00000000-0005-0000-0000-0000C9A60000}"/>
    <cellStyle name="Normal 8 43 8 19" xfId="31558" xr:uid="{00000000-0005-0000-0000-0000CAA60000}"/>
    <cellStyle name="Normal 8 43 8 2" xfId="31559" xr:uid="{00000000-0005-0000-0000-0000CBA60000}"/>
    <cellStyle name="Normal 8 43 8 2 2" xfId="31560" xr:uid="{00000000-0005-0000-0000-0000CCA60000}"/>
    <cellStyle name="Normal 8 43 8 2 2 2" xfId="31561" xr:uid="{00000000-0005-0000-0000-0000CDA60000}"/>
    <cellStyle name="Normal 8 43 8 2 3" xfId="31562" xr:uid="{00000000-0005-0000-0000-0000CEA60000}"/>
    <cellStyle name="Normal 8 43 8 20" xfId="31563" xr:uid="{00000000-0005-0000-0000-0000CFA60000}"/>
    <cellStyle name="Normal 8 43 8 21" xfId="31564" xr:uid="{00000000-0005-0000-0000-0000D0A60000}"/>
    <cellStyle name="Normal 8 43 8 22" xfId="31565" xr:uid="{00000000-0005-0000-0000-0000D1A60000}"/>
    <cellStyle name="Normal 8 43 8 23" xfId="31566" xr:uid="{00000000-0005-0000-0000-0000D2A60000}"/>
    <cellStyle name="Normal 8 43 8 24" xfId="31567" xr:uid="{00000000-0005-0000-0000-0000D3A60000}"/>
    <cellStyle name="Normal 8 43 8 25" xfId="31568" xr:uid="{00000000-0005-0000-0000-0000D4A60000}"/>
    <cellStyle name="Normal 8 43 8 26" xfId="31569" xr:uid="{00000000-0005-0000-0000-0000D5A60000}"/>
    <cellStyle name="Normal 8 43 8 27" xfId="31570" xr:uid="{00000000-0005-0000-0000-0000D6A60000}"/>
    <cellStyle name="Normal 8 43 8 28" xfId="31571" xr:uid="{00000000-0005-0000-0000-0000D7A60000}"/>
    <cellStyle name="Normal 8 43 8 29" xfId="31572" xr:uid="{00000000-0005-0000-0000-0000D8A60000}"/>
    <cellStyle name="Normal 8 43 8 3" xfId="31573" xr:uid="{00000000-0005-0000-0000-0000D9A60000}"/>
    <cellStyle name="Normal 8 43 8 3 2" xfId="31574" xr:uid="{00000000-0005-0000-0000-0000DAA60000}"/>
    <cellStyle name="Normal 8 43 8 3 2 2" xfId="31575" xr:uid="{00000000-0005-0000-0000-0000DBA60000}"/>
    <cellStyle name="Normal 8 43 8 3 3" xfId="31576" xr:uid="{00000000-0005-0000-0000-0000DCA60000}"/>
    <cellStyle name="Normal 8 43 8 30" xfId="31577" xr:uid="{00000000-0005-0000-0000-0000DDA60000}"/>
    <cellStyle name="Normal 8 43 8 31" xfId="31578" xr:uid="{00000000-0005-0000-0000-0000DEA60000}"/>
    <cellStyle name="Normal 8 43 8 32" xfId="31579" xr:uid="{00000000-0005-0000-0000-0000DFA60000}"/>
    <cellStyle name="Normal 8 43 8 33" xfId="31580" xr:uid="{00000000-0005-0000-0000-0000E0A60000}"/>
    <cellStyle name="Normal 8 43 8 34" xfId="31581" xr:uid="{00000000-0005-0000-0000-0000E1A60000}"/>
    <cellStyle name="Normal 8 43 8 35" xfId="31582" xr:uid="{00000000-0005-0000-0000-0000E2A60000}"/>
    <cellStyle name="Normal 8 43 8 36" xfId="31583" xr:uid="{00000000-0005-0000-0000-0000E3A60000}"/>
    <cellStyle name="Normal 8 43 8 37" xfId="31584" xr:uid="{00000000-0005-0000-0000-0000E4A60000}"/>
    <cellStyle name="Normal 8 43 8 38" xfId="31585" xr:uid="{00000000-0005-0000-0000-0000E5A60000}"/>
    <cellStyle name="Normal 8 43 8 39" xfId="31586" xr:uid="{00000000-0005-0000-0000-0000E6A60000}"/>
    <cellStyle name="Normal 8 43 8 4" xfId="31587" xr:uid="{00000000-0005-0000-0000-0000E7A60000}"/>
    <cellStyle name="Normal 8 43 8 4 2" xfId="31588" xr:uid="{00000000-0005-0000-0000-0000E8A60000}"/>
    <cellStyle name="Normal 8 43 8 4 2 2" xfId="31589" xr:uid="{00000000-0005-0000-0000-0000E9A60000}"/>
    <cellStyle name="Normal 8 43 8 4 3" xfId="31590" xr:uid="{00000000-0005-0000-0000-0000EAA60000}"/>
    <cellStyle name="Normal 8 43 8 40" xfId="31591" xr:uid="{00000000-0005-0000-0000-0000EBA60000}"/>
    <cellStyle name="Normal 8 43 8 5" xfId="31592" xr:uid="{00000000-0005-0000-0000-0000ECA60000}"/>
    <cellStyle name="Normal 8 43 8 5 2" xfId="31593" xr:uid="{00000000-0005-0000-0000-0000EDA60000}"/>
    <cellStyle name="Normal 8 43 8 5 2 2" xfId="31594" xr:uid="{00000000-0005-0000-0000-0000EEA60000}"/>
    <cellStyle name="Normal 8 43 8 5 3" xfId="31595" xr:uid="{00000000-0005-0000-0000-0000EFA60000}"/>
    <cellStyle name="Normal 8 43 8 6" xfId="31596" xr:uid="{00000000-0005-0000-0000-0000F0A60000}"/>
    <cellStyle name="Normal 8 43 8 6 2" xfId="31597" xr:uid="{00000000-0005-0000-0000-0000F1A60000}"/>
    <cellStyle name="Normal 8 43 8 6 2 2" xfId="31598" xr:uid="{00000000-0005-0000-0000-0000F2A60000}"/>
    <cellStyle name="Normal 8 43 8 6 3" xfId="31599" xr:uid="{00000000-0005-0000-0000-0000F3A60000}"/>
    <cellStyle name="Normal 8 43 8 7" xfId="31600" xr:uid="{00000000-0005-0000-0000-0000F4A60000}"/>
    <cellStyle name="Normal 8 43 8 7 2" xfId="31601" xr:uid="{00000000-0005-0000-0000-0000F5A60000}"/>
    <cellStyle name="Normal 8 43 8 7 2 2" xfId="31602" xr:uid="{00000000-0005-0000-0000-0000F6A60000}"/>
    <cellStyle name="Normal 8 43 8 7 3" xfId="31603" xr:uid="{00000000-0005-0000-0000-0000F7A60000}"/>
    <cellStyle name="Normal 8 43 8 8" xfId="31604" xr:uid="{00000000-0005-0000-0000-0000F8A60000}"/>
    <cellStyle name="Normal 8 43 8 8 2" xfId="31605" xr:uid="{00000000-0005-0000-0000-0000F9A60000}"/>
    <cellStyle name="Normal 8 43 8 8 2 2" xfId="31606" xr:uid="{00000000-0005-0000-0000-0000FAA60000}"/>
    <cellStyle name="Normal 8 43 8 8 3" xfId="31607" xr:uid="{00000000-0005-0000-0000-0000FBA60000}"/>
    <cellStyle name="Normal 8 43 8 9" xfId="31608" xr:uid="{00000000-0005-0000-0000-0000FCA60000}"/>
    <cellStyle name="Normal 8 43 8 9 2" xfId="31609" xr:uid="{00000000-0005-0000-0000-0000FDA60000}"/>
    <cellStyle name="Normal 8 43 8 9 2 2" xfId="31610" xr:uid="{00000000-0005-0000-0000-0000FEA60000}"/>
    <cellStyle name="Normal 8 43 8 9 3" xfId="31611" xr:uid="{00000000-0005-0000-0000-0000FFA60000}"/>
    <cellStyle name="Normal 8 43 9" xfId="31612" xr:uid="{00000000-0005-0000-0000-000000A70000}"/>
    <cellStyle name="Normal 8 43 9 10" xfId="31613" xr:uid="{00000000-0005-0000-0000-000001A70000}"/>
    <cellStyle name="Normal 8 43 9 10 2" xfId="31614" xr:uid="{00000000-0005-0000-0000-000002A70000}"/>
    <cellStyle name="Normal 8 43 9 10 2 2" xfId="31615" xr:uid="{00000000-0005-0000-0000-000003A70000}"/>
    <cellStyle name="Normal 8 43 9 10 3" xfId="31616" xr:uid="{00000000-0005-0000-0000-000004A70000}"/>
    <cellStyle name="Normal 8 43 9 11" xfId="31617" xr:uid="{00000000-0005-0000-0000-000005A70000}"/>
    <cellStyle name="Normal 8 43 9 11 2" xfId="31618" xr:uid="{00000000-0005-0000-0000-000006A70000}"/>
    <cellStyle name="Normal 8 43 9 11 2 2" xfId="31619" xr:uid="{00000000-0005-0000-0000-000007A70000}"/>
    <cellStyle name="Normal 8 43 9 11 3" xfId="31620" xr:uid="{00000000-0005-0000-0000-000008A70000}"/>
    <cellStyle name="Normal 8 43 9 11 4" xfId="31621" xr:uid="{00000000-0005-0000-0000-000009A70000}"/>
    <cellStyle name="Normal 8 43 9 12" xfId="31622" xr:uid="{00000000-0005-0000-0000-00000AA70000}"/>
    <cellStyle name="Normal 8 43 9 12 2" xfId="31623" xr:uid="{00000000-0005-0000-0000-00000BA70000}"/>
    <cellStyle name="Normal 8 43 9 13" xfId="31624" xr:uid="{00000000-0005-0000-0000-00000CA70000}"/>
    <cellStyle name="Normal 8 43 9 14" xfId="31625" xr:uid="{00000000-0005-0000-0000-00000DA70000}"/>
    <cellStyle name="Normal 8 43 9 14 2" xfId="31626" xr:uid="{00000000-0005-0000-0000-00000EA70000}"/>
    <cellStyle name="Normal 8 43 9 15" xfId="31627" xr:uid="{00000000-0005-0000-0000-00000FA70000}"/>
    <cellStyle name="Normal 8 43 9 16" xfId="31628" xr:uid="{00000000-0005-0000-0000-000010A70000}"/>
    <cellStyle name="Normal 8 43 9 17" xfId="31629" xr:uid="{00000000-0005-0000-0000-000011A70000}"/>
    <cellStyle name="Normal 8 43 9 18" xfId="31630" xr:uid="{00000000-0005-0000-0000-000012A70000}"/>
    <cellStyle name="Normal 8 43 9 19" xfId="31631" xr:uid="{00000000-0005-0000-0000-000013A70000}"/>
    <cellStyle name="Normal 8 43 9 2" xfId="31632" xr:uid="{00000000-0005-0000-0000-000014A70000}"/>
    <cellStyle name="Normal 8 43 9 2 2" xfId="31633" xr:uid="{00000000-0005-0000-0000-000015A70000}"/>
    <cellStyle name="Normal 8 43 9 2 2 2" xfId="31634" xr:uid="{00000000-0005-0000-0000-000016A70000}"/>
    <cellStyle name="Normal 8 43 9 2 3" xfId="31635" xr:uid="{00000000-0005-0000-0000-000017A70000}"/>
    <cellStyle name="Normal 8 43 9 20" xfId="31636" xr:uid="{00000000-0005-0000-0000-000018A70000}"/>
    <cellStyle name="Normal 8 43 9 21" xfId="31637" xr:uid="{00000000-0005-0000-0000-000019A70000}"/>
    <cellStyle name="Normal 8 43 9 22" xfId="31638" xr:uid="{00000000-0005-0000-0000-00001AA70000}"/>
    <cellStyle name="Normal 8 43 9 23" xfId="31639" xr:uid="{00000000-0005-0000-0000-00001BA70000}"/>
    <cellStyle name="Normal 8 43 9 24" xfId="31640" xr:uid="{00000000-0005-0000-0000-00001CA70000}"/>
    <cellStyle name="Normal 8 43 9 25" xfId="31641" xr:uid="{00000000-0005-0000-0000-00001DA70000}"/>
    <cellStyle name="Normal 8 43 9 26" xfId="31642" xr:uid="{00000000-0005-0000-0000-00001EA70000}"/>
    <cellStyle name="Normal 8 43 9 27" xfId="31643" xr:uid="{00000000-0005-0000-0000-00001FA70000}"/>
    <cellStyle name="Normal 8 43 9 28" xfId="31644" xr:uid="{00000000-0005-0000-0000-000020A70000}"/>
    <cellStyle name="Normal 8 43 9 29" xfId="31645" xr:uid="{00000000-0005-0000-0000-000021A70000}"/>
    <cellStyle name="Normal 8 43 9 3" xfId="31646" xr:uid="{00000000-0005-0000-0000-000022A70000}"/>
    <cellStyle name="Normal 8 43 9 3 2" xfId="31647" xr:uid="{00000000-0005-0000-0000-000023A70000}"/>
    <cellStyle name="Normal 8 43 9 3 2 2" xfId="31648" xr:uid="{00000000-0005-0000-0000-000024A70000}"/>
    <cellStyle name="Normal 8 43 9 3 3" xfId="31649" xr:uid="{00000000-0005-0000-0000-000025A70000}"/>
    <cellStyle name="Normal 8 43 9 30" xfId="31650" xr:uid="{00000000-0005-0000-0000-000026A70000}"/>
    <cellStyle name="Normal 8 43 9 31" xfId="31651" xr:uid="{00000000-0005-0000-0000-000027A70000}"/>
    <cellStyle name="Normal 8 43 9 32" xfId="31652" xr:uid="{00000000-0005-0000-0000-000028A70000}"/>
    <cellStyle name="Normal 8 43 9 33" xfId="31653" xr:uid="{00000000-0005-0000-0000-000029A70000}"/>
    <cellStyle name="Normal 8 43 9 34" xfId="31654" xr:uid="{00000000-0005-0000-0000-00002AA70000}"/>
    <cellStyle name="Normal 8 43 9 35" xfId="31655" xr:uid="{00000000-0005-0000-0000-00002BA70000}"/>
    <cellStyle name="Normal 8 43 9 36" xfId="31656" xr:uid="{00000000-0005-0000-0000-00002CA70000}"/>
    <cellStyle name="Normal 8 43 9 37" xfId="31657" xr:uid="{00000000-0005-0000-0000-00002DA70000}"/>
    <cellStyle name="Normal 8 43 9 38" xfId="31658" xr:uid="{00000000-0005-0000-0000-00002EA70000}"/>
    <cellStyle name="Normal 8 43 9 39" xfId="31659" xr:uid="{00000000-0005-0000-0000-00002FA70000}"/>
    <cellStyle name="Normal 8 43 9 4" xfId="31660" xr:uid="{00000000-0005-0000-0000-000030A70000}"/>
    <cellStyle name="Normal 8 43 9 4 2" xfId="31661" xr:uid="{00000000-0005-0000-0000-000031A70000}"/>
    <cellStyle name="Normal 8 43 9 4 2 2" xfId="31662" xr:uid="{00000000-0005-0000-0000-000032A70000}"/>
    <cellStyle name="Normal 8 43 9 4 3" xfId="31663" xr:uid="{00000000-0005-0000-0000-000033A70000}"/>
    <cellStyle name="Normal 8 43 9 40" xfId="31664" xr:uid="{00000000-0005-0000-0000-000034A70000}"/>
    <cellStyle name="Normal 8 43 9 5" xfId="31665" xr:uid="{00000000-0005-0000-0000-000035A70000}"/>
    <cellStyle name="Normal 8 43 9 5 2" xfId="31666" xr:uid="{00000000-0005-0000-0000-000036A70000}"/>
    <cellStyle name="Normal 8 43 9 5 2 2" xfId="31667" xr:uid="{00000000-0005-0000-0000-000037A70000}"/>
    <cellStyle name="Normal 8 43 9 5 3" xfId="31668" xr:uid="{00000000-0005-0000-0000-000038A70000}"/>
    <cellStyle name="Normal 8 43 9 6" xfId="31669" xr:uid="{00000000-0005-0000-0000-000039A70000}"/>
    <cellStyle name="Normal 8 43 9 6 2" xfId="31670" xr:uid="{00000000-0005-0000-0000-00003AA70000}"/>
    <cellStyle name="Normal 8 43 9 6 2 2" xfId="31671" xr:uid="{00000000-0005-0000-0000-00003BA70000}"/>
    <cellStyle name="Normal 8 43 9 6 3" xfId="31672" xr:uid="{00000000-0005-0000-0000-00003CA70000}"/>
    <cellStyle name="Normal 8 43 9 7" xfId="31673" xr:uid="{00000000-0005-0000-0000-00003DA70000}"/>
    <cellStyle name="Normal 8 43 9 7 2" xfId="31674" xr:uid="{00000000-0005-0000-0000-00003EA70000}"/>
    <cellStyle name="Normal 8 43 9 7 2 2" xfId="31675" xr:uid="{00000000-0005-0000-0000-00003FA70000}"/>
    <cellStyle name="Normal 8 43 9 7 3" xfId="31676" xr:uid="{00000000-0005-0000-0000-000040A70000}"/>
    <cellStyle name="Normal 8 43 9 8" xfId="31677" xr:uid="{00000000-0005-0000-0000-000041A70000}"/>
    <cellStyle name="Normal 8 43 9 8 2" xfId="31678" xr:uid="{00000000-0005-0000-0000-000042A70000}"/>
    <cellStyle name="Normal 8 43 9 8 2 2" xfId="31679" xr:uid="{00000000-0005-0000-0000-000043A70000}"/>
    <cellStyle name="Normal 8 43 9 8 3" xfId="31680" xr:uid="{00000000-0005-0000-0000-000044A70000}"/>
    <cellStyle name="Normal 8 43 9 9" xfId="31681" xr:uid="{00000000-0005-0000-0000-000045A70000}"/>
    <cellStyle name="Normal 8 43 9 9 2" xfId="31682" xr:uid="{00000000-0005-0000-0000-000046A70000}"/>
    <cellStyle name="Normal 8 43 9 9 2 2" xfId="31683" xr:uid="{00000000-0005-0000-0000-000047A70000}"/>
    <cellStyle name="Normal 8 43 9 9 3" xfId="31684" xr:uid="{00000000-0005-0000-0000-000048A70000}"/>
    <cellStyle name="Normal 8 44" xfId="31685" xr:uid="{00000000-0005-0000-0000-000049A70000}"/>
    <cellStyle name="Normal 8 44 10" xfId="31686" xr:uid="{00000000-0005-0000-0000-00004AA70000}"/>
    <cellStyle name="Normal 8 44 10 10" xfId="31687" xr:uid="{00000000-0005-0000-0000-00004BA70000}"/>
    <cellStyle name="Normal 8 44 10 10 2" xfId="31688" xr:uid="{00000000-0005-0000-0000-00004CA70000}"/>
    <cellStyle name="Normal 8 44 10 10 2 2" xfId="31689" xr:uid="{00000000-0005-0000-0000-00004DA70000}"/>
    <cellStyle name="Normal 8 44 10 10 3" xfId="31690" xr:uid="{00000000-0005-0000-0000-00004EA70000}"/>
    <cellStyle name="Normal 8 44 10 11" xfId="31691" xr:uid="{00000000-0005-0000-0000-00004FA70000}"/>
    <cellStyle name="Normal 8 44 10 11 2" xfId="31692" xr:uid="{00000000-0005-0000-0000-000050A70000}"/>
    <cellStyle name="Normal 8 44 10 11 2 2" xfId="31693" xr:uid="{00000000-0005-0000-0000-000051A70000}"/>
    <cellStyle name="Normal 8 44 10 11 3" xfId="31694" xr:uid="{00000000-0005-0000-0000-000052A70000}"/>
    <cellStyle name="Normal 8 44 10 11 4" xfId="31695" xr:uid="{00000000-0005-0000-0000-000053A70000}"/>
    <cellStyle name="Normal 8 44 10 12" xfId="31696" xr:uid="{00000000-0005-0000-0000-000054A70000}"/>
    <cellStyle name="Normal 8 44 10 12 2" xfId="31697" xr:uid="{00000000-0005-0000-0000-000055A70000}"/>
    <cellStyle name="Normal 8 44 10 13" xfId="31698" xr:uid="{00000000-0005-0000-0000-000056A70000}"/>
    <cellStyle name="Normal 8 44 10 14" xfId="31699" xr:uid="{00000000-0005-0000-0000-000057A70000}"/>
    <cellStyle name="Normal 8 44 10 14 2" xfId="31700" xr:uid="{00000000-0005-0000-0000-000058A70000}"/>
    <cellStyle name="Normal 8 44 10 15" xfId="31701" xr:uid="{00000000-0005-0000-0000-000059A70000}"/>
    <cellStyle name="Normal 8 44 10 16" xfId="31702" xr:uid="{00000000-0005-0000-0000-00005AA70000}"/>
    <cellStyle name="Normal 8 44 10 17" xfId="31703" xr:uid="{00000000-0005-0000-0000-00005BA70000}"/>
    <cellStyle name="Normal 8 44 10 18" xfId="31704" xr:uid="{00000000-0005-0000-0000-00005CA70000}"/>
    <cellStyle name="Normal 8 44 10 19" xfId="31705" xr:uid="{00000000-0005-0000-0000-00005DA70000}"/>
    <cellStyle name="Normal 8 44 10 2" xfId="31706" xr:uid="{00000000-0005-0000-0000-00005EA70000}"/>
    <cellStyle name="Normal 8 44 10 2 2" xfId="31707" xr:uid="{00000000-0005-0000-0000-00005FA70000}"/>
    <cellStyle name="Normal 8 44 10 2 2 2" xfId="31708" xr:uid="{00000000-0005-0000-0000-000060A70000}"/>
    <cellStyle name="Normal 8 44 10 2 3" xfId="31709" xr:uid="{00000000-0005-0000-0000-000061A70000}"/>
    <cellStyle name="Normal 8 44 10 20" xfId="31710" xr:uid="{00000000-0005-0000-0000-000062A70000}"/>
    <cellStyle name="Normal 8 44 10 21" xfId="31711" xr:uid="{00000000-0005-0000-0000-000063A70000}"/>
    <cellStyle name="Normal 8 44 10 22" xfId="31712" xr:uid="{00000000-0005-0000-0000-000064A70000}"/>
    <cellStyle name="Normal 8 44 10 23" xfId="31713" xr:uid="{00000000-0005-0000-0000-000065A70000}"/>
    <cellStyle name="Normal 8 44 10 24" xfId="31714" xr:uid="{00000000-0005-0000-0000-000066A70000}"/>
    <cellStyle name="Normal 8 44 10 25" xfId="31715" xr:uid="{00000000-0005-0000-0000-000067A70000}"/>
    <cellStyle name="Normal 8 44 10 26" xfId="31716" xr:uid="{00000000-0005-0000-0000-000068A70000}"/>
    <cellStyle name="Normal 8 44 10 27" xfId="31717" xr:uid="{00000000-0005-0000-0000-000069A70000}"/>
    <cellStyle name="Normal 8 44 10 28" xfId="31718" xr:uid="{00000000-0005-0000-0000-00006AA70000}"/>
    <cellStyle name="Normal 8 44 10 29" xfId="31719" xr:uid="{00000000-0005-0000-0000-00006BA70000}"/>
    <cellStyle name="Normal 8 44 10 3" xfId="31720" xr:uid="{00000000-0005-0000-0000-00006CA70000}"/>
    <cellStyle name="Normal 8 44 10 3 2" xfId="31721" xr:uid="{00000000-0005-0000-0000-00006DA70000}"/>
    <cellStyle name="Normal 8 44 10 3 2 2" xfId="31722" xr:uid="{00000000-0005-0000-0000-00006EA70000}"/>
    <cellStyle name="Normal 8 44 10 3 3" xfId="31723" xr:uid="{00000000-0005-0000-0000-00006FA70000}"/>
    <cellStyle name="Normal 8 44 10 30" xfId="31724" xr:uid="{00000000-0005-0000-0000-000070A70000}"/>
    <cellStyle name="Normal 8 44 10 31" xfId="31725" xr:uid="{00000000-0005-0000-0000-000071A70000}"/>
    <cellStyle name="Normal 8 44 10 32" xfId="31726" xr:uid="{00000000-0005-0000-0000-000072A70000}"/>
    <cellStyle name="Normal 8 44 10 33" xfId="31727" xr:uid="{00000000-0005-0000-0000-000073A70000}"/>
    <cellStyle name="Normal 8 44 10 34" xfId="31728" xr:uid="{00000000-0005-0000-0000-000074A70000}"/>
    <cellStyle name="Normal 8 44 10 35" xfId="31729" xr:uid="{00000000-0005-0000-0000-000075A70000}"/>
    <cellStyle name="Normal 8 44 10 36" xfId="31730" xr:uid="{00000000-0005-0000-0000-000076A70000}"/>
    <cellStyle name="Normal 8 44 10 37" xfId="31731" xr:uid="{00000000-0005-0000-0000-000077A70000}"/>
    <cellStyle name="Normal 8 44 10 38" xfId="31732" xr:uid="{00000000-0005-0000-0000-000078A70000}"/>
    <cellStyle name="Normal 8 44 10 39" xfId="31733" xr:uid="{00000000-0005-0000-0000-000079A70000}"/>
    <cellStyle name="Normal 8 44 10 4" xfId="31734" xr:uid="{00000000-0005-0000-0000-00007AA70000}"/>
    <cellStyle name="Normal 8 44 10 4 2" xfId="31735" xr:uid="{00000000-0005-0000-0000-00007BA70000}"/>
    <cellStyle name="Normal 8 44 10 4 2 2" xfId="31736" xr:uid="{00000000-0005-0000-0000-00007CA70000}"/>
    <cellStyle name="Normal 8 44 10 4 3" xfId="31737" xr:uid="{00000000-0005-0000-0000-00007DA70000}"/>
    <cellStyle name="Normal 8 44 10 40" xfId="31738" xr:uid="{00000000-0005-0000-0000-00007EA70000}"/>
    <cellStyle name="Normal 8 44 10 5" xfId="31739" xr:uid="{00000000-0005-0000-0000-00007FA70000}"/>
    <cellStyle name="Normal 8 44 10 5 2" xfId="31740" xr:uid="{00000000-0005-0000-0000-000080A70000}"/>
    <cellStyle name="Normal 8 44 10 5 2 2" xfId="31741" xr:uid="{00000000-0005-0000-0000-000081A70000}"/>
    <cellStyle name="Normal 8 44 10 5 3" xfId="31742" xr:uid="{00000000-0005-0000-0000-000082A70000}"/>
    <cellStyle name="Normal 8 44 10 6" xfId="31743" xr:uid="{00000000-0005-0000-0000-000083A70000}"/>
    <cellStyle name="Normal 8 44 10 6 2" xfId="31744" xr:uid="{00000000-0005-0000-0000-000084A70000}"/>
    <cellStyle name="Normal 8 44 10 6 2 2" xfId="31745" xr:uid="{00000000-0005-0000-0000-000085A70000}"/>
    <cellStyle name="Normal 8 44 10 6 3" xfId="31746" xr:uid="{00000000-0005-0000-0000-000086A70000}"/>
    <cellStyle name="Normal 8 44 10 7" xfId="31747" xr:uid="{00000000-0005-0000-0000-000087A70000}"/>
    <cellStyle name="Normal 8 44 10 7 2" xfId="31748" xr:uid="{00000000-0005-0000-0000-000088A70000}"/>
    <cellStyle name="Normal 8 44 10 7 2 2" xfId="31749" xr:uid="{00000000-0005-0000-0000-000089A70000}"/>
    <cellStyle name="Normal 8 44 10 7 3" xfId="31750" xr:uid="{00000000-0005-0000-0000-00008AA70000}"/>
    <cellStyle name="Normal 8 44 10 8" xfId="31751" xr:uid="{00000000-0005-0000-0000-00008BA70000}"/>
    <cellStyle name="Normal 8 44 10 8 2" xfId="31752" xr:uid="{00000000-0005-0000-0000-00008CA70000}"/>
    <cellStyle name="Normal 8 44 10 8 2 2" xfId="31753" xr:uid="{00000000-0005-0000-0000-00008DA70000}"/>
    <cellStyle name="Normal 8 44 10 8 3" xfId="31754" xr:uid="{00000000-0005-0000-0000-00008EA70000}"/>
    <cellStyle name="Normal 8 44 10 9" xfId="31755" xr:uid="{00000000-0005-0000-0000-00008FA70000}"/>
    <cellStyle name="Normal 8 44 10 9 2" xfId="31756" xr:uid="{00000000-0005-0000-0000-000090A70000}"/>
    <cellStyle name="Normal 8 44 10 9 2 2" xfId="31757" xr:uid="{00000000-0005-0000-0000-000091A70000}"/>
    <cellStyle name="Normal 8 44 10 9 3" xfId="31758" xr:uid="{00000000-0005-0000-0000-000092A70000}"/>
    <cellStyle name="Normal 8 44 11" xfId="31759" xr:uid="{00000000-0005-0000-0000-000093A70000}"/>
    <cellStyle name="Normal 8 44 11 2" xfId="31760" xr:uid="{00000000-0005-0000-0000-000094A70000}"/>
    <cellStyle name="Normal 8 44 11 2 2" xfId="31761" xr:uid="{00000000-0005-0000-0000-000095A70000}"/>
    <cellStyle name="Normal 8 44 11 3" xfId="31762" xr:uid="{00000000-0005-0000-0000-000096A70000}"/>
    <cellStyle name="Normal 8 44 12" xfId="31763" xr:uid="{00000000-0005-0000-0000-000097A70000}"/>
    <cellStyle name="Normal 8 44 12 2" xfId="31764" xr:uid="{00000000-0005-0000-0000-000098A70000}"/>
    <cellStyle name="Normal 8 44 12 2 2" xfId="31765" xr:uid="{00000000-0005-0000-0000-000099A70000}"/>
    <cellStyle name="Normal 8 44 12 3" xfId="31766" xr:uid="{00000000-0005-0000-0000-00009AA70000}"/>
    <cellStyle name="Normal 8 44 13" xfId="31767" xr:uid="{00000000-0005-0000-0000-00009BA70000}"/>
    <cellStyle name="Normal 8 44 13 2" xfId="31768" xr:uid="{00000000-0005-0000-0000-00009CA70000}"/>
    <cellStyle name="Normal 8 44 13 2 2" xfId="31769" xr:uid="{00000000-0005-0000-0000-00009DA70000}"/>
    <cellStyle name="Normal 8 44 13 3" xfId="31770" xr:uid="{00000000-0005-0000-0000-00009EA70000}"/>
    <cellStyle name="Normal 8 44 14" xfId="31771" xr:uid="{00000000-0005-0000-0000-00009FA70000}"/>
    <cellStyle name="Normal 8 44 14 2" xfId="31772" xr:uid="{00000000-0005-0000-0000-0000A0A70000}"/>
    <cellStyle name="Normal 8 44 14 2 2" xfId="31773" xr:uid="{00000000-0005-0000-0000-0000A1A70000}"/>
    <cellStyle name="Normal 8 44 14 3" xfId="31774" xr:uid="{00000000-0005-0000-0000-0000A2A70000}"/>
    <cellStyle name="Normal 8 44 15" xfId="31775" xr:uid="{00000000-0005-0000-0000-0000A3A70000}"/>
    <cellStyle name="Normal 8 44 15 2" xfId="31776" xr:uid="{00000000-0005-0000-0000-0000A4A70000}"/>
    <cellStyle name="Normal 8 44 15 2 2" xfId="31777" xr:uid="{00000000-0005-0000-0000-0000A5A70000}"/>
    <cellStyle name="Normal 8 44 15 3" xfId="31778" xr:uid="{00000000-0005-0000-0000-0000A6A70000}"/>
    <cellStyle name="Normal 8 44 16" xfId="31779" xr:uid="{00000000-0005-0000-0000-0000A7A70000}"/>
    <cellStyle name="Normal 8 44 16 2" xfId="31780" xr:uid="{00000000-0005-0000-0000-0000A8A70000}"/>
    <cellStyle name="Normal 8 44 16 2 2" xfId="31781" xr:uid="{00000000-0005-0000-0000-0000A9A70000}"/>
    <cellStyle name="Normal 8 44 16 3" xfId="31782" xr:uid="{00000000-0005-0000-0000-0000AAA70000}"/>
    <cellStyle name="Normal 8 44 17" xfId="31783" xr:uid="{00000000-0005-0000-0000-0000ABA70000}"/>
    <cellStyle name="Normal 8 44 17 2" xfId="31784" xr:uid="{00000000-0005-0000-0000-0000ACA70000}"/>
    <cellStyle name="Normal 8 44 17 2 2" xfId="31785" xr:uid="{00000000-0005-0000-0000-0000ADA70000}"/>
    <cellStyle name="Normal 8 44 17 3" xfId="31786" xr:uid="{00000000-0005-0000-0000-0000AEA70000}"/>
    <cellStyle name="Normal 8 44 18" xfId="31787" xr:uid="{00000000-0005-0000-0000-0000AFA70000}"/>
    <cellStyle name="Normal 8 44 18 2" xfId="31788" xr:uid="{00000000-0005-0000-0000-0000B0A70000}"/>
    <cellStyle name="Normal 8 44 18 2 2" xfId="31789" xr:uid="{00000000-0005-0000-0000-0000B1A70000}"/>
    <cellStyle name="Normal 8 44 18 3" xfId="31790" xr:uid="{00000000-0005-0000-0000-0000B2A70000}"/>
    <cellStyle name="Normal 8 44 19" xfId="31791" xr:uid="{00000000-0005-0000-0000-0000B3A70000}"/>
    <cellStyle name="Normal 8 44 19 2" xfId="31792" xr:uid="{00000000-0005-0000-0000-0000B4A70000}"/>
    <cellStyle name="Normal 8 44 19 2 2" xfId="31793" xr:uid="{00000000-0005-0000-0000-0000B5A70000}"/>
    <cellStyle name="Normal 8 44 19 3" xfId="31794" xr:uid="{00000000-0005-0000-0000-0000B6A70000}"/>
    <cellStyle name="Normal 8 44 2" xfId="31795" xr:uid="{00000000-0005-0000-0000-0000B7A70000}"/>
    <cellStyle name="Normal 8 44 2 10" xfId="31796" xr:uid="{00000000-0005-0000-0000-0000B8A70000}"/>
    <cellStyle name="Normal 8 44 2 10 2" xfId="31797" xr:uid="{00000000-0005-0000-0000-0000B9A70000}"/>
    <cellStyle name="Normal 8 44 2 10 2 2" xfId="31798" xr:uid="{00000000-0005-0000-0000-0000BAA70000}"/>
    <cellStyle name="Normal 8 44 2 10 3" xfId="31799" xr:uid="{00000000-0005-0000-0000-0000BBA70000}"/>
    <cellStyle name="Normal 8 44 2 11" xfId="31800" xr:uid="{00000000-0005-0000-0000-0000BCA70000}"/>
    <cellStyle name="Normal 8 44 2 11 2" xfId="31801" xr:uid="{00000000-0005-0000-0000-0000BDA70000}"/>
    <cellStyle name="Normal 8 44 2 11 2 2" xfId="31802" xr:uid="{00000000-0005-0000-0000-0000BEA70000}"/>
    <cellStyle name="Normal 8 44 2 11 3" xfId="31803" xr:uid="{00000000-0005-0000-0000-0000BFA70000}"/>
    <cellStyle name="Normal 8 44 2 11 4" xfId="31804" xr:uid="{00000000-0005-0000-0000-0000C0A70000}"/>
    <cellStyle name="Normal 8 44 2 12" xfId="31805" xr:uid="{00000000-0005-0000-0000-0000C1A70000}"/>
    <cellStyle name="Normal 8 44 2 12 2" xfId="31806" xr:uid="{00000000-0005-0000-0000-0000C2A70000}"/>
    <cellStyle name="Normal 8 44 2 13" xfId="31807" xr:uid="{00000000-0005-0000-0000-0000C3A70000}"/>
    <cellStyle name="Normal 8 44 2 14" xfId="31808" xr:uid="{00000000-0005-0000-0000-0000C4A70000}"/>
    <cellStyle name="Normal 8 44 2 14 2" xfId="31809" xr:uid="{00000000-0005-0000-0000-0000C5A70000}"/>
    <cellStyle name="Normal 8 44 2 15" xfId="31810" xr:uid="{00000000-0005-0000-0000-0000C6A70000}"/>
    <cellStyle name="Normal 8 44 2 16" xfId="31811" xr:uid="{00000000-0005-0000-0000-0000C7A70000}"/>
    <cellStyle name="Normal 8 44 2 17" xfId="31812" xr:uid="{00000000-0005-0000-0000-0000C8A70000}"/>
    <cellStyle name="Normal 8 44 2 18" xfId="31813" xr:uid="{00000000-0005-0000-0000-0000C9A70000}"/>
    <cellStyle name="Normal 8 44 2 19" xfId="31814" xr:uid="{00000000-0005-0000-0000-0000CAA70000}"/>
    <cellStyle name="Normal 8 44 2 2" xfId="31815" xr:uid="{00000000-0005-0000-0000-0000CBA70000}"/>
    <cellStyle name="Normal 8 44 2 2 2" xfId="31816" xr:uid="{00000000-0005-0000-0000-0000CCA70000}"/>
    <cellStyle name="Normal 8 44 2 2 2 2" xfId="31817" xr:uid="{00000000-0005-0000-0000-0000CDA70000}"/>
    <cellStyle name="Normal 8 44 2 2 3" xfId="31818" xr:uid="{00000000-0005-0000-0000-0000CEA70000}"/>
    <cellStyle name="Normal 8 44 2 20" xfId="31819" xr:uid="{00000000-0005-0000-0000-0000CFA70000}"/>
    <cellStyle name="Normal 8 44 2 21" xfId="31820" xr:uid="{00000000-0005-0000-0000-0000D0A70000}"/>
    <cellStyle name="Normal 8 44 2 22" xfId="31821" xr:uid="{00000000-0005-0000-0000-0000D1A70000}"/>
    <cellStyle name="Normal 8 44 2 23" xfId="31822" xr:uid="{00000000-0005-0000-0000-0000D2A70000}"/>
    <cellStyle name="Normal 8 44 2 24" xfId="31823" xr:uid="{00000000-0005-0000-0000-0000D3A70000}"/>
    <cellStyle name="Normal 8 44 2 25" xfId="31824" xr:uid="{00000000-0005-0000-0000-0000D4A70000}"/>
    <cellStyle name="Normal 8 44 2 26" xfId="31825" xr:uid="{00000000-0005-0000-0000-0000D5A70000}"/>
    <cellStyle name="Normal 8 44 2 27" xfId="31826" xr:uid="{00000000-0005-0000-0000-0000D6A70000}"/>
    <cellStyle name="Normal 8 44 2 28" xfId="31827" xr:uid="{00000000-0005-0000-0000-0000D7A70000}"/>
    <cellStyle name="Normal 8 44 2 29" xfId="31828" xr:uid="{00000000-0005-0000-0000-0000D8A70000}"/>
    <cellStyle name="Normal 8 44 2 3" xfId="31829" xr:uid="{00000000-0005-0000-0000-0000D9A70000}"/>
    <cellStyle name="Normal 8 44 2 3 2" xfId="31830" xr:uid="{00000000-0005-0000-0000-0000DAA70000}"/>
    <cellStyle name="Normal 8 44 2 3 2 2" xfId="31831" xr:uid="{00000000-0005-0000-0000-0000DBA70000}"/>
    <cellStyle name="Normal 8 44 2 3 3" xfId="31832" xr:uid="{00000000-0005-0000-0000-0000DCA70000}"/>
    <cellStyle name="Normal 8 44 2 30" xfId="31833" xr:uid="{00000000-0005-0000-0000-0000DDA70000}"/>
    <cellStyle name="Normal 8 44 2 31" xfId="31834" xr:uid="{00000000-0005-0000-0000-0000DEA70000}"/>
    <cellStyle name="Normal 8 44 2 32" xfId="31835" xr:uid="{00000000-0005-0000-0000-0000DFA70000}"/>
    <cellStyle name="Normal 8 44 2 33" xfId="31836" xr:uid="{00000000-0005-0000-0000-0000E0A70000}"/>
    <cellStyle name="Normal 8 44 2 34" xfId="31837" xr:uid="{00000000-0005-0000-0000-0000E1A70000}"/>
    <cellStyle name="Normal 8 44 2 35" xfId="31838" xr:uid="{00000000-0005-0000-0000-0000E2A70000}"/>
    <cellStyle name="Normal 8 44 2 36" xfId="31839" xr:uid="{00000000-0005-0000-0000-0000E3A70000}"/>
    <cellStyle name="Normal 8 44 2 37" xfId="31840" xr:uid="{00000000-0005-0000-0000-0000E4A70000}"/>
    <cellStyle name="Normal 8 44 2 38" xfId="31841" xr:uid="{00000000-0005-0000-0000-0000E5A70000}"/>
    <cellStyle name="Normal 8 44 2 39" xfId="31842" xr:uid="{00000000-0005-0000-0000-0000E6A70000}"/>
    <cellStyle name="Normal 8 44 2 4" xfId="31843" xr:uid="{00000000-0005-0000-0000-0000E7A70000}"/>
    <cellStyle name="Normal 8 44 2 4 2" xfId="31844" xr:uid="{00000000-0005-0000-0000-0000E8A70000}"/>
    <cellStyle name="Normal 8 44 2 4 2 2" xfId="31845" xr:uid="{00000000-0005-0000-0000-0000E9A70000}"/>
    <cellStyle name="Normal 8 44 2 4 3" xfId="31846" xr:uid="{00000000-0005-0000-0000-0000EAA70000}"/>
    <cellStyle name="Normal 8 44 2 40" xfId="31847" xr:uid="{00000000-0005-0000-0000-0000EBA70000}"/>
    <cellStyle name="Normal 8 44 2 5" xfId="31848" xr:uid="{00000000-0005-0000-0000-0000ECA70000}"/>
    <cellStyle name="Normal 8 44 2 5 2" xfId="31849" xr:uid="{00000000-0005-0000-0000-0000EDA70000}"/>
    <cellStyle name="Normal 8 44 2 5 2 2" xfId="31850" xr:uid="{00000000-0005-0000-0000-0000EEA70000}"/>
    <cellStyle name="Normal 8 44 2 5 3" xfId="31851" xr:uid="{00000000-0005-0000-0000-0000EFA70000}"/>
    <cellStyle name="Normal 8 44 2 6" xfId="31852" xr:uid="{00000000-0005-0000-0000-0000F0A70000}"/>
    <cellStyle name="Normal 8 44 2 6 2" xfId="31853" xr:uid="{00000000-0005-0000-0000-0000F1A70000}"/>
    <cellStyle name="Normal 8 44 2 6 2 2" xfId="31854" xr:uid="{00000000-0005-0000-0000-0000F2A70000}"/>
    <cellStyle name="Normal 8 44 2 6 3" xfId="31855" xr:uid="{00000000-0005-0000-0000-0000F3A70000}"/>
    <cellStyle name="Normal 8 44 2 7" xfId="31856" xr:uid="{00000000-0005-0000-0000-0000F4A70000}"/>
    <cellStyle name="Normal 8 44 2 7 2" xfId="31857" xr:uid="{00000000-0005-0000-0000-0000F5A70000}"/>
    <cellStyle name="Normal 8 44 2 7 2 2" xfId="31858" xr:uid="{00000000-0005-0000-0000-0000F6A70000}"/>
    <cellStyle name="Normal 8 44 2 7 3" xfId="31859" xr:uid="{00000000-0005-0000-0000-0000F7A70000}"/>
    <cellStyle name="Normal 8 44 2 8" xfId="31860" xr:uid="{00000000-0005-0000-0000-0000F8A70000}"/>
    <cellStyle name="Normal 8 44 2 8 2" xfId="31861" xr:uid="{00000000-0005-0000-0000-0000F9A70000}"/>
    <cellStyle name="Normal 8 44 2 8 2 2" xfId="31862" xr:uid="{00000000-0005-0000-0000-0000FAA70000}"/>
    <cellStyle name="Normal 8 44 2 8 3" xfId="31863" xr:uid="{00000000-0005-0000-0000-0000FBA70000}"/>
    <cellStyle name="Normal 8 44 2 9" xfId="31864" xr:uid="{00000000-0005-0000-0000-0000FCA70000}"/>
    <cellStyle name="Normal 8 44 2 9 2" xfId="31865" xr:uid="{00000000-0005-0000-0000-0000FDA70000}"/>
    <cellStyle name="Normal 8 44 2 9 2 2" xfId="31866" xr:uid="{00000000-0005-0000-0000-0000FEA70000}"/>
    <cellStyle name="Normal 8 44 2 9 3" xfId="31867" xr:uid="{00000000-0005-0000-0000-0000FFA70000}"/>
    <cellStyle name="Normal 8 44 20" xfId="31868" xr:uid="{00000000-0005-0000-0000-000000A80000}"/>
    <cellStyle name="Normal 8 44 20 2" xfId="31869" xr:uid="{00000000-0005-0000-0000-000001A80000}"/>
    <cellStyle name="Normal 8 44 20 2 2" xfId="31870" xr:uid="{00000000-0005-0000-0000-000002A80000}"/>
    <cellStyle name="Normal 8 44 20 3" xfId="31871" xr:uid="{00000000-0005-0000-0000-000003A80000}"/>
    <cellStyle name="Normal 8 44 20 4" xfId="31872" xr:uid="{00000000-0005-0000-0000-000004A80000}"/>
    <cellStyle name="Normal 8 44 21" xfId="31873" xr:uid="{00000000-0005-0000-0000-000005A80000}"/>
    <cellStyle name="Normal 8 44 21 2" xfId="31874" xr:uid="{00000000-0005-0000-0000-000006A80000}"/>
    <cellStyle name="Normal 8 44 22" xfId="31875" xr:uid="{00000000-0005-0000-0000-000007A80000}"/>
    <cellStyle name="Normal 8 44 23" xfId="31876" xr:uid="{00000000-0005-0000-0000-000008A80000}"/>
    <cellStyle name="Normal 8 44 23 2" xfId="31877" xr:uid="{00000000-0005-0000-0000-000009A80000}"/>
    <cellStyle name="Normal 8 44 24" xfId="31878" xr:uid="{00000000-0005-0000-0000-00000AA80000}"/>
    <cellStyle name="Normal 8 44 25" xfId="31879" xr:uid="{00000000-0005-0000-0000-00000BA80000}"/>
    <cellStyle name="Normal 8 44 26" xfId="31880" xr:uid="{00000000-0005-0000-0000-00000CA80000}"/>
    <cellStyle name="Normal 8 44 27" xfId="31881" xr:uid="{00000000-0005-0000-0000-00000DA80000}"/>
    <cellStyle name="Normal 8 44 28" xfId="31882" xr:uid="{00000000-0005-0000-0000-00000EA80000}"/>
    <cellStyle name="Normal 8 44 29" xfId="31883" xr:uid="{00000000-0005-0000-0000-00000FA80000}"/>
    <cellStyle name="Normal 8 44 3" xfId="31884" xr:uid="{00000000-0005-0000-0000-000010A80000}"/>
    <cellStyle name="Normal 8 44 3 10" xfId="31885" xr:uid="{00000000-0005-0000-0000-000011A80000}"/>
    <cellStyle name="Normal 8 44 3 10 2" xfId="31886" xr:uid="{00000000-0005-0000-0000-000012A80000}"/>
    <cellStyle name="Normal 8 44 3 10 2 2" xfId="31887" xr:uid="{00000000-0005-0000-0000-000013A80000}"/>
    <cellStyle name="Normal 8 44 3 10 3" xfId="31888" xr:uid="{00000000-0005-0000-0000-000014A80000}"/>
    <cellStyle name="Normal 8 44 3 11" xfId="31889" xr:uid="{00000000-0005-0000-0000-000015A80000}"/>
    <cellStyle name="Normal 8 44 3 11 2" xfId="31890" xr:uid="{00000000-0005-0000-0000-000016A80000}"/>
    <cellStyle name="Normal 8 44 3 11 2 2" xfId="31891" xr:uid="{00000000-0005-0000-0000-000017A80000}"/>
    <cellStyle name="Normal 8 44 3 11 3" xfId="31892" xr:uid="{00000000-0005-0000-0000-000018A80000}"/>
    <cellStyle name="Normal 8 44 3 11 4" xfId="31893" xr:uid="{00000000-0005-0000-0000-000019A80000}"/>
    <cellStyle name="Normal 8 44 3 12" xfId="31894" xr:uid="{00000000-0005-0000-0000-00001AA80000}"/>
    <cellStyle name="Normal 8 44 3 12 2" xfId="31895" xr:uid="{00000000-0005-0000-0000-00001BA80000}"/>
    <cellStyle name="Normal 8 44 3 13" xfId="31896" xr:uid="{00000000-0005-0000-0000-00001CA80000}"/>
    <cellStyle name="Normal 8 44 3 14" xfId="31897" xr:uid="{00000000-0005-0000-0000-00001DA80000}"/>
    <cellStyle name="Normal 8 44 3 14 2" xfId="31898" xr:uid="{00000000-0005-0000-0000-00001EA80000}"/>
    <cellStyle name="Normal 8 44 3 15" xfId="31899" xr:uid="{00000000-0005-0000-0000-00001FA80000}"/>
    <cellStyle name="Normal 8 44 3 16" xfId="31900" xr:uid="{00000000-0005-0000-0000-000020A80000}"/>
    <cellStyle name="Normal 8 44 3 17" xfId="31901" xr:uid="{00000000-0005-0000-0000-000021A80000}"/>
    <cellStyle name="Normal 8 44 3 18" xfId="31902" xr:uid="{00000000-0005-0000-0000-000022A80000}"/>
    <cellStyle name="Normal 8 44 3 19" xfId="31903" xr:uid="{00000000-0005-0000-0000-000023A80000}"/>
    <cellStyle name="Normal 8 44 3 2" xfId="31904" xr:uid="{00000000-0005-0000-0000-000024A80000}"/>
    <cellStyle name="Normal 8 44 3 2 2" xfId="31905" xr:uid="{00000000-0005-0000-0000-000025A80000}"/>
    <cellStyle name="Normal 8 44 3 2 2 2" xfId="31906" xr:uid="{00000000-0005-0000-0000-000026A80000}"/>
    <cellStyle name="Normal 8 44 3 2 3" xfId="31907" xr:uid="{00000000-0005-0000-0000-000027A80000}"/>
    <cellStyle name="Normal 8 44 3 20" xfId="31908" xr:uid="{00000000-0005-0000-0000-000028A80000}"/>
    <cellStyle name="Normal 8 44 3 21" xfId="31909" xr:uid="{00000000-0005-0000-0000-000029A80000}"/>
    <cellStyle name="Normal 8 44 3 22" xfId="31910" xr:uid="{00000000-0005-0000-0000-00002AA80000}"/>
    <cellStyle name="Normal 8 44 3 23" xfId="31911" xr:uid="{00000000-0005-0000-0000-00002BA80000}"/>
    <cellStyle name="Normal 8 44 3 24" xfId="31912" xr:uid="{00000000-0005-0000-0000-00002CA80000}"/>
    <cellStyle name="Normal 8 44 3 25" xfId="31913" xr:uid="{00000000-0005-0000-0000-00002DA80000}"/>
    <cellStyle name="Normal 8 44 3 26" xfId="31914" xr:uid="{00000000-0005-0000-0000-00002EA80000}"/>
    <cellStyle name="Normal 8 44 3 27" xfId="31915" xr:uid="{00000000-0005-0000-0000-00002FA80000}"/>
    <cellStyle name="Normal 8 44 3 28" xfId="31916" xr:uid="{00000000-0005-0000-0000-000030A80000}"/>
    <cellStyle name="Normal 8 44 3 29" xfId="31917" xr:uid="{00000000-0005-0000-0000-000031A80000}"/>
    <cellStyle name="Normal 8 44 3 3" xfId="31918" xr:uid="{00000000-0005-0000-0000-000032A80000}"/>
    <cellStyle name="Normal 8 44 3 3 2" xfId="31919" xr:uid="{00000000-0005-0000-0000-000033A80000}"/>
    <cellStyle name="Normal 8 44 3 3 2 2" xfId="31920" xr:uid="{00000000-0005-0000-0000-000034A80000}"/>
    <cellStyle name="Normal 8 44 3 3 3" xfId="31921" xr:uid="{00000000-0005-0000-0000-000035A80000}"/>
    <cellStyle name="Normal 8 44 3 30" xfId="31922" xr:uid="{00000000-0005-0000-0000-000036A80000}"/>
    <cellStyle name="Normal 8 44 3 31" xfId="31923" xr:uid="{00000000-0005-0000-0000-000037A80000}"/>
    <cellStyle name="Normal 8 44 3 32" xfId="31924" xr:uid="{00000000-0005-0000-0000-000038A80000}"/>
    <cellStyle name="Normal 8 44 3 33" xfId="31925" xr:uid="{00000000-0005-0000-0000-000039A80000}"/>
    <cellStyle name="Normal 8 44 3 34" xfId="31926" xr:uid="{00000000-0005-0000-0000-00003AA80000}"/>
    <cellStyle name="Normal 8 44 3 35" xfId="31927" xr:uid="{00000000-0005-0000-0000-00003BA80000}"/>
    <cellStyle name="Normal 8 44 3 36" xfId="31928" xr:uid="{00000000-0005-0000-0000-00003CA80000}"/>
    <cellStyle name="Normal 8 44 3 37" xfId="31929" xr:uid="{00000000-0005-0000-0000-00003DA80000}"/>
    <cellStyle name="Normal 8 44 3 38" xfId="31930" xr:uid="{00000000-0005-0000-0000-00003EA80000}"/>
    <cellStyle name="Normal 8 44 3 39" xfId="31931" xr:uid="{00000000-0005-0000-0000-00003FA80000}"/>
    <cellStyle name="Normal 8 44 3 4" xfId="31932" xr:uid="{00000000-0005-0000-0000-000040A80000}"/>
    <cellStyle name="Normal 8 44 3 4 2" xfId="31933" xr:uid="{00000000-0005-0000-0000-000041A80000}"/>
    <cellStyle name="Normal 8 44 3 4 2 2" xfId="31934" xr:uid="{00000000-0005-0000-0000-000042A80000}"/>
    <cellStyle name="Normal 8 44 3 4 3" xfId="31935" xr:uid="{00000000-0005-0000-0000-000043A80000}"/>
    <cellStyle name="Normal 8 44 3 40" xfId="31936" xr:uid="{00000000-0005-0000-0000-000044A80000}"/>
    <cellStyle name="Normal 8 44 3 5" xfId="31937" xr:uid="{00000000-0005-0000-0000-000045A80000}"/>
    <cellStyle name="Normal 8 44 3 5 2" xfId="31938" xr:uid="{00000000-0005-0000-0000-000046A80000}"/>
    <cellStyle name="Normal 8 44 3 5 2 2" xfId="31939" xr:uid="{00000000-0005-0000-0000-000047A80000}"/>
    <cellStyle name="Normal 8 44 3 5 3" xfId="31940" xr:uid="{00000000-0005-0000-0000-000048A80000}"/>
    <cellStyle name="Normal 8 44 3 6" xfId="31941" xr:uid="{00000000-0005-0000-0000-000049A80000}"/>
    <cellStyle name="Normal 8 44 3 6 2" xfId="31942" xr:uid="{00000000-0005-0000-0000-00004AA80000}"/>
    <cellStyle name="Normal 8 44 3 6 2 2" xfId="31943" xr:uid="{00000000-0005-0000-0000-00004BA80000}"/>
    <cellStyle name="Normal 8 44 3 6 3" xfId="31944" xr:uid="{00000000-0005-0000-0000-00004CA80000}"/>
    <cellStyle name="Normal 8 44 3 7" xfId="31945" xr:uid="{00000000-0005-0000-0000-00004DA80000}"/>
    <cellStyle name="Normal 8 44 3 7 2" xfId="31946" xr:uid="{00000000-0005-0000-0000-00004EA80000}"/>
    <cellStyle name="Normal 8 44 3 7 2 2" xfId="31947" xr:uid="{00000000-0005-0000-0000-00004FA80000}"/>
    <cellStyle name="Normal 8 44 3 7 3" xfId="31948" xr:uid="{00000000-0005-0000-0000-000050A80000}"/>
    <cellStyle name="Normal 8 44 3 8" xfId="31949" xr:uid="{00000000-0005-0000-0000-000051A80000}"/>
    <cellStyle name="Normal 8 44 3 8 2" xfId="31950" xr:uid="{00000000-0005-0000-0000-000052A80000}"/>
    <cellStyle name="Normal 8 44 3 8 2 2" xfId="31951" xr:uid="{00000000-0005-0000-0000-000053A80000}"/>
    <cellStyle name="Normal 8 44 3 8 3" xfId="31952" xr:uid="{00000000-0005-0000-0000-000054A80000}"/>
    <cellStyle name="Normal 8 44 3 9" xfId="31953" xr:uid="{00000000-0005-0000-0000-000055A80000}"/>
    <cellStyle name="Normal 8 44 3 9 2" xfId="31954" xr:uid="{00000000-0005-0000-0000-000056A80000}"/>
    <cellStyle name="Normal 8 44 3 9 2 2" xfId="31955" xr:uid="{00000000-0005-0000-0000-000057A80000}"/>
    <cellStyle name="Normal 8 44 3 9 3" xfId="31956" xr:uid="{00000000-0005-0000-0000-000058A80000}"/>
    <cellStyle name="Normal 8 44 30" xfId="31957" xr:uid="{00000000-0005-0000-0000-000059A80000}"/>
    <cellStyle name="Normal 8 44 31" xfId="31958" xr:uid="{00000000-0005-0000-0000-00005AA80000}"/>
    <cellStyle name="Normal 8 44 32" xfId="31959" xr:uid="{00000000-0005-0000-0000-00005BA80000}"/>
    <cellStyle name="Normal 8 44 33" xfId="31960" xr:uid="{00000000-0005-0000-0000-00005CA80000}"/>
    <cellStyle name="Normal 8 44 34" xfId="31961" xr:uid="{00000000-0005-0000-0000-00005DA80000}"/>
    <cellStyle name="Normal 8 44 35" xfId="31962" xr:uid="{00000000-0005-0000-0000-00005EA80000}"/>
    <cellStyle name="Normal 8 44 36" xfId="31963" xr:uid="{00000000-0005-0000-0000-00005FA80000}"/>
    <cellStyle name="Normal 8 44 37" xfId="31964" xr:uid="{00000000-0005-0000-0000-000060A80000}"/>
    <cellStyle name="Normal 8 44 38" xfId="31965" xr:uid="{00000000-0005-0000-0000-000061A80000}"/>
    <cellStyle name="Normal 8 44 39" xfId="31966" xr:uid="{00000000-0005-0000-0000-000062A80000}"/>
    <cellStyle name="Normal 8 44 4" xfId="31967" xr:uid="{00000000-0005-0000-0000-000063A80000}"/>
    <cellStyle name="Normal 8 44 4 10" xfId="31968" xr:uid="{00000000-0005-0000-0000-000064A80000}"/>
    <cellStyle name="Normal 8 44 4 10 2" xfId="31969" xr:uid="{00000000-0005-0000-0000-000065A80000}"/>
    <cellStyle name="Normal 8 44 4 10 2 2" xfId="31970" xr:uid="{00000000-0005-0000-0000-000066A80000}"/>
    <cellStyle name="Normal 8 44 4 10 3" xfId="31971" xr:uid="{00000000-0005-0000-0000-000067A80000}"/>
    <cellStyle name="Normal 8 44 4 11" xfId="31972" xr:uid="{00000000-0005-0000-0000-000068A80000}"/>
    <cellStyle name="Normal 8 44 4 11 2" xfId="31973" xr:uid="{00000000-0005-0000-0000-000069A80000}"/>
    <cellStyle name="Normal 8 44 4 11 2 2" xfId="31974" xr:uid="{00000000-0005-0000-0000-00006AA80000}"/>
    <cellStyle name="Normal 8 44 4 11 3" xfId="31975" xr:uid="{00000000-0005-0000-0000-00006BA80000}"/>
    <cellStyle name="Normal 8 44 4 11 4" xfId="31976" xr:uid="{00000000-0005-0000-0000-00006CA80000}"/>
    <cellStyle name="Normal 8 44 4 12" xfId="31977" xr:uid="{00000000-0005-0000-0000-00006DA80000}"/>
    <cellStyle name="Normal 8 44 4 12 2" xfId="31978" xr:uid="{00000000-0005-0000-0000-00006EA80000}"/>
    <cellStyle name="Normal 8 44 4 13" xfId="31979" xr:uid="{00000000-0005-0000-0000-00006FA80000}"/>
    <cellStyle name="Normal 8 44 4 14" xfId="31980" xr:uid="{00000000-0005-0000-0000-000070A80000}"/>
    <cellStyle name="Normal 8 44 4 14 2" xfId="31981" xr:uid="{00000000-0005-0000-0000-000071A80000}"/>
    <cellStyle name="Normal 8 44 4 15" xfId="31982" xr:uid="{00000000-0005-0000-0000-000072A80000}"/>
    <cellStyle name="Normal 8 44 4 16" xfId="31983" xr:uid="{00000000-0005-0000-0000-000073A80000}"/>
    <cellStyle name="Normal 8 44 4 17" xfId="31984" xr:uid="{00000000-0005-0000-0000-000074A80000}"/>
    <cellStyle name="Normal 8 44 4 18" xfId="31985" xr:uid="{00000000-0005-0000-0000-000075A80000}"/>
    <cellStyle name="Normal 8 44 4 19" xfId="31986" xr:uid="{00000000-0005-0000-0000-000076A80000}"/>
    <cellStyle name="Normal 8 44 4 2" xfId="31987" xr:uid="{00000000-0005-0000-0000-000077A80000}"/>
    <cellStyle name="Normal 8 44 4 2 2" xfId="31988" xr:uid="{00000000-0005-0000-0000-000078A80000}"/>
    <cellStyle name="Normal 8 44 4 2 2 2" xfId="31989" xr:uid="{00000000-0005-0000-0000-000079A80000}"/>
    <cellStyle name="Normal 8 44 4 2 3" xfId="31990" xr:uid="{00000000-0005-0000-0000-00007AA80000}"/>
    <cellStyle name="Normal 8 44 4 20" xfId="31991" xr:uid="{00000000-0005-0000-0000-00007BA80000}"/>
    <cellStyle name="Normal 8 44 4 21" xfId="31992" xr:uid="{00000000-0005-0000-0000-00007CA80000}"/>
    <cellStyle name="Normal 8 44 4 22" xfId="31993" xr:uid="{00000000-0005-0000-0000-00007DA80000}"/>
    <cellStyle name="Normal 8 44 4 23" xfId="31994" xr:uid="{00000000-0005-0000-0000-00007EA80000}"/>
    <cellStyle name="Normal 8 44 4 24" xfId="31995" xr:uid="{00000000-0005-0000-0000-00007FA80000}"/>
    <cellStyle name="Normal 8 44 4 25" xfId="31996" xr:uid="{00000000-0005-0000-0000-000080A80000}"/>
    <cellStyle name="Normal 8 44 4 26" xfId="31997" xr:uid="{00000000-0005-0000-0000-000081A80000}"/>
    <cellStyle name="Normal 8 44 4 27" xfId="31998" xr:uid="{00000000-0005-0000-0000-000082A80000}"/>
    <cellStyle name="Normal 8 44 4 28" xfId="31999" xr:uid="{00000000-0005-0000-0000-000083A80000}"/>
    <cellStyle name="Normal 8 44 4 29" xfId="32000" xr:uid="{00000000-0005-0000-0000-000084A80000}"/>
    <cellStyle name="Normal 8 44 4 3" xfId="32001" xr:uid="{00000000-0005-0000-0000-000085A80000}"/>
    <cellStyle name="Normal 8 44 4 3 2" xfId="32002" xr:uid="{00000000-0005-0000-0000-000086A80000}"/>
    <cellStyle name="Normal 8 44 4 3 2 2" xfId="32003" xr:uid="{00000000-0005-0000-0000-000087A80000}"/>
    <cellStyle name="Normal 8 44 4 3 3" xfId="32004" xr:uid="{00000000-0005-0000-0000-000088A80000}"/>
    <cellStyle name="Normal 8 44 4 30" xfId="32005" xr:uid="{00000000-0005-0000-0000-000089A80000}"/>
    <cellStyle name="Normal 8 44 4 31" xfId="32006" xr:uid="{00000000-0005-0000-0000-00008AA80000}"/>
    <cellStyle name="Normal 8 44 4 32" xfId="32007" xr:uid="{00000000-0005-0000-0000-00008BA80000}"/>
    <cellStyle name="Normal 8 44 4 33" xfId="32008" xr:uid="{00000000-0005-0000-0000-00008CA80000}"/>
    <cellStyle name="Normal 8 44 4 34" xfId="32009" xr:uid="{00000000-0005-0000-0000-00008DA80000}"/>
    <cellStyle name="Normal 8 44 4 35" xfId="32010" xr:uid="{00000000-0005-0000-0000-00008EA80000}"/>
    <cellStyle name="Normal 8 44 4 36" xfId="32011" xr:uid="{00000000-0005-0000-0000-00008FA80000}"/>
    <cellStyle name="Normal 8 44 4 37" xfId="32012" xr:uid="{00000000-0005-0000-0000-000090A80000}"/>
    <cellStyle name="Normal 8 44 4 38" xfId="32013" xr:uid="{00000000-0005-0000-0000-000091A80000}"/>
    <cellStyle name="Normal 8 44 4 39" xfId="32014" xr:uid="{00000000-0005-0000-0000-000092A80000}"/>
    <cellStyle name="Normal 8 44 4 4" xfId="32015" xr:uid="{00000000-0005-0000-0000-000093A80000}"/>
    <cellStyle name="Normal 8 44 4 4 2" xfId="32016" xr:uid="{00000000-0005-0000-0000-000094A80000}"/>
    <cellStyle name="Normal 8 44 4 4 2 2" xfId="32017" xr:uid="{00000000-0005-0000-0000-000095A80000}"/>
    <cellStyle name="Normal 8 44 4 4 3" xfId="32018" xr:uid="{00000000-0005-0000-0000-000096A80000}"/>
    <cellStyle name="Normal 8 44 4 40" xfId="32019" xr:uid="{00000000-0005-0000-0000-000097A80000}"/>
    <cellStyle name="Normal 8 44 4 5" xfId="32020" xr:uid="{00000000-0005-0000-0000-000098A80000}"/>
    <cellStyle name="Normal 8 44 4 5 2" xfId="32021" xr:uid="{00000000-0005-0000-0000-000099A80000}"/>
    <cellStyle name="Normal 8 44 4 5 2 2" xfId="32022" xr:uid="{00000000-0005-0000-0000-00009AA80000}"/>
    <cellStyle name="Normal 8 44 4 5 3" xfId="32023" xr:uid="{00000000-0005-0000-0000-00009BA80000}"/>
    <cellStyle name="Normal 8 44 4 6" xfId="32024" xr:uid="{00000000-0005-0000-0000-00009CA80000}"/>
    <cellStyle name="Normal 8 44 4 6 2" xfId="32025" xr:uid="{00000000-0005-0000-0000-00009DA80000}"/>
    <cellStyle name="Normal 8 44 4 6 2 2" xfId="32026" xr:uid="{00000000-0005-0000-0000-00009EA80000}"/>
    <cellStyle name="Normal 8 44 4 6 3" xfId="32027" xr:uid="{00000000-0005-0000-0000-00009FA80000}"/>
    <cellStyle name="Normal 8 44 4 7" xfId="32028" xr:uid="{00000000-0005-0000-0000-0000A0A80000}"/>
    <cellStyle name="Normal 8 44 4 7 2" xfId="32029" xr:uid="{00000000-0005-0000-0000-0000A1A80000}"/>
    <cellStyle name="Normal 8 44 4 7 2 2" xfId="32030" xr:uid="{00000000-0005-0000-0000-0000A2A80000}"/>
    <cellStyle name="Normal 8 44 4 7 3" xfId="32031" xr:uid="{00000000-0005-0000-0000-0000A3A80000}"/>
    <cellStyle name="Normal 8 44 4 8" xfId="32032" xr:uid="{00000000-0005-0000-0000-0000A4A80000}"/>
    <cellStyle name="Normal 8 44 4 8 2" xfId="32033" xr:uid="{00000000-0005-0000-0000-0000A5A80000}"/>
    <cellStyle name="Normal 8 44 4 8 2 2" xfId="32034" xr:uid="{00000000-0005-0000-0000-0000A6A80000}"/>
    <cellStyle name="Normal 8 44 4 8 3" xfId="32035" xr:uid="{00000000-0005-0000-0000-0000A7A80000}"/>
    <cellStyle name="Normal 8 44 4 9" xfId="32036" xr:uid="{00000000-0005-0000-0000-0000A8A80000}"/>
    <cellStyle name="Normal 8 44 4 9 2" xfId="32037" xr:uid="{00000000-0005-0000-0000-0000A9A80000}"/>
    <cellStyle name="Normal 8 44 4 9 2 2" xfId="32038" xr:uid="{00000000-0005-0000-0000-0000AAA80000}"/>
    <cellStyle name="Normal 8 44 4 9 3" xfId="32039" xr:uid="{00000000-0005-0000-0000-0000ABA80000}"/>
    <cellStyle name="Normal 8 44 40" xfId="32040" xr:uid="{00000000-0005-0000-0000-0000ACA80000}"/>
    <cellStyle name="Normal 8 44 41" xfId="32041" xr:uid="{00000000-0005-0000-0000-0000ADA80000}"/>
    <cellStyle name="Normal 8 44 42" xfId="32042" xr:uid="{00000000-0005-0000-0000-0000AEA80000}"/>
    <cellStyle name="Normal 8 44 43" xfId="32043" xr:uid="{00000000-0005-0000-0000-0000AFA80000}"/>
    <cellStyle name="Normal 8 44 44" xfId="32044" xr:uid="{00000000-0005-0000-0000-0000B0A80000}"/>
    <cellStyle name="Normal 8 44 45" xfId="32045" xr:uid="{00000000-0005-0000-0000-0000B1A80000}"/>
    <cellStyle name="Normal 8 44 46" xfId="32046" xr:uid="{00000000-0005-0000-0000-0000B2A80000}"/>
    <cellStyle name="Normal 8 44 47" xfId="32047" xr:uid="{00000000-0005-0000-0000-0000B3A80000}"/>
    <cellStyle name="Normal 8 44 48" xfId="32048" xr:uid="{00000000-0005-0000-0000-0000B4A80000}"/>
    <cellStyle name="Normal 8 44 49" xfId="32049" xr:uid="{00000000-0005-0000-0000-0000B5A80000}"/>
    <cellStyle name="Normal 8 44 5" xfId="32050" xr:uid="{00000000-0005-0000-0000-0000B6A80000}"/>
    <cellStyle name="Normal 8 44 5 10" xfId="32051" xr:uid="{00000000-0005-0000-0000-0000B7A80000}"/>
    <cellStyle name="Normal 8 44 5 10 2" xfId="32052" xr:uid="{00000000-0005-0000-0000-0000B8A80000}"/>
    <cellStyle name="Normal 8 44 5 10 2 2" xfId="32053" xr:uid="{00000000-0005-0000-0000-0000B9A80000}"/>
    <cellStyle name="Normal 8 44 5 10 3" xfId="32054" xr:uid="{00000000-0005-0000-0000-0000BAA80000}"/>
    <cellStyle name="Normal 8 44 5 11" xfId="32055" xr:uid="{00000000-0005-0000-0000-0000BBA80000}"/>
    <cellStyle name="Normal 8 44 5 11 2" xfId="32056" xr:uid="{00000000-0005-0000-0000-0000BCA80000}"/>
    <cellStyle name="Normal 8 44 5 11 2 2" xfId="32057" xr:uid="{00000000-0005-0000-0000-0000BDA80000}"/>
    <cellStyle name="Normal 8 44 5 11 3" xfId="32058" xr:uid="{00000000-0005-0000-0000-0000BEA80000}"/>
    <cellStyle name="Normal 8 44 5 11 4" xfId="32059" xr:uid="{00000000-0005-0000-0000-0000BFA80000}"/>
    <cellStyle name="Normal 8 44 5 12" xfId="32060" xr:uid="{00000000-0005-0000-0000-0000C0A80000}"/>
    <cellStyle name="Normal 8 44 5 12 2" xfId="32061" xr:uid="{00000000-0005-0000-0000-0000C1A80000}"/>
    <cellStyle name="Normal 8 44 5 13" xfId="32062" xr:uid="{00000000-0005-0000-0000-0000C2A80000}"/>
    <cellStyle name="Normal 8 44 5 14" xfId="32063" xr:uid="{00000000-0005-0000-0000-0000C3A80000}"/>
    <cellStyle name="Normal 8 44 5 14 2" xfId="32064" xr:uid="{00000000-0005-0000-0000-0000C4A80000}"/>
    <cellStyle name="Normal 8 44 5 15" xfId="32065" xr:uid="{00000000-0005-0000-0000-0000C5A80000}"/>
    <cellStyle name="Normal 8 44 5 16" xfId="32066" xr:uid="{00000000-0005-0000-0000-0000C6A80000}"/>
    <cellStyle name="Normal 8 44 5 17" xfId="32067" xr:uid="{00000000-0005-0000-0000-0000C7A80000}"/>
    <cellStyle name="Normal 8 44 5 18" xfId="32068" xr:uid="{00000000-0005-0000-0000-0000C8A80000}"/>
    <cellStyle name="Normal 8 44 5 19" xfId="32069" xr:uid="{00000000-0005-0000-0000-0000C9A80000}"/>
    <cellStyle name="Normal 8 44 5 2" xfId="32070" xr:uid="{00000000-0005-0000-0000-0000CAA80000}"/>
    <cellStyle name="Normal 8 44 5 2 2" xfId="32071" xr:uid="{00000000-0005-0000-0000-0000CBA80000}"/>
    <cellStyle name="Normal 8 44 5 2 2 2" xfId="32072" xr:uid="{00000000-0005-0000-0000-0000CCA80000}"/>
    <cellStyle name="Normal 8 44 5 2 3" xfId="32073" xr:uid="{00000000-0005-0000-0000-0000CDA80000}"/>
    <cellStyle name="Normal 8 44 5 20" xfId="32074" xr:uid="{00000000-0005-0000-0000-0000CEA80000}"/>
    <cellStyle name="Normal 8 44 5 21" xfId="32075" xr:uid="{00000000-0005-0000-0000-0000CFA80000}"/>
    <cellStyle name="Normal 8 44 5 22" xfId="32076" xr:uid="{00000000-0005-0000-0000-0000D0A80000}"/>
    <cellStyle name="Normal 8 44 5 23" xfId="32077" xr:uid="{00000000-0005-0000-0000-0000D1A80000}"/>
    <cellStyle name="Normal 8 44 5 24" xfId="32078" xr:uid="{00000000-0005-0000-0000-0000D2A80000}"/>
    <cellStyle name="Normal 8 44 5 25" xfId="32079" xr:uid="{00000000-0005-0000-0000-0000D3A80000}"/>
    <cellStyle name="Normal 8 44 5 26" xfId="32080" xr:uid="{00000000-0005-0000-0000-0000D4A80000}"/>
    <cellStyle name="Normal 8 44 5 27" xfId="32081" xr:uid="{00000000-0005-0000-0000-0000D5A80000}"/>
    <cellStyle name="Normal 8 44 5 28" xfId="32082" xr:uid="{00000000-0005-0000-0000-0000D6A80000}"/>
    <cellStyle name="Normal 8 44 5 29" xfId="32083" xr:uid="{00000000-0005-0000-0000-0000D7A80000}"/>
    <cellStyle name="Normal 8 44 5 3" xfId="32084" xr:uid="{00000000-0005-0000-0000-0000D8A80000}"/>
    <cellStyle name="Normal 8 44 5 3 2" xfId="32085" xr:uid="{00000000-0005-0000-0000-0000D9A80000}"/>
    <cellStyle name="Normal 8 44 5 3 2 2" xfId="32086" xr:uid="{00000000-0005-0000-0000-0000DAA80000}"/>
    <cellStyle name="Normal 8 44 5 3 3" xfId="32087" xr:uid="{00000000-0005-0000-0000-0000DBA80000}"/>
    <cellStyle name="Normal 8 44 5 30" xfId="32088" xr:uid="{00000000-0005-0000-0000-0000DCA80000}"/>
    <cellStyle name="Normal 8 44 5 31" xfId="32089" xr:uid="{00000000-0005-0000-0000-0000DDA80000}"/>
    <cellStyle name="Normal 8 44 5 32" xfId="32090" xr:uid="{00000000-0005-0000-0000-0000DEA80000}"/>
    <cellStyle name="Normal 8 44 5 33" xfId="32091" xr:uid="{00000000-0005-0000-0000-0000DFA80000}"/>
    <cellStyle name="Normal 8 44 5 34" xfId="32092" xr:uid="{00000000-0005-0000-0000-0000E0A80000}"/>
    <cellStyle name="Normal 8 44 5 35" xfId="32093" xr:uid="{00000000-0005-0000-0000-0000E1A80000}"/>
    <cellStyle name="Normal 8 44 5 36" xfId="32094" xr:uid="{00000000-0005-0000-0000-0000E2A80000}"/>
    <cellStyle name="Normal 8 44 5 37" xfId="32095" xr:uid="{00000000-0005-0000-0000-0000E3A80000}"/>
    <cellStyle name="Normal 8 44 5 38" xfId="32096" xr:uid="{00000000-0005-0000-0000-0000E4A80000}"/>
    <cellStyle name="Normal 8 44 5 39" xfId="32097" xr:uid="{00000000-0005-0000-0000-0000E5A80000}"/>
    <cellStyle name="Normal 8 44 5 4" xfId="32098" xr:uid="{00000000-0005-0000-0000-0000E6A80000}"/>
    <cellStyle name="Normal 8 44 5 4 2" xfId="32099" xr:uid="{00000000-0005-0000-0000-0000E7A80000}"/>
    <cellStyle name="Normal 8 44 5 4 2 2" xfId="32100" xr:uid="{00000000-0005-0000-0000-0000E8A80000}"/>
    <cellStyle name="Normal 8 44 5 4 3" xfId="32101" xr:uid="{00000000-0005-0000-0000-0000E9A80000}"/>
    <cellStyle name="Normal 8 44 5 40" xfId="32102" xr:uid="{00000000-0005-0000-0000-0000EAA80000}"/>
    <cellStyle name="Normal 8 44 5 5" xfId="32103" xr:uid="{00000000-0005-0000-0000-0000EBA80000}"/>
    <cellStyle name="Normal 8 44 5 5 2" xfId="32104" xr:uid="{00000000-0005-0000-0000-0000ECA80000}"/>
    <cellStyle name="Normal 8 44 5 5 2 2" xfId="32105" xr:uid="{00000000-0005-0000-0000-0000EDA80000}"/>
    <cellStyle name="Normal 8 44 5 5 3" xfId="32106" xr:uid="{00000000-0005-0000-0000-0000EEA80000}"/>
    <cellStyle name="Normal 8 44 5 6" xfId="32107" xr:uid="{00000000-0005-0000-0000-0000EFA80000}"/>
    <cellStyle name="Normal 8 44 5 6 2" xfId="32108" xr:uid="{00000000-0005-0000-0000-0000F0A80000}"/>
    <cellStyle name="Normal 8 44 5 6 2 2" xfId="32109" xr:uid="{00000000-0005-0000-0000-0000F1A80000}"/>
    <cellStyle name="Normal 8 44 5 6 3" xfId="32110" xr:uid="{00000000-0005-0000-0000-0000F2A80000}"/>
    <cellStyle name="Normal 8 44 5 7" xfId="32111" xr:uid="{00000000-0005-0000-0000-0000F3A80000}"/>
    <cellStyle name="Normal 8 44 5 7 2" xfId="32112" xr:uid="{00000000-0005-0000-0000-0000F4A80000}"/>
    <cellStyle name="Normal 8 44 5 7 2 2" xfId="32113" xr:uid="{00000000-0005-0000-0000-0000F5A80000}"/>
    <cellStyle name="Normal 8 44 5 7 3" xfId="32114" xr:uid="{00000000-0005-0000-0000-0000F6A80000}"/>
    <cellStyle name="Normal 8 44 5 8" xfId="32115" xr:uid="{00000000-0005-0000-0000-0000F7A80000}"/>
    <cellStyle name="Normal 8 44 5 8 2" xfId="32116" xr:uid="{00000000-0005-0000-0000-0000F8A80000}"/>
    <cellStyle name="Normal 8 44 5 8 2 2" xfId="32117" xr:uid="{00000000-0005-0000-0000-0000F9A80000}"/>
    <cellStyle name="Normal 8 44 5 8 3" xfId="32118" xr:uid="{00000000-0005-0000-0000-0000FAA80000}"/>
    <cellStyle name="Normal 8 44 5 9" xfId="32119" xr:uid="{00000000-0005-0000-0000-0000FBA80000}"/>
    <cellStyle name="Normal 8 44 5 9 2" xfId="32120" xr:uid="{00000000-0005-0000-0000-0000FCA80000}"/>
    <cellStyle name="Normal 8 44 5 9 2 2" xfId="32121" xr:uid="{00000000-0005-0000-0000-0000FDA80000}"/>
    <cellStyle name="Normal 8 44 5 9 3" xfId="32122" xr:uid="{00000000-0005-0000-0000-0000FEA80000}"/>
    <cellStyle name="Normal 8 44 6" xfId="32123" xr:uid="{00000000-0005-0000-0000-0000FFA80000}"/>
    <cellStyle name="Normal 8 44 6 10" xfId="32124" xr:uid="{00000000-0005-0000-0000-000000A90000}"/>
    <cellStyle name="Normal 8 44 6 10 2" xfId="32125" xr:uid="{00000000-0005-0000-0000-000001A90000}"/>
    <cellStyle name="Normal 8 44 6 10 2 2" xfId="32126" xr:uid="{00000000-0005-0000-0000-000002A90000}"/>
    <cellStyle name="Normal 8 44 6 10 3" xfId="32127" xr:uid="{00000000-0005-0000-0000-000003A90000}"/>
    <cellStyle name="Normal 8 44 6 11" xfId="32128" xr:uid="{00000000-0005-0000-0000-000004A90000}"/>
    <cellStyle name="Normal 8 44 6 11 2" xfId="32129" xr:uid="{00000000-0005-0000-0000-000005A90000}"/>
    <cellStyle name="Normal 8 44 6 11 2 2" xfId="32130" xr:uid="{00000000-0005-0000-0000-000006A90000}"/>
    <cellStyle name="Normal 8 44 6 11 3" xfId="32131" xr:uid="{00000000-0005-0000-0000-000007A90000}"/>
    <cellStyle name="Normal 8 44 6 11 4" xfId="32132" xr:uid="{00000000-0005-0000-0000-000008A90000}"/>
    <cellStyle name="Normal 8 44 6 12" xfId="32133" xr:uid="{00000000-0005-0000-0000-000009A90000}"/>
    <cellStyle name="Normal 8 44 6 12 2" xfId="32134" xr:uid="{00000000-0005-0000-0000-00000AA90000}"/>
    <cellStyle name="Normal 8 44 6 13" xfId="32135" xr:uid="{00000000-0005-0000-0000-00000BA90000}"/>
    <cellStyle name="Normal 8 44 6 14" xfId="32136" xr:uid="{00000000-0005-0000-0000-00000CA90000}"/>
    <cellStyle name="Normal 8 44 6 14 2" xfId="32137" xr:uid="{00000000-0005-0000-0000-00000DA90000}"/>
    <cellStyle name="Normal 8 44 6 15" xfId="32138" xr:uid="{00000000-0005-0000-0000-00000EA90000}"/>
    <cellStyle name="Normal 8 44 6 16" xfId="32139" xr:uid="{00000000-0005-0000-0000-00000FA90000}"/>
    <cellStyle name="Normal 8 44 6 17" xfId="32140" xr:uid="{00000000-0005-0000-0000-000010A90000}"/>
    <cellStyle name="Normal 8 44 6 18" xfId="32141" xr:uid="{00000000-0005-0000-0000-000011A90000}"/>
    <cellStyle name="Normal 8 44 6 19" xfId="32142" xr:uid="{00000000-0005-0000-0000-000012A90000}"/>
    <cellStyle name="Normal 8 44 6 2" xfId="32143" xr:uid="{00000000-0005-0000-0000-000013A90000}"/>
    <cellStyle name="Normal 8 44 6 2 2" xfId="32144" xr:uid="{00000000-0005-0000-0000-000014A90000}"/>
    <cellStyle name="Normal 8 44 6 2 2 2" xfId="32145" xr:uid="{00000000-0005-0000-0000-000015A90000}"/>
    <cellStyle name="Normal 8 44 6 2 3" xfId="32146" xr:uid="{00000000-0005-0000-0000-000016A90000}"/>
    <cellStyle name="Normal 8 44 6 20" xfId="32147" xr:uid="{00000000-0005-0000-0000-000017A90000}"/>
    <cellStyle name="Normal 8 44 6 21" xfId="32148" xr:uid="{00000000-0005-0000-0000-000018A90000}"/>
    <cellStyle name="Normal 8 44 6 22" xfId="32149" xr:uid="{00000000-0005-0000-0000-000019A90000}"/>
    <cellStyle name="Normal 8 44 6 23" xfId="32150" xr:uid="{00000000-0005-0000-0000-00001AA90000}"/>
    <cellStyle name="Normal 8 44 6 24" xfId="32151" xr:uid="{00000000-0005-0000-0000-00001BA90000}"/>
    <cellStyle name="Normal 8 44 6 25" xfId="32152" xr:uid="{00000000-0005-0000-0000-00001CA90000}"/>
    <cellStyle name="Normal 8 44 6 26" xfId="32153" xr:uid="{00000000-0005-0000-0000-00001DA90000}"/>
    <cellStyle name="Normal 8 44 6 27" xfId="32154" xr:uid="{00000000-0005-0000-0000-00001EA90000}"/>
    <cellStyle name="Normal 8 44 6 28" xfId="32155" xr:uid="{00000000-0005-0000-0000-00001FA90000}"/>
    <cellStyle name="Normal 8 44 6 29" xfId="32156" xr:uid="{00000000-0005-0000-0000-000020A90000}"/>
    <cellStyle name="Normal 8 44 6 3" xfId="32157" xr:uid="{00000000-0005-0000-0000-000021A90000}"/>
    <cellStyle name="Normal 8 44 6 3 2" xfId="32158" xr:uid="{00000000-0005-0000-0000-000022A90000}"/>
    <cellStyle name="Normal 8 44 6 3 2 2" xfId="32159" xr:uid="{00000000-0005-0000-0000-000023A90000}"/>
    <cellStyle name="Normal 8 44 6 3 3" xfId="32160" xr:uid="{00000000-0005-0000-0000-000024A90000}"/>
    <cellStyle name="Normal 8 44 6 30" xfId="32161" xr:uid="{00000000-0005-0000-0000-000025A90000}"/>
    <cellStyle name="Normal 8 44 6 31" xfId="32162" xr:uid="{00000000-0005-0000-0000-000026A90000}"/>
    <cellStyle name="Normal 8 44 6 32" xfId="32163" xr:uid="{00000000-0005-0000-0000-000027A90000}"/>
    <cellStyle name="Normal 8 44 6 33" xfId="32164" xr:uid="{00000000-0005-0000-0000-000028A90000}"/>
    <cellStyle name="Normal 8 44 6 34" xfId="32165" xr:uid="{00000000-0005-0000-0000-000029A90000}"/>
    <cellStyle name="Normal 8 44 6 35" xfId="32166" xr:uid="{00000000-0005-0000-0000-00002AA90000}"/>
    <cellStyle name="Normal 8 44 6 36" xfId="32167" xr:uid="{00000000-0005-0000-0000-00002BA90000}"/>
    <cellStyle name="Normal 8 44 6 37" xfId="32168" xr:uid="{00000000-0005-0000-0000-00002CA90000}"/>
    <cellStyle name="Normal 8 44 6 38" xfId="32169" xr:uid="{00000000-0005-0000-0000-00002DA90000}"/>
    <cellStyle name="Normal 8 44 6 39" xfId="32170" xr:uid="{00000000-0005-0000-0000-00002EA90000}"/>
    <cellStyle name="Normal 8 44 6 4" xfId="32171" xr:uid="{00000000-0005-0000-0000-00002FA90000}"/>
    <cellStyle name="Normal 8 44 6 4 2" xfId="32172" xr:uid="{00000000-0005-0000-0000-000030A90000}"/>
    <cellStyle name="Normal 8 44 6 4 2 2" xfId="32173" xr:uid="{00000000-0005-0000-0000-000031A90000}"/>
    <cellStyle name="Normal 8 44 6 4 3" xfId="32174" xr:uid="{00000000-0005-0000-0000-000032A90000}"/>
    <cellStyle name="Normal 8 44 6 40" xfId="32175" xr:uid="{00000000-0005-0000-0000-000033A90000}"/>
    <cellStyle name="Normal 8 44 6 5" xfId="32176" xr:uid="{00000000-0005-0000-0000-000034A90000}"/>
    <cellStyle name="Normal 8 44 6 5 2" xfId="32177" xr:uid="{00000000-0005-0000-0000-000035A90000}"/>
    <cellStyle name="Normal 8 44 6 5 2 2" xfId="32178" xr:uid="{00000000-0005-0000-0000-000036A90000}"/>
    <cellStyle name="Normal 8 44 6 5 3" xfId="32179" xr:uid="{00000000-0005-0000-0000-000037A90000}"/>
    <cellStyle name="Normal 8 44 6 6" xfId="32180" xr:uid="{00000000-0005-0000-0000-000038A90000}"/>
    <cellStyle name="Normal 8 44 6 6 2" xfId="32181" xr:uid="{00000000-0005-0000-0000-000039A90000}"/>
    <cellStyle name="Normal 8 44 6 6 2 2" xfId="32182" xr:uid="{00000000-0005-0000-0000-00003AA90000}"/>
    <cellStyle name="Normal 8 44 6 6 3" xfId="32183" xr:uid="{00000000-0005-0000-0000-00003BA90000}"/>
    <cellStyle name="Normal 8 44 6 7" xfId="32184" xr:uid="{00000000-0005-0000-0000-00003CA90000}"/>
    <cellStyle name="Normal 8 44 6 7 2" xfId="32185" xr:uid="{00000000-0005-0000-0000-00003DA90000}"/>
    <cellStyle name="Normal 8 44 6 7 2 2" xfId="32186" xr:uid="{00000000-0005-0000-0000-00003EA90000}"/>
    <cellStyle name="Normal 8 44 6 7 3" xfId="32187" xr:uid="{00000000-0005-0000-0000-00003FA90000}"/>
    <cellStyle name="Normal 8 44 6 8" xfId="32188" xr:uid="{00000000-0005-0000-0000-000040A90000}"/>
    <cellStyle name="Normal 8 44 6 8 2" xfId="32189" xr:uid="{00000000-0005-0000-0000-000041A90000}"/>
    <cellStyle name="Normal 8 44 6 8 2 2" xfId="32190" xr:uid="{00000000-0005-0000-0000-000042A90000}"/>
    <cellStyle name="Normal 8 44 6 8 3" xfId="32191" xr:uid="{00000000-0005-0000-0000-000043A90000}"/>
    <cellStyle name="Normal 8 44 6 9" xfId="32192" xr:uid="{00000000-0005-0000-0000-000044A90000}"/>
    <cellStyle name="Normal 8 44 6 9 2" xfId="32193" xr:uid="{00000000-0005-0000-0000-000045A90000}"/>
    <cellStyle name="Normal 8 44 6 9 2 2" xfId="32194" xr:uid="{00000000-0005-0000-0000-000046A90000}"/>
    <cellStyle name="Normal 8 44 6 9 3" xfId="32195" xr:uid="{00000000-0005-0000-0000-000047A90000}"/>
    <cellStyle name="Normal 8 44 7" xfId="32196" xr:uid="{00000000-0005-0000-0000-000048A90000}"/>
    <cellStyle name="Normal 8 44 7 10" xfId="32197" xr:uid="{00000000-0005-0000-0000-000049A90000}"/>
    <cellStyle name="Normal 8 44 7 10 2" xfId="32198" xr:uid="{00000000-0005-0000-0000-00004AA90000}"/>
    <cellStyle name="Normal 8 44 7 10 2 2" xfId="32199" xr:uid="{00000000-0005-0000-0000-00004BA90000}"/>
    <cellStyle name="Normal 8 44 7 10 3" xfId="32200" xr:uid="{00000000-0005-0000-0000-00004CA90000}"/>
    <cellStyle name="Normal 8 44 7 11" xfId="32201" xr:uid="{00000000-0005-0000-0000-00004DA90000}"/>
    <cellStyle name="Normal 8 44 7 11 2" xfId="32202" xr:uid="{00000000-0005-0000-0000-00004EA90000}"/>
    <cellStyle name="Normal 8 44 7 11 2 2" xfId="32203" xr:uid="{00000000-0005-0000-0000-00004FA90000}"/>
    <cellStyle name="Normal 8 44 7 11 3" xfId="32204" xr:uid="{00000000-0005-0000-0000-000050A90000}"/>
    <cellStyle name="Normal 8 44 7 11 4" xfId="32205" xr:uid="{00000000-0005-0000-0000-000051A90000}"/>
    <cellStyle name="Normal 8 44 7 12" xfId="32206" xr:uid="{00000000-0005-0000-0000-000052A90000}"/>
    <cellStyle name="Normal 8 44 7 12 2" xfId="32207" xr:uid="{00000000-0005-0000-0000-000053A90000}"/>
    <cellStyle name="Normal 8 44 7 13" xfId="32208" xr:uid="{00000000-0005-0000-0000-000054A90000}"/>
    <cellStyle name="Normal 8 44 7 14" xfId="32209" xr:uid="{00000000-0005-0000-0000-000055A90000}"/>
    <cellStyle name="Normal 8 44 7 14 2" xfId="32210" xr:uid="{00000000-0005-0000-0000-000056A90000}"/>
    <cellStyle name="Normal 8 44 7 15" xfId="32211" xr:uid="{00000000-0005-0000-0000-000057A90000}"/>
    <cellStyle name="Normal 8 44 7 16" xfId="32212" xr:uid="{00000000-0005-0000-0000-000058A90000}"/>
    <cellStyle name="Normal 8 44 7 17" xfId="32213" xr:uid="{00000000-0005-0000-0000-000059A90000}"/>
    <cellStyle name="Normal 8 44 7 18" xfId="32214" xr:uid="{00000000-0005-0000-0000-00005AA90000}"/>
    <cellStyle name="Normal 8 44 7 19" xfId="32215" xr:uid="{00000000-0005-0000-0000-00005BA90000}"/>
    <cellStyle name="Normal 8 44 7 2" xfId="32216" xr:uid="{00000000-0005-0000-0000-00005CA90000}"/>
    <cellStyle name="Normal 8 44 7 2 2" xfId="32217" xr:uid="{00000000-0005-0000-0000-00005DA90000}"/>
    <cellStyle name="Normal 8 44 7 2 2 2" xfId="32218" xr:uid="{00000000-0005-0000-0000-00005EA90000}"/>
    <cellStyle name="Normal 8 44 7 2 3" xfId="32219" xr:uid="{00000000-0005-0000-0000-00005FA90000}"/>
    <cellStyle name="Normal 8 44 7 20" xfId="32220" xr:uid="{00000000-0005-0000-0000-000060A90000}"/>
    <cellStyle name="Normal 8 44 7 21" xfId="32221" xr:uid="{00000000-0005-0000-0000-000061A90000}"/>
    <cellStyle name="Normal 8 44 7 22" xfId="32222" xr:uid="{00000000-0005-0000-0000-000062A90000}"/>
    <cellStyle name="Normal 8 44 7 23" xfId="32223" xr:uid="{00000000-0005-0000-0000-000063A90000}"/>
    <cellStyle name="Normal 8 44 7 24" xfId="32224" xr:uid="{00000000-0005-0000-0000-000064A90000}"/>
    <cellStyle name="Normal 8 44 7 25" xfId="32225" xr:uid="{00000000-0005-0000-0000-000065A90000}"/>
    <cellStyle name="Normal 8 44 7 26" xfId="32226" xr:uid="{00000000-0005-0000-0000-000066A90000}"/>
    <cellStyle name="Normal 8 44 7 27" xfId="32227" xr:uid="{00000000-0005-0000-0000-000067A90000}"/>
    <cellStyle name="Normal 8 44 7 28" xfId="32228" xr:uid="{00000000-0005-0000-0000-000068A90000}"/>
    <cellStyle name="Normal 8 44 7 29" xfId="32229" xr:uid="{00000000-0005-0000-0000-000069A90000}"/>
    <cellStyle name="Normal 8 44 7 3" xfId="32230" xr:uid="{00000000-0005-0000-0000-00006AA90000}"/>
    <cellStyle name="Normal 8 44 7 3 2" xfId="32231" xr:uid="{00000000-0005-0000-0000-00006BA90000}"/>
    <cellStyle name="Normal 8 44 7 3 2 2" xfId="32232" xr:uid="{00000000-0005-0000-0000-00006CA90000}"/>
    <cellStyle name="Normal 8 44 7 3 3" xfId="32233" xr:uid="{00000000-0005-0000-0000-00006DA90000}"/>
    <cellStyle name="Normal 8 44 7 30" xfId="32234" xr:uid="{00000000-0005-0000-0000-00006EA90000}"/>
    <cellStyle name="Normal 8 44 7 31" xfId="32235" xr:uid="{00000000-0005-0000-0000-00006FA90000}"/>
    <cellStyle name="Normal 8 44 7 32" xfId="32236" xr:uid="{00000000-0005-0000-0000-000070A90000}"/>
    <cellStyle name="Normal 8 44 7 33" xfId="32237" xr:uid="{00000000-0005-0000-0000-000071A90000}"/>
    <cellStyle name="Normal 8 44 7 34" xfId="32238" xr:uid="{00000000-0005-0000-0000-000072A90000}"/>
    <cellStyle name="Normal 8 44 7 35" xfId="32239" xr:uid="{00000000-0005-0000-0000-000073A90000}"/>
    <cellStyle name="Normal 8 44 7 36" xfId="32240" xr:uid="{00000000-0005-0000-0000-000074A90000}"/>
    <cellStyle name="Normal 8 44 7 37" xfId="32241" xr:uid="{00000000-0005-0000-0000-000075A90000}"/>
    <cellStyle name="Normal 8 44 7 38" xfId="32242" xr:uid="{00000000-0005-0000-0000-000076A90000}"/>
    <cellStyle name="Normal 8 44 7 39" xfId="32243" xr:uid="{00000000-0005-0000-0000-000077A90000}"/>
    <cellStyle name="Normal 8 44 7 4" xfId="32244" xr:uid="{00000000-0005-0000-0000-000078A90000}"/>
    <cellStyle name="Normal 8 44 7 4 2" xfId="32245" xr:uid="{00000000-0005-0000-0000-000079A90000}"/>
    <cellStyle name="Normal 8 44 7 4 2 2" xfId="32246" xr:uid="{00000000-0005-0000-0000-00007AA90000}"/>
    <cellStyle name="Normal 8 44 7 4 3" xfId="32247" xr:uid="{00000000-0005-0000-0000-00007BA90000}"/>
    <cellStyle name="Normal 8 44 7 40" xfId="32248" xr:uid="{00000000-0005-0000-0000-00007CA90000}"/>
    <cellStyle name="Normal 8 44 7 5" xfId="32249" xr:uid="{00000000-0005-0000-0000-00007DA90000}"/>
    <cellStyle name="Normal 8 44 7 5 2" xfId="32250" xr:uid="{00000000-0005-0000-0000-00007EA90000}"/>
    <cellStyle name="Normal 8 44 7 5 2 2" xfId="32251" xr:uid="{00000000-0005-0000-0000-00007FA90000}"/>
    <cellStyle name="Normal 8 44 7 5 3" xfId="32252" xr:uid="{00000000-0005-0000-0000-000080A90000}"/>
    <cellStyle name="Normal 8 44 7 6" xfId="32253" xr:uid="{00000000-0005-0000-0000-000081A90000}"/>
    <cellStyle name="Normal 8 44 7 6 2" xfId="32254" xr:uid="{00000000-0005-0000-0000-000082A90000}"/>
    <cellStyle name="Normal 8 44 7 6 2 2" xfId="32255" xr:uid="{00000000-0005-0000-0000-000083A90000}"/>
    <cellStyle name="Normal 8 44 7 6 3" xfId="32256" xr:uid="{00000000-0005-0000-0000-000084A90000}"/>
    <cellStyle name="Normal 8 44 7 7" xfId="32257" xr:uid="{00000000-0005-0000-0000-000085A90000}"/>
    <cellStyle name="Normal 8 44 7 7 2" xfId="32258" xr:uid="{00000000-0005-0000-0000-000086A90000}"/>
    <cellStyle name="Normal 8 44 7 7 2 2" xfId="32259" xr:uid="{00000000-0005-0000-0000-000087A90000}"/>
    <cellStyle name="Normal 8 44 7 7 3" xfId="32260" xr:uid="{00000000-0005-0000-0000-000088A90000}"/>
    <cellStyle name="Normal 8 44 7 8" xfId="32261" xr:uid="{00000000-0005-0000-0000-000089A90000}"/>
    <cellStyle name="Normal 8 44 7 8 2" xfId="32262" xr:uid="{00000000-0005-0000-0000-00008AA90000}"/>
    <cellStyle name="Normal 8 44 7 8 2 2" xfId="32263" xr:uid="{00000000-0005-0000-0000-00008BA90000}"/>
    <cellStyle name="Normal 8 44 7 8 3" xfId="32264" xr:uid="{00000000-0005-0000-0000-00008CA90000}"/>
    <cellStyle name="Normal 8 44 7 9" xfId="32265" xr:uid="{00000000-0005-0000-0000-00008DA90000}"/>
    <cellStyle name="Normal 8 44 7 9 2" xfId="32266" xr:uid="{00000000-0005-0000-0000-00008EA90000}"/>
    <cellStyle name="Normal 8 44 7 9 2 2" xfId="32267" xr:uid="{00000000-0005-0000-0000-00008FA90000}"/>
    <cellStyle name="Normal 8 44 7 9 3" xfId="32268" xr:uid="{00000000-0005-0000-0000-000090A90000}"/>
    <cellStyle name="Normal 8 44 8" xfId="32269" xr:uid="{00000000-0005-0000-0000-000091A90000}"/>
    <cellStyle name="Normal 8 44 8 10" xfId="32270" xr:uid="{00000000-0005-0000-0000-000092A90000}"/>
    <cellStyle name="Normal 8 44 8 10 2" xfId="32271" xr:uid="{00000000-0005-0000-0000-000093A90000}"/>
    <cellStyle name="Normal 8 44 8 10 2 2" xfId="32272" xr:uid="{00000000-0005-0000-0000-000094A90000}"/>
    <cellStyle name="Normal 8 44 8 10 3" xfId="32273" xr:uid="{00000000-0005-0000-0000-000095A90000}"/>
    <cellStyle name="Normal 8 44 8 11" xfId="32274" xr:uid="{00000000-0005-0000-0000-000096A90000}"/>
    <cellStyle name="Normal 8 44 8 11 2" xfId="32275" xr:uid="{00000000-0005-0000-0000-000097A90000}"/>
    <cellStyle name="Normal 8 44 8 11 2 2" xfId="32276" xr:uid="{00000000-0005-0000-0000-000098A90000}"/>
    <cellStyle name="Normal 8 44 8 11 3" xfId="32277" xr:uid="{00000000-0005-0000-0000-000099A90000}"/>
    <cellStyle name="Normal 8 44 8 11 4" xfId="32278" xr:uid="{00000000-0005-0000-0000-00009AA90000}"/>
    <cellStyle name="Normal 8 44 8 12" xfId="32279" xr:uid="{00000000-0005-0000-0000-00009BA90000}"/>
    <cellStyle name="Normal 8 44 8 12 2" xfId="32280" xr:uid="{00000000-0005-0000-0000-00009CA90000}"/>
    <cellStyle name="Normal 8 44 8 13" xfId="32281" xr:uid="{00000000-0005-0000-0000-00009DA90000}"/>
    <cellStyle name="Normal 8 44 8 14" xfId="32282" xr:uid="{00000000-0005-0000-0000-00009EA90000}"/>
    <cellStyle name="Normal 8 44 8 14 2" xfId="32283" xr:uid="{00000000-0005-0000-0000-00009FA90000}"/>
    <cellStyle name="Normal 8 44 8 15" xfId="32284" xr:uid="{00000000-0005-0000-0000-0000A0A90000}"/>
    <cellStyle name="Normal 8 44 8 16" xfId="32285" xr:uid="{00000000-0005-0000-0000-0000A1A90000}"/>
    <cellStyle name="Normal 8 44 8 17" xfId="32286" xr:uid="{00000000-0005-0000-0000-0000A2A90000}"/>
    <cellStyle name="Normal 8 44 8 18" xfId="32287" xr:uid="{00000000-0005-0000-0000-0000A3A90000}"/>
    <cellStyle name="Normal 8 44 8 19" xfId="32288" xr:uid="{00000000-0005-0000-0000-0000A4A90000}"/>
    <cellStyle name="Normal 8 44 8 2" xfId="32289" xr:uid="{00000000-0005-0000-0000-0000A5A90000}"/>
    <cellStyle name="Normal 8 44 8 2 2" xfId="32290" xr:uid="{00000000-0005-0000-0000-0000A6A90000}"/>
    <cellStyle name="Normal 8 44 8 2 2 2" xfId="32291" xr:uid="{00000000-0005-0000-0000-0000A7A90000}"/>
    <cellStyle name="Normal 8 44 8 2 3" xfId="32292" xr:uid="{00000000-0005-0000-0000-0000A8A90000}"/>
    <cellStyle name="Normal 8 44 8 20" xfId="32293" xr:uid="{00000000-0005-0000-0000-0000A9A90000}"/>
    <cellStyle name="Normal 8 44 8 21" xfId="32294" xr:uid="{00000000-0005-0000-0000-0000AAA90000}"/>
    <cellStyle name="Normal 8 44 8 22" xfId="32295" xr:uid="{00000000-0005-0000-0000-0000ABA90000}"/>
    <cellStyle name="Normal 8 44 8 23" xfId="32296" xr:uid="{00000000-0005-0000-0000-0000ACA90000}"/>
    <cellStyle name="Normal 8 44 8 24" xfId="32297" xr:uid="{00000000-0005-0000-0000-0000ADA90000}"/>
    <cellStyle name="Normal 8 44 8 25" xfId="32298" xr:uid="{00000000-0005-0000-0000-0000AEA90000}"/>
    <cellStyle name="Normal 8 44 8 26" xfId="32299" xr:uid="{00000000-0005-0000-0000-0000AFA90000}"/>
    <cellStyle name="Normal 8 44 8 27" xfId="32300" xr:uid="{00000000-0005-0000-0000-0000B0A90000}"/>
    <cellStyle name="Normal 8 44 8 28" xfId="32301" xr:uid="{00000000-0005-0000-0000-0000B1A90000}"/>
    <cellStyle name="Normal 8 44 8 29" xfId="32302" xr:uid="{00000000-0005-0000-0000-0000B2A90000}"/>
    <cellStyle name="Normal 8 44 8 3" xfId="32303" xr:uid="{00000000-0005-0000-0000-0000B3A90000}"/>
    <cellStyle name="Normal 8 44 8 3 2" xfId="32304" xr:uid="{00000000-0005-0000-0000-0000B4A90000}"/>
    <cellStyle name="Normal 8 44 8 3 2 2" xfId="32305" xr:uid="{00000000-0005-0000-0000-0000B5A90000}"/>
    <cellStyle name="Normal 8 44 8 3 3" xfId="32306" xr:uid="{00000000-0005-0000-0000-0000B6A90000}"/>
    <cellStyle name="Normal 8 44 8 30" xfId="32307" xr:uid="{00000000-0005-0000-0000-0000B7A90000}"/>
    <cellStyle name="Normal 8 44 8 31" xfId="32308" xr:uid="{00000000-0005-0000-0000-0000B8A90000}"/>
    <cellStyle name="Normal 8 44 8 32" xfId="32309" xr:uid="{00000000-0005-0000-0000-0000B9A90000}"/>
    <cellStyle name="Normal 8 44 8 33" xfId="32310" xr:uid="{00000000-0005-0000-0000-0000BAA90000}"/>
    <cellStyle name="Normal 8 44 8 34" xfId="32311" xr:uid="{00000000-0005-0000-0000-0000BBA90000}"/>
    <cellStyle name="Normal 8 44 8 35" xfId="32312" xr:uid="{00000000-0005-0000-0000-0000BCA90000}"/>
    <cellStyle name="Normal 8 44 8 36" xfId="32313" xr:uid="{00000000-0005-0000-0000-0000BDA90000}"/>
    <cellStyle name="Normal 8 44 8 37" xfId="32314" xr:uid="{00000000-0005-0000-0000-0000BEA90000}"/>
    <cellStyle name="Normal 8 44 8 38" xfId="32315" xr:uid="{00000000-0005-0000-0000-0000BFA90000}"/>
    <cellStyle name="Normal 8 44 8 39" xfId="32316" xr:uid="{00000000-0005-0000-0000-0000C0A90000}"/>
    <cellStyle name="Normal 8 44 8 4" xfId="32317" xr:uid="{00000000-0005-0000-0000-0000C1A90000}"/>
    <cellStyle name="Normal 8 44 8 4 2" xfId="32318" xr:uid="{00000000-0005-0000-0000-0000C2A90000}"/>
    <cellStyle name="Normal 8 44 8 4 2 2" xfId="32319" xr:uid="{00000000-0005-0000-0000-0000C3A90000}"/>
    <cellStyle name="Normal 8 44 8 4 3" xfId="32320" xr:uid="{00000000-0005-0000-0000-0000C4A90000}"/>
    <cellStyle name="Normal 8 44 8 40" xfId="32321" xr:uid="{00000000-0005-0000-0000-0000C5A90000}"/>
    <cellStyle name="Normal 8 44 8 5" xfId="32322" xr:uid="{00000000-0005-0000-0000-0000C6A90000}"/>
    <cellStyle name="Normal 8 44 8 5 2" xfId="32323" xr:uid="{00000000-0005-0000-0000-0000C7A90000}"/>
    <cellStyle name="Normal 8 44 8 5 2 2" xfId="32324" xr:uid="{00000000-0005-0000-0000-0000C8A90000}"/>
    <cellStyle name="Normal 8 44 8 5 3" xfId="32325" xr:uid="{00000000-0005-0000-0000-0000C9A90000}"/>
    <cellStyle name="Normal 8 44 8 6" xfId="32326" xr:uid="{00000000-0005-0000-0000-0000CAA90000}"/>
    <cellStyle name="Normal 8 44 8 6 2" xfId="32327" xr:uid="{00000000-0005-0000-0000-0000CBA90000}"/>
    <cellStyle name="Normal 8 44 8 6 2 2" xfId="32328" xr:uid="{00000000-0005-0000-0000-0000CCA90000}"/>
    <cellStyle name="Normal 8 44 8 6 3" xfId="32329" xr:uid="{00000000-0005-0000-0000-0000CDA90000}"/>
    <cellStyle name="Normal 8 44 8 7" xfId="32330" xr:uid="{00000000-0005-0000-0000-0000CEA90000}"/>
    <cellStyle name="Normal 8 44 8 7 2" xfId="32331" xr:uid="{00000000-0005-0000-0000-0000CFA90000}"/>
    <cellStyle name="Normal 8 44 8 7 2 2" xfId="32332" xr:uid="{00000000-0005-0000-0000-0000D0A90000}"/>
    <cellStyle name="Normal 8 44 8 7 3" xfId="32333" xr:uid="{00000000-0005-0000-0000-0000D1A90000}"/>
    <cellStyle name="Normal 8 44 8 8" xfId="32334" xr:uid="{00000000-0005-0000-0000-0000D2A90000}"/>
    <cellStyle name="Normal 8 44 8 8 2" xfId="32335" xr:uid="{00000000-0005-0000-0000-0000D3A90000}"/>
    <cellStyle name="Normal 8 44 8 8 2 2" xfId="32336" xr:uid="{00000000-0005-0000-0000-0000D4A90000}"/>
    <cellStyle name="Normal 8 44 8 8 3" xfId="32337" xr:uid="{00000000-0005-0000-0000-0000D5A90000}"/>
    <cellStyle name="Normal 8 44 8 9" xfId="32338" xr:uid="{00000000-0005-0000-0000-0000D6A90000}"/>
    <cellStyle name="Normal 8 44 8 9 2" xfId="32339" xr:uid="{00000000-0005-0000-0000-0000D7A90000}"/>
    <cellStyle name="Normal 8 44 8 9 2 2" xfId="32340" xr:uid="{00000000-0005-0000-0000-0000D8A90000}"/>
    <cellStyle name="Normal 8 44 8 9 3" xfId="32341" xr:uid="{00000000-0005-0000-0000-0000D9A90000}"/>
    <cellStyle name="Normal 8 44 9" xfId="32342" xr:uid="{00000000-0005-0000-0000-0000DAA90000}"/>
    <cellStyle name="Normal 8 44 9 10" xfId="32343" xr:uid="{00000000-0005-0000-0000-0000DBA90000}"/>
    <cellStyle name="Normal 8 44 9 10 2" xfId="32344" xr:uid="{00000000-0005-0000-0000-0000DCA90000}"/>
    <cellStyle name="Normal 8 44 9 10 2 2" xfId="32345" xr:uid="{00000000-0005-0000-0000-0000DDA90000}"/>
    <cellStyle name="Normal 8 44 9 10 3" xfId="32346" xr:uid="{00000000-0005-0000-0000-0000DEA90000}"/>
    <cellStyle name="Normal 8 44 9 11" xfId="32347" xr:uid="{00000000-0005-0000-0000-0000DFA90000}"/>
    <cellStyle name="Normal 8 44 9 11 2" xfId="32348" xr:uid="{00000000-0005-0000-0000-0000E0A90000}"/>
    <cellStyle name="Normal 8 44 9 11 2 2" xfId="32349" xr:uid="{00000000-0005-0000-0000-0000E1A90000}"/>
    <cellStyle name="Normal 8 44 9 11 3" xfId="32350" xr:uid="{00000000-0005-0000-0000-0000E2A90000}"/>
    <cellStyle name="Normal 8 44 9 11 4" xfId="32351" xr:uid="{00000000-0005-0000-0000-0000E3A90000}"/>
    <cellStyle name="Normal 8 44 9 12" xfId="32352" xr:uid="{00000000-0005-0000-0000-0000E4A90000}"/>
    <cellStyle name="Normal 8 44 9 12 2" xfId="32353" xr:uid="{00000000-0005-0000-0000-0000E5A90000}"/>
    <cellStyle name="Normal 8 44 9 13" xfId="32354" xr:uid="{00000000-0005-0000-0000-0000E6A90000}"/>
    <cellStyle name="Normal 8 44 9 14" xfId="32355" xr:uid="{00000000-0005-0000-0000-0000E7A90000}"/>
    <cellStyle name="Normal 8 44 9 14 2" xfId="32356" xr:uid="{00000000-0005-0000-0000-0000E8A90000}"/>
    <cellStyle name="Normal 8 44 9 15" xfId="32357" xr:uid="{00000000-0005-0000-0000-0000E9A90000}"/>
    <cellStyle name="Normal 8 44 9 16" xfId="32358" xr:uid="{00000000-0005-0000-0000-0000EAA90000}"/>
    <cellStyle name="Normal 8 44 9 17" xfId="32359" xr:uid="{00000000-0005-0000-0000-0000EBA90000}"/>
    <cellStyle name="Normal 8 44 9 18" xfId="32360" xr:uid="{00000000-0005-0000-0000-0000ECA90000}"/>
    <cellStyle name="Normal 8 44 9 19" xfId="32361" xr:uid="{00000000-0005-0000-0000-0000EDA90000}"/>
    <cellStyle name="Normal 8 44 9 2" xfId="32362" xr:uid="{00000000-0005-0000-0000-0000EEA90000}"/>
    <cellStyle name="Normal 8 44 9 2 2" xfId="32363" xr:uid="{00000000-0005-0000-0000-0000EFA90000}"/>
    <cellStyle name="Normal 8 44 9 2 2 2" xfId="32364" xr:uid="{00000000-0005-0000-0000-0000F0A90000}"/>
    <cellStyle name="Normal 8 44 9 2 3" xfId="32365" xr:uid="{00000000-0005-0000-0000-0000F1A90000}"/>
    <cellStyle name="Normal 8 44 9 20" xfId="32366" xr:uid="{00000000-0005-0000-0000-0000F2A90000}"/>
    <cellStyle name="Normal 8 44 9 21" xfId="32367" xr:uid="{00000000-0005-0000-0000-0000F3A90000}"/>
    <cellStyle name="Normal 8 44 9 22" xfId="32368" xr:uid="{00000000-0005-0000-0000-0000F4A90000}"/>
    <cellStyle name="Normal 8 44 9 23" xfId="32369" xr:uid="{00000000-0005-0000-0000-0000F5A90000}"/>
    <cellStyle name="Normal 8 44 9 24" xfId="32370" xr:uid="{00000000-0005-0000-0000-0000F6A90000}"/>
    <cellStyle name="Normal 8 44 9 25" xfId="32371" xr:uid="{00000000-0005-0000-0000-0000F7A90000}"/>
    <cellStyle name="Normal 8 44 9 26" xfId="32372" xr:uid="{00000000-0005-0000-0000-0000F8A90000}"/>
    <cellStyle name="Normal 8 44 9 27" xfId="32373" xr:uid="{00000000-0005-0000-0000-0000F9A90000}"/>
    <cellStyle name="Normal 8 44 9 28" xfId="32374" xr:uid="{00000000-0005-0000-0000-0000FAA90000}"/>
    <cellStyle name="Normal 8 44 9 29" xfId="32375" xr:uid="{00000000-0005-0000-0000-0000FBA90000}"/>
    <cellStyle name="Normal 8 44 9 3" xfId="32376" xr:uid="{00000000-0005-0000-0000-0000FCA90000}"/>
    <cellStyle name="Normal 8 44 9 3 2" xfId="32377" xr:uid="{00000000-0005-0000-0000-0000FDA90000}"/>
    <cellStyle name="Normal 8 44 9 3 2 2" xfId="32378" xr:uid="{00000000-0005-0000-0000-0000FEA90000}"/>
    <cellStyle name="Normal 8 44 9 3 3" xfId="32379" xr:uid="{00000000-0005-0000-0000-0000FFA90000}"/>
    <cellStyle name="Normal 8 44 9 30" xfId="32380" xr:uid="{00000000-0005-0000-0000-000000AA0000}"/>
    <cellStyle name="Normal 8 44 9 31" xfId="32381" xr:uid="{00000000-0005-0000-0000-000001AA0000}"/>
    <cellStyle name="Normal 8 44 9 32" xfId="32382" xr:uid="{00000000-0005-0000-0000-000002AA0000}"/>
    <cellStyle name="Normal 8 44 9 33" xfId="32383" xr:uid="{00000000-0005-0000-0000-000003AA0000}"/>
    <cellStyle name="Normal 8 44 9 34" xfId="32384" xr:uid="{00000000-0005-0000-0000-000004AA0000}"/>
    <cellStyle name="Normal 8 44 9 35" xfId="32385" xr:uid="{00000000-0005-0000-0000-000005AA0000}"/>
    <cellStyle name="Normal 8 44 9 36" xfId="32386" xr:uid="{00000000-0005-0000-0000-000006AA0000}"/>
    <cellStyle name="Normal 8 44 9 37" xfId="32387" xr:uid="{00000000-0005-0000-0000-000007AA0000}"/>
    <cellStyle name="Normal 8 44 9 38" xfId="32388" xr:uid="{00000000-0005-0000-0000-000008AA0000}"/>
    <cellStyle name="Normal 8 44 9 39" xfId="32389" xr:uid="{00000000-0005-0000-0000-000009AA0000}"/>
    <cellStyle name="Normal 8 44 9 4" xfId="32390" xr:uid="{00000000-0005-0000-0000-00000AAA0000}"/>
    <cellStyle name="Normal 8 44 9 4 2" xfId="32391" xr:uid="{00000000-0005-0000-0000-00000BAA0000}"/>
    <cellStyle name="Normal 8 44 9 4 2 2" xfId="32392" xr:uid="{00000000-0005-0000-0000-00000CAA0000}"/>
    <cellStyle name="Normal 8 44 9 4 3" xfId="32393" xr:uid="{00000000-0005-0000-0000-00000DAA0000}"/>
    <cellStyle name="Normal 8 44 9 40" xfId="32394" xr:uid="{00000000-0005-0000-0000-00000EAA0000}"/>
    <cellStyle name="Normal 8 44 9 5" xfId="32395" xr:uid="{00000000-0005-0000-0000-00000FAA0000}"/>
    <cellStyle name="Normal 8 44 9 5 2" xfId="32396" xr:uid="{00000000-0005-0000-0000-000010AA0000}"/>
    <cellStyle name="Normal 8 44 9 5 2 2" xfId="32397" xr:uid="{00000000-0005-0000-0000-000011AA0000}"/>
    <cellStyle name="Normal 8 44 9 5 3" xfId="32398" xr:uid="{00000000-0005-0000-0000-000012AA0000}"/>
    <cellStyle name="Normal 8 44 9 6" xfId="32399" xr:uid="{00000000-0005-0000-0000-000013AA0000}"/>
    <cellStyle name="Normal 8 44 9 6 2" xfId="32400" xr:uid="{00000000-0005-0000-0000-000014AA0000}"/>
    <cellStyle name="Normal 8 44 9 6 2 2" xfId="32401" xr:uid="{00000000-0005-0000-0000-000015AA0000}"/>
    <cellStyle name="Normal 8 44 9 6 3" xfId="32402" xr:uid="{00000000-0005-0000-0000-000016AA0000}"/>
    <cellStyle name="Normal 8 44 9 7" xfId="32403" xr:uid="{00000000-0005-0000-0000-000017AA0000}"/>
    <cellStyle name="Normal 8 44 9 7 2" xfId="32404" xr:uid="{00000000-0005-0000-0000-000018AA0000}"/>
    <cellStyle name="Normal 8 44 9 7 2 2" xfId="32405" xr:uid="{00000000-0005-0000-0000-000019AA0000}"/>
    <cellStyle name="Normal 8 44 9 7 3" xfId="32406" xr:uid="{00000000-0005-0000-0000-00001AAA0000}"/>
    <cellStyle name="Normal 8 44 9 8" xfId="32407" xr:uid="{00000000-0005-0000-0000-00001BAA0000}"/>
    <cellStyle name="Normal 8 44 9 8 2" xfId="32408" xr:uid="{00000000-0005-0000-0000-00001CAA0000}"/>
    <cellStyle name="Normal 8 44 9 8 2 2" xfId="32409" xr:uid="{00000000-0005-0000-0000-00001DAA0000}"/>
    <cellStyle name="Normal 8 44 9 8 3" xfId="32410" xr:uid="{00000000-0005-0000-0000-00001EAA0000}"/>
    <cellStyle name="Normal 8 44 9 9" xfId="32411" xr:uid="{00000000-0005-0000-0000-00001FAA0000}"/>
    <cellStyle name="Normal 8 44 9 9 2" xfId="32412" xr:uid="{00000000-0005-0000-0000-000020AA0000}"/>
    <cellStyle name="Normal 8 44 9 9 2 2" xfId="32413" xr:uid="{00000000-0005-0000-0000-000021AA0000}"/>
    <cellStyle name="Normal 8 44 9 9 3" xfId="32414" xr:uid="{00000000-0005-0000-0000-000022AA0000}"/>
    <cellStyle name="Normal 8 45" xfId="32415" xr:uid="{00000000-0005-0000-0000-000023AA0000}"/>
    <cellStyle name="Normal 8 45 10" xfId="32416" xr:uid="{00000000-0005-0000-0000-000024AA0000}"/>
    <cellStyle name="Normal 8 45 10 10" xfId="32417" xr:uid="{00000000-0005-0000-0000-000025AA0000}"/>
    <cellStyle name="Normal 8 45 10 10 2" xfId="32418" xr:uid="{00000000-0005-0000-0000-000026AA0000}"/>
    <cellStyle name="Normal 8 45 10 10 2 2" xfId="32419" xr:uid="{00000000-0005-0000-0000-000027AA0000}"/>
    <cellStyle name="Normal 8 45 10 10 3" xfId="32420" xr:uid="{00000000-0005-0000-0000-000028AA0000}"/>
    <cellStyle name="Normal 8 45 10 11" xfId="32421" xr:uid="{00000000-0005-0000-0000-000029AA0000}"/>
    <cellStyle name="Normal 8 45 10 11 2" xfId="32422" xr:uid="{00000000-0005-0000-0000-00002AAA0000}"/>
    <cellStyle name="Normal 8 45 10 11 2 2" xfId="32423" xr:uid="{00000000-0005-0000-0000-00002BAA0000}"/>
    <cellStyle name="Normal 8 45 10 11 3" xfId="32424" xr:uid="{00000000-0005-0000-0000-00002CAA0000}"/>
    <cellStyle name="Normal 8 45 10 11 4" xfId="32425" xr:uid="{00000000-0005-0000-0000-00002DAA0000}"/>
    <cellStyle name="Normal 8 45 10 12" xfId="32426" xr:uid="{00000000-0005-0000-0000-00002EAA0000}"/>
    <cellStyle name="Normal 8 45 10 12 2" xfId="32427" xr:uid="{00000000-0005-0000-0000-00002FAA0000}"/>
    <cellStyle name="Normal 8 45 10 13" xfId="32428" xr:uid="{00000000-0005-0000-0000-000030AA0000}"/>
    <cellStyle name="Normal 8 45 10 14" xfId="32429" xr:uid="{00000000-0005-0000-0000-000031AA0000}"/>
    <cellStyle name="Normal 8 45 10 14 2" xfId="32430" xr:uid="{00000000-0005-0000-0000-000032AA0000}"/>
    <cellStyle name="Normal 8 45 10 15" xfId="32431" xr:uid="{00000000-0005-0000-0000-000033AA0000}"/>
    <cellStyle name="Normal 8 45 10 16" xfId="32432" xr:uid="{00000000-0005-0000-0000-000034AA0000}"/>
    <cellStyle name="Normal 8 45 10 17" xfId="32433" xr:uid="{00000000-0005-0000-0000-000035AA0000}"/>
    <cellStyle name="Normal 8 45 10 18" xfId="32434" xr:uid="{00000000-0005-0000-0000-000036AA0000}"/>
    <cellStyle name="Normal 8 45 10 19" xfId="32435" xr:uid="{00000000-0005-0000-0000-000037AA0000}"/>
    <cellStyle name="Normal 8 45 10 2" xfId="32436" xr:uid="{00000000-0005-0000-0000-000038AA0000}"/>
    <cellStyle name="Normal 8 45 10 2 2" xfId="32437" xr:uid="{00000000-0005-0000-0000-000039AA0000}"/>
    <cellStyle name="Normal 8 45 10 2 2 2" xfId="32438" xr:uid="{00000000-0005-0000-0000-00003AAA0000}"/>
    <cellStyle name="Normal 8 45 10 2 3" xfId="32439" xr:uid="{00000000-0005-0000-0000-00003BAA0000}"/>
    <cellStyle name="Normal 8 45 10 20" xfId="32440" xr:uid="{00000000-0005-0000-0000-00003CAA0000}"/>
    <cellStyle name="Normal 8 45 10 21" xfId="32441" xr:uid="{00000000-0005-0000-0000-00003DAA0000}"/>
    <cellStyle name="Normal 8 45 10 22" xfId="32442" xr:uid="{00000000-0005-0000-0000-00003EAA0000}"/>
    <cellStyle name="Normal 8 45 10 23" xfId="32443" xr:uid="{00000000-0005-0000-0000-00003FAA0000}"/>
    <cellStyle name="Normal 8 45 10 24" xfId="32444" xr:uid="{00000000-0005-0000-0000-000040AA0000}"/>
    <cellStyle name="Normal 8 45 10 25" xfId="32445" xr:uid="{00000000-0005-0000-0000-000041AA0000}"/>
    <cellStyle name="Normal 8 45 10 26" xfId="32446" xr:uid="{00000000-0005-0000-0000-000042AA0000}"/>
    <cellStyle name="Normal 8 45 10 27" xfId="32447" xr:uid="{00000000-0005-0000-0000-000043AA0000}"/>
    <cellStyle name="Normal 8 45 10 28" xfId="32448" xr:uid="{00000000-0005-0000-0000-000044AA0000}"/>
    <cellStyle name="Normal 8 45 10 29" xfId="32449" xr:uid="{00000000-0005-0000-0000-000045AA0000}"/>
    <cellStyle name="Normal 8 45 10 3" xfId="32450" xr:uid="{00000000-0005-0000-0000-000046AA0000}"/>
    <cellStyle name="Normal 8 45 10 3 2" xfId="32451" xr:uid="{00000000-0005-0000-0000-000047AA0000}"/>
    <cellStyle name="Normal 8 45 10 3 2 2" xfId="32452" xr:uid="{00000000-0005-0000-0000-000048AA0000}"/>
    <cellStyle name="Normal 8 45 10 3 3" xfId="32453" xr:uid="{00000000-0005-0000-0000-000049AA0000}"/>
    <cellStyle name="Normal 8 45 10 30" xfId="32454" xr:uid="{00000000-0005-0000-0000-00004AAA0000}"/>
    <cellStyle name="Normal 8 45 10 31" xfId="32455" xr:uid="{00000000-0005-0000-0000-00004BAA0000}"/>
    <cellStyle name="Normal 8 45 10 32" xfId="32456" xr:uid="{00000000-0005-0000-0000-00004CAA0000}"/>
    <cellStyle name="Normal 8 45 10 33" xfId="32457" xr:uid="{00000000-0005-0000-0000-00004DAA0000}"/>
    <cellStyle name="Normal 8 45 10 34" xfId="32458" xr:uid="{00000000-0005-0000-0000-00004EAA0000}"/>
    <cellStyle name="Normal 8 45 10 35" xfId="32459" xr:uid="{00000000-0005-0000-0000-00004FAA0000}"/>
    <cellStyle name="Normal 8 45 10 36" xfId="32460" xr:uid="{00000000-0005-0000-0000-000050AA0000}"/>
    <cellStyle name="Normal 8 45 10 37" xfId="32461" xr:uid="{00000000-0005-0000-0000-000051AA0000}"/>
    <cellStyle name="Normal 8 45 10 38" xfId="32462" xr:uid="{00000000-0005-0000-0000-000052AA0000}"/>
    <cellStyle name="Normal 8 45 10 39" xfId="32463" xr:uid="{00000000-0005-0000-0000-000053AA0000}"/>
    <cellStyle name="Normal 8 45 10 4" xfId="32464" xr:uid="{00000000-0005-0000-0000-000054AA0000}"/>
    <cellStyle name="Normal 8 45 10 4 2" xfId="32465" xr:uid="{00000000-0005-0000-0000-000055AA0000}"/>
    <cellStyle name="Normal 8 45 10 4 2 2" xfId="32466" xr:uid="{00000000-0005-0000-0000-000056AA0000}"/>
    <cellStyle name="Normal 8 45 10 4 3" xfId="32467" xr:uid="{00000000-0005-0000-0000-000057AA0000}"/>
    <cellStyle name="Normal 8 45 10 40" xfId="32468" xr:uid="{00000000-0005-0000-0000-000058AA0000}"/>
    <cellStyle name="Normal 8 45 10 5" xfId="32469" xr:uid="{00000000-0005-0000-0000-000059AA0000}"/>
    <cellStyle name="Normal 8 45 10 5 2" xfId="32470" xr:uid="{00000000-0005-0000-0000-00005AAA0000}"/>
    <cellStyle name="Normal 8 45 10 5 2 2" xfId="32471" xr:uid="{00000000-0005-0000-0000-00005BAA0000}"/>
    <cellStyle name="Normal 8 45 10 5 3" xfId="32472" xr:uid="{00000000-0005-0000-0000-00005CAA0000}"/>
    <cellStyle name="Normal 8 45 10 6" xfId="32473" xr:uid="{00000000-0005-0000-0000-00005DAA0000}"/>
    <cellStyle name="Normal 8 45 10 6 2" xfId="32474" xr:uid="{00000000-0005-0000-0000-00005EAA0000}"/>
    <cellStyle name="Normal 8 45 10 6 2 2" xfId="32475" xr:uid="{00000000-0005-0000-0000-00005FAA0000}"/>
    <cellStyle name="Normal 8 45 10 6 3" xfId="32476" xr:uid="{00000000-0005-0000-0000-000060AA0000}"/>
    <cellStyle name="Normal 8 45 10 7" xfId="32477" xr:uid="{00000000-0005-0000-0000-000061AA0000}"/>
    <cellStyle name="Normal 8 45 10 7 2" xfId="32478" xr:uid="{00000000-0005-0000-0000-000062AA0000}"/>
    <cellStyle name="Normal 8 45 10 7 2 2" xfId="32479" xr:uid="{00000000-0005-0000-0000-000063AA0000}"/>
    <cellStyle name="Normal 8 45 10 7 3" xfId="32480" xr:uid="{00000000-0005-0000-0000-000064AA0000}"/>
    <cellStyle name="Normal 8 45 10 8" xfId="32481" xr:uid="{00000000-0005-0000-0000-000065AA0000}"/>
    <cellStyle name="Normal 8 45 10 8 2" xfId="32482" xr:uid="{00000000-0005-0000-0000-000066AA0000}"/>
    <cellStyle name="Normal 8 45 10 8 2 2" xfId="32483" xr:uid="{00000000-0005-0000-0000-000067AA0000}"/>
    <cellStyle name="Normal 8 45 10 8 3" xfId="32484" xr:uid="{00000000-0005-0000-0000-000068AA0000}"/>
    <cellStyle name="Normal 8 45 10 9" xfId="32485" xr:uid="{00000000-0005-0000-0000-000069AA0000}"/>
    <cellStyle name="Normal 8 45 10 9 2" xfId="32486" xr:uid="{00000000-0005-0000-0000-00006AAA0000}"/>
    <cellStyle name="Normal 8 45 10 9 2 2" xfId="32487" xr:uid="{00000000-0005-0000-0000-00006BAA0000}"/>
    <cellStyle name="Normal 8 45 10 9 3" xfId="32488" xr:uid="{00000000-0005-0000-0000-00006CAA0000}"/>
    <cellStyle name="Normal 8 45 11" xfId="32489" xr:uid="{00000000-0005-0000-0000-00006DAA0000}"/>
    <cellStyle name="Normal 8 45 11 2" xfId="32490" xr:uid="{00000000-0005-0000-0000-00006EAA0000}"/>
    <cellStyle name="Normal 8 45 11 2 2" xfId="32491" xr:uid="{00000000-0005-0000-0000-00006FAA0000}"/>
    <cellStyle name="Normal 8 45 11 3" xfId="32492" xr:uid="{00000000-0005-0000-0000-000070AA0000}"/>
    <cellStyle name="Normal 8 45 12" xfId="32493" xr:uid="{00000000-0005-0000-0000-000071AA0000}"/>
    <cellStyle name="Normal 8 45 12 2" xfId="32494" xr:uid="{00000000-0005-0000-0000-000072AA0000}"/>
    <cellStyle name="Normal 8 45 12 2 2" xfId="32495" xr:uid="{00000000-0005-0000-0000-000073AA0000}"/>
    <cellStyle name="Normal 8 45 12 3" xfId="32496" xr:uid="{00000000-0005-0000-0000-000074AA0000}"/>
    <cellStyle name="Normal 8 45 13" xfId="32497" xr:uid="{00000000-0005-0000-0000-000075AA0000}"/>
    <cellStyle name="Normal 8 45 13 2" xfId="32498" xr:uid="{00000000-0005-0000-0000-000076AA0000}"/>
    <cellStyle name="Normal 8 45 13 2 2" xfId="32499" xr:uid="{00000000-0005-0000-0000-000077AA0000}"/>
    <cellStyle name="Normal 8 45 13 3" xfId="32500" xr:uid="{00000000-0005-0000-0000-000078AA0000}"/>
    <cellStyle name="Normal 8 45 14" xfId="32501" xr:uid="{00000000-0005-0000-0000-000079AA0000}"/>
    <cellStyle name="Normal 8 45 14 2" xfId="32502" xr:uid="{00000000-0005-0000-0000-00007AAA0000}"/>
    <cellStyle name="Normal 8 45 14 2 2" xfId="32503" xr:uid="{00000000-0005-0000-0000-00007BAA0000}"/>
    <cellStyle name="Normal 8 45 14 3" xfId="32504" xr:uid="{00000000-0005-0000-0000-00007CAA0000}"/>
    <cellStyle name="Normal 8 45 15" xfId="32505" xr:uid="{00000000-0005-0000-0000-00007DAA0000}"/>
    <cellStyle name="Normal 8 45 15 2" xfId="32506" xr:uid="{00000000-0005-0000-0000-00007EAA0000}"/>
    <cellStyle name="Normal 8 45 15 2 2" xfId="32507" xr:uid="{00000000-0005-0000-0000-00007FAA0000}"/>
    <cellStyle name="Normal 8 45 15 3" xfId="32508" xr:uid="{00000000-0005-0000-0000-000080AA0000}"/>
    <cellStyle name="Normal 8 45 16" xfId="32509" xr:uid="{00000000-0005-0000-0000-000081AA0000}"/>
    <cellStyle name="Normal 8 45 16 2" xfId="32510" xr:uid="{00000000-0005-0000-0000-000082AA0000}"/>
    <cellStyle name="Normal 8 45 16 2 2" xfId="32511" xr:uid="{00000000-0005-0000-0000-000083AA0000}"/>
    <cellStyle name="Normal 8 45 16 3" xfId="32512" xr:uid="{00000000-0005-0000-0000-000084AA0000}"/>
    <cellStyle name="Normal 8 45 17" xfId="32513" xr:uid="{00000000-0005-0000-0000-000085AA0000}"/>
    <cellStyle name="Normal 8 45 17 2" xfId="32514" xr:uid="{00000000-0005-0000-0000-000086AA0000}"/>
    <cellStyle name="Normal 8 45 17 2 2" xfId="32515" xr:uid="{00000000-0005-0000-0000-000087AA0000}"/>
    <cellStyle name="Normal 8 45 17 3" xfId="32516" xr:uid="{00000000-0005-0000-0000-000088AA0000}"/>
    <cellStyle name="Normal 8 45 18" xfId="32517" xr:uid="{00000000-0005-0000-0000-000089AA0000}"/>
    <cellStyle name="Normal 8 45 18 2" xfId="32518" xr:uid="{00000000-0005-0000-0000-00008AAA0000}"/>
    <cellStyle name="Normal 8 45 18 2 2" xfId="32519" xr:uid="{00000000-0005-0000-0000-00008BAA0000}"/>
    <cellStyle name="Normal 8 45 18 3" xfId="32520" xr:uid="{00000000-0005-0000-0000-00008CAA0000}"/>
    <cellStyle name="Normal 8 45 19" xfId="32521" xr:uid="{00000000-0005-0000-0000-00008DAA0000}"/>
    <cellStyle name="Normal 8 45 19 2" xfId="32522" xr:uid="{00000000-0005-0000-0000-00008EAA0000}"/>
    <cellStyle name="Normal 8 45 19 2 2" xfId="32523" xr:uid="{00000000-0005-0000-0000-00008FAA0000}"/>
    <cellStyle name="Normal 8 45 19 3" xfId="32524" xr:uid="{00000000-0005-0000-0000-000090AA0000}"/>
    <cellStyle name="Normal 8 45 2" xfId="32525" xr:uid="{00000000-0005-0000-0000-000091AA0000}"/>
    <cellStyle name="Normal 8 45 2 10" xfId="32526" xr:uid="{00000000-0005-0000-0000-000092AA0000}"/>
    <cellStyle name="Normal 8 45 2 10 2" xfId="32527" xr:uid="{00000000-0005-0000-0000-000093AA0000}"/>
    <cellStyle name="Normal 8 45 2 10 2 2" xfId="32528" xr:uid="{00000000-0005-0000-0000-000094AA0000}"/>
    <cellStyle name="Normal 8 45 2 10 3" xfId="32529" xr:uid="{00000000-0005-0000-0000-000095AA0000}"/>
    <cellStyle name="Normal 8 45 2 11" xfId="32530" xr:uid="{00000000-0005-0000-0000-000096AA0000}"/>
    <cellStyle name="Normal 8 45 2 11 2" xfId="32531" xr:uid="{00000000-0005-0000-0000-000097AA0000}"/>
    <cellStyle name="Normal 8 45 2 11 2 2" xfId="32532" xr:uid="{00000000-0005-0000-0000-000098AA0000}"/>
    <cellStyle name="Normal 8 45 2 11 3" xfId="32533" xr:uid="{00000000-0005-0000-0000-000099AA0000}"/>
    <cellStyle name="Normal 8 45 2 11 4" xfId="32534" xr:uid="{00000000-0005-0000-0000-00009AAA0000}"/>
    <cellStyle name="Normal 8 45 2 12" xfId="32535" xr:uid="{00000000-0005-0000-0000-00009BAA0000}"/>
    <cellStyle name="Normal 8 45 2 12 2" xfId="32536" xr:uid="{00000000-0005-0000-0000-00009CAA0000}"/>
    <cellStyle name="Normal 8 45 2 13" xfId="32537" xr:uid="{00000000-0005-0000-0000-00009DAA0000}"/>
    <cellStyle name="Normal 8 45 2 14" xfId="32538" xr:uid="{00000000-0005-0000-0000-00009EAA0000}"/>
    <cellStyle name="Normal 8 45 2 14 2" xfId="32539" xr:uid="{00000000-0005-0000-0000-00009FAA0000}"/>
    <cellStyle name="Normal 8 45 2 15" xfId="32540" xr:uid="{00000000-0005-0000-0000-0000A0AA0000}"/>
    <cellStyle name="Normal 8 45 2 16" xfId="32541" xr:uid="{00000000-0005-0000-0000-0000A1AA0000}"/>
    <cellStyle name="Normal 8 45 2 17" xfId="32542" xr:uid="{00000000-0005-0000-0000-0000A2AA0000}"/>
    <cellStyle name="Normal 8 45 2 18" xfId="32543" xr:uid="{00000000-0005-0000-0000-0000A3AA0000}"/>
    <cellStyle name="Normal 8 45 2 19" xfId="32544" xr:uid="{00000000-0005-0000-0000-0000A4AA0000}"/>
    <cellStyle name="Normal 8 45 2 2" xfId="32545" xr:uid="{00000000-0005-0000-0000-0000A5AA0000}"/>
    <cellStyle name="Normal 8 45 2 2 2" xfId="32546" xr:uid="{00000000-0005-0000-0000-0000A6AA0000}"/>
    <cellStyle name="Normal 8 45 2 2 2 2" xfId="32547" xr:uid="{00000000-0005-0000-0000-0000A7AA0000}"/>
    <cellStyle name="Normal 8 45 2 2 3" xfId="32548" xr:uid="{00000000-0005-0000-0000-0000A8AA0000}"/>
    <cellStyle name="Normal 8 45 2 20" xfId="32549" xr:uid="{00000000-0005-0000-0000-0000A9AA0000}"/>
    <cellStyle name="Normal 8 45 2 21" xfId="32550" xr:uid="{00000000-0005-0000-0000-0000AAAA0000}"/>
    <cellStyle name="Normal 8 45 2 22" xfId="32551" xr:uid="{00000000-0005-0000-0000-0000ABAA0000}"/>
    <cellStyle name="Normal 8 45 2 23" xfId="32552" xr:uid="{00000000-0005-0000-0000-0000ACAA0000}"/>
    <cellStyle name="Normal 8 45 2 24" xfId="32553" xr:uid="{00000000-0005-0000-0000-0000ADAA0000}"/>
    <cellStyle name="Normal 8 45 2 25" xfId="32554" xr:uid="{00000000-0005-0000-0000-0000AEAA0000}"/>
    <cellStyle name="Normal 8 45 2 26" xfId="32555" xr:uid="{00000000-0005-0000-0000-0000AFAA0000}"/>
    <cellStyle name="Normal 8 45 2 27" xfId="32556" xr:uid="{00000000-0005-0000-0000-0000B0AA0000}"/>
    <cellStyle name="Normal 8 45 2 28" xfId="32557" xr:uid="{00000000-0005-0000-0000-0000B1AA0000}"/>
    <cellStyle name="Normal 8 45 2 29" xfId="32558" xr:uid="{00000000-0005-0000-0000-0000B2AA0000}"/>
    <cellStyle name="Normal 8 45 2 3" xfId="32559" xr:uid="{00000000-0005-0000-0000-0000B3AA0000}"/>
    <cellStyle name="Normal 8 45 2 3 2" xfId="32560" xr:uid="{00000000-0005-0000-0000-0000B4AA0000}"/>
    <cellStyle name="Normal 8 45 2 3 2 2" xfId="32561" xr:uid="{00000000-0005-0000-0000-0000B5AA0000}"/>
    <cellStyle name="Normal 8 45 2 3 3" xfId="32562" xr:uid="{00000000-0005-0000-0000-0000B6AA0000}"/>
    <cellStyle name="Normal 8 45 2 30" xfId="32563" xr:uid="{00000000-0005-0000-0000-0000B7AA0000}"/>
    <cellStyle name="Normal 8 45 2 31" xfId="32564" xr:uid="{00000000-0005-0000-0000-0000B8AA0000}"/>
    <cellStyle name="Normal 8 45 2 32" xfId="32565" xr:uid="{00000000-0005-0000-0000-0000B9AA0000}"/>
    <cellStyle name="Normal 8 45 2 33" xfId="32566" xr:uid="{00000000-0005-0000-0000-0000BAAA0000}"/>
    <cellStyle name="Normal 8 45 2 34" xfId="32567" xr:uid="{00000000-0005-0000-0000-0000BBAA0000}"/>
    <cellStyle name="Normal 8 45 2 35" xfId="32568" xr:uid="{00000000-0005-0000-0000-0000BCAA0000}"/>
    <cellStyle name="Normal 8 45 2 36" xfId="32569" xr:uid="{00000000-0005-0000-0000-0000BDAA0000}"/>
    <cellStyle name="Normal 8 45 2 37" xfId="32570" xr:uid="{00000000-0005-0000-0000-0000BEAA0000}"/>
    <cellStyle name="Normal 8 45 2 38" xfId="32571" xr:uid="{00000000-0005-0000-0000-0000BFAA0000}"/>
    <cellStyle name="Normal 8 45 2 39" xfId="32572" xr:uid="{00000000-0005-0000-0000-0000C0AA0000}"/>
    <cellStyle name="Normal 8 45 2 4" xfId="32573" xr:uid="{00000000-0005-0000-0000-0000C1AA0000}"/>
    <cellStyle name="Normal 8 45 2 4 2" xfId="32574" xr:uid="{00000000-0005-0000-0000-0000C2AA0000}"/>
    <cellStyle name="Normal 8 45 2 4 2 2" xfId="32575" xr:uid="{00000000-0005-0000-0000-0000C3AA0000}"/>
    <cellStyle name="Normal 8 45 2 4 3" xfId="32576" xr:uid="{00000000-0005-0000-0000-0000C4AA0000}"/>
    <cellStyle name="Normal 8 45 2 40" xfId="32577" xr:uid="{00000000-0005-0000-0000-0000C5AA0000}"/>
    <cellStyle name="Normal 8 45 2 5" xfId="32578" xr:uid="{00000000-0005-0000-0000-0000C6AA0000}"/>
    <cellStyle name="Normal 8 45 2 5 2" xfId="32579" xr:uid="{00000000-0005-0000-0000-0000C7AA0000}"/>
    <cellStyle name="Normal 8 45 2 5 2 2" xfId="32580" xr:uid="{00000000-0005-0000-0000-0000C8AA0000}"/>
    <cellStyle name="Normal 8 45 2 5 3" xfId="32581" xr:uid="{00000000-0005-0000-0000-0000C9AA0000}"/>
    <cellStyle name="Normal 8 45 2 6" xfId="32582" xr:uid="{00000000-0005-0000-0000-0000CAAA0000}"/>
    <cellStyle name="Normal 8 45 2 6 2" xfId="32583" xr:uid="{00000000-0005-0000-0000-0000CBAA0000}"/>
    <cellStyle name="Normal 8 45 2 6 2 2" xfId="32584" xr:uid="{00000000-0005-0000-0000-0000CCAA0000}"/>
    <cellStyle name="Normal 8 45 2 6 3" xfId="32585" xr:uid="{00000000-0005-0000-0000-0000CDAA0000}"/>
    <cellStyle name="Normal 8 45 2 7" xfId="32586" xr:uid="{00000000-0005-0000-0000-0000CEAA0000}"/>
    <cellStyle name="Normal 8 45 2 7 2" xfId="32587" xr:uid="{00000000-0005-0000-0000-0000CFAA0000}"/>
    <cellStyle name="Normal 8 45 2 7 2 2" xfId="32588" xr:uid="{00000000-0005-0000-0000-0000D0AA0000}"/>
    <cellStyle name="Normal 8 45 2 7 3" xfId="32589" xr:uid="{00000000-0005-0000-0000-0000D1AA0000}"/>
    <cellStyle name="Normal 8 45 2 8" xfId="32590" xr:uid="{00000000-0005-0000-0000-0000D2AA0000}"/>
    <cellStyle name="Normal 8 45 2 8 2" xfId="32591" xr:uid="{00000000-0005-0000-0000-0000D3AA0000}"/>
    <cellStyle name="Normal 8 45 2 8 2 2" xfId="32592" xr:uid="{00000000-0005-0000-0000-0000D4AA0000}"/>
    <cellStyle name="Normal 8 45 2 8 3" xfId="32593" xr:uid="{00000000-0005-0000-0000-0000D5AA0000}"/>
    <cellStyle name="Normal 8 45 2 9" xfId="32594" xr:uid="{00000000-0005-0000-0000-0000D6AA0000}"/>
    <cellStyle name="Normal 8 45 2 9 2" xfId="32595" xr:uid="{00000000-0005-0000-0000-0000D7AA0000}"/>
    <cellStyle name="Normal 8 45 2 9 2 2" xfId="32596" xr:uid="{00000000-0005-0000-0000-0000D8AA0000}"/>
    <cellStyle name="Normal 8 45 2 9 3" xfId="32597" xr:uid="{00000000-0005-0000-0000-0000D9AA0000}"/>
    <cellStyle name="Normal 8 45 20" xfId="32598" xr:uid="{00000000-0005-0000-0000-0000DAAA0000}"/>
    <cellStyle name="Normal 8 45 20 2" xfId="32599" xr:uid="{00000000-0005-0000-0000-0000DBAA0000}"/>
    <cellStyle name="Normal 8 45 20 2 2" xfId="32600" xr:uid="{00000000-0005-0000-0000-0000DCAA0000}"/>
    <cellStyle name="Normal 8 45 20 3" xfId="32601" xr:uid="{00000000-0005-0000-0000-0000DDAA0000}"/>
    <cellStyle name="Normal 8 45 20 4" xfId="32602" xr:uid="{00000000-0005-0000-0000-0000DEAA0000}"/>
    <cellStyle name="Normal 8 45 21" xfId="32603" xr:uid="{00000000-0005-0000-0000-0000DFAA0000}"/>
    <cellStyle name="Normal 8 45 21 2" xfId="32604" xr:uid="{00000000-0005-0000-0000-0000E0AA0000}"/>
    <cellStyle name="Normal 8 45 22" xfId="32605" xr:uid="{00000000-0005-0000-0000-0000E1AA0000}"/>
    <cellStyle name="Normal 8 45 23" xfId="32606" xr:uid="{00000000-0005-0000-0000-0000E2AA0000}"/>
    <cellStyle name="Normal 8 45 23 2" xfId="32607" xr:uid="{00000000-0005-0000-0000-0000E3AA0000}"/>
    <cellStyle name="Normal 8 45 24" xfId="32608" xr:uid="{00000000-0005-0000-0000-0000E4AA0000}"/>
    <cellStyle name="Normal 8 45 25" xfId="32609" xr:uid="{00000000-0005-0000-0000-0000E5AA0000}"/>
    <cellStyle name="Normal 8 45 26" xfId="32610" xr:uid="{00000000-0005-0000-0000-0000E6AA0000}"/>
    <cellStyle name="Normal 8 45 27" xfId="32611" xr:uid="{00000000-0005-0000-0000-0000E7AA0000}"/>
    <cellStyle name="Normal 8 45 28" xfId="32612" xr:uid="{00000000-0005-0000-0000-0000E8AA0000}"/>
    <cellStyle name="Normal 8 45 29" xfId="32613" xr:uid="{00000000-0005-0000-0000-0000E9AA0000}"/>
    <cellStyle name="Normal 8 45 3" xfId="32614" xr:uid="{00000000-0005-0000-0000-0000EAAA0000}"/>
    <cellStyle name="Normal 8 45 3 10" xfId="32615" xr:uid="{00000000-0005-0000-0000-0000EBAA0000}"/>
    <cellStyle name="Normal 8 45 3 10 2" xfId="32616" xr:uid="{00000000-0005-0000-0000-0000ECAA0000}"/>
    <cellStyle name="Normal 8 45 3 10 2 2" xfId="32617" xr:uid="{00000000-0005-0000-0000-0000EDAA0000}"/>
    <cellStyle name="Normal 8 45 3 10 3" xfId="32618" xr:uid="{00000000-0005-0000-0000-0000EEAA0000}"/>
    <cellStyle name="Normal 8 45 3 11" xfId="32619" xr:uid="{00000000-0005-0000-0000-0000EFAA0000}"/>
    <cellStyle name="Normal 8 45 3 11 2" xfId="32620" xr:uid="{00000000-0005-0000-0000-0000F0AA0000}"/>
    <cellStyle name="Normal 8 45 3 11 2 2" xfId="32621" xr:uid="{00000000-0005-0000-0000-0000F1AA0000}"/>
    <cellStyle name="Normal 8 45 3 11 3" xfId="32622" xr:uid="{00000000-0005-0000-0000-0000F2AA0000}"/>
    <cellStyle name="Normal 8 45 3 11 4" xfId="32623" xr:uid="{00000000-0005-0000-0000-0000F3AA0000}"/>
    <cellStyle name="Normal 8 45 3 12" xfId="32624" xr:uid="{00000000-0005-0000-0000-0000F4AA0000}"/>
    <cellStyle name="Normal 8 45 3 12 2" xfId="32625" xr:uid="{00000000-0005-0000-0000-0000F5AA0000}"/>
    <cellStyle name="Normal 8 45 3 13" xfId="32626" xr:uid="{00000000-0005-0000-0000-0000F6AA0000}"/>
    <cellStyle name="Normal 8 45 3 14" xfId="32627" xr:uid="{00000000-0005-0000-0000-0000F7AA0000}"/>
    <cellStyle name="Normal 8 45 3 14 2" xfId="32628" xr:uid="{00000000-0005-0000-0000-0000F8AA0000}"/>
    <cellStyle name="Normal 8 45 3 15" xfId="32629" xr:uid="{00000000-0005-0000-0000-0000F9AA0000}"/>
    <cellStyle name="Normal 8 45 3 16" xfId="32630" xr:uid="{00000000-0005-0000-0000-0000FAAA0000}"/>
    <cellStyle name="Normal 8 45 3 17" xfId="32631" xr:uid="{00000000-0005-0000-0000-0000FBAA0000}"/>
    <cellStyle name="Normal 8 45 3 18" xfId="32632" xr:uid="{00000000-0005-0000-0000-0000FCAA0000}"/>
    <cellStyle name="Normal 8 45 3 19" xfId="32633" xr:uid="{00000000-0005-0000-0000-0000FDAA0000}"/>
    <cellStyle name="Normal 8 45 3 2" xfId="32634" xr:uid="{00000000-0005-0000-0000-0000FEAA0000}"/>
    <cellStyle name="Normal 8 45 3 2 2" xfId="32635" xr:uid="{00000000-0005-0000-0000-0000FFAA0000}"/>
    <cellStyle name="Normal 8 45 3 2 2 2" xfId="32636" xr:uid="{00000000-0005-0000-0000-000000AB0000}"/>
    <cellStyle name="Normal 8 45 3 2 3" xfId="32637" xr:uid="{00000000-0005-0000-0000-000001AB0000}"/>
    <cellStyle name="Normal 8 45 3 20" xfId="32638" xr:uid="{00000000-0005-0000-0000-000002AB0000}"/>
    <cellStyle name="Normal 8 45 3 21" xfId="32639" xr:uid="{00000000-0005-0000-0000-000003AB0000}"/>
    <cellStyle name="Normal 8 45 3 22" xfId="32640" xr:uid="{00000000-0005-0000-0000-000004AB0000}"/>
    <cellStyle name="Normal 8 45 3 23" xfId="32641" xr:uid="{00000000-0005-0000-0000-000005AB0000}"/>
    <cellStyle name="Normal 8 45 3 24" xfId="32642" xr:uid="{00000000-0005-0000-0000-000006AB0000}"/>
    <cellStyle name="Normal 8 45 3 25" xfId="32643" xr:uid="{00000000-0005-0000-0000-000007AB0000}"/>
    <cellStyle name="Normal 8 45 3 26" xfId="32644" xr:uid="{00000000-0005-0000-0000-000008AB0000}"/>
    <cellStyle name="Normal 8 45 3 27" xfId="32645" xr:uid="{00000000-0005-0000-0000-000009AB0000}"/>
    <cellStyle name="Normal 8 45 3 28" xfId="32646" xr:uid="{00000000-0005-0000-0000-00000AAB0000}"/>
    <cellStyle name="Normal 8 45 3 29" xfId="32647" xr:uid="{00000000-0005-0000-0000-00000BAB0000}"/>
    <cellStyle name="Normal 8 45 3 3" xfId="32648" xr:uid="{00000000-0005-0000-0000-00000CAB0000}"/>
    <cellStyle name="Normal 8 45 3 3 2" xfId="32649" xr:uid="{00000000-0005-0000-0000-00000DAB0000}"/>
    <cellStyle name="Normal 8 45 3 3 2 2" xfId="32650" xr:uid="{00000000-0005-0000-0000-00000EAB0000}"/>
    <cellStyle name="Normal 8 45 3 3 3" xfId="32651" xr:uid="{00000000-0005-0000-0000-00000FAB0000}"/>
    <cellStyle name="Normal 8 45 3 30" xfId="32652" xr:uid="{00000000-0005-0000-0000-000010AB0000}"/>
    <cellStyle name="Normal 8 45 3 31" xfId="32653" xr:uid="{00000000-0005-0000-0000-000011AB0000}"/>
    <cellStyle name="Normal 8 45 3 32" xfId="32654" xr:uid="{00000000-0005-0000-0000-000012AB0000}"/>
    <cellStyle name="Normal 8 45 3 33" xfId="32655" xr:uid="{00000000-0005-0000-0000-000013AB0000}"/>
    <cellStyle name="Normal 8 45 3 34" xfId="32656" xr:uid="{00000000-0005-0000-0000-000014AB0000}"/>
    <cellStyle name="Normal 8 45 3 35" xfId="32657" xr:uid="{00000000-0005-0000-0000-000015AB0000}"/>
    <cellStyle name="Normal 8 45 3 36" xfId="32658" xr:uid="{00000000-0005-0000-0000-000016AB0000}"/>
    <cellStyle name="Normal 8 45 3 37" xfId="32659" xr:uid="{00000000-0005-0000-0000-000017AB0000}"/>
    <cellStyle name="Normal 8 45 3 38" xfId="32660" xr:uid="{00000000-0005-0000-0000-000018AB0000}"/>
    <cellStyle name="Normal 8 45 3 39" xfId="32661" xr:uid="{00000000-0005-0000-0000-000019AB0000}"/>
    <cellStyle name="Normal 8 45 3 4" xfId="32662" xr:uid="{00000000-0005-0000-0000-00001AAB0000}"/>
    <cellStyle name="Normal 8 45 3 4 2" xfId="32663" xr:uid="{00000000-0005-0000-0000-00001BAB0000}"/>
    <cellStyle name="Normal 8 45 3 4 2 2" xfId="32664" xr:uid="{00000000-0005-0000-0000-00001CAB0000}"/>
    <cellStyle name="Normal 8 45 3 4 3" xfId="32665" xr:uid="{00000000-0005-0000-0000-00001DAB0000}"/>
    <cellStyle name="Normal 8 45 3 40" xfId="32666" xr:uid="{00000000-0005-0000-0000-00001EAB0000}"/>
    <cellStyle name="Normal 8 45 3 5" xfId="32667" xr:uid="{00000000-0005-0000-0000-00001FAB0000}"/>
    <cellStyle name="Normal 8 45 3 5 2" xfId="32668" xr:uid="{00000000-0005-0000-0000-000020AB0000}"/>
    <cellStyle name="Normal 8 45 3 5 2 2" xfId="32669" xr:uid="{00000000-0005-0000-0000-000021AB0000}"/>
    <cellStyle name="Normal 8 45 3 5 3" xfId="32670" xr:uid="{00000000-0005-0000-0000-000022AB0000}"/>
    <cellStyle name="Normal 8 45 3 6" xfId="32671" xr:uid="{00000000-0005-0000-0000-000023AB0000}"/>
    <cellStyle name="Normal 8 45 3 6 2" xfId="32672" xr:uid="{00000000-0005-0000-0000-000024AB0000}"/>
    <cellStyle name="Normal 8 45 3 6 2 2" xfId="32673" xr:uid="{00000000-0005-0000-0000-000025AB0000}"/>
    <cellStyle name="Normal 8 45 3 6 3" xfId="32674" xr:uid="{00000000-0005-0000-0000-000026AB0000}"/>
    <cellStyle name="Normal 8 45 3 7" xfId="32675" xr:uid="{00000000-0005-0000-0000-000027AB0000}"/>
    <cellStyle name="Normal 8 45 3 7 2" xfId="32676" xr:uid="{00000000-0005-0000-0000-000028AB0000}"/>
    <cellStyle name="Normal 8 45 3 7 2 2" xfId="32677" xr:uid="{00000000-0005-0000-0000-000029AB0000}"/>
    <cellStyle name="Normal 8 45 3 7 3" xfId="32678" xr:uid="{00000000-0005-0000-0000-00002AAB0000}"/>
    <cellStyle name="Normal 8 45 3 8" xfId="32679" xr:uid="{00000000-0005-0000-0000-00002BAB0000}"/>
    <cellStyle name="Normal 8 45 3 8 2" xfId="32680" xr:uid="{00000000-0005-0000-0000-00002CAB0000}"/>
    <cellStyle name="Normal 8 45 3 8 2 2" xfId="32681" xr:uid="{00000000-0005-0000-0000-00002DAB0000}"/>
    <cellStyle name="Normal 8 45 3 8 3" xfId="32682" xr:uid="{00000000-0005-0000-0000-00002EAB0000}"/>
    <cellStyle name="Normal 8 45 3 9" xfId="32683" xr:uid="{00000000-0005-0000-0000-00002FAB0000}"/>
    <cellStyle name="Normal 8 45 3 9 2" xfId="32684" xr:uid="{00000000-0005-0000-0000-000030AB0000}"/>
    <cellStyle name="Normal 8 45 3 9 2 2" xfId="32685" xr:uid="{00000000-0005-0000-0000-000031AB0000}"/>
    <cellStyle name="Normal 8 45 3 9 3" xfId="32686" xr:uid="{00000000-0005-0000-0000-000032AB0000}"/>
    <cellStyle name="Normal 8 45 30" xfId="32687" xr:uid="{00000000-0005-0000-0000-000033AB0000}"/>
    <cellStyle name="Normal 8 45 31" xfId="32688" xr:uid="{00000000-0005-0000-0000-000034AB0000}"/>
    <cellStyle name="Normal 8 45 32" xfId="32689" xr:uid="{00000000-0005-0000-0000-000035AB0000}"/>
    <cellStyle name="Normal 8 45 33" xfId="32690" xr:uid="{00000000-0005-0000-0000-000036AB0000}"/>
    <cellStyle name="Normal 8 45 34" xfId="32691" xr:uid="{00000000-0005-0000-0000-000037AB0000}"/>
    <cellStyle name="Normal 8 45 35" xfId="32692" xr:uid="{00000000-0005-0000-0000-000038AB0000}"/>
    <cellStyle name="Normal 8 45 36" xfId="32693" xr:uid="{00000000-0005-0000-0000-000039AB0000}"/>
    <cellStyle name="Normal 8 45 37" xfId="32694" xr:uid="{00000000-0005-0000-0000-00003AAB0000}"/>
    <cellStyle name="Normal 8 45 38" xfId="32695" xr:uid="{00000000-0005-0000-0000-00003BAB0000}"/>
    <cellStyle name="Normal 8 45 39" xfId="32696" xr:uid="{00000000-0005-0000-0000-00003CAB0000}"/>
    <cellStyle name="Normal 8 45 4" xfId="32697" xr:uid="{00000000-0005-0000-0000-00003DAB0000}"/>
    <cellStyle name="Normal 8 45 4 10" xfId="32698" xr:uid="{00000000-0005-0000-0000-00003EAB0000}"/>
    <cellStyle name="Normal 8 45 4 10 2" xfId="32699" xr:uid="{00000000-0005-0000-0000-00003FAB0000}"/>
    <cellStyle name="Normal 8 45 4 10 2 2" xfId="32700" xr:uid="{00000000-0005-0000-0000-000040AB0000}"/>
    <cellStyle name="Normal 8 45 4 10 3" xfId="32701" xr:uid="{00000000-0005-0000-0000-000041AB0000}"/>
    <cellStyle name="Normal 8 45 4 11" xfId="32702" xr:uid="{00000000-0005-0000-0000-000042AB0000}"/>
    <cellStyle name="Normal 8 45 4 11 2" xfId="32703" xr:uid="{00000000-0005-0000-0000-000043AB0000}"/>
    <cellStyle name="Normal 8 45 4 11 2 2" xfId="32704" xr:uid="{00000000-0005-0000-0000-000044AB0000}"/>
    <cellStyle name="Normal 8 45 4 11 3" xfId="32705" xr:uid="{00000000-0005-0000-0000-000045AB0000}"/>
    <cellStyle name="Normal 8 45 4 11 4" xfId="32706" xr:uid="{00000000-0005-0000-0000-000046AB0000}"/>
    <cellStyle name="Normal 8 45 4 12" xfId="32707" xr:uid="{00000000-0005-0000-0000-000047AB0000}"/>
    <cellStyle name="Normal 8 45 4 12 2" xfId="32708" xr:uid="{00000000-0005-0000-0000-000048AB0000}"/>
    <cellStyle name="Normal 8 45 4 13" xfId="32709" xr:uid="{00000000-0005-0000-0000-000049AB0000}"/>
    <cellStyle name="Normal 8 45 4 14" xfId="32710" xr:uid="{00000000-0005-0000-0000-00004AAB0000}"/>
    <cellStyle name="Normal 8 45 4 14 2" xfId="32711" xr:uid="{00000000-0005-0000-0000-00004BAB0000}"/>
    <cellStyle name="Normal 8 45 4 15" xfId="32712" xr:uid="{00000000-0005-0000-0000-00004CAB0000}"/>
    <cellStyle name="Normal 8 45 4 16" xfId="32713" xr:uid="{00000000-0005-0000-0000-00004DAB0000}"/>
    <cellStyle name="Normal 8 45 4 17" xfId="32714" xr:uid="{00000000-0005-0000-0000-00004EAB0000}"/>
    <cellStyle name="Normal 8 45 4 18" xfId="32715" xr:uid="{00000000-0005-0000-0000-00004FAB0000}"/>
    <cellStyle name="Normal 8 45 4 19" xfId="32716" xr:uid="{00000000-0005-0000-0000-000050AB0000}"/>
    <cellStyle name="Normal 8 45 4 2" xfId="32717" xr:uid="{00000000-0005-0000-0000-000051AB0000}"/>
    <cellStyle name="Normal 8 45 4 2 2" xfId="32718" xr:uid="{00000000-0005-0000-0000-000052AB0000}"/>
    <cellStyle name="Normal 8 45 4 2 2 2" xfId="32719" xr:uid="{00000000-0005-0000-0000-000053AB0000}"/>
    <cellStyle name="Normal 8 45 4 2 3" xfId="32720" xr:uid="{00000000-0005-0000-0000-000054AB0000}"/>
    <cellStyle name="Normal 8 45 4 20" xfId="32721" xr:uid="{00000000-0005-0000-0000-000055AB0000}"/>
    <cellStyle name="Normal 8 45 4 21" xfId="32722" xr:uid="{00000000-0005-0000-0000-000056AB0000}"/>
    <cellStyle name="Normal 8 45 4 22" xfId="32723" xr:uid="{00000000-0005-0000-0000-000057AB0000}"/>
    <cellStyle name="Normal 8 45 4 23" xfId="32724" xr:uid="{00000000-0005-0000-0000-000058AB0000}"/>
    <cellStyle name="Normal 8 45 4 24" xfId="32725" xr:uid="{00000000-0005-0000-0000-000059AB0000}"/>
    <cellStyle name="Normal 8 45 4 25" xfId="32726" xr:uid="{00000000-0005-0000-0000-00005AAB0000}"/>
    <cellStyle name="Normal 8 45 4 26" xfId="32727" xr:uid="{00000000-0005-0000-0000-00005BAB0000}"/>
    <cellStyle name="Normal 8 45 4 27" xfId="32728" xr:uid="{00000000-0005-0000-0000-00005CAB0000}"/>
    <cellStyle name="Normal 8 45 4 28" xfId="32729" xr:uid="{00000000-0005-0000-0000-00005DAB0000}"/>
    <cellStyle name="Normal 8 45 4 29" xfId="32730" xr:uid="{00000000-0005-0000-0000-00005EAB0000}"/>
    <cellStyle name="Normal 8 45 4 3" xfId="32731" xr:uid="{00000000-0005-0000-0000-00005FAB0000}"/>
    <cellStyle name="Normal 8 45 4 3 2" xfId="32732" xr:uid="{00000000-0005-0000-0000-000060AB0000}"/>
    <cellStyle name="Normal 8 45 4 3 2 2" xfId="32733" xr:uid="{00000000-0005-0000-0000-000061AB0000}"/>
    <cellStyle name="Normal 8 45 4 3 3" xfId="32734" xr:uid="{00000000-0005-0000-0000-000062AB0000}"/>
    <cellStyle name="Normal 8 45 4 30" xfId="32735" xr:uid="{00000000-0005-0000-0000-000063AB0000}"/>
    <cellStyle name="Normal 8 45 4 31" xfId="32736" xr:uid="{00000000-0005-0000-0000-000064AB0000}"/>
    <cellStyle name="Normal 8 45 4 32" xfId="32737" xr:uid="{00000000-0005-0000-0000-000065AB0000}"/>
    <cellStyle name="Normal 8 45 4 33" xfId="32738" xr:uid="{00000000-0005-0000-0000-000066AB0000}"/>
    <cellStyle name="Normal 8 45 4 34" xfId="32739" xr:uid="{00000000-0005-0000-0000-000067AB0000}"/>
    <cellStyle name="Normal 8 45 4 35" xfId="32740" xr:uid="{00000000-0005-0000-0000-000068AB0000}"/>
    <cellStyle name="Normal 8 45 4 36" xfId="32741" xr:uid="{00000000-0005-0000-0000-000069AB0000}"/>
    <cellStyle name="Normal 8 45 4 37" xfId="32742" xr:uid="{00000000-0005-0000-0000-00006AAB0000}"/>
    <cellStyle name="Normal 8 45 4 38" xfId="32743" xr:uid="{00000000-0005-0000-0000-00006BAB0000}"/>
    <cellStyle name="Normal 8 45 4 39" xfId="32744" xr:uid="{00000000-0005-0000-0000-00006CAB0000}"/>
    <cellStyle name="Normal 8 45 4 4" xfId="32745" xr:uid="{00000000-0005-0000-0000-00006DAB0000}"/>
    <cellStyle name="Normal 8 45 4 4 2" xfId="32746" xr:uid="{00000000-0005-0000-0000-00006EAB0000}"/>
    <cellStyle name="Normal 8 45 4 4 2 2" xfId="32747" xr:uid="{00000000-0005-0000-0000-00006FAB0000}"/>
    <cellStyle name="Normal 8 45 4 4 3" xfId="32748" xr:uid="{00000000-0005-0000-0000-000070AB0000}"/>
    <cellStyle name="Normal 8 45 4 40" xfId="32749" xr:uid="{00000000-0005-0000-0000-000071AB0000}"/>
    <cellStyle name="Normal 8 45 4 5" xfId="32750" xr:uid="{00000000-0005-0000-0000-000072AB0000}"/>
    <cellStyle name="Normal 8 45 4 5 2" xfId="32751" xr:uid="{00000000-0005-0000-0000-000073AB0000}"/>
    <cellStyle name="Normal 8 45 4 5 2 2" xfId="32752" xr:uid="{00000000-0005-0000-0000-000074AB0000}"/>
    <cellStyle name="Normal 8 45 4 5 3" xfId="32753" xr:uid="{00000000-0005-0000-0000-000075AB0000}"/>
    <cellStyle name="Normal 8 45 4 6" xfId="32754" xr:uid="{00000000-0005-0000-0000-000076AB0000}"/>
    <cellStyle name="Normal 8 45 4 6 2" xfId="32755" xr:uid="{00000000-0005-0000-0000-000077AB0000}"/>
    <cellStyle name="Normal 8 45 4 6 2 2" xfId="32756" xr:uid="{00000000-0005-0000-0000-000078AB0000}"/>
    <cellStyle name="Normal 8 45 4 6 3" xfId="32757" xr:uid="{00000000-0005-0000-0000-000079AB0000}"/>
    <cellStyle name="Normal 8 45 4 7" xfId="32758" xr:uid="{00000000-0005-0000-0000-00007AAB0000}"/>
    <cellStyle name="Normal 8 45 4 7 2" xfId="32759" xr:uid="{00000000-0005-0000-0000-00007BAB0000}"/>
    <cellStyle name="Normal 8 45 4 7 2 2" xfId="32760" xr:uid="{00000000-0005-0000-0000-00007CAB0000}"/>
    <cellStyle name="Normal 8 45 4 7 3" xfId="32761" xr:uid="{00000000-0005-0000-0000-00007DAB0000}"/>
    <cellStyle name="Normal 8 45 4 8" xfId="32762" xr:uid="{00000000-0005-0000-0000-00007EAB0000}"/>
    <cellStyle name="Normal 8 45 4 8 2" xfId="32763" xr:uid="{00000000-0005-0000-0000-00007FAB0000}"/>
    <cellStyle name="Normal 8 45 4 8 2 2" xfId="32764" xr:uid="{00000000-0005-0000-0000-000080AB0000}"/>
    <cellStyle name="Normal 8 45 4 8 3" xfId="32765" xr:uid="{00000000-0005-0000-0000-000081AB0000}"/>
    <cellStyle name="Normal 8 45 4 9" xfId="32766" xr:uid="{00000000-0005-0000-0000-000082AB0000}"/>
    <cellStyle name="Normal 8 45 4 9 2" xfId="32767" xr:uid="{00000000-0005-0000-0000-000083AB0000}"/>
    <cellStyle name="Normal 8 45 4 9 2 2" xfId="32768" xr:uid="{00000000-0005-0000-0000-000084AB0000}"/>
    <cellStyle name="Normal 8 45 4 9 3" xfId="32769" xr:uid="{00000000-0005-0000-0000-000085AB0000}"/>
    <cellStyle name="Normal 8 45 40" xfId="32770" xr:uid="{00000000-0005-0000-0000-000086AB0000}"/>
    <cellStyle name="Normal 8 45 41" xfId="32771" xr:uid="{00000000-0005-0000-0000-000087AB0000}"/>
    <cellStyle name="Normal 8 45 42" xfId="32772" xr:uid="{00000000-0005-0000-0000-000088AB0000}"/>
    <cellStyle name="Normal 8 45 43" xfId="32773" xr:uid="{00000000-0005-0000-0000-000089AB0000}"/>
    <cellStyle name="Normal 8 45 44" xfId="32774" xr:uid="{00000000-0005-0000-0000-00008AAB0000}"/>
    <cellStyle name="Normal 8 45 45" xfId="32775" xr:uid="{00000000-0005-0000-0000-00008BAB0000}"/>
    <cellStyle name="Normal 8 45 46" xfId="32776" xr:uid="{00000000-0005-0000-0000-00008CAB0000}"/>
    <cellStyle name="Normal 8 45 47" xfId="32777" xr:uid="{00000000-0005-0000-0000-00008DAB0000}"/>
    <cellStyle name="Normal 8 45 48" xfId="32778" xr:uid="{00000000-0005-0000-0000-00008EAB0000}"/>
    <cellStyle name="Normal 8 45 49" xfId="32779" xr:uid="{00000000-0005-0000-0000-00008FAB0000}"/>
    <cellStyle name="Normal 8 45 5" xfId="32780" xr:uid="{00000000-0005-0000-0000-000090AB0000}"/>
    <cellStyle name="Normal 8 45 5 10" xfId="32781" xr:uid="{00000000-0005-0000-0000-000091AB0000}"/>
    <cellStyle name="Normal 8 45 5 10 2" xfId="32782" xr:uid="{00000000-0005-0000-0000-000092AB0000}"/>
    <cellStyle name="Normal 8 45 5 10 2 2" xfId="32783" xr:uid="{00000000-0005-0000-0000-000093AB0000}"/>
    <cellStyle name="Normal 8 45 5 10 3" xfId="32784" xr:uid="{00000000-0005-0000-0000-000094AB0000}"/>
    <cellStyle name="Normal 8 45 5 11" xfId="32785" xr:uid="{00000000-0005-0000-0000-000095AB0000}"/>
    <cellStyle name="Normal 8 45 5 11 2" xfId="32786" xr:uid="{00000000-0005-0000-0000-000096AB0000}"/>
    <cellStyle name="Normal 8 45 5 11 2 2" xfId="32787" xr:uid="{00000000-0005-0000-0000-000097AB0000}"/>
    <cellStyle name="Normal 8 45 5 11 3" xfId="32788" xr:uid="{00000000-0005-0000-0000-000098AB0000}"/>
    <cellStyle name="Normal 8 45 5 11 4" xfId="32789" xr:uid="{00000000-0005-0000-0000-000099AB0000}"/>
    <cellStyle name="Normal 8 45 5 12" xfId="32790" xr:uid="{00000000-0005-0000-0000-00009AAB0000}"/>
    <cellStyle name="Normal 8 45 5 12 2" xfId="32791" xr:uid="{00000000-0005-0000-0000-00009BAB0000}"/>
    <cellStyle name="Normal 8 45 5 13" xfId="32792" xr:uid="{00000000-0005-0000-0000-00009CAB0000}"/>
    <cellStyle name="Normal 8 45 5 14" xfId="32793" xr:uid="{00000000-0005-0000-0000-00009DAB0000}"/>
    <cellStyle name="Normal 8 45 5 14 2" xfId="32794" xr:uid="{00000000-0005-0000-0000-00009EAB0000}"/>
    <cellStyle name="Normal 8 45 5 15" xfId="32795" xr:uid="{00000000-0005-0000-0000-00009FAB0000}"/>
    <cellStyle name="Normal 8 45 5 16" xfId="32796" xr:uid="{00000000-0005-0000-0000-0000A0AB0000}"/>
    <cellStyle name="Normal 8 45 5 17" xfId="32797" xr:uid="{00000000-0005-0000-0000-0000A1AB0000}"/>
    <cellStyle name="Normal 8 45 5 18" xfId="32798" xr:uid="{00000000-0005-0000-0000-0000A2AB0000}"/>
    <cellStyle name="Normal 8 45 5 19" xfId="32799" xr:uid="{00000000-0005-0000-0000-0000A3AB0000}"/>
    <cellStyle name="Normal 8 45 5 2" xfId="32800" xr:uid="{00000000-0005-0000-0000-0000A4AB0000}"/>
    <cellStyle name="Normal 8 45 5 2 2" xfId="32801" xr:uid="{00000000-0005-0000-0000-0000A5AB0000}"/>
    <cellStyle name="Normal 8 45 5 2 2 2" xfId="32802" xr:uid="{00000000-0005-0000-0000-0000A6AB0000}"/>
    <cellStyle name="Normal 8 45 5 2 3" xfId="32803" xr:uid="{00000000-0005-0000-0000-0000A7AB0000}"/>
    <cellStyle name="Normal 8 45 5 20" xfId="32804" xr:uid="{00000000-0005-0000-0000-0000A8AB0000}"/>
    <cellStyle name="Normal 8 45 5 21" xfId="32805" xr:uid="{00000000-0005-0000-0000-0000A9AB0000}"/>
    <cellStyle name="Normal 8 45 5 22" xfId="32806" xr:uid="{00000000-0005-0000-0000-0000AAAB0000}"/>
    <cellStyle name="Normal 8 45 5 23" xfId="32807" xr:uid="{00000000-0005-0000-0000-0000ABAB0000}"/>
    <cellStyle name="Normal 8 45 5 24" xfId="32808" xr:uid="{00000000-0005-0000-0000-0000ACAB0000}"/>
    <cellStyle name="Normal 8 45 5 25" xfId="32809" xr:uid="{00000000-0005-0000-0000-0000ADAB0000}"/>
    <cellStyle name="Normal 8 45 5 26" xfId="32810" xr:uid="{00000000-0005-0000-0000-0000AEAB0000}"/>
    <cellStyle name="Normal 8 45 5 27" xfId="32811" xr:uid="{00000000-0005-0000-0000-0000AFAB0000}"/>
    <cellStyle name="Normal 8 45 5 28" xfId="32812" xr:uid="{00000000-0005-0000-0000-0000B0AB0000}"/>
    <cellStyle name="Normal 8 45 5 29" xfId="32813" xr:uid="{00000000-0005-0000-0000-0000B1AB0000}"/>
    <cellStyle name="Normal 8 45 5 3" xfId="32814" xr:uid="{00000000-0005-0000-0000-0000B2AB0000}"/>
    <cellStyle name="Normal 8 45 5 3 2" xfId="32815" xr:uid="{00000000-0005-0000-0000-0000B3AB0000}"/>
    <cellStyle name="Normal 8 45 5 3 2 2" xfId="32816" xr:uid="{00000000-0005-0000-0000-0000B4AB0000}"/>
    <cellStyle name="Normal 8 45 5 3 3" xfId="32817" xr:uid="{00000000-0005-0000-0000-0000B5AB0000}"/>
    <cellStyle name="Normal 8 45 5 30" xfId="32818" xr:uid="{00000000-0005-0000-0000-0000B6AB0000}"/>
    <cellStyle name="Normal 8 45 5 31" xfId="32819" xr:uid="{00000000-0005-0000-0000-0000B7AB0000}"/>
    <cellStyle name="Normal 8 45 5 32" xfId="32820" xr:uid="{00000000-0005-0000-0000-0000B8AB0000}"/>
    <cellStyle name="Normal 8 45 5 33" xfId="32821" xr:uid="{00000000-0005-0000-0000-0000B9AB0000}"/>
    <cellStyle name="Normal 8 45 5 34" xfId="32822" xr:uid="{00000000-0005-0000-0000-0000BAAB0000}"/>
    <cellStyle name="Normal 8 45 5 35" xfId="32823" xr:uid="{00000000-0005-0000-0000-0000BBAB0000}"/>
    <cellStyle name="Normal 8 45 5 36" xfId="32824" xr:uid="{00000000-0005-0000-0000-0000BCAB0000}"/>
    <cellStyle name="Normal 8 45 5 37" xfId="32825" xr:uid="{00000000-0005-0000-0000-0000BDAB0000}"/>
    <cellStyle name="Normal 8 45 5 38" xfId="32826" xr:uid="{00000000-0005-0000-0000-0000BEAB0000}"/>
    <cellStyle name="Normal 8 45 5 39" xfId="32827" xr:uid="{00000000-0005-0000-0000-0000BFAB0000}"/>
    <cellStyle name="Normal 8 45 5 4" xfId="32828" xr:uid="{00000000-0005-0000-0000-0000C0AB0000}"/>
    <cellStyle name="Normal 8 45 5 4 2" xfId="32829" xr:uid="{00000000-0005-0000-0000-0000C1AB0000}"/>
    <cellStyle name="Normal 8 45 5 4 2 2" xfId="32830" xr:uid="{00000000-0005-0000-0000-0000C2AB0000}"/>
    <cellStyle name="Normal 8 45 5 4 3" xfId="32831" xr:uid="{00000000-0005-0000-0000-0000C3AB0000}"/>
    <cellStyle name="Normal 8 45 5 40" xfId="32832" xr:uid="{00000000-0005-0000-0000-0000C4AB0000}"/>
    <cellStyle name="Normal 8 45 5 5" xfId="32833" xr:uid="{00000000-0005-0000-0000-0000C5AB0000}"/>
    <cellStyle name="Normal 8 45 5 5 2" xfId="32834" xr:uid="{00000000-0005-0000-0000-0000C6AB0000}"/>
    <cellStyle name="Normal 8 45 5 5 2 2" xfId="32835" xr:uid="{00000000-0005-0000-0000-0000C7AB0000}"/>
    <cellStyle name="Normal 8 45 5 5 3" xfId="32836" xr:uid="{00000000-0005-0000-0000-0000C8AB0000}"/>
    <cellStyle name="Normal 8 45 5 6" xfId="32837" xr:uid="{00000000-0005-0000-0000-0000C9AB0000}"/>
    <cellStyle name="Normal 8 45 5 6 2" xfId="32838" xr:uid="{00000000-0005-0000-0000-0000CAAB0000}"/>
    <cellStyle name="Normal 8 45 5 6 2 2" xfId="32839" xr:uid="{00000000-0005-0000-0000-0000CBAB0000}"/>
    <cellStyle name="Normal 8 45 5 6 3" xfId="32840" xr:uid="{00000000-0005-0000-0000-0000CCAB0000}"/>
    <cellStyle name="Normal 8 45 5 7" xfId="32841" xr:uid="{00000000-0005-0000-0000-0000CDAB0000}"/>
    <cellStyle name="Normal 8 45 5 7 2" xfId="32842" xr:uid="{00000000-0005-0000-0000-0000CEAB0000}"/>
    <cellStyle name="Normal 8 45 5 7 2 2" xfId="32843" xr:uid="{00000000-0005-0000-0000-0000CFAB0000}"/>
    <cellStyle name="Normal 8 45 5 7 3" xfId="32844" xr:uid="{00000000-0005-0000-0000-0000D0AB0000}"/>
    <cellStyle name="Normal 8 45 5 8" xfId="32845" xr:uid="{00000000-0005-0000-0000-0000D1AB0000}"/>
    <cellStyle name="Normal 8 45 5 8 2" xfId="32846" xr:uid="{00000000-0005-0000-0000-0000D2AB0000}"/>
    <cellStyle name="Normal 8 45 5 8 2 2" xfId="32847" xr:uid="{00000000-0005-0000-0000-0000D3AB0000}"/>
    <cellStyle name="Normal 8 45 5 8 3" xfId="32848" xr:uid="{00000000-0005-0000-0000-0000D4AB0000}"/>
    <cellStyle name="Normal 8 45 5 9" xfId="32849" xr:uid="{00000000-0005-0000-0000-0000D5AB0000}"/>
    <cellStyle name="Normal 8 45 5 9 2" xfId="32850" xr:uid="{00000000-0005-0000-0000-0000D6AB0000}"/>
    <cellStyle name="Normal 8 45 5 9 2 2" xfId="32851" xr:uid="{00000000-0005-0000-0000-0000D7AB0000}"/>
    <cellStyle name="Normal 8 45 5 9 3" xfId="32852" xr:uid="{00000000-0005-0000-0000-0000D8AB0000}"/>
    <cellStyle name="Normal 8 45 6" xfId="32853" xr:uid="{00000000-0005-0000-0000-0000D9AB0000}"/>
    <cellStyle name="Normal 8 45 6 10" xfId="32854" xr:uid="{00000000-0005-0000-0000-0000DAAB0000}"/>
    <cellStyle name="Normal 8 45 6 10 2" xfId="32855" xr:uid="{00000000-0005-0000-0000-0000DBAB0000}"/>
    <cellStyle name="Normal 8 45 6 10 2 2" xfId="32856" xr:uid="{00000000-0005-0000-0000-0000DCAB0000}"/>
    <cellStyle name="Normal 8 45 6 10 3" xfId="32857" xr:uid="{00000000-0005-0000-0000-0000DDAB0000}"/>
    <cellStyle name="Normal 8 45 6 11" xfId="32858" xr:uid="{00000000-0005-0000-0000-0000DEAB0000}"/>
    <cellStyle name="Normal 8 45 6 11 2" xfId="32859" xr:uid="{00000000-0005-0000-0000-0000DFAB0000}"/>
    <cellStyle name="Normal 8 45 6 11 2 2" xfId="32860" xr:uid="{00000000-0005-0000-0000-0000E0AB0000}"/>
    <cellStyle name="Normal 8 45 6 11 3" xfId="32861" xr:uid="{00000000-0005-0000-0000-0000E1AB0000}"/>
    <cellStyle name="Normal 8 45 6 11 4" xfId="32862" xr:uid="{00000000-0005-0000-0000-0000E2AB0000}"/>
    <cellStyle name="Normal 8 45 6 12" xfId="32863" xr:uid="{00000000-0005-0000-0000-0000E3AB0000}"/>
    <cellStyle name="Normal 8 45 6 12 2" xfId="32864" xr:uid="{00000000-0005-0000-0000-0000E4AB0000}"/>
    <cellStyle name="Normal 8 45 6 13" xfId="32865" xr:uid="{00000000-0005-0000-0000-0000E5AB0000}"/>
    <cellStyle name="Normal 8 45 6 14" xfId="32866" xr:uid="{00000000-0005-0000-0000-0000E6AB0000}"/>
    <cellStyle name="Normal 8 45 6 14 2" xfId="32867" xr:uid="{00000000-0005-0000-0000-0000E7AB0000}"/>
    <cellStyle name="Normal 8 45 6 15" xfId="32868" xr:uid="{00000000-0005-0000-0000-0000E8AB0000}"/>
    <cellStyle name="Normal 8 45 6 16" xfId="32869" xr:uid="{00000000-0005-0000-0000-0000E9AB0000}"/>
    <cellStyle name="Normal 8 45 6 17" xfId="32870" xr:uid="{00000000-0005-0000-0000-0000EAAB0000}"/>
    <cellStyle name="Normal 8 45 6 18" xfId="32871" xr:uid="{00000000-0005-0000-0000-0000EBAB0000}"/>
    <cellStyle name="Normal 8 45 6 19" xfId="32872" xr:uid="{00000000-0005-0000-0000-0000ECAB0000}"/>
    <cellStyle name="Normal 8 45 6 2" xfId="32873" xr:uid="{00000000-0005-0000-0000-0000EDAB0000}"/>
    <cellStyle name="Normal 8 45 6 2 2" xfId="32874" xr:uid="{00000000-0005-0000-0000-0000EEAB0000}"/>
    <cellStyle name="Normal 8 45 6 2 2 2" xfId="32875" xr:uid="{00000000-0005-0000-0000-0000EFAB0000}"/>
    <cellStyle name="Normal 8 45 6 2 3" xfId="32876" xr:uid="{00000000-0005-0000-0000-0000F0AB0000}"/>
    <cellStyle name="Normal 8 45 6 20" xfId="32877" xr:uid="{00000000-0005-0000-0000-0000F1AB0000}"/>
    <cellStyle name="Normal 8 45 6 21" xfId="32878" xr:uid="{00000000-0005-0000-0000-0000F2AB0000}"/>
    <cellStyle name="Normal 8 45 6 22" xfId="32879" xr:uid="{00000000-0005-0000-0000-0000F3AB0000}"/>
    <cellStyle name="Normal 8 45 6 23" xfId="32880" xr:uid="{00000000-0005-0000-0000-0000F4AB0000}"/>
    <cellStyle name="Normal 8 45 6 24" xfId="32881" xr:uid="{00000000-0005-0000-0000-0000F5AB0000}"/>
    <cellStyle name="Normal 8 45 6 25" xfId="32882" xr:uid="{00000000-0005-0000-0000-0000F6AB0000}"/>
    <cellStyle name="Normal 8 45 6 26" xfId="32883" xr:uid="{00000000-0005-0000-0000-0000F7AB0000}"/>
    <cellStyle name="Normal 8 45 6 27" xfId="32884" xr:uid="{00000000-0005-0000-0000-0000F8AB0000}"/>
    <cellStyle name="Normal 8 45 6 28" xfId="32885" xr:uid="{00000000-0005-0000-0000-0000F9AB0000}"/>
    <cellStyle name="Normal 8 45 6 29" xfId="32886" xr:uid="{00000000-0005-0000-0000-0000FAAB0000}"/>
    <cellStyle name="Normal 8 45 6 3" xfId="32887" xr:uid="{00000000-0005-0000-0000-0000FBAB0000}"/>
    <cellStyle name="Normal 8 45 6 3 2" xfId="32888" xr:uid="{00000000-0005-0000-0000-0000FCAB0000}"/>
    <cellStyle name="Normal 8 45 6 3 2 2" xfId="32889" xr:uid="{00000000-0005-0000-0000-0000FDAB0000}"/>
    <cellStyle name="Normal 8 45 6 3 3" xfId="32890" xr:uid="{00000000-0005-0000-0000-0000FEAB0000}"/>
    <cellStyle name="Normal 8 45 6 30" xfId="32891" xr:uid="{00000000-0005-0000-0000-0000FFAB0000}"/>
    <cellStyle name="Normal 8 45 6 31" xfId="32892" xr:uid="{00000000-0005-0000-0000-000000AC0000}"/>
    <cellStyle name="Normal 8 45 6 32" xfId="32893" xr:uid="{00000000-0005-0000-0000-000001AC0000}"/>
    <cellStyle name="Normal 8 45 6 33" xfId="32894" xr:uid="{00000000-0005-0000-0000-000002AC0000}"/>
    <cellStyle name="Normal 8 45 6 34" xfId="32895" xr:uid="{00000000-0005-0000-0000-000003AC0000}"/>
    <cellStyle name="Normal 8 45 6 35" xfId="32896" xr:uid="{00000000-0005-0000-0000-000004AC0000}"/>
    <cellStyle name="Normal 8 45 6 36" xfId="32897" xr:uid="{00000000-0005-0000-0000-000005AC0000}"/>
    <cellStyle name="Normal 8 45 6 37" xfId="32898" xr:uid="{00000000-0005-0000-0000-000006AC0000}"/>
    <cellStyle name="Normal 8 45 6 38" xfId="32899" xr:uid="{00000000-0005-0000-0000-000007AC0000}"/>
    <cellStyle name="Normal 8 45 6 39" xfId="32900" xr:uid="{00000000-0005-0000-0000-000008AC0000}"/>
    <cellStyle name="Normal 8 45 6 4" xfId="32901" xr:uid="{00000000-0005-0000-0000-000009AC0000}"/>
    <cellStyle name="Normal 8 45 6 4 2" xfId="32902" xr:uid="{00000000-0005-0000-0000-00000AAC0000}"/>
    <cellStyle name="Normal 8 45 6 4 2 2" xfId="32903" xr:uid="{00000000-0005-0000-0000-00000BAC0000}"/>
    <cellStyle name="Normal 8 45 6 4 3" xfId="32904" xr:uid="{00000000-0005-0000-0000-00000CAC0000}"/>
    <cellStyle name="Normal 8 45 6 40" xfId="32905" xr:uid="{00000000-0005-0000-0000-00000DAC0000}"/>
    <cellStyle name="Normal 8 45 6 5" xfId="32906" xr:uid="{00000000-0005-0000-0000-00000EAC0000}"/>
    <cellStyle name="Normal 8 45 6 5 2" xfId="32907" xr:uid="{00000000-0005-0000-0000-00000FAC0000}"/>
    <cellStyle name="Normal 8 45 6 5 2 2" xfId="32908" xr:uid="{00000000-0005-0000-0000-000010AC0000}"/>
    <cellStyle name="Normal 8 45 6 5 3" xfId="32909" xr:uid="{00000000-0005-0000-0000-000011AC0000}"/>
    <cellStyle name="Normal 8 45 6 6" xfId="32910" xr:uid="{00000000-0005-0000-0000-000012AC0000}"/>
    <cellStyle name="Normal 8 45 6 6 2" xfId="32911" xr:uid="{00000000-0005-0000-0000-000013AC0000}"/>
    <cellStyle name="Normal 8 45 6 6 2 2" xfId="32912" xr:uid="{00000000-0005-0000-0000-000014AC0000}"/>
    <cellStyle name="Normal 8 45 6 6 3" xfId="32913" xr:uid="{00000000-0005-0000-0000-000015AC0000}"/>
    <cellStyle name="Normal 8 45 6 7" xfId="32914" xr:uid="{00000000-0005-0000-0000-000016AC0000}"/>
    <cellStyle name="Normal 8 45 6 7 2" xfId="32915" xr:uid="{00000000-0005-0000-0000-000017AC0000}"/>
    <cellStyle name="Normal 8 45 6 7 2 2" xfId="32916" xr:uid="{00000000-0005-0000-0000-000018AC0000}"/>
    <cellStyle name="Normal 8 45 6 7 3" xfId="32917" xr:uid="{00000000-0005-0000-0000-000019AC0000}"/>
    <cellStyle name="Normal 8 45 6 8" xfId="32918" xr:uid="{00000000-0005-0000-0000-00001AAC0000}"/>
    <cellStyle name="Normal 8 45 6 8 2" xfId="32919" xr:uid="{00000000-0005-0000-0000-00001BAC0000}"/>
    <cellStyle name="Normal 8 45 6 8 2 2" xfId="32920" xr:uid="{00000000-0005-0000-0000-00001CAC0000}"/>
    <cellStyle name="Normal 8 45 6 8 3" xfId="32921" xr:uid="{00000000-0005-0000-0000-00001DAC0000}"/>
    <cellStyle name="Normal 8 45 6 9" xfId="32922" xr:uid="{00000000-0005-0000-0000-00001EAC0000}"/>
    <cellStyle name="Normal 8 45 6 9 2" xfId="32923" xr:uid="{00000000-0005-0000-0000-00001FAC0000}"/>
    <cellStyle name="Normal 8 45 6 9 2 2" xfId="32924" xr:uid="{00000000-0005-0000-0000-000020AC0000}"/>
    <cellStyle name="Normal 8 45 6 9 3" xfId="32925" xr:uid="{00000000-0005-0000-0000-000021AC0000}"/>
    <cellStyle name="Normal 8 45 7" xfId="32926" xr:uid="{00000000-0005-0000-0000-000022AC0000}"/>
    <cellStyle name="Normal 8 45 7 10" xfId="32927" xr:uid="{00000000-0005-0000-0000-000023AC0000}"/>
    <cellStyle name="Normal 8 45 7 10 2" xfId="32928" xr:uid="{00000000-0005-0000-0000-000024AC0000}"/>
    <cellStyle name="Normal 8 45 7 10 2 2" xfId="32929" xr:uid="{00000000-0005-0000-0000-000025AC0000}"/>
    <cellStyle name="Normal 8 45 7 10 3" xfId="32930" xr:uid="{00000000-0005-0000-0000-000026AC0000}"/>
    <cellStyle name="Normal 8 45 7 11" xfId="32931" xr:uid="{00000000-0005-0000-0000-000027AC0000}"/>
    <cellStyle name="Normal 8 45 7 11 2" xfId="32932" xr:uid="{00000000-0005-0000-0000-000028AC0000}"/>
    <cellStyle name="Normal 8 45 7 11 2 2" xfId="32933" xr:uid="{00000000-0005-0000-0000-000029AC0000}"/>
    <cellStyle name="Normal 8 45 7 11 3" xfId="32934" xr:uid="{00000000-0005-0000-0000-00002AAC0000}"/>
    <cellStyle name="Normal 8 45 7 11 4" xfId="32935" xr:uid="{00000000-0005-0000-0000-00002BAC0000}"/>
    <cellStyle name="Normal 8 45 7 12" xfId="32936" xr:uid="{00000000-0005-0000-0000-00002CAC0000}"/>
    <cellStyle name="Normal 8 45 7 12 2" xfId="32937" xr:uid="{00000000-0005-0000-0000-00002DAC0000}"/>
    <cellStyle name="Normal 8 45 7 13" xfId="32938" xr:uid="{00000000-0005-0000-0000-00002EAC0000}"/>
    <cellStyle name="Normal 8 45 7 14" xfId="32939" xr:uid="{00000000-0005-0000-0000-00002FAC0000}"/>
    <cellStyle name="Normal 8 45 7 14 2" xfId="32940" xr:uid="{00000000-0005-0000-0000-000030AC0000}"/>
    <cellStyle name="Normal 8 45 7 15" xfId="32941" xr:uid="{00000000-0005-0000-0000-000031AC0000}"/>
    <cellStyle name="Normal 8 45 7 16" xfId="32942" xr:uid="{00000000-0005-0000-0000-000032AC0000}"/>
    <cellStyle name="Normal 8 45 7 17" xfId="32943" xr:uid="{00000000-0005-0000-0000-000033AC0000}"/>
    <cellStyle name="Normal 8 45 7 18" xfId="32944" xr:uid="{00000000-0005-0000-0000-000034AC0000}"/>
    <cellStyle name="Normal 8 45 7 19" xfId="32945" xr:uid="{00000000-0005-0000-0000-000035AC0000}"/>
    <cellStyle name="Normal 8 45 7 2" xfId="32946" xr:uid="{00000000-0005-0000-0000-000036AC0000}"/>
    <cellStyle name="Normal 8 45 7 2 2" xfId="32947" xr:uid="{00000000-0005-0000-0000-000037AC0000}"/>
    <cellStyle name="Normal 8 45 7 2 2 2" xfId="32948" xr:uid="{00000000-0005-0000-0000-000038AC0000}"/>
    <cellStyle name="Normal 8 45 7 2 3" xfId="32949" xr:uid="{00000000-0005-0000-0000-000039AC0000}"/>
    <cellStyle name="Normal 8 45 7 20" xfId="32950" xr:uid="{00000000-0005-0000-0000-00003AAC0000}"/>
    <cellStyle name="Normal 8 45 7 21" xfId="32951" xr:uid="{00000000-0005-0000-0000-00003BAC0000}"/>
    <cellStyle name="Normal 8 45 7 22" xfId="32952" xr:uid="{00000000-0005-0000-0000-00003CAC0000}"/>
    <cellStyle name="Normal 8 45 7 23" xfId="32953" xr:uid="{00000000-0005-0000-0000-00003DAC0000}"/>
    <cellStyle name="Normal 8 45 7 24" xfId="32954" xr:uid="{00000000-0005-0000-0000-00003EAC0000}"/>
    <cellStyle name="Normal 8 45 7 25" xfId="32955" xr:uid="{00000000-0005-0000-0000-00003FAC0000}"/>
    <cellStyle name="Normal 8 45 7 26" xfId="32956" xr:uid="{00000000-0005-0000-0000-000040AC0000}"/>
    <cellStyle name="Normal 8 45 7 27" xfId="32957" xr:uid="{00000000-0005-0000-0000-000041AC0000}"/>
    <cellStyle name="Normal 8 45 7 28" xfId="32958" xr:uid="{00000000-0005-0000-0000-000042AC0000}"/>
    <cellStyle name="Normal 8 45 7 29" xfId="32959" xr:uid="{00000000-0005-0000-0000-000043AC0000}"/>
    <cellStyle name="Normal 8 45 7 3" xfId="32960" xr:uid="{00000000-0005-0000-0000-000044AC0000}"/>
    <cellStyle name="Normal 8 45 7 3 2" xfId="32961" xr:uid="{00000000-0005-0000-0000-000045AC0000}"/>
    <cellStyle name="Normal 8 45 7 3 2 2" xfId="32962" xr:uid="{00000000-0005-0000-0000-000046AC0000}"/>
    <cellStyle name="Normal 8 45 7 3 3" xfId="32963" xr:uid="{00000000-0005-0000-0000-000047AC0000}"/>
    <cellStyle name="Normal 8 45 7 30" xfId="32964" xr:uid="{00000000-0005-0000-0000-000048AC0000}"/>
    <cellStyle name="Normal 8 45 7 31" xfId="32965" xr:uid="{00000000-0005-0000-0000-000049AC0000}"/>
    <cellStyle name="Normal 8 45 7 32" xfId="32966" xr:uid="{00000000-0005-0000-0000-00004AAC0000}"/>
    <cellStyle name="Normal 8 45 7 33" xfId="32967" xr:uid="{00000000-0005-0000-0000-00004BAC0000}"/>
    <cellStyle name="Normal 8 45 7 34" xfId="32968" xr:uid="{00000000-0005-0000-0000-00004CAC0000}"/>
    <cellStyle name="Normal 8 45 7 35" xfId="32969" xr:uid="{00000000-0005-0000-0000-00004DAC0000}"/>
    <cellStyle name="Normal 8 45 7 36" xfId="32970" xr:uid="{00000000-0005-0000-0000-00004EAC0000}"/>
    <cellStyle name="Normal 8 45 7 37" xfId="32971" xr:uid="{00000000-0005-0000-0000-00004FAC0000}"/>
    <cellStyle name="Normal 8 45 7 38" xfId="32972" xr:uid="{00000000-0005-0000-0000-000050AC0000}"/>
    <cellStyle name="Normal 8 45 7 39" xfId="32973" xr:uid="{00000000-0005-0000-0000-000051AC0000}"/>
    <cellStyle name="Normal 8 45 7 4" xfId="32974" xr:uid="{00000000-0005-0000-0000-000052AC0000}"/>
    <cellStyle name="Normal 8 45 7 4 2" xfId="32975" xr:uid="{00000000-0005-0000-0000-000053AC0000}"/>
    <cellStyle name="Normal 8 45 7 4 2 2" xfId="32976" xr:uid="{00000000-0005-0000-0000-000054AC0000}"/>
    <cellStyle name="Normal 8 45 7 4 3" xfId="32977" xr:uid="{00000000-0005-0000-0000-000055AC0000}"/>
    <cellStyle name="Normal 8 45 7 40" xfId="32978" xr:uid="{00000000-0005-0000-0000-000056AC0000}"/>
    <cellStyle name="Normal 8 45 7 5" xfId="32979" xr:uid="{00000000-0005-0000-0000-000057AC0000}"/>
    <cellStyle name="Normal 8 45 7 5 2" xfId="32980" xr:uid="{00000000-0005-0000-0000-000058AC0000}"/>
    <cellStyle name="Normal 8 45 7 5 2 2" xfId="32981" xr:uid="{00000000-0005-0000-0000-000059AC0000}"/>
    <cellStyle name="Normal 8 45 7 5 3" xfId="32982" xr:uid="{00000000-0005-0000-0000-00005AAC0000}"/>
    <cellStyle name="Normal 8 45 7 6" xfId="32983" xr:uid="{00000000-0005-0000-0000-00005BAC0000}"/>
    <cellStyle name="Normal 8 45 7 6 2" xfId="32984" xr:uid="{00000000-0005-0000-0000-00005CAC0000}"/>
    <cellStyle name="Normal 8 45 7 6 2 2" xfId="32985" xr:uid="{00000000-0005-0000-0000-00005DAC0000}"/>
    <cellStyle name="Normal 8 45 7 6 3" xfId="32986" xr:uid="{00000000-0005-0000-0000-00005EAC0000}"/>
    <cellStyle name="Normal 8 45 7 7" xfId="32987" xr:uid="{00000000-0005-0000-0000-00005FAC0000}"/>
    <cellStyle name="Normal 8 45 7 7 2" xfId="32988" xr:uid="{00000000-0005-0000-0000-000060AC0000}"/>
    <cellStyle name="Normal 8 45 7 7 2 2" xfId="32989" xr:uid="{00000000-0005-0000-0000-000061AC0000}"/>
    <cellStyle name="Normal 8 45 7 7 3" xfId="32990" xr:uid="{00000000-0005-0000-0000-000062AC0000}"/>
    <cellStyle name="Normal 8 45 7 8" xfId="32991" xr:uid="{00000000-0005-0000-0000-000063AC0000}"/>
    <cellStyle name="Normal 8 45 7 8 2" xfId="32992" xr:uid="{00000000-0005-0000-0000-000064AC0000}"/>
    <cellStyle name="Normal 8 45 7 8 2 2" xfId="32993" xr:uid="{00000000-0005-0000-0000-000065AC0000}"/>
    <cellStyle name="Normal 8 45 7 8 3" xfId="32994" xr:uid="{00000000-0005-0000-0000-000066AC0000}"/>
    <cellStyle name="Normal 8 45 7 9" xfId="32995" xr:uid="{00000000-0005-0000-0000-000067AC0000}"/>
    <cellStyle name="Normal 8 45 7 9 2" xfId="32996" xr:uid="{00000000-0005-0000-0000-000068AC0000}"/>
    <cellStyle name="Normal 8 45 7 9 2 2" xfId="32997" xr:uid="{00000000-0005-0000-0000-000069AC0000}"/>
    <cellStyle name="Normal 8 45 7 9 3" xfId="32998" xr:uid="{00000000-0005-0000-0000-00006AAC0000}"/>
    <cellStyle name="Normal 8 45 8" xfId="32999" xr:uid="{00000000-0005-0000-0000-00006BAC0000}"/>
    <cellStyle name="Normal 8 45 8 10" xfId="33000" xr:uid="{00000000-0005-0000-0000-00006CAC0000}"/>
    <cellStyle name="Normal 8 45 8 10 2" xfId="33001" xr:uid="{00000000-0005-0000-0000-00006DAC0000}"/>
    <cellStyle name="Normal 8 45 8 10 2 2" xfId="33002" xr:uid="{00000000-0005-0000-0000-00006EAC0000}"/>
    <cellStyle name="Normal 8 45 8 10 3" xfId="33003" xr:uid="{00000000-0005-0000-0000-00006FAC0000}"/>
    <cellStyle name="Normal 8 45 8 11" xfId="33004" xr:uid="{00000000-0005-0000-0000-000070AC0000}"/>
    <cellStyle name="Normal 8 45 8 11 2" xfId="33005" xr:uid="{00000000-0005-0000-0000-000071AC0000}"/>
    <cellStyle name="Normal 8 45 8 11 2 2" xfId="33006" xr:uid="{00000000-0005-0000-0000-000072AC0000}"/>
    <cellStyle name="Normal 8 45 8 11 3" xfId="33007" xr:uid="{00000000-0005-0000-0000-000073AC0000}"/>
    <cellStyle name="Normal 8 45 8 11 4" xfId="33008" xr:uid="{00000000-0005-0000-0000-000074AC0000}"/>
    <cellStyle name="Normal 8 45 8 12" xfId="33009" xr:uid="{00000000-0005-0000-0000-000075AC0000}"/>
    <cellStyle name="Normal 8 45 8 12 2" xfId="33010" xr:uid="{00000000-0005-0000-0000-000076AC0000}"/>
    <cellStyle name="Normal 8 45 8 13" xfId="33011" xr:uid="{00000000-0005-0000-0000-000077AC0000}"/>
    <cellStyle name="Normal 8 45 8 14" xfId="33012" xr:uid="{00000000-0005-0000-0000-000078AC0000}"/>
    <cellStyle name="Normal 8 45 8 14 2" xfId="33013" xr:uid="{00000000-0005-0000-0000-000079AC0000}"/>
    <cellStyle name="Normal 8 45 8 15" xfId="33014" xr:uid="{00000000-0005-0000-0000-00007AAC0000}"/>
    <cellStyle name="Normal 8 45 8 16" xfId="33015" xr:uid="{00000000-0005-0000-0000-00007BAC0000}"/>
    <cellStyle name="Normal 8 45 8 17" xfId="33016" xr:uid="{00000000-0005-0000-0000-00007CAC0000}"/>
    <cellStyle name="Normal 8 45 8 18" xfId="33017" xr:uid="{00000000-0005-0000-0000-00007DAC0000}"/>
    <cellStyle name="Normal 8 45 8 19" xfId="33018" xr:uid="{00000000-0005-0000-0000-00007EAC0000}"/>
    <cellStyle name="Normal 8 45 8 2" xfId="33019" xr:uid="{00000000-0005-0000-0000-00007FAC0000}"/>
    <cellStyle name="Normal 8 45 8 2 2" xfId="33020" xr:uid="{00000000-0005-0000-0000-000080AC0000}"/>
    <cellStyle name="Normal 8 45 8 2 2 2" xfId="33021" xr:uid="{00000000-0005-0000-0000-000081AC0000}"/>
    <cellStyle name="Normal 8 45 8 2 3" xfId="33022" xr:uid="{00000000-0005-0000-0000-000082AC0000}"/>
    <cellStyle name="Normal 8 45 8 20" xfId="33023" xr:uid="{00000000-0005-0000-0000-000083AC0000}"/>
    <cellStyle name="Normal 8 45 8 21" xfId="33024" xr:uid="{00000000-0005-0000-0000-000084AC0000}"/>
    <cellStyle name="Normal 8 45 8 22" xfId="33025" xr:uid="{00000000-0005-0000-0000-000085AC0000}"/>
    <cellStyle name="Normal 8 45 8 23" xfId="33026" xr:uid="{00000000-0005-0000-0000-000086AC0000}"/>
    <cellStyle name="Normal 8 45 8 24" xfId="33027" xr:uid="{00000000-0005-0000-0000-000087AC0000}"/>
    <cellStyle name="Normal 8 45 8 25" xfId="33028" xr:uid="{00000000-0005-0000-0000-000088AC0000}"/>
    <cellStyle name="Normal 8 45 8 26" xfId="33029" xr:uid="{00000000-0005-0000-0000-000089AC0000}"/>
    <cellStyle name="Normal 8 45 8 27" xfId="33030" xr:uid="{00000000-0005-0000-0000-00008AAC0000}"/>
    <cellStyle name="Normal 8 45 8 28" xfId="33031" xr:uid="{00000000-0005-0000-0000-00008BAC0000}"/>
    <cellStyle name="Normal 8 45 8 29" xfId="33032" xr:uid="{00000000-0005-0000-0000-00008CAC0000}"/>
    <cellStyle name="Normal 8 45 8 3" xfId="33033" xr:uid="{00000000-0005-0000-0000-00008DAC0000}"/>
    <cellStyle name="Normal 8 45 8 3 2" xfId="33034" xr:uid="{00000000-0005-0000-0000-00008EAC0000}"/>
    <cellStyle name="Normal 8 45 8 3 2 2" xfId="33035" xr:uid="{00000000-0005-0000-0000-00008FAC0000}"/>
    <cellStyle name="Normal 8 45 8 3 3" xfId="33036" xr:uid="{00000000-0005-0000-0000-000090AC0000}"/>
    <cellStyle name="Normal 8 45 8 30" xfId="33037" xr:uid="{00000000-0005-0000-0000-000091AC0000}"/>
    <cellStyle name="Normal 8 45 8 31" xfId="33038" xr:uid="{00000000-0005-0000-0000-000092AC0000}"/>
    <cellStyle name="Normal 8 45 8 32" xfId="33039" xr:uid="{00000000-0005-0000-0000-000093AC0000}"/>
    <cellStyle name="Normal 8 45 8 33" xfId="33040" xr:uid="{00000000-0005-0000-0000-000094AC0000}"/>
    <cellStyle name="Normal 8 45 8 34" xfId="33041" xr:uid="{00000000-0005-0000-0000-000095AC0000}"/>
    <cellStyle name="Normal 8 45 8 35" xfId="33042" xr:uid="{00000000-0005-0000-0000-000096AC0000}"/>
    <cellStyle name="Normal 8 45 8 36" xfId="33043" xr:uid="{00000000-0005-0000-0000-000097AC0000}"/>
    <cellStyle name="Normal 8 45 8 37" xfId="33044" xr:uid="{00000000-0005-0000-0000-000098AC0000}"/>
    <cellStyle name="Normal 8 45 8 38" xfId="33045" xr:uid="{00000000-0005-0000-0000-000099AC0000}"/>
    <cellStyle name="Normal 8 45 8 39" xfId="33046" xr:uid="{00000000-0005-0000-0000-00009AAC0000}"/>
    <cellStyle name="Normal 8 45 8 4" xfId="33047" xr:uid="{00000000-0005-0000-0000-00009BAC0000}"/>
    <cellStyle name="Normal 8 45 8 4 2" xfId="33048" xr:uid="{00000000-0005-0000-0000-00009CAC0000}"/>
    <cellStyle name="Normal 8 45 8 4 2 2" xfId="33049" xr:uid="{00000000-0005-0000-0000-00009DAC0000}"/>
    <cellStyle name="Normal 8 45 8 4 3" xfId="33050" xr:uid="{00000000-0005-0000-0000-00009EAC0000}"/>
    <cellStyle name="Normal 8 45 8 40" xfId="33051" xr:uid="{00000000-0005-0000-0000-00009FAC0000}"/>
    <cellStyle name="Normal 8 45 8 5" xfId="33052" xr:uid="{00000000-0005-0000-0000-0000A0AC0000}"/>
    <cellStyle name="Normal 8 45 8 5 2" xfId="33053" xr:uid="{00000000-0005-0000-0000-0000A1AC0000}"/>
    <cellStyle name="Normal 8 45 8 5 2 2" xfId="33054" xr:uid="{00000000-0005-0000-0000-0000A2AC0000}"/>
    <cellStyle name="Normal 8 45 8 5 3" xfId="33055" xr:uid="{00000000-0005-0000-0000-0000A3AC0000}"/>
    <cellStyle name="Normal 8 45 8 6" xfId="33056" xr:uid="{00000000-0005-0000-0000-0000A4AC0000}"/>
    <cellStyle name="Normal 8 45 8 6 2" xfId="33057" xr:uid="{00000000-0005-0000-0000-0000A5AC0000}"/>
    <cellStyle name="Normal 8 45 8 6 2 2" xfId="33058" xr:uid="{00000000-0005-0000-0000-0000A6AC0000}"/>
    <cellStyle name="Normal 8 45 8 6 3" xfId="33059" xr:uid="{00000000-0005-0000-0000-0000A7AC0000}"/>
    <cellStyle name="Normal 8 45 8 7" xfId="33060" xr:uid="{00000000-0005-0000-0000-0000A8AC0000}"/>
    <cellStyle name="Normal 8 45 8 7 2" xfId="33061" xr:uid="{00000000-0005-0000-0000-0000A9AC0000}"/>
    <cellStyle name="Normal 8 45 8 7 2 2" xfId="33062" xr:uid="{00000000-0005-0000-0000-0000AAAC0000}"/>
    <cellStyle name="Normal 8 45 8 7 3" xfId="33063" xr:uid="{00000000-0005-0000-0000-0000ABAC0000}"/>
    <cellStyle name="Normal 8 45 8 8" xfId="33064" xr:uid="{00000000-0005-0000-0000-0000ACAC0000}"/>
    <cellStyle name="Normal 8 45 8 8 2" xfId="33065" xr:uid="{00000000-0005-0000-0000-0000ADAC0000}"/>
    <cellStyle name="Normal 8 45 8 8 2 2" xfId="33066" xr:uid="{00000000-0005-0000-0000-0000AEAC0000}"/>
    <cellStyle name="Normal 8 45 8 8 3" xfId="33067" xr:uid="{00000000-0005-0000-0000-0000AFAC0000}"/>
    <cellStyle name="Normal 8 45 8 9" xfId="33068" xr:uid="{00000000-0005-0000-0000-0000B0AC0000}"/>
    <cellStyle name="Normal 8 45 8 9 2" xfId="33069" xr:uid="{00000000-0005-0000-0000-0000B1AC0000}"/>
    <cellStyle name="Normal 8 45 8 9 2 2" xfId="33070" xr:uid="{00000000-0005-0000-0000-0000B2AC0000}"/>
    <cellStyle name="Normal 8 45 8 9 3" xfId="33071" xr:uid="{00000000-0005-0000-0000-0000B3AC0000}"/>
    <cellStyle name="Normal 8 45 9" xfId="33072" xr:uid="{00000000-0005-0000-0000-0000B4AC0000}"/>
    <cellStyle name="Normal 8 45 9 10" xfId="33073" xr:uid="{00000000-0005-0000-0000-0000B5AC0000}"/>
    <cellStyle name="Normal 8 45 9 10 2" xfId="33074" xr:uid="{00000000-0005-0000-0000-0000B6AC0000}"/>
    <cellStyle name="Normal 8 45 9 10 2 2" xfId="33075" xr:uid="{00000000-0005-0000-0000-0000B7AC0000}"/>
    <cellStyle name="Normal 8 45 9 10 3" xfId="33076" xr:uid="{00000000-0005-0000-0000-0000B8AC0000}"/>
    <cellStyle name="Normal 8 45 9 11" xfId="33077" xr:uid="{00000000-0005-0000-0000-0000B9AC0000}"/>
    <cellStyle name="Normal 8 45 9 11 2" xfId="33078" xr:uid="{00000000-0005-0000-0000-0000BAAC0000}"/>
    <cellStyle name="Normal 8 45 9 11 2 2" xfId="33079" xr:uid="{00000000-0005-0000-0000-0000BBAC0000}"/>
    <cellStyle name="Normal 8 45 9 11 3" xfId="33080" xr:uid="{00000000-0005-0000-0000-0000BCAC0000}"/>
    <cellStyle name="Normal 8 45 9 11 4" xfId="33081" xr:uid="{00000000-0005-0000-0000-0000BDAC0000}"/>
    <cellStyle name="Normal 8 45 9 12" xfId="33082" xr:uid="{00000000-0005-0000-0000-0000BEAC0000}"/>
    <cellStyle name="Normal 8 45 9 12 2" xfId="33083" xr:uid="{00000000-0005-0000-0000-0000BFAC0000}"/>
    <cellStyle name="Normal 8 45 9 13" xfId="33084" xr:uid="{00000000-0005-0000-0000-0000C0AC0000}"/>
    <cellStyle name="Normal 8 45 9 14" xfId="33085" xr:uid="{00000000-0005-0000-0000-0000C1AC0000}"/>
    <cellStyle name="Normal 8 45 9 14 2" xfId="33086" xr:uid="{00000000-0005-0000-0000-0000C2AC0000}"/>
    <cellStyle name="Normal 8 45 9 15" xfId="33087" xr:uid="{00000000-0005-0000-0000-0000C3AC0000}"/>
    <cellStyle name="Normal 8 45 9 16" xfId="33088" xr:uid="{00000000-0005-0000-0000-0000C4AC0000}"/>
    <cellStyle name="Normal 8 45 9 17" xfId="33089" xr:uid="{00000000-0005-0000-0000-0000C5AC0000}"/>
    <cellStyle name="Normal 8 45 9 18" xfId="33090" xr:uid="{00000000-0005-0000-0000-0000C6AC0000}"/>
    <cellStyle name="Normal 8 45 9 19" xfId="33091" xr:uid="{00000000-0005-0000-0000-0000C7AC0000}"/>
    <cellStyle name="Normal 8 45 9 2" xfId="33092" xr:uid="{00000000-0005-0000-0000-0000C8AC0000}"/>
    <cellStyle name="Normal 8 45 9 2 2" xfId="33093" xr:uid="{00000000-0005-0000-0000-0000C9AC0000}"/>
    <cellStyle name="Normal 8 45 9 2 2 2" xfId="33094" xr:uid="{00000000-0005-0000-0000-0000CAAC0000}"/>
    <cellStyle name="Normal 8 45 9 2 3" xfId="33095" xr:uid="{00000000-0005-0000-0000-0000CBAC0000}"/>
    <cellStyle name="Normal 8 45 9 20" xfId="33096" xr:uid="{00000000-0005-0000-0000-0000CCAC0000}"/>
    <cellStyle name="Normal 8 45 9 21" xfId="33097" xr:uid="{00000000-0005-0000-0000-0000CDAC0000}"/>
    <cellStyle name="Normal 8 45 9 22" xfId="33098" xr:uid="{00000000-0005-0000-0000-0000CEAC0000}"/>
    <cellStyle name="Normal 8 45 9 23" xfId="33099" xr:uid="{00000000-0005-0000-0000-0000CFAC0000}"/>
    <cellStyle name="Normal 8 45 9 24" xfId="33100" xr:uid="{00000000-0005-0000-0000-0000D0AC0000}"/>
    <cellStyle name="Normal 8 45 9 25" xfId="33101" xr:uid="{00000000-0005-0000-0000-0000D1AC0000}"/>
    <cellStyle name="Normal 8 45 9 26" xfId="33102" xr:uid="{00000000-0005-0000-0000-0000D2AC0000}"/>
    <cellStyle name="Normal 8 45 9 27" xfId="33103" xr:uid="{00000000-0005-0000-0000-0000D3AC0000}"/>
    <cellStyle name="Normal 8 45 9 28" xfId="33104" xr:uid="{00000000-0005-0000-0000-0000D4AC0000}"/>
    <cellStyle name="Normal 8 45 9 29" xfId="33105" xr:uid="{00000000-0005-0000-0000-0000D5AC0000}"/>
    <cellStyle name="Normal 8 45 9 3" xfId="33106" xr:uid="{00000000-0005-0000-0000-0000D6AC0000}"/>
    <cellStyle name="Normal 8 45 9 3 2" xfId="33107" xr:uid="{00000000-0005-0000-0000-0000D7AC0000}"/>
    <cellStyle name="Normal 8 45 9 3 2 2" xfId="33108" xr:uid="{00000000-0005-0000-0000-0000D8AC0000}"/>
    <cellStyle name="Normal 8 45 9 3 3" xfId="33109" xr:uid="{00000000-0005-0000-0000-0000D9AC0000}"/>
    <cellStyle name="Normal 8 45 9 30" xfId="33110" xr:uid="{00000000-0005-0000-0000-0000DAAC0000}"/>
    <cellStyle name="Normal 8 45 9 31" xfId="33111" xr:uid="{00000000-0005-0000-0000-0000DBAC0000}"/>
    <cellStyle name="Normal 8 45 9 32" xfId="33112" xr:uid="{00000000-0005-0000-0000-0000DCAC0000}"/>
    <cellStyle name="Normal 8 45 9 33" xfId="33113" xr:uid="{00000000-0005-0000-0000-0000DDAC0000}"/>
    <cellStyle name="Normal 8 45 9 34" xfId="33114" xr:uid="{00000000-0005-0000-0000-0000DEAC0000}"/>
    <cellStyle name="Normal 8 45 9 35" xfId="33115" xr:uid="{00000000-0005-0000-0000-0000DFAC0000}"/>
    <cellStyle name="Normal 8 45 9 36" xfId="33116" xr:uid="{00000000-0005-0000-0000-0000E0AC0000}"/>
    <cellStyle name="Normal 8 45 9 37" xfId="33117" xr:uid="{00000000-0005-0000-0000-0000E1AC0000}"/>
    <cellStyle name="Normal 8 45 9 38" xfId="33118" xr:uid="{00000000-0005-0000-0000-0000E2AC0000}"/>
    <cellStyle name="Normal 8 45 9 39" xfId="33119" xr:uid="{00000000-0005-0000-0000-0000E3AC0000}"/>
    <cellStyle name="Normal 8 45 9 4" xfId="33120" xr:uid="{00000000-0005-0000-0000-0000E4AC0000}"/>
    <cellStyle name="Normal 8 45 9 4 2" xfId="33121" xr:uid="{00000000-0005-0000-0000-0000E5AC0000}"/>
    <cellStyle name="Normal 8 45 9 4 2 2" xfId="33122" xr:uid="{00000000-0005-0000-0000-0000E6AC0000}"/>
    <cellStyle name="Normal 8 45 9 4 3" xfId="33123" xr:uid="{00000000-0005-0000-0000-0000E7AC0000}"/>
    <cellStyle name="Normal 8 45 9 40" xfId="33124" xr:uid="{00000000-0005-0000-0000-0000E8AC0000}"/>
    <cellStyle name="Normal 8 45 9 5" xfId="33125" xr:uid="{00000000-0005-0000-0000-0000E9AC0000}"/>
    <cellStyle name="Normal 8 45 9 5 2" xfId="33126" xr:uid="{00000000-0005-0000-0000-0000EAAC0000}"/>
    <cellStyle name="Normal 8 45 9 5 2 2" xfId="33127" xr:uid="{00000000-0005-0000-0000-0000EBAC0000}"/>
    <cellStyle name="Normal 8 45 9 5 3" xfId="33128" xr:uid="{00000000-0005-0000-0000-0000ECAC0000}"/>
    <cellStyle name="Normal 8 45 9 6" xfId="33129" xr:uid="{00000000-0005-0000-0000-0000EDAC0000}"/>
    <cellStyle name="Normal 8 45 9 6 2" xfId="33130" xr:uid="{00000000-0005-0000-0000-0000EEAC0000}"/>
    <cellStyle name="Normal 8 45 9 6 2 2" xfId="33131" xr:uid="{00000000-0005-0000-0000-0000EFAC0000}"/>
    <cellStyle name="Normal 8 45 9 6 3" xfId="33132" xr:uid="{00000000-0005-0000-0000-0000F0AC0000}"/>
    <cellStyle name="Normal 8 45 9 7" xfId="33133" xr:uid="{00000000-0005-0000-0000-0000F1AC0000}"/>
    <cellStyle name="Normal 8 45 9 7 2" xfId="33134" xr:uid="{00000000-0005-0000-0000-0000F2AC0000}"/>
    <cellStyle name="Normal 8 45 9 7 2 2" xfId="33135" xr:uid="{00000000-0005-0000-0000-0000F3AC0000}"/>
    <cellStyle name="Normal 8 45 9 7 3" xfId="33136" xr:uid="{00000000-0005-0000-0000-0000F4AC0000}"/>
    <cellStyle name="Normal 8 45 9 8" xfId="33137" xr:uid="{00000000-0005-0000-0000-0000F5AC0000}"/>
    <cellStyle name="Normal 8 45 9 8 2" xfId="33138" xr:uid="{00000000-0005-0000-0000-0000F6AC0000}"/>
    <cellStyle name="Normal 8 45 9 8 2 2" xfId="33139" xr:uid="{00000000-0005-0000-0000-0000F7AC0000}"/>
    <cellStyle name="Normal 8 45 9 8 3" xfId="33140" xr:uid="{00000000-0005-0000-0000-0000F8AC0000}"/>
    <cellStyle name="Normal 8 45 9 9" xfId="33141" xr:uid="{00000000-0005-0000-0000-0000F9AC0000}"/>
    <cellStyle name="Normal 8 45 9 9 2" xfId="33142" xr:uid="{00000000-0005-0000-0000-0000FAAC0000}"/>
    <cellStyle name="Normal 8 45 9 9 2 2" xfId="33143" xr:uid="{00000000-0005-0000-0000-0000FBAC0000}"/>
    <cellStyle name="Normal 8 45 9 9 3" xfId="33144" xr:uid="{00000000-0005-0000-0000-0000FCAC0000}"/>
    <cellStyle name="Normal 8 46" xfId="33145" xr:uid="{00000000-0005-0000-0000-0000FDAC0000}"/>
    <cellStyle name="Normal 8 46 10" xfId="33146" xr:uid="{00000000-0005-0000-0000-0000FEAC0000}"/>
    <cellStyle name="Normal 8 46 10 10" xfId="33147" xr:uid="{00000000-0005-0000-0000-0000FFAC0000}"/>
    <cellStyle name="Normal 8 46 10 10 2" xfId="33148" xr:uid="{00000000-0005-0000-0000-000000AD0000}"/>
    <cellStyle name="Normal 8 46 10 10 2 2" xfId="33149" xr:uid="{00000000-0005-0000-0000-000001AD0000}"/>
    <cellStyle name="Normal 8 46 10 10 3" xfId="33150" xr:uid="{00000000-0005-0000-0000-000002AD0000}"/>
    <cellStyle name="Normal 8 46 10 11" xfId="33151" xr:uid="{00000000-0005-0000-0000-000003AD0000}"/>
    <cellStyle name="Normal 8 46 10 11 2" xfId="33152" xr:uid="{00000000-0005-0000-0000-000004AD0000}"/>
    <cellStyle name="Normal 8 46 10 11 2 2" xfId="33153" xr:uid="{00000000-0005-0000-0000-000005AD0000}"/>
    <cellStyle name="Normal 8 46 10 11 3" xfId="33154" xr:uid="{00000000-0005-0000-0000-000006AD0000}"/>
    <cellStyle name="Normal 8 46 10 11 4" xfId="33155" xr:uid="{00000000-0005-0000-0000-000007AD0000}"/>
    <cellStyle name="Normal 8 46 10 12" xfId="33156" xr:uid="{00000000-0005-0000-0000-000008AD0000}"/>
    <cellStyle name="Normal 8 46 10 12 2" xfId="33157" xr:uid="{00000000-0005-0000-0000-000009AD0000}"/>
    <cellStyle name="Normal 8 46 10 13" xfId="33158" xr:uid="{00000000-0005-0000-0000-00000AAD0000}"/>
    <cellStyle name="Normal 8 46 10 14" xfId="33159" xr:uid="{00000000-0005-0000-0000-00000BAD0000}"/>
    <cellStyle name="Normal 8 46 10 14 2" xfId="33160" xr:uid="{00000000-0005-0000-0000-00000CAD0000}"/>
    <cellStyle name="Normal 8 46 10 15" xfId="33161" xr:uid="{00000000-0005-0000-0000-00000DAD0000}"/>
    <cellStyle name="Normal 8 46 10 16" xfId="33162" xr:uid="{00000000-0005-0000-0000-00000EAD0000}"/>
    <cellStyle name="Normal 8 46 10 17" xfId="33163" xr:uid="{00000000-0005-0000-0000-00000FAD0000}"/>
    <cellStyle name="Normal 8 46 10 18" xfId="33164" xr:uid="{00000000-0005-0000-0000-000010AD0000}"/>
    <cellStyle name="Normal 8 46 10 19" xfId="33165" xr:uid="{00000000-0005-0000-0000-000011AD0000}"/>
    <cellStyle name="Normal 8 46 10 2" xfId="33166" xr:uid="{00000000-0005-0000-0000-000012AD0000}"/>
    <cellStyle name="Normal 8 46 10 2 2" xfId="33167" xr:uid="{00000000-0005-0000-0000-000013AD0000}"/>
    <cellStyle name="Normal 8 46 10 2 2 2" xfId="33168" xr:uid="{00000000-0005-0000-0000-000014AD0000}"/>
    <cellStyle name="Normal 8 46 10 2 3" xfId="33169" xr:uid="{00000000-0005-0000-0000-000015AD0000}"/>
    <cellStyle name="Normal 8 46 10 20" xfId="33170" xr:uid="{00000000-0005-0000-0000-000016AD0000}"/>
    <cellStyle name="Normal 8 46 10 21" xfId="33171" xr:uid="{00000000-0005-0000-0000-000017AD0000}"/>
    <cellStyle name="Normal 8 46 10 22" xfId="33172" xr:uid="{00000000-0005-0000-0000-000018AD0000}"/>
    <cellStyle name="Normal 8 46 10 23" xfId="33173" xr:uid="{00000000-0005-0000-0000-000019AD0000}"/>
    <cellStyle name="Normal 8 46 10 24" xfId="33174" xr:uid="{00000000-0005-0000-0000-00001AAD0000}"/>
    <cellStyle name="Normal 8 46 10 25" xfId="33175" xr:uid="{00000000-0005-0000-0000-00001BAD0000}"/>
    <cellStyle name="Normal 8 46 10 26" xfId="33176" xr:uid="{00000000-0005-0000-0000-00001CAD0000}"/>
    <cellStyle name="Normal 8 46 10 27" xfId="33177" xr:uid="{00000000-0005-0000-0000-00001DAD0000}"/>
    <cellStyle name="Normal 8 46 10 28" xfId="33178" xr:uid="{00000000-0005-0000-0000-00001EAD0000}"/>
    <cellStyle name="Normal 8 46 10 29" xfId="33179" xr:uid="{00000000-0005-0000-0000-00001FAD0000}"/>
    <cellStyle name="Normal 8 46 10 3" xfId="33180" xr:uid="{00000000-0005-0000-0000-000020AD0000}"/>
    <cellStyle name="Normal 8 46 10 3 2" xfId="33181" xr:uid="{00000000-0005-0000-0000-000021AD0000}"/>
    <cellStyle name="Normal 8 46 10 3 2 2" xfId="33182" xr:uid="{00000000-0005-0000-0000-000022AD0000}"/>
    <cellStyle name="Normal 8 46 10 3 3" xfId="33183" xr:uid="{00000000-0005-0000-0000-000023AD0000}"/>
    <cellStyle name="Normal 8 46 10 30" xfId="33184" xr:uid="{00000000-0005-0000-0000-000024AD0000}"/>
    <cellStyle name="Normal 8 46 10 31" xfId="33185" xr:uid="{00000000-0005-0000-0000-000025AD0000}"/>
    <cellStyle name="Normal 8 46 10 32" xfId="33186" xr:uid="{00000000-0005-0000-0000-000026AD0000}"/>
    <cellStyle name="Normal 8 46 10 33" xfId="33187" xr:uid="{00000000-0005-0000-0000-000027AD0000}"/>
    <cellStyle name="Normal 8 46 10 34" xfId="33188" xr:uid="{00000000-0005-0000-0000-000028AD0000}"/>
    <cellStyle name="Normal 8 46 10 35" xfId="33189" xr:uid="{00000000-0005-0000-0000-000029AD0000}"/>
    <cellStyle name="Normal 8 46 10 36" xfId="33190" xr:uid="{00000000-0005-0000-0000-00002AAD0000}"/>
    <cellStyle name="Normal 8 46 10 37" xfId="33191" xr:uid="{00000000-0005-0000-0000-00002BAD0000}"/>
    <cellStyle name="Normal 8 46 10 38" xfId="33192" xr:uid="{00000000-0005-0000-0000-00002CAD0000}"/>
    <cellStyle name="Normal 8 46 10 39" xfId="33193" xr:uid="{00000000-0005-0000-0000-00002DAD0000}"/>
    <cellStyle name="Normal 8 46 10 4" xfId="33194" xr:uid="{00000000-0005-0000-0000-00002EAD0000}"/>
    <cellStyle name="Normal 8 46 10 4 2" xfId="33195" xr:uid="{00000000-0005-0000-0000-00002FAD0000}"/>
    <cellStyle name="Normal 8 46 10 4 2 2" xfId="33196" xr:uid="{00000000-0005-0000-0000-000030AD0000}"/>
    <cellStyle name="Normal 8 46 10 4 3" xfId="33197" xr:uid="{00000000-0005-0000-0000-000031AD0000}"/>
    <cellStyle name="Normal 8 46 10 40" xfId="33198" xr:uid="{00000000-0005-0000-0000-000032AD0000}"/>
    <cellStyle name="Normal 8 46 10 5" xfId="33199" xr:uid="{00000000-0005-0000-0000-000033AD0000}"/>
    <cellStyle name="Normal 8 46 10 5 2" xfId="33200" xr:uid="{00000000-0005-0000-0000-000034AD0000}"/>
    <cellStyle name="Normal 8 46 10 5 2 2" xfId="33201" xr:uid="{00000000-0005-0000-0000-000035AD0000}"/>
    <cellStyle name="Normal 8 46 10 5 3" xfId="33202" xr:uid="{00000000-0005-0000-0000-000036AD0000}"/>
    <cellStyle name="Normal 8 46 10 6" xfId="33203" xr:uid="{00000000-0005-0000-0000-000037AD0000}"/>
    <cellStyle name="Normal 8 46 10 6 2" xfId="33204" xr:uid="{00000000-0005-0000-0000-000038AD0000}"/>
    <cellStyle name="Normal 8 46 10 6 2 2" xfId="33205" xr:uid="{00000000-0005-0000-0000-000039AD0000}"/>
    <cellStyle name="Normal 8 46 10 6 3" xfId="33206" xr:uid="{00000000-0005-0000-0000-00003AAD0000}"/>
    <cellStyle name="Normal 8 46 10 7" xfId="33207" xr:uid="{00000000-0005-0000-0000-00003BAD0000}"/>
    <cellStyle name="Normal 8 46 10 7 2" xfId="33208" xr:uid="{00000000-0005-0000-0000-00003CAD0000}"/>
    <cellStyle name="Normal 8 46 10 7 2 2" xfId="33209" xr:uid="{00000000-0005-0000-0000-00003DAD0000}"/>
    <cellStyle name="Normal 8 46 10 7 3" xfId="33210" xr:uid="{00000000-0005-0000-0000-00003EAD0000}"/>
    <cellStyle name="Normal 8 46 10 8" xfId="33211" xr:uid="{00000000-0005-0000-0000-00003FAD0000}"/>
    <cellStyle name="Normal 8 46 10 8 2" xfId="33212" xr:uid="{00000000-0005-0000-0000-000040AD0000}"/>
    <cellStyle name="Normal 8 46 10 8 2 2" xfId="33213" xr:uid="{00000000-0005-0000-0000-000041AD0000}"/>
    <cellStyle name="Normal 8 46 10 8 3" xfId="33214" xr:uid="{00000000-0005-0000-0000-000042AD0000}"/>
    <cellStyle name="Normal 8 46 10 9" xfId="33215" xr:uid="{00000000-0005-0000-0000-000043AD0000}"/>
    <cellStyle name="Normal 8 46 10 9 2" xfId="33216" xr:uid="{00000000-0005-0000-0000-000044AD0000}"/>
    <cellStyle name="Normal 8 46 10 9 2 2" xfId="33217" xr:uid="{00000000-0005-0000-0000-000045AD0000}"/>
    <cellStyle name="Normal 8 46 10 9 3" xfId="33218" xr:uid="{00000000-0005-0000-0000-000046AD0000}"/>
    <cellStyle name="Normal 8 46 11" xfId="33219" xr:uid="{00000000-0005-0000-0000-000047AD0000}"/>
    <cellStyle name="Normal 8 46 11 2" xfId="33220" xr:uid="{00000000-0005-0000-0000-000048AD0000}"/>
    <cellStyle name="Normal 8 46 11 2 2" xfId="33221" xr:uid="{00000000-0005-0000-0000-000049AD0000}"/>
    <cellStyle name="Normal 8 46 11 3" xfId="33222" xr:uid="{00000000-0005-0000-0000-00004AAD0000}"/>
    <cellStyle name="Normal 8 46 12" xfId="33223" xr:uid="{00000000-0005-0000-0000-00004BAD0000}"/>
    <cellStyle name="Normal 8 46 12 2" xfId="33224" xr:uid="{00000000-0005-0000-0000-00004CAD0000}"/>
    <cellStyle name="Normal 8 46 12 2 2" xfId="33225" xr:uid="{00000000-0005-0000-0000-00004DAD0000}"/>
    <cellStyle name="Normal 8 46 12 3" xfId="33226" xr:uid="{00000000-0005-0000-0000-00004EAD0000}"/>
    <cellStyle name="Normal 8 46 13" xfId="33227" xr:uid="{00000000-0005-0000-0000-00004FAD0000}"/>
    <cellStyle name="Normal 8 46 13 2" xfId="33228" xr:uid="{00000000-0005-0000-0000-000050AD0000}"/>
    <cellStyle name="Normal 8 46 13 2 2" xfId="33229" xr:uid="{00000000-0005-0000-0000-000051AD0000}"/>
    <cellStyle name="Normal 8 46 13 3" xfId="33230" xr:uid="{00000000-0005-0000-0000-000052AD0000}"/>
    <cellStyle name="Normal 8 46 14" xfId="33231" xr:uid="{00000000-0005-0000-0000-000053AD0000}"/>
    <cellStyle name="Normal 8 46 14 2" xfId="33232" xr:uid="{00000000-0005-0000-0000-000054AD0000}"/>
    <cellStyle name="Normal 8 46 14 2 2" xfId="33233" xr:uid="{00000000-0005-0000-0000-000055AD0000}"/>
    <cellStyle name="Normal 8 46 14 3" xfId="33234" xr:uid="{00000000-0005-0000-0000-000056AD0000}"/>
    <cellStyle name="Normal 8 46 15" xfId="33235" xr:uid="{00000000-0005-0000-0000-000057AD0000}"/>
    <cellStyle name="Normal 8 46 15 2" xfId="33236" xr:uid="{00000000-0005-0000-0000-000058AD0000}"/>
    <cellStyle name="Normal 8 46 15 2 2" xfId="33237" xr:uid="{00000000-0005-0000-0000-000059AD0000}"/>
    <cellStyle name="Normal 8 46 15 3" xfId="33238" xr:uid="{00000000-0005-0000-0000-00005AAD0000}"/>
    <cellStyle name="Normal 8 46 16" xfId="33239" xr:uid="{00000000-0005-0000-0000-00005BAD0000}"/>
    <cellStyle name="Normal 8 46 16 2" xfId="33240" xr:uid="{00000000-0005-0000-0000-00005CAD0000}"/>
    <cellStyle name="Normal 8 46 16 2 2" xfId="33241" xr:uid="{00000000-0005-0000-0000-00005DAD0000}"/>
    <cellStyle name="Normal 8 46 16 3" xfId="33242" xr:uid="{00000000-0005-0000-0000-00005EAD0000}"/>
    <cellStyle name="Normal 8 46 17" xfId="33243" xr:uid="{00000000-0005-0000-0000-00005FAD0000}"/>
    <cellStyle name="Normal 8 46 17 2" xfId="33244" xr:uid="{00000000-0005-0000-0000-000060AD0000}"/>
    <cellStyle name="Normal 8 46 17 2 2" xfId="33245" xr:uid="{00000000-0005-0000-0000-000061AD0000}"/>
    <cellStyle name="Normal 8 46 17 3" xfId="33246" xr:uid="{00000000-0005-0000-0000-000062AD0000}"/>
    <cellStyle name="Normal 8 46 18" xfId="33247" xr:uid="{00000000-0005-0000-0000-000063AD0000}"/>
    <cellStyle name="Normal 8 46 18 2" xfId="33248" xr:uid="{00000000-0005-0000-0000-000064AD0000}"/>
    <cellStyle name="Normal 8 46 18 2 2" xfId="33249" xr:uid="{00000000-0005-0000-0000-000065AD0000}"/>
    <cellStyle name="Normal 8 46 18 3" xfId="33250" xr:uid="{00000000-0005-0000-0000-000066AD0000}"/>
    <cellStyle name="Normal 8 46 19" xfId="33251" xr:uid="{00000000-0005-0000-0000-000067AD0000}"/>
    <cellStyle name="Normal 8 46 19 2" xfId="33252" xr:uid="{00000000-0005-0000-0000-000068AD0000}"/>
    <cellStyle name="Normal 8 46 19 2 2" xfId="33253" xr:uid="{00000000-0005-0000-0000-000069AD0000}"/>
    <cellStyle name="Normal 8 46 19 3" xfId="33254" xr:uid="{00000000-0005-0000-0000-00006AAD0000}"/>
    <cellStyle name="Normal 8 46 2" xfId="33255" xr:uid="{00000000-0005-0000-0000-00006BAD0000}"/>
    <cellStyle name="Normal 8 46 2 10" xfId="33256" xr:uid="{00000000-0005-0000-0000-00006CAD0000}"/>
    <cellStyle name="Normal 8 46 2 10 2" xfId="33257" xr:uid="{00000000-0005-0000-0000-00006DAD0000}"/>
    <cellStyle name="Normal 8 46 2 10 2 2" xfId="33258" xr:uid="{00000000-0005-0000-0000-00006EAD0000}"/>
    <cellStyle name="Normal 8 46 2 10 3" xfId="33259" xr:uid="{00000000-0005-0000-0000-00006FAD0000}"/>
    <cellStyle name="Normal 8 46 2 11" xfId="33260" xr:uid="{00000000-0005-0000-0000-000070AD0000}"/>
    <cellStyle name="Normal 8 46 2 11 2" xfId="33261" xr:uid="{00000000-0005-0000-0000-000071AD0000}"/>
    <cellStyle name="Normal 8 46 2 11 2 2" xfId="33262" xr:uid="{00000000-0005-0000-0000-000072AD0000}"/>
    <cellStyle name="Normal 8 46 2 11 3" xfId="33263" xr:uid="{00000000-0005-0000-0000-000073AD0000}"/>
    <cellStyle name="Normal 8 46 2 11 4" xfId="33264" xr:uid="{00000000-0005-0000-0000-000074AD0000}"/>
    <cellStyle name="Normal 8 46 2 12" xfId="33265" xr:uid="{00000000-0005-0000-0000-000075AD0000}"/>
    <cellStyle name="Normal 8 46 2 12 2" xfId="33266" xr:uid="{00000000-0005-0000-0000-000076AD0000}"/>
    <cellStyle name="Normal 8 46 2 13" xfId="33267" xr:uid="{00000000-0005-0000-0000-000077AD0000}"/>
    <cellStyle name="Normal 8 46 2 14" xfId="33268" xr:uid="{00000000-0005-0000-0000-000078AD0000}"/>
    <cellStyle name="Normal 8 46 2 14 2" xfId="33269" xr:uid="{00000000-0005-0000-0000-000079AD0000}"/>
    <cellStyle name="Normal 8 46 2 15" xfId="33270" xr:uid="{00000000-0005-0000-0000-00007AAD0000}"/>
    <cellStyle name="Normal 8 46 2 16" xfId="33271" xr:uid="{00000000-0005-0000-0000-00007BAD0000}"/>
    <cellStyle name="Normal 8 46 2 17" xfId="33272" xr:uid="{00000000-0005-0000-0000-00007CAD0000}"/>
    <cellStyle name="Normal 8 46 2 18" xfId="33273" xr:uid="{00000000-0005-0000-0000-00007DAD0000}"/>
    <cellStyle name="Normal 8 46 2 19" xfId="33274" xr:uid="{00000000-0005-0000-0000-00007EAD0000}"/>
    <cellStyle name="Normal 8 46 2 2" xfId="33275" xr:uid="{00000000-0005-0000-0000-00007FAD0000}"/>
    <cellStyle name="Normal 8 46 2 2 2" xfId="33276" xr:uid="{00000000-0005-0000-0000-000080AD0000}"/>
    <cellStyle name="Normal 8 46 2 2 2 2" xfId="33277" xr:uid="{00000000-0005-0000-0000-000081AD0000}"/>
    <cellStyle name="Normal 8 46 2 2 3" xfId="33278" xr:uid="{00000000-0005-0000-0000-000082AD0000}"/>
    <cellStyle name="Normal 8 46 2 20" xfId="33279" xr:uid="{00000000-0005-0000-0000-000083AD0000}"/>
    <cellStyle name="Normal 8 46 2 21" xfId="33280" xr:uid="{00000000-0005-0000-0000-000084AD0000}"/>
    <cellStyle name="Normal 8 46 2 22" xfId="33281" xr:uid="{00000000-0005-0000-0000-000085AD0000}"/>
    <cellStyle name="Normal 8 46 2 23" xfId="33282" xr:uid="{00000000-0005-0000-0000-000086AD0000}"/>
    <cellStyle name="Normal 8 46 2 24" xfId="33283" xr:uid="{00000000-0005-0000-0000-000087AD0000}"/>
    <cellStyle name="Normal 8 46 2 25" xfId="33284" xr:uid="{00000000-0005-0000-0000-000088AD0000}"/>
    <cellStyle name="Normal 8 46 2 26" xfId="33285" xr:uid="{00000000-0005-0000-0000-000089AD0000}"/>
    <cellStyle name="Normal 8 46 2 27" xfId="33286" xr:uid="{00000000-0005-0000-0000-00008AAD0000}"/>
    <cellStyle name="Normal 8 46 2 28" xfId="33287" xr:uid="{00000000-0005-0000-0000-00008BAD0000}"/>
    <cellStyle name="Normal 8 46 2 29" xfId="33288" xr:uid="{00000000-0005-0000-0000-00008CAD0000}"/>
    <cellStyle name="Normal 8 46 2 3" xfId="33289" xr:uid="{00000000-0005-0000-0000-00008DAD0000}"/>
    <cellStyle name="Normal 8 46 2 3 2" xfId="33290" xr:uid="{00000000-0005-0000-0000-00008EAD0000}"/>
    <cellStyle name="Normal 8 46 2 3 2 2" xfId="33291" xr:uid="{00000000-0005-0000-0000-00008FAD0000}"/>
    <cellStyle name="Normal 8 46 2 3 3" xfId="33292" xr:uid="{00000000-0005-0000-0000-000090AD0000}"/>
    <cellStyle name="Normal 8 46 2 30" xfId="33293" xr:uid="{00000000-0005-0000-0000-000091AD0000}"/>
    <cellStyle name="Normal 8 46 2 31" xfId="33294" xr:uid="{00000000-0005-0000-0000-000092AD0000}"/>
    <cellStyle name="Normal 8 46 2 32" xfId="33295" xr:uid="{00000000-0005-0000-0000-000093AD0000}"/>
    <cellStyle name="Normal 8 46 2 33" xfId="33296" xr:uid="{00000000-0005-0000-0000-000094AD0000}"/>
    <cellStyle name="Normal 8 46 2 34" xfId="33297" xr:uid="{00000000-0005-0000-0000-000095AD0000}"/>
    <cellStyle name="Normal 8 46 2 35" xfId="33298" xr:uid="{00000000-0005-0000-0000-000096AD0000}"/>
    <cellStyle name="Normal 8 46 2 36" xfId="33299" xr:uid="{00000000-0005-0000-0000-000097AD0000}"/>
    <cellStyle name="Normal 8 46 2 37" xfId="33300" xr:uid="{00000000-0005-0000-0000-000098AD0000}"/>
    <cellStyle name="Normal 8 46 2 38" xfId="33301" xr:uid="{00000000-0005-0000-0000-000099AD0000}"/>
    <cellStyle name="Normal 8 46 2 39" xfId="33302" xr:uid="{00000000-0005-0000-0000-00009AAD0000}"/>
    <cellStyle name="Normal 8 46 2 4" xfId="33303" xr:uid="{00000000-0005-0000-0000-00009BAD0000}"/>
    <cellStyle name="Normal 8 46 2 4 2" xfId="33304" xr:uid="{00000000-0005-0000-0000-00009CAD0000}"/>
    <cellStyle name="Normal 8 46 2 4 2 2" xfId="33305" xr:uid="{00000000-0005-0000-0000-00009DAD0000}"/>
    <cellStyle name="Normal 8 46 2 4 3" xfId="33306" xr:uid="{00000000-0005-0000-0000-00009EAD0000}"/>
    <cellStyle name="Normal 8 46 2 40" xfId="33307" xr:uid="{00000000-0005-0000-0000-00009FAD0000}"/>
    <cellStyle name="Normal 8 46 2 5" xfId="33308" xr:uid="{00000000-0005-0000-0000-0000A0AD0000}"/>
    <cellStyle name="Normal 8 46 2 5 2" xfId="33309" xr:uid="{00000000-0005-0000-0000-0000A1AD0000}"/>
    <cellStyle name="Normal 8 46 2 5 2 2" xfId="33310" xr:uid="{00000000-0005-0000-0000-0000A2AD0000}"/>
    <cellStyle name="Normal 8 46 2 5 3" xfId="33311" xr:uid="{00000000-0005-0000-0000-0000A3AD0000}"/>
    <cellStyle name="Normal 8 46 2 6" xfId="33312" xr:uid="{00000000-0005-0000-0000-0000A4AD0000}"/>
    <cellStyle name="Normal 8 46 2 6 2" xfId="33313" xr:uid="{00000000-0005-0000-0000-0000A5AD0000}"/>
    <cellStyle name="Normal 8 46 2 6 2 2" xfId="33314" xr:uid="{00000000-0005-0000-0000-0000A6AD0000}"/>
    <cellStyle name="Normal 8 46 2 6 3" xfId="33315" xr:uid="{00000000-0005-0000-0000-0000A7AD0000}"/>
    <cellStyle name="Normal 8 46 2 7" xfId="33316" xr:uid="{00000000-0005-0000-0000-0000A8AD0000}"/>
    <cellStyle name="Normal 8 46 2 7 2" xfId="33317" xr:uid="{00000000-0005-0000-0000-0000A9AD0000}"/>
    <cellStyle name="Normal 8 46 2 7 2 2" xfId="33318" xr:uid="{00000000-0005-0000-0000-0000AAAD0000}"/>
    <cellStyle name="Normal 8 46 2 7 3" xfId="33319" xr:uid="{00000000-0005-0000-0000-0000ABAD0000}"/>
    <cellStyle name="Normal 8 46 2 8" xfId="33320" xr:uid="{00000000-0005-0000-0000-0000ACAD0000}"/>
    <cellStyle name="Normal 8 46 2 8 2" xfId="33321" xr:uid="{00000000-0005-0000-0000-0000ADAD0000}"/>
    <cellStyle name="Normal 8 46 2 8 2 2" xfId="33322" xr:uid="{00000000-0005-0000-0000-0000AEAD0000}"/>
    <cellStyle name="Normal 8 46 2 8 3" xfId="33323" xr:uid="{00000000-0005-0000-0000-0000AFAD0000}"/>
    <cellStyle name="Normal 8 46 2 9" xfId="33324" xr:uid="{00000000-0005-0000-0000-0000B0AD0000}"/>
    <cellStyle name="Normal 8 46 2 9 2" xfId="33325" xr:uid="{00000000-0005-0000-0000-0000B1AD0000}"/>
    <cellStyle name="Normal 8 46 2 9 2 2" xfId="33326" xr:uid="{00000000-0005-0000-0000-0000B2AD0000}"/>
    <cellStyle name="Normal 8 46 2 9 3" xfId="33327" xr:uid="{00000000-0005-0000-0000-0000B3AD0000}"/>
    <cellStyle name="Normal 8 46 20" xfId="33328" xr:uid="{00000000-0005-0000-0000-0000B4AD0000}"/>
    <cellStyle name="Normal 8 46 20 2" xfId="33329" xr:uid="{00000000-0005-0000-0000-0000B5AD0000}"/>
    <cellStyle name="Normal 8 46 20 2 2" xfId="33330" xr:uid="{00000000-0005-0000-0000-0000B6AD0000}"/>
    <cellStyle name="Normal 8 46 20 3" xfId="33331" xr:uid="{00000000-0005-0000-0000-0000B7AD0000}"/>
    <cellStyle name="Normal 8 46 20 4" xfId="33332" xr:uid="{00000000-0005-0000-0000-0000B8AD0000}"/>
    <cellStyle name="Normal 8 46 21" xfId="33333" xr:uid="{00000000-0005-0000-0000-0000B9AD0000}"/>
    <cellStyle name="Normal 8 46 21 2" xfId="33334" xr:uid="{00000000-0005-0000-0000-0000BAAD0000}"/>
    <cellStyle name="Normal 8 46 22" xfId="33335" xr:uid="{00000000-0005-0000-0000-0000BBAD0000}"/>
    <cellStyle name="Normal 8 46 23" xfId="33336" xr:uid="{00000000-0005-0000-0000-0000BCAD0000}"/>
    <cellStyle name="Normal 8 46 23 2" xfId="33337" xr:uid="{00000000-0005-0000-0000-0000BDAD0000}"/>
    <cellStyle name="Normal 8 46 24" xfId="33338" xr:uid="{00000000-0005-0000-0000-0000BEAD0000}"/>
    <cellStyle name="Normal 8 46 25" xfId="33339" xr:uid="{00000000-0005-0000-0000-0000BFAD0000}"/>
    <cellStyle name="Normal 8 46 26" xfId="33340" xr:uid="{00000000-0005-0000-0000-0000C0AD0000}"/>
    <cellStyle name="Normal 8 46 27" xfId="33341" xr:uid="{00000000-0005-0000-0000-0000C1AD0000}"/>
    <cellStyle name="Normal 8 46 28" xfId="33342" xr:uid="{00000000-0005-0000-0000-0000C2AD0000}"/>
    <cellStyle name="Normal 8 46 29" xfId="33343" xr:uid="{00000000-0005-0000-0000-0000C3AD0000}"/>
    <cellStyle name="Normal 8 46 3" xfId="33344" xr:uid="{00000000-0005-0000-0000-0000C4AD0000}"/>
    <cellStyle name="Normal 8 46 3 10" xfId="33345" xr:uid="{00000000-0005-0000-0000-0000C5AD0000}"/>
    <cellStyle name="Normal 8 46 3 10 2" xfId="33346" xr:uid="{00000000-0005-0000-0000-0000C6AD0000}"/>
    <cellStyle name="Normal 8 46 3 10 2 2" xfId="33347" xr:uid="{00000000-0005-0000-0000-0000C7AD0000}"/>
    <cellStyle name="Normal 8 46 3 10 3" xfId="33348" xr:uid="{00000000-0005-0000-0000-0000C8AD0000}"/>
    <cellStyle name="Normal 8 46 3 11" xfId="33349" xr:uid="{00000000-0005-0000-0000-0000C9AD0000}"/>
    <cellStyle name="Normal 8 46 3 11 2" xfId="33350" xr:uid="{00000000-0005-0000-0000-0000CAAD0000}"/>
    <cellStyle name="Normal 8 46 3 11 2 2" xfId="33351" xr:uid="{00000000-0005-0000-0000-0000CBAD0000}"/>
    <cellStyle name="Normal 8 46 3 11 3" xfId="33352" xr:uid="{00000000-0005-0000-0000-0000CCAD0000}"/>
    <cellStyle name="Normal 8 46 3 11 4" xfId="33353" xr:uid="{00000000-0005-0000-0000-0000CDAD0000}"/>
    <cellStyle name="Normal 8 46 3 12" xfId="33354" xr:uid="{00000000-0005-0000-0000-0000CEAD0000}"/>
    <cellStyle name="Normal 8 46 3 12 2" xfId="33355" xr:uid="{00000000-0005-0000-0000-0000CFAD0000}"/>
    <cellStyle name="Normal 8 46 3 13" xfId="33356" xr:uid="{00000000-0005-0000-0000-0000D0AD0000}"/>
    <cellStyle name="Normal 8 46 3 14" xfId="33357" xr:uid="{00000000-0005-0000-0000-0000D1AD0000}"/>
    <cellStyle name="Normal 8 46 3 14 2" xfId="33358" xr:uid="{00000000-0005-0000-0000-0000D2AD0000}"/>
    <cellStyle name="Normal 8 46 3 15" xfId="33359" xr:uid="{00000000-0005-0000-0000-0000D3AD0000}"/>
    <cellStyle name="Normal 8 46 3 16" xfId="33360" xr:uid="{00000000-0005-0000-0000-0000D4AD0000}"/>
    <cellStyle name="Normal 8 46 3 17" xfId="33361" xr:uid="{00000000-0005-0000-0000-0000D5AD0000}"/>
    <cellStyle name="Normal 8 46 3 18" xfId="33362" xr:uid="{00000000-0005-0000-0000-0000D6AD0000}"/>
    <cellStyle name="Normal 8 46 3 19" xfId="33363" xr:uid="{00000000-0005-0000-0000-0000D7AD0000}"/>
    <cellStyle name="Normal 8 46 3 2" xfId="33364" xr:uid="{00000000-0005-0000-0000-0000D8AD0000}"/>
    <cellStyle name="Normal 8 46 3 2 2" xfId="33365" xr:uid="{00000000-0005-0000-0000-0000D9AD0000}"/>
    <cellStyle name="Normal 8 46 3 2 2 2" xfId="33366" xr:uid="{00000000-0005-0000-0000-0000DAAD0000}"/>
    <cellStyle name="Normal 8 46 3 2 3" xfId="33367" xr:uid="{00000000-0005-0000-0000-0000DBAD0000}"/>
    <cellStyle name="Normal 8 46 3 20" xfId="33368" xr:uid="{00000000-0005-0000-0000-0000DCAD0000}"/>
    <cellStyle name="Normal 8 46 3 21" xfId="33369" xr:uid="{00000000-0005-0000-0000-0000DDAD0000}"/>
    <cellStyle name="Normal 8 46 3 22" xfId="33370" xr:uid="{00000000-0005-0000-0000-0000DEAD0000}"/>
    <cellStyle name="Normal 8 46 3 23" xfId="33371" xr:uid="{00000000-0005-0000-0000-0000DFAD0000}"/>
    <cellStyle name="Normal 8 46 3 24" xfId="33372" xr:uid="{00000000-0005-0000-0000-0000E0AD0000}"/>
    <cellStyle name="Normal 8 46 3 25" xfId="33373" xr:uid="{00000000-0005-0000-0000-0000E1AD0000}"/>
    <cellStyle name="Normal 8 46 3 26" xfId="33374" xr:uid="{00000000-0005-0000-0000-0000E2AD0000}"/>
    <cellStyle name="Normal 8 46 3 27" xfId="33375" xr:uid="{00000000-0005-0000-0000-0000E3AD0000}"/>
    <cellStyle name="Normal 8 46 3 28" xfId="33376" xr:uid="{00000000-0005-0000-0000-0000E4AD0000}"/>
    <cellStyle name="Normal 8 46 3 29" xfId="33377" xr:uid="{00000000-0005-0000-0000-0000E5AD0000}"/>
    <cellStyle name="Normal 8 46 3 3" xfId="33378" xr:uid="{00000000-0005-0000-0000-0000E6AD0000}"/>
    <cellStyle name="Normal 8 46 3 3 2" xfId="33379" xr:uid="{00000000-0005-0000-0000-0000E7AD0000}"/>
    <cellStyle name="Normal 8 46 3 3 2 2" xfId="33380" xr:uid="{00000000-0005-0000-0000-0000E8AD0000}"/>
    <cellStyle name="Normal 8 46 3 3 3" xfId="33381" xr:uid="{00000000-0005-0000-0000-0000E9AD0000}"/>
    <cellStyle name="Normal 8 46 3 30" xfId="33382" xr:uid="{00000000-0005-0000-0000-0000EAAD0000}"/>
    <cellStyle name="Normal 8 46 3 31" xfId="33383" xr:uid="{00000000-0005-0000-0000-0000EBAD0000}"/>
    <cellStyle name="Normal 8 46 3 32" xfId="33384" xr:uid="{00000000-0005-0000-0000-0000ECAD0000}"/>
    <cellStyle name="Normal 8 46 3 33" xfId="33385" xr:uid="{00000000-0005-0000-0000-0000EDAD0000}"/>
    <cellStyle name="Normal 8 46 3 34" xfId="33386" xr:uid="{00000000-0005-0000-0000-0000EEAD0000}"/>
    <cellStyle name="Normal 8 46 3 35" xfId="33387" xr:uid="{00000000-0005-0000-0000-0000EFAD0000}"/>
    <cellStyle name="Normal 8 46 3 36" xfId="33388" xr:uid="{00000000-0005-0000-0000-0000F0AD0000}"/>
    <cellStyle name="Normal 8 46 3 37" xfId="33389" xr:uid="{00000000-0005-0000-0000-0000F1AD0000}"/>
    <cellStyle name="Normal 8 46 3 38" xfId="33390" xr:uid="{00000000-0005-0000-0000-0000F2AD0000}"/>
    <cellStyle name="Normal 8 46 3 39" xfId="33391" xr:uid="{00000000-0005-0000-0000-0000F3AD0000}"/>
    <cellStyle name="Normal 8 46 3 4" xfId="33392" xr:uid="{00000000-0005-0000-0000-0000F4AD0000}"/>
    <cellStyle name="Normal 8 46 3 4 2" xfId="33393" xr:uid="{00000000-0005-0000-0000-0000F5AD0000}"/>
    <cellStyle name="Normal 8 46 3 4 2 2" xfId="33394" xr:uid="{00000000-0005-0000-0000-0000F6AD0000}"/>
    <cellStyle name="Normal 8 46 3 4 3" xfId="33395" xr:uid="{00000000-0005-0000-0000-0000F7AD0000}"/>
    <cellStyle name="Normal 8 46 3 40" xfId="33396" xr:uid="{00000000-0005-0000-0000-0000F8AD0000}"/>
    <cellStyle name="Normal 8 46 3 5" xfId="33397" xr:uid="{00000000-0005-0000-0000-0000F9AD0000}"/>
    <cellStyle name="Normal 8 46 3 5 2" xfId="33398" xr:uid="{00000000-0005-0000-0000-0000FAAD0000}"/>
    <cellStyle name="Normal 8 46 3 5 2 2" xfId="33399" xr:uid="{00000000-0005-0000-0000-0000FBAD0000}"/>
    <cellStyle name="Normal 8 46 3 5 3" xfId="33400" xr:uid="{00000000-0005-0000-0000-0000FCAD0000}"/>
    <cellStyle name="Normal 8 46 3 6" xfId="33401" xr:uid="{00000000-0005-0000-0000-0000FDAD0000}"/>
    <cellStyle name="Normal 8 46 3 6 2" xfId="33402" xr:uid="{00000000-0005-0000-0000-0000FEAD0000}"/>
    <cellStyle name="Normal 8 46 3 6 2 2" xfId="33403" xr:uid="{00000000-0005-0000-0000-0000FFAD0000}"/>
    <cellStyle name="Normal 8 46 3 6 3" xfId="33404" xr:uid="{00000000-0005-0000-0000-000000AE0000}"/>
    <cellStyle name="Normal 8 46 3 7" xfId="33405" xr:uid="{00000000-0005-0000-0000-000001AE0000}"/>
    <cellStyle name="Normal 8 46 3 7 2" xfId="33406" xr:uid="{00000000-0005-0000-0000-000002AE0000}"/>
    <cellStyle name="Normal 8 46 3 7 2 2" xfId="33407" xr:uid="{00000000-0005-0000-0000-000003AE0000}"/>
    <cellStyle name="Normal 8 46 3 7 3" xfId="33408" xr:uid="{00000000-0005-0000-0000-000004AE0000}"/>
    <cellStyle name="Normal 8 46 3 8" xfId="33409" xr:uid="{00000000-0005-0000-0000-000005AE0000}"/>
    <cellStyle name="Normal 8 46 3 8 2" xfId="33410" xr:uid="{00000000-0005-0000-0000-000006AE0000}"/>
    <cellStyle name="Normal 8 46 3 8 2 2" xfId="33411" xr:uid="{00000000-0005-0000-0000-000007AE0000}"/>
    <cellStyle name="Normal 8 46 3 8 3" xfId="33412" xr:uid="{00000000-0005-0000-0000-000008AE0000}"/>
    <cellStyle name="Normal 8 46 3 9" xfId="33413" xr:uid="{00000000-0005-0000-0000-000009AE0000}"/>
    <cellStyle name="Normal 8 46 3 9 2" xfId="33414" xr:uid="{00000000-0005-0000-0000-00000AAE0000}"/>
    <cellStyle name="Normal 8 46 3 9 2 2" xfId="33415" xr:uid="{00000000-0005-0000-0000-00000BAE0000}"/>
    <cellStyle name="Normal 8 46 3 9 3" xfId="33416" xr:uid="{00000000-0005-0000-0000-00000CAE0000}"/>
    <cellStyle name="Normal 8 46 30" xfId="33417" xr:uid="{00000000-0005-0000-0000-00000DAE0000}"/>
    <cellStyle name="Normal 8 46 31" xfId="33418" xr:uid="{00000000-0005-0000-0000-00000EAE0000}"/>
    <cellStyle name="Normal 8 46 32" xfId="33419" xr:uid="{00000000-0005-0000-0000-00000FAE0000}"/>
    <cellStyle name="Normal 8 46 33" xfId="33420" xr:uid="{00000000-0005-0000-0000-000010AE0000}"/>
    <cellStyle name="Normal 8 46 34" xfId="33421" xr:uid="{00000000-0005-0000-0000-000011AE0000}"/>
    <cellStyle name="Normal 8 46 35" xfId="33422" xr:uid="{00000000-0005-0000-0000-000012AE0000}"/>
    <cellStyle name="Normal 8 46 36" xfId="33423" xr:uid="{00000000-0005-0000-0000-000013AE0000}"/>
    <cellStyle name="Normal 8 46 37" xfId="33424" xr:uid="{00000000-0005-0000-0000-000014AE0000}"/>
    <cellStyle name="Normal 8 46 38" xfId="33425" xr:uid="{00000000-0005-0000-0000-000015AE0000}"/>
    <cellStyle name="Normal 8 46 39" xfId="33426" xr:uid="{00000000-0005-0000-0000-000016AE0000}"/>
    <cellStyle name="Normal 8 46 4" xfId="33427" xr:uid="{00000000-0005-0000-0000-000017AE0000}"/>
    <cellStyle name="Normal 8 46 4 10" xfId="33428" xr:uid="{00000000-0005-0000-0000-000018AE0000}"/>
    <cellStyle name="Normal 8 46 4 10 2" xfId="33429" xr:uid="{00000000-0005-0000-0000-000019AE0000}"/>
    <cellStyle name="Normal 8 46 4 10 2 2" xfId="33430" xr:uid="{00000000-0005-0000-0000-00001AAE0000}"/>
    <cellStyle name="Normal 8 46 4 10 3" xfId="33431" xr:uid="{00000000-0005-0000-0000-00001BAE0000}"/>
    <cellStyle name="Normal 8 46 4 11" xfId="33432" xr:uid="{00000000-0005-0000-0000-00001CAE0000}"/>
    <cellStyle name="Normal 8 46 4 11 2" xfId="33433" xr:uid="{00000000-0005-0000-0000-00001DAE0000}"/>
    <cellStyle name="Normal 8 46 4 11 2 2" xfId="33434" xr:uid="{00000000-0005-0000-0000-00001EAE0000}"/>
    <cellStyle name="Normal 8 46 4 11 3" xfId="33435" xr:uid="{00000000-0005-0000-0000-00001FAE0000}"/>
    <cellStyle name="Normal 8 46 4 11 4" xfId="33436" xr:uid="{00000000-0005-0000-0000-000020AE0000}"/>
    <cellStyle name="Normal 8 46 4 12" xfId="33437" xr:uid="{00000000-0005-0000-0000-000021AE0000}"/>
    <cellStyle name="Normal 8 46 4 12 2" xfId="33438" xr:uid="{00000000-0005-0000-0000-000022AE0000}"/>
    <cellStyle name="Normal 8 46 4 13" xfId="33439" xr:uid="{00000000-0005-0000-0000-000023AE0000}"/>
    <cellStyle name="Normal 8 46 4 14" xfId="33440" xr:uid="{00000000-0005-0000-0000-000024AE0000}"/>
    <cellStyle name="Normal 8 46 4 14 2" xfId="33441" xr:uid="{00000000-0005-0000-0000-000025AE0000}"/>
    <cellStyle name="Normal 8 46 4 15" xfId="33442" xr:uid="{00000000-0005-0000-0000-000026AE0000}"/>
    <cellStyle name="Normal 8 46 4 16" xfId="33443" xr:uid="{00000000-0005-0000-0000-000027AE0000}"/>
    <cellStyle name="Normal 8 46 4 17" xfId="33444" xr:uid="{00000000-0005-0000-0000-000028AE0000}"/>
    <cellStyle name="Normal 8 46 4 18" xfId="33445" xr:uid="{00000000-0005-0000-0000-000029AE0000}"/>
    <cellStyle name="Normal 8 46 4 19" xfId="33446" xr:uid="{00000000-0005-0000-0000-00002AAE0000}"/>
    <cellStyle name="Normal 8 46 4 2" xfId="33447" xr:uid="{00000000-0005-0000-0000-00002BAE0000}"/>
    <cellStyle name="Normal 8 46 4 2 2" xfId="33448" xr:uid="{00000000-0005-0000-0000-00002CAE0000}"/>
    <cellStyle name="Normal 8 46 4 2 2 2" xfId="33449" xr:uid="{00000000-0005-0000-0000-00002DAE0000}"/>
    <cellStyle name="Normal 8 46 4 2 3" xfId="33450" xr:uid="{00000000-0005-0000-0000-00002EAE0000}"/>
    <cellStyle name="Normal 8 46 4 20" xfId="33451" xr:uid="{00000000-0005-0000-0000-00002FAE0000}"/>
    <cellStyle name="Normal 8 46 4 21" xfId="33452" xr:uid="{00000000-0005-0000-0000-000030AE0000}"/>
    <cellStyle name="Normal 8 46 4 22" xfId="33453" xr:uid="{00000000-0005-0000-0000-000031AE0000}"/>
    <cellStyle name="Normal 8 46 4 23" xfId="33454" xr:uid="{00000000-0005-0000-0000-000032AE0000}"/>
    <cellStyle name="Normal 8 46 4 24" xfId="33455" xr:uid="{00000000-0005-0000-0000-000033AE0000}"/>
    <cellStyle name="Normal 8 46 4 25" xfId="33456" xr:uid="{00000000-0005-0000-0000-000034AE0000}"/>
    <cellStyle name="Normal 8 46 4 26" xfId="33457" xr:uid="{00000000-0005-0000-0000-000035AE0000}"/>
    <cellStyle name="Normal 8 46 4 27" xfId="33458" xr:uid="{00000000-0005-0000-0000-000036AE0000}"/>
    <cellStyle name="Normal 8 46 4 28" xfId="33459" xr:uid="{00000000-0005-0000-0000-000037AE0000}"/>
    <cellStyle name="Normal 8 46 4 29" xfId="33460" xr:uid="{00000000-0005-0000-0000-000038AE0000}"/>
    <cellStyle name="Normal 8 46 4 3" xfId="33461" xr:uid="{00000000-0005-0000-0000-000039AE0000}"/>
    <cellStyle name="Normal 8 46 4 3 2" xfId="33462" xr:uid="{00000000-0005-0000-0000-00003AAE0000}"/>
    <cellStyle name="Normal 8 46 4 3 2 2" xfId="33463" xr:uid="{00000000-0005-0000-0000-00003BAE0000}"/>
    <cellStyle name="Normal 8 46 4 3 3" xfId="33464" xr:uid="{00000000-0005-0000-0000-00003CAE0000}"/>
    <cellStyle name="Normal 8 46 4 30" xfId="33465" xr:uid="{00000000-0005-0000-0000-00003DAE0000}"/>
    <cellStyle name="Normal 8 46 4 31" xfId="33466" xr:uid="{00000000-0005-0000-0000-00003EAE0000}"/>
    <cellStyle name="Normal 8 46 4 32" xfId="33467" xr:uid="{00000000-0005-0000-0000-00003FAE0000}"/>
    <cellStyle name="Normal 8 46 4 33" xfId="33468" xr:uid="{00000000-0005-0000-0000-000040AE0000}"/>
    <cellStyle name="Normal 8 46 4 34" xfId="33469" xr:uid="{00000000-0005-0000-0000-000041AE0000}"/>
    <cellStyle name="Normal 8 46 4 35" xfId="33470" xr:uid="{00000000-0005-0000-0000-000042AE0000}"/>
    <cellStyle name="Normal 8 46 4 36" xfId="33471" xr:uid="{00000000-0005-0000-0000-000043AE0000}"/>
    <cellStyle name="Normal 8 46 4 37" xfId="33472" xr:uid="{00000000-0005-0000-0000-000044AE0000}"/>
    <cellStyle name="Normal 8 46 4 38" xfId="33473" xr:uid="{00000000-0005-0000-0000-000045AE0000}"/>
    <cellStyle name="Normal 8 46 4 39" xfId="33474" xr:uid="{00000000-0005-0000-0000-000046AE0000}"/>
    <cellStyle name="Normal 8 46 4 4" xfId="33475" xr:uid="{00000000-0005-0000-0000-000047AE0000}"/>
    <cellStyle name="Normal 8 46 4 4 2" xfId="33476" xr:uid="{00000000-0005-0000-0000-000048AE0000}"/>
    <cellStyle name="Normal 8 46 4 4 2 2" xfId="33477" xr:uid="{00000000-0005-0000-0000-000049AE0000}"/>
    <cellStyle name="Normal 8 46 4 4 3" xfId="33478" xr:uid="{00000000-0005-0000-0000-00004AAE0000}"/>
    <cellStyle name="Normal 8 46 4 40" xfId="33479" xr:uid="{00000000-0005-0000-0000-00004BAE0000}"/>
    <cellStyle name="Normal 8 46 4 5" xfId="33480" xr:uid="{00000000-0005-0000-0000-00004CAE0000}"/>
    <cellStyle name="Normal 8 46 4 5 2" xfId="33481" xr:uid="{00000000-0005-0000-0000-00004DAE0000}"/>
    <cellStyle name="Normal 8 46 4 5 2 2" xfId="33482" xr:uid="{00000000-0005-0000-0000-00004EAE0000}"/>
    <cellStyle name="Normal 8 46 4 5 3" xfId="33483" xr:uid="{00000000-0005-0000-0000-00004FAE0000}"/>
    <cellStyle name="Normal 8 46 4 6" xfId="33484" xr:uid="{00000000-0005-0000-0000-000050AE0000}"/>
    <cellStyle name="Normal 8 46 4 6 2" xfId="33485" xr:uid="{00000000-0005-0000-0000-000051AE0000}"/>
    <cellStyle name="Normal 8 46 4 6 2 2" xfId="33486" xr:uid="{00000000-0005-0000-0000-000052AE0000}"/>
    <cellStyle name="Normal 8 46 4 6 3" xfId="33487" xr:uid="{00000000-0005-0000-0000-000053AE0000}"/>
    <cellStyle name="Normal 8 46 4 7" xfId="33488" xr:uid="{00000000-0005-0000-0000-000054AE0000}"/>
    <cellStyle name="Normal 8 46 4 7 2" xfId="33489" xr:uid="{00000000-0005-0000-0000-000055AE0000}"/>
    <cellStyle name="Normal 8 46 4 7 2 2" xfId="33490" xr:uid="{00000000-0005-0000-0000-000056AE0000}"/>
    <cellStyle name="Normal 8 46 4 7 3" xfId="33491" xr:uid="{00000000-0005-0000-0000-000057AE0000}"/>
    <cellStyle name="Normal 8 46 4 8" xfId="33492" xr:uid="{00000000-0005-0000-0000-000058AE0000}"/>
    <cellStyle name="Normal 8 46 4 8 2" xfId="33493" xr:uid="{00000000-0005-0000-0000-000059AE0000}"/>
    <cellStyle name="Normal 8 46 4 8 2 2" xfId="33494" xr:uid="{00000000-0005-0000-0000-00005AAE0000}"/>
    <cellStyle name="Normal 8 46 4 8 3" xfId="33495" xr:uid="{00000000-0005-0000-0000-00005BAE0000}"/>
    <cellStyle name="Normal 8 46 4 9" xfId="33496" xr:uid="{00000000-0005-0000-0000-00005CAE0000}"/>
    <cellStyle name="Normal 8 46 4 9 2" xfId="33497" xr:uid="{00000000-0005-0000-0000-00005DAE0000}"/>
    <cellStyle name="Normal 8 46 4 9 2 2" xfId="33498" xr:uid="{00000000-0005-0000-0000-00005EAE0000}"/>
    <cellStyle name="Normal 8 46 4 9 3" xfId="33499" xr:uid="{00000000-0005-0000-0000-00005FAE0000}"/>
    <cellStyle name="Normal 8 46 40" xfId="33500" xr:uid="{00000000-0005-0000-0000-000060AE0000}"/>
    <cellStyle name="Normal 8 46 41" xfId="33501" xr:uid="{00000000-0005-0000-0000-000061AE0000}"/>
    <cellStyle name="Normal 8 46 42" xfId="33502" xr:uid="{00000000-0005-0000-0000-000062AE0000}"/>
    <cellStyle name="Normal 8 46 43" xfId="33503" xr:uid="{00000000-0005-0000-0000-000063AE0000}"/>
    <cellStyle name="Normal 8 46 44" xfId="33504" xr:uid="{00000000-0005-0000-0000-000064AE0000}"/>
    <cellStyle name="Normal 8 46 45" xfId="33505" xr:uid="{00000000-0005-0000-0000-000065AE0000}"/>
    <cellStyle name="Normal 8 46 46" xfId="33506" xr:uid="{00000000-0005-0000-0000-000066AE0000}"/>
    <cellStyle name="Normal 8 46 47" xfId="33507" xr:uid="{00000000-0005-0000-0000-000067AE0000}"/>
    <cellStyle name="Normal 8 46 48" xfId="33508" xr:uid="{00000000-0005-0000-0000-000068AE0000}"/>
    <cellStyle name="Normal 8 46 49" xfId="33509" xr:uid="{00000000-0005-0000-0000-000069AE0000}"/>
    <cellStyle name="Normal 8 46 5" xfId="33510" xr:uid="{00000000-0005-0000-0000-00006AAE0000}"/>
    <cellStyle name="Normal 8 46 5 10" xfId="33511" xr:uid="{00000000-0005-0000-0000-00006BAE0000}"/>
    <cellStyle name="Normal 8 46 5 10 2" xfId="33512" xr:uid="{00000000-0005-0000-0000-00006CAE0000}"/>
    <cellStyle name="Normal 8 46 5 10 2 2" xfId="33513" xr:uid="{00000000-0005-0000-0000-00006DAE0000}"/>
    <cellStyle name="Normal 8 46 5 10 3" xfId="33514" xr:uid="{00000000-0005-0000-0000-00006EAE0000}"/>
    <cellStyle name="Normal 8 46 5 11" xfId="33515" xr:uid="{00000000-0005-0000-0000-00006FAE0000}"/>
    <cellStyle name="Normal 8 46 5 11 2" xfId="33516" xr:uid="{00000000-0005-0000-0000-000070AE0000}"/>
    <cellStyle name="Normal 8 46 5 11 2 2" xfId="33517" xr:uid="{00000000-0005-0000-0000-000071AE0000}"/>
    <cellStyle name="Normal 8 46 5 11 3" xfId="33518" xr:uid="{00000000-0005-0000-0000-000072AE0000}"/>
    <cellStyle name="Normal 8 46 5 11 4" xfId="33519" xr:uid="{00000000-0005-0000-0000-000073AE0000}"/>
    <cellStyle name="Normal 8 46 5 12" xfId="33520" xr:uid="{00000000-0005-0000-0000-000074AE0000}"/>
    <cellStyle name="Normal 8 46 5 12 2" xfId="33521" xr:uid="{00000000-0005-0000-0000-000075AE0000}"/>
    <cellStyle name="Normal 8 46 5 13" xfId="33522" xr:uid="{00000000-0005-0000-0000-000076AE0000}"/>
    <cellStyle name="Normal 8 46 5 14" xfId="33523" xr:uid="{00000000-0005-0000-0000-000077AE0000}"/>
    <cellStyle name="Normal 8 46 5 14 2" xfId="33524" xr:uid="{00000000-0005-0000-0000-000078AE0000}"/>
    <cellStyle name="Normal 8 46 5 15" xfId="33525" xr:uid="{00000000-0005-0000-0000-000079AE0000}"/>
    <cellStyle name="Normal 8 46 5 16" xfId="33526" xr:uid="{00000000-0005-0000-0000-00007AAE0000}"/>
    <cellStyle name="Normal 8 46 5 17" xfId="33527" xr:uid="{00000000-0005-0000-0000-00007BAE0000}"/>
    <cellStyle name="Normal 8 46 5 18" xfId="33528" xr:uid="{00000000-0005-0000-0000-00007CAE0000}"/>
    <cellStyle name="Normal 8 46 5 19" xfId="33529" xr:uid="{00000000-0005-0000-0000-00007DAE0000}"/>
    <cellStyle name="Normal 8 46 5 2" xfId="33530" xr:uid="{00000000-0005-0000-0000-00007EAE0000}"/>
    <cellStyle name="Normal 8 46 5 2 2" xfId="33531" xr:uid="{00000000-0005-0000-0000-00007FAE0000}"/>
    <cellStyle name="Normal 8 46 5 2 2 2" xfId="33532" xr:uid="{00000000-0005-0000-0000-000080AE0000}"/>
    <cellStyle name="Normal 8 46 5 2 3" xfId="33533" xr:uid="{00000000-0005-0000-0000-000081AE0000}"/>
    <cellStyle name="Normal 8 46 5 20" xfId="33534" xr:uid="{00000000-0005-0000-0000-000082AE0000}"/>
    <cellStyle name="Normal 8 46 5 21" xfId="33535" xr:uid="{00000000-0005-0000-0000-000083AE0000}"/>
    <cellStyle name="Normal 8 46 5 22" xfId="33536" xr:uid="{00000000-0005-0000-0000-000084AE0000}"/>
    <cellStyle name="Normal 8 46 5 23" xfId="33537" xr:uid="{00000000-0005-0000-0000-000085AE0000}"/>
    <cellStyle name="Normal 8 46 5 24" xfId="33538" xr:uid="{00000000-0005-0000-0000-000086AE0000}"/>
    <cellStyle name="Normal 8 46 5 25" xfId="33539" xr:uid="{00000000-0005-0000-0000-000087AE0000}"/>
    <cellStyle name="Normal 8 46 5 26" xfId="33540" xr:uid="{00000000-0005-0000-0000-000088AE0000}"/>
    <cellStyle name="Normal 8 46 5 27" xfId="33541" xr:uid="{00000000-0005-0000-0000-000089AE0000}"/>
    <cellStyle name="Normal 8 46 5 28" xfId="33542" xr:uid="{00000000-0005-0000-0000-00008AAE0000}"/>
    <cellStyle name="Normal 8 46 5 29" xfId="33543" xr:uid="{00000000-0005-0000-0000-00008BAE0000}"/>
    <cellStyle name="Normal 8 46 5 3" xfId="33544" xr:uid="{00000000-0005-0000-0000-00008CAE0000}"/>
    <cellStyle name="Normal 8 46 5 3 2" xfId="33545" xr:uid="{00000000-0005-0000-0000-00008DAE0000}"/>
    <cellStyle name="Normal 8 46 5 3 2 2" xfId="33546" xr:uid="{00000000-0005-0000-0000-00008EAE0000}"/>
    <cellStyle name="Normal 8 46 5 3 3" xfId="33547" xr:uid="{00000000-0005-0000-0000-00008FAE0000}"/>
    <cellStyle name="Normal 8 46 5 30" xfId="33548" xr:uid="{00000000-0005-0000-0000-000090AE0000}"/>
    <cellStyle name="Normal 8 46 5 31" xfId="33549" xr:uid="{00000000-0005-0000-0000-000091AE0000}"/>
    <cellStyle name="Normal 8 46 5 32" xfId="33550" xr:uid="{00000000-0005-0000-0000-000092AE0000}"/>
    <cellStyle name="Normal 8 46 5 33" xfId="33551" xr:uid="{00000000-0005-0000-0000-000093AE0000}"/>
    <cellStyle name="Normal 8 46 5 34" xfId="33552" xr:uid="{00000000-0005-0000-0000-000094AE0000}"/>
    <cellStyle name="Normal 8 46 5 35" xfId="33553" xr:uid="{00000000-0005-0000-0000-000095AE0000}"/>
    <cellStyle name="Normal 8 46 5 36" xfId="33554" xr:uid="{00000000-0005-0000-0000-000096AE0000}"/>
    <cellStyle name="Normal 8 46 5 37" xfId="33555" xr:uid="{00000000-0005-0000-0000-000097AE0000}"/>
    <cellStyle name="Normal 8 46 5 38" xfId="33556" xr:uid="{00000000-0005-0000-0000-000098AE0000}"/>
    <cellStyle name="Normal 8 46 5 39" xfId="33557" xr:uid="{00000000-0005-0000-0000-000099AE0000}"/>
    <cellStyle name="Normal 8 46 5 4" xfId="33558" xr:uid="{00000000-0005-0000-0000-00009AAE0000}"/>
    <cellStyle name="Normal 8 46 5 4 2" xfId="33559" xr:uid="{00000000-0005-0000-0000-00009BAE0000}"/>
    <cellStyle name="Normal 8 46 5 4 2 2" xfId="33560" xr:uid="{00000000-0005-0000-0000-00009CAE0000}"/>
    <cellStyle name="Normal 8 46 5 4 3" xfId="33561" xr:uid="{00000000-0005-0000-0000-00009DAE0000}"/>
    <cellStyle name="Normal 8 46 5 40" xfId="33562" xr:uid="{00000000-0005-0000-0000-00009EAE0000}"/>
    <cellStyle name="Normal 8 46 5 5" xfId="33563" xr:uid="{00000000-0005-0000-0000-00009FAE0000}"/>
    <cellStyle name="Normal 8 46 5 5 2" xfId="33564" xr:uid="{00000000-0005-0000-0000-0000A0AE0000}"/>
    <cellStyle name="Normal 8 46 5 5 2 2" xfId="33565" xr:uid="{00000000-0005-0000-0000-0000A1AE0000}"/>
    <cellStyle name="Normal 8 46 5 5 3" xfId="33566" xr:uid="{00000000-0005-0000-0000-0000A2AE0000}"/>
    <cellStyle name="Normal 8 46 5 6" xfId="33567" xr:uid="{00000000-0005-0000-0000-0000A3AE0000}"/>
    <cellStyle name="Normal 8 46 5 6 2" xfId="33568" xr:uid="{00000000-0005-0000-0000-0000A4AE0000}"/>
    <cellStyle name="Normal 8 46 5 6 2 2" xfId="33569" xr:uid="{00000000-0005-0000-0000-0000A5AE0000}"/>
    <cellStyle name="Normal 8 46 5 6 3" xfId="33570" xr:uid="{00000000-0005-0000-0000-0000A6AE0000}"/>
    <cellStyle name="Normal 8 46 5 7" xfId="33571" xr:uid="{00000000-0005-0000-0000-0000A7AE0000}"/>
    <cellStyle name="Normal 8 46 5 7 2" xfId="33572" xr:uid="{00000000-0005-0000-0000-0000A8AE0000}"/>
    <cellStyle name="Normal 8 46 5 7 2 2" xfId="33573" xr:uid="{00000000-0005-0000-0000-0000A9AE0000}"/>
    <cellStyle name="Normal 8 46 5 7 3" xfId="33574" xr:uid="{00000000-0005-0000-0000-0000AAAE0000}"/>
    <cellStyle name="Normal 8 46 5 8" xfId="33575" xr:uid="{00000000-0005-0000-0000-0000ABAE0000}"/>
    <cellStyle name="Normal 8 46 5 8 2" xfId="33576" xr:uid="{00000000-0005-0000-0000-0000ACAE0000}"/>
    <cellStyle name="Normal 8 46 5 8 2 2" xfId="33577" xr:uid="{00000000-0005-0000-0000-0000ADAE0000}"/>
    <cellStyle name="Normal 8 46 5 8 3" xfId="33578" xr:uid="{00000000-0005-0000-0000-0000AEAE0000}"/>
    <cellStyle name="Normal 8 46 5 9" xfId="33579" xr:uid="{00000000-0005-0000-0000-0000AFAE0000}"/>
    <cellStyle name="Normal 8 46 5 9 2" xfId="33580" xr:uid="{00000000-0005-0000-0000-0000B0AE0000}"/>
    <cellStyle name="Normal 8 46 5 9 2 2" xfId="33581" xr:uid="{00000000-0005-0000-0000-0000B1AE0000}"/>
    <cellStyle name="Normal 8 46 5 9 3" xfId="33582" xr:uid="{00000000-0005-0000-0000-0000B2AE0000}"/>
    <cellStyle name="Normal 8 46 6" xfId="33583" xr:uid="{00000000-0005-0000-0000-0000B3AE0000}"/>
    <cellStyle name="Normal 8 46 6 10" xfId="33584" xr:uid="{00000000-0005-0000-0000-0000B4AE0000}"/>
    <cellStyle name="Normal 8 46 6 10 2" xfId="33585" xr:uid="{00000000-0005-0000-0000-0000B5AE0000}"/>
    <cellStyle name="Normal 8 46 6 10 2 2" xfId="33586" xr:uid="{00000000-0005-0000-0000-0000B6AE0000}"/>
    <cellStyle name="Normal 8 46 6 10 3" xfId="33587" xr:uid="{00000000-0005-0000-0000-0000B7AE0000}"/>
    <cellStyle name="Normal 8 46 6 11" xfId="33588" xr:uid="{00000000-0005-0000-0000-0000B8AE0000}"/>
    <cellStyle name="Normal 8 46 6 11 2" xfId="33589" xr:uid="{00000000-0005-0000-0000-0000B9AE0000}"/>
    <cellStyle name="Normal 8 46 6 11 2 2" xfId="33590" xr:uid="{00000000-0005-0000-0000-0000BAAE0000}"/>
    <cellStyle name="Normal 8 46 6 11 3" xfId="33591" xr:uid="{00000000-0005-0000-0000-0000BBAE0000}"/>
    <cellStyle name="Normal 8 46 6 11 4" xfId="33592" xr:uid="{00000000-0005-0000-0000-0000BCAE0000}"/>
    <cellStyle name="Normal 8 46 6 12" xfId="33593" xr:uid="{00000000-0005-0000-0000-0000BDAE0000}"/>
    <cellStyle name="Normal 8 46 6 12 2" xfId="33594" xr:uid="{00000000-0005-0000-0000-0000BEAE0000}"/>
    <cellStyle name="Normal 8 46 6 13" xfId="33595" xr:uid="{00000000-0005-0000-0000-0000BFAE0000}"/>
    <cellStyle name="Normal 8 46 6 14" xfId="33596" xr:uid="{00000000-0005-0000-0000-0000C0AE0000}"/>
    <cellStyle name="Normal 8 46 6 14 2" xfId="33597" xr:uid="{00000000-0005-0000-0000-0000C1AE0000}"/>
    <cellStyle name="Normal 8 46 6 15" xfId="33598" xr:uid="{00000000-0005-0000-0000-0000C2AE0000}"/>
    <cellStyle name="Normal 8 46 6 16" xfId="33599" xr:uid="{00000000-0005-0000-0000-0000C3AE0000}"/>
    <cellStyle name="Normal 8 46 6 17" xfId="33600" xr:uid="{00000000-0005-0000-0000-0000C4AE0000}"/>
    <cellStyle name="Normal 8 46 6 18" xfId="33601" xr:uid="{00000000-0005-0000-0000-0000C5AE0000}"/>
    <cellStyle name="Normal 8 46 6 19" xfId="33602" xr:uid="{00000000-0005-0000-0000-0000C6AE0000}"/>
    <cellStyle name="Normal 8 46 6 2" xfId="33603" xr:uid="{00000000-0005-0000-0000-0000C7AE0000}"/>
    <cellStyle name="Normal 8 46 6 2 2" xfId="33604" xr:uid="{00000000-0005-0000-0000-0000C8AE0000}"/>
    <cellStyle name="Normal 8 46 6 2 2 2" xfId="33605" xr:uid="{00000000-0005-0000-0000-0000C9AE0000}"/>
    <cellStyle name="Normal 8 46 6 2 3" xfId="33606" xr:uid="{00000000-0005-0000-0000-0000CAAE0000}"/>
    <cellStyle name="Normal 8 46 6 20" xfId="33607" xr:uid="{00000000-0005-0000-0000-0000CBAE0000}"/>
    <cellStyle name="Normal 8 46 6 21" xfId="33608" xr:uid="{00000000-0005-0000-0000-0000CCAE0000}"/>
    <cellStyle name="Normal 8 46 6 22" xfId="33609" xr:uid="{00000000-0005-0000-0000-0000CDAE0000}"/>
    <cellStyle name="Normal 8 46 6 23" xfId="33610" xr:uid="{00000000-0005-0000-0000-0000CEAE0000}"/>
    <cellStyle name="Normal 8 46 6 24" xfId="33611" xr:uid="{00000000-0005-0000-0000-0000CFAE0000}"/>
    <cellStyle name="Normal 8 46 6 25" xfId="33612" xr:uid="{00000000-0005-0000-0000-0000D0AE0000}"/>
    <cellStyle name="Normal 8 46 6 26" xfId="33613" xr:uid="{00000000-0005-0000-0000-0000D1AE0000}"/>
    <cellStyle name="Normal 8 46 6 27" xfId="33614" xr:uid="{00000000-0005-0000-0000-0000D2AE0000}"/>
    <cellStyle name="Normal 8 46 6 28" xfId="33615" xr:uid="{00000000-0005-0000-0000-0000D3AE0000}"/>
    <cellStyle name="Normal 8 46 6 29" xfId="33616" xr:uid="{00000000-0005-0000-0000-0000D4AE0000}"/>
    <cellStyle name="Normal 8 46 6 3" xfId="33617" xr:uid="{00000000-0005-0000-0000-0000D5AE0000}"/>
    <cellStyle name="Normal 8 46 6 3 2" xfId="33618" xr:uid="{00000000-0005-0000-0000-0000D6AE0000}"/>
    <cellStyle name="Normal 8 46 6 3 2 2" xfId="33619" xr:uid="{00000000-0005-0000-0000-0000D7AE0000}"/>
    <cellStyle name="Normal 8 46 6 3 3" xfId="33620" xr:uid="{00000000-0005-0000-0000-0000D8AE0000}"/>
    <cellStyle name="Normal 8 46 6 30" xfId="33621" xr:uid="{00000000-0005-0000-0000-0000D9AE0000}"/>
    <cellStyle name="Normal 8 46 6 31" xfId="33622" xr:uid="{00000000-0005-0000-0000-0000DAAE0000}"/>
    <cellStyle name="Normal 8 46 6 32" xfId="33623" xr:uid="{00000000-0005-0000-0000-0000DBAE0000}"/>
    <cellStyle name="Normal 8 46 6 33" xfId="33624" xr:uid="{00000000-0005-0000-0000-0000DCAE0000}"/>
    <cellStyle name="Normal 8 46 6 34" xfId="33625" xr:uid="{00000000-0005-0000-0000-0000DDAE0000}"/>
    <cellStyle name="Normal 8 46 6 35" xfId="33626" xr:uid="{00000000-0005-0000-0000-0000DEAE0000}"/>
    <cellStyle name="Normal 8 46 6 36" xfId="33627" xr:uid="{00000000-0005-0000-0000-0000DFAE0000}"/>
    <cellStyle name="Normal 8 46 6 37" xfId="33628" xr:uid="{00000000-0005-0000-0000-0000E0AE0000}"/>
    <cellStyle name="Normal 8 46 6 38" xfId="33629" xr:uid="{00000000-0005-0000-0000-0000E1AE0000}"/>
    <cellStyle name="Normal 8 46 6 39" xfId="33630" xr:uid="{00000000-0005-0000-0000-0000E2AE0000}"/>
    <cellStyle name="Normal 8 46 6 4" xfId="33631" xr:uid="{00000000-0005-0000-0000-0000E3AE0000}"/>
    <cellStyle name="Normal 8 46 6 4 2" xfId="33632" xr:uid="{00000000-0005-0000-0000-0000E4AE0000}"/>
    <cellStyle name="Normal 8 46 6 4 2 2" xfId="33633" xr:uid="{00000000-0005-0000-0000-0000E5AE0000}"/>
    <cellStyle name="Normal 8 46 6 4 3" xfId="33634" xr:uid="{00000000-0005-0000-0000-0000E6AE0000}"/>
    <cellStyle name="Normal 8 46 6 40" xfId="33635" xr:uid="{00000000-0005-0000-0000-0000E7AE0000}"/>
    <cellStyle name="Normal 8 46 6 5" xfId="33636" xr:uid="{00000000-0005-0000-0000-0000E8AE0000}"/>
    <cellStyle name="Normal 8 46 6 5 2" xfId="33637" xr:uid="{00000000-0005-0000-0000-0000E9AE0000}"/>
    <cellStyle name="Normal 8 46 6 5 2 2" xfId="33638" xr:uid="{00000000-0005-0000-0000-0000EAAE0000}"/>
    <cellStyle name="Normal 8 46 6 5 3" xfId="33639" xr:uid="{00000000-0005-0000-0000-0000EBAE0000}"/>
    <cellStyle name="Normal 8 46 6 6" xfId="33640" xr:uid="{00000000-0005-0000-0000-0000ECAE0000}"/>
    <cellStyle name="Normal 8 46 6 6 2" xfId="33641" xr:uid="{00000000-0005-0000-0000-0000EDAE0000}"/>
    <cellStyle name="Normal 8 46 6 6 2 2" xfId="33642" xr:uid="{00000000-0005-0000-0000-0000EEAE0000}"/>
    <cellStyle name="Normal 8 46 6 6 3" xfId="33643" xr:uid="{00000000-0005-0000-0000-0000EFAE0000}"/>
    <cellStyle name="Normal 8 46 6 7" xfId="33644" xr:uid="{00000000-0005-0000-0000-0000F0AE0000}"/>
    <cellStyle name="Normal 8 46 6 7 2" xfId="33645" xr:uid="{00000000-0005-0000-0000-0000F1AE0000}"/>
    <cellStyle name="Normal 8 46 6 7 2 2" xfId="33646" xr:uid="{00000000-0005-0000-0000-0000F2AE0000}"/>
    <cellStyle name="Normal 8 46 6 7 3" xfId="33647" xr:uid="{00000000-0005-0000-0000-0000F3AE0000}"/>
    <cellStyle name="Normal 8 46 6 8" xfId="33648" xr:uid="{00000000-0005-0000-0000-0000F4AE0000}"/>
    <cellStyle name="Normal 8 46 6 8 2" xfId="33649" xr:uid="{00000000-0005-0000-0000-0000F5AE0000}"/>
    <cellStyle name="Normal 8 46 6 8 2 2" xfId="33650" xr:uid="{00000000-0005-0000-0000-0000F6AE0000}"/>
    <cellStyle name="Normal 8 46 6 8 3" xfId="33651" xr:uid="{00000000-0005-0000-0000-0000F7AE0000}"/>
    <cellStyle name="Normal 8 46 6 9" xfId="33652" xr:uid="{00000000-0005-0000-0000-0000F8AE0000}"/>
    <cellStyle name="Normal 8 46 6 9 2" xfId="33653" xr:uid="{00000000-0005-0000-0000-0000F9AE0000}"/>
    <cellStyle name="Normal 8 46 6 9 2 2" xfId="33654" xr:uid="{00000000-0005-0000-0000-0000FAAE0000}"/>
    <cellStyle name="Normal 8 46 6 9 3" xfId="33655" xr:uid="{00000000-0005-0000-0000-0000FBAE0000}"/>
    <cellStyle name="Normal 8 46 7" xfId="33656" xr:uid="{00000000-0005-0000-0000-0000FCAE0000}"/>
    <cellStyle name="Normal 8 46 7 10" xfId="33657" xr:uid="{00000000-0005-0000-0000-0000FDAE0000}"/>
    <cellStyle name="Normal 8 46 7 10 2" xfId="33658" xr:uid="{00000000-0005-0000-0000-0000FEAE0000}"/>
    <cellStyle name="Normal 8 46 7 10 2 2" xfId="33659" xr:uid="{00000000-0005-0000-0000-0000FFAE0000}"/>
    <cellStyle name="Normal 8 46 7 10 3" xfId="33660" xr:uid="{00000000-0005-0000-0000-000000AF0000}"/>
    <cellStyle name="Normal 8 46 7 11" xfId="33661" xr:uid="{00000000-0005-0000-0000-000001AF0000}"/>
    <cellStyle name="Normal 8 46 7 11 2" xfId="33662" xr:uid="{00000000-0005-0000-0000-000002AF0000}"/>
    <cellStyle name="Normal 8 46 7 11 2 2" xfId="33663" xr:uid="{00000000-0005-0000-0000-000003AF0000}"/>
    <cellStyle name="Normal 8 46 7 11 3" xfId="33664" xr:uid="{00000000-0005-0000-0000-000004AF0000}"/>
    <cellStyle name="Normal 8 46 7 11 4" xfId="33665" xr:uid="{00000000-0005-0000-0000-000005AF0000}"/>
    <cellStyle name="Normal 8 46 7 12" xfId="33666" xr:uid="{00000000-0005-0000-0000-000006AF0000}"/>
    <cellStyle name="Normal 8 46 7 12 2" xfId="33667" xr:uid="{00000000-0005-0000-0000-000007AF0000}"/>
    <cellStyle name="Normal 8 46 7 13" xfId="33668" xr:uid="{00000000-0005-0000-0000-000008AF0000}"/>
    <cellStyle name="Normal 8 46 7 14" xfId="33669" xr:uid="{00000000-0005-0000-0000-000009AF0000}"/>
    <cellStyle name="Normal 8 46 7 14 2" xfId="33670" xr:uid="{00000000-0005-0000-0000-00000AAF0000}"/>
    <cellStyle name="Normal 8 46 7 15" xfId="33671" xr:uid="{00000000-0005-0000-0000-00000BAF0000}"/>
    <cellStyle name="Normal 8 46 7 16" xfId="33672" xr:uid="{00000000-0005-0000-0000-00000CAF0000}"/>
    <cellStyle name="Normal 8 46 7 17" xfId="33673" xr:uid="{00000000-0005-0000-0000-00000DAF0000}"/>
    <cellStyle name="Normal 8 46 7 18" xfId="33674" xr:uid="{00000000-0005-0000-0000-00000EAF0000}"/>
    <cellStyle name="Normal 8 46 7 19" xfId="33675" xr:uid="{00000000-0005-0000-0000-00000FAF0000}"/>
    <cellStyle name="Normal 8 46 7 2" xfId="33676" xr:uid="{00000000-0005-0000-0000-000010AF0000}"/>
    <cellStyle name="Normal 8 46 7 2 2" xfId="33677" xr:uid="{00000000-0005-0000-0000-000011AF0000}"/>
    <cellStyle name="Normal 8 46 7 2 2 2" xfId="33678" xr:uid="{00000000-0005-0000-0000-000012AF0000}"/>
    <cellStyle name="Normal 8 46 7 2 3" xfId="33679" xr:uid="{00000000-0005-0000-0000-000013AF0000}"/>
    <cellStyle name="Normal 8 46 7 20" xfId="33680" xr:uid="{00000000-0005-0000-0000-000014AF0000}"/>
    <cellStyle name="Normal 8 46 7 21" xfId="33681" xr:uid="{00000000-0005-0000-0000-000015AF0000}"/>
    <cellStyle name="Normal 8 46 7 22" xfId="33682" xr:uid="{00000000-0005-0000-0000-000016AF0000}"/>
    <cellStyle name="Normal 8 46 7 23" xfId="33683" xr:uid="{00000000-0005-0000-0000-000017AF0000}"/>
    <cellStyle name="Normal 8 46 7 24" xfId="33684" xr:uid="{00000000-0005-0000-0000-000018AF0000}"/>
    <cellStyle name="Normal 8 46 7 25" xfId="33685" xr:uid="{00000000-0005-0000-0000-000019AF0000}"/>
    <cellStyle name="Normal 8 46 7 26" xfId="33686" xr:uid="{00000000-0005-0000-0000-00001AAF0000}"/>
    <cellStyle name="Normal 8 46 7 27" xfId="33687" xr:uid="{00000000-0005-0000-0000-00001BAF0000}"/>
    <cellStyle name="Normal 8 46 7 28" xfId="33688" xr:uid="{00000000-0005-0000-0000-00001CAF0000}"/>
    <cellStyle name="Normal 8 46 7 29" xfId="33689" xr:uid="{00000000-0005-0000-0000-00001DAF0000}"/>
    <cellStyle name="Normal 8 46 7 3" xfId="33690" xr:uid="{00000000-0005-0000-0000-00001EAF0000}"/>
    <cellStyle name="Normal 8 46 7 3 2" xfId="33691" xr:uid="{00000000-0005-0000-0000-00001FAF0000}"/>
    <cellStyle name="Normal 8 46 7 3 2 2" xfId="33692" xr:uid="{00000000-0005-0000-0000-000020AF0000}"/>
    <cellStyle name="Normal 8 46 7 3 3" xfId="33693" xr:uid="{00000000-0005-0000-0000-000021AF0000}"/>
    <cellStyle name="Normal 8 46 7 30" xfId="33694" xr:uid="{00000000-0005-0000-0000-000022AF0000}"/>
    <cellStyle name="Normal 8 46 7 31" xfId="33695" xr:uid="{00000000-0005-0000-0000-000023AF0000}"/>
    <cellStyle name="Normal 8 46 7 32" xfId="33696" xr:uid="{00000000-0005-0000-0000-000024AF0000}"/>
    <cellStyle name="Normal 8 46 7 33" xfId="33697" xr:uid="{00000000-0005-0000-0000-000025AF0000}"/>
    <cellStyle name="Normal 8 46 7 34" xfId="33698" xr:uid="{00000000-0005-0000-0000-000026AF0000}"/>
    <cellStyle name="Normal 8 46 7 35" xfId="33699" xr:uid="{00000000-0005-0000-0000-000027AF0000}"/>
    <cellStyle name="Normal 8 46 7 36" xfId="33700" xr:uid="{00000000-0005-0000-0000-000028AF0000}"/>
    <cellStyle name="Normal 8 46 7 37" xfId="33701" xr:uid="{00000000-0005-0000-0000-000029AF0000}"/>
    <cellStyle name="Normal 8 46 7 38" xfId="33702" xr:uid="{00000000-0005-0000-0000-00002AAF0000}"/>
    <cellStyle name="Normal 8 46 7 39" xfId="33703" xr:uid="{00000000-0005-0000-0000-00002BAF0000}"/>
    <cellStyle name="Normal 8 46 7 4" xfId="33704" xr:uid="{00000000-0005-0000-0000-00002CAF0000}"/>
    <cellStyle name="Normal 8 46 7 4 2" xfId="33705" xr:uid="{00000000-0005-0000-0000-00002DAF0000}"/>
    <cellStyle name="Normal 8 46 7 4 2 2" xfId="33706" xr:uid="{00000000-0005-0000-0000-00002EAF0000}"/>
    <cellStyle name="Normal 8 46 7 4 3" xfId="33707" xr:uid="{00000000-0005-0000-0000-00002FAF0000}"/>
    <cellStyle name="Normal 8 46 7 40" xfId="33708" xr:uid="{00000000-0005-0000-0000-000030AF0000}"/>
    <cellStyle name="Normal 8 46 7 5" xfId="33709" xr:uid="{00000000-0005-0000-0000-000031AF0000}"/>
    <cellStyle name="Normal 8 46 7 5 2" xfId="33710" xr:uid="{00000000-0005-0000-0000-000032AF0000}"/>
    <cellStyle name="Normal 8 46 7 5 2 2" xfId="33711" xr:uid="{00000000-0005-0000-0000-000033AF0000}"/>
    <cellStyle name="Normal 8 46 7 5 3" xfId="33712" xr:uid="{00000000-0005-0000-0000-000034AF0000}"/>
    <cellStyle name="Normal 8 46 7 6" xfId="33713" xr:uid="{00000000-0005-0000-0000-000035AF0000}"/>
    <cellStyle name="Normal 8 46 7 6 2" xfId="33714" xr:uid="{00000000-0005-0000-0000-000036AF0000}"/>
    <cellStyle name="Normal 8 46 7 6 2 2" xfId="33715" xr:uid="{00000000-0005-0000-0000-000037AF0000}"/>
    <cellStyle name="Normal 8 46 7 6 3" xfId="33716" xr:uid="{00000000-0005-0000-0000-000038AF0000}"/>
    <cellStyle name="Normal 8 46 7 7" xfId="33717" xr:uid="{00000000-0005-0000-0000-000039AF0000}"/>
    <cellStyle name="Normal 8 46 7 7 2" xfId="33718" xr:uid="{00000000-0005-0000-0000-00003AAF0000}"/>
    <cellStyle name="Normal 8 46 7 7 2 2" xfId="33719" xr:uid="{00000000-0005-0000-0000-00003BAF0000}"/>
    <cellStyle name="Normal 8 46 7 7 3" xfId="33720" xr:uid="{00000000-0005-0000-0000-00003CAF0000}"/>
    <cellStyle name="Normal 8 46 7 8" xfId="33721" xr:uid="{00000000-0005-0000-0000-00003DAF0000}"/>
    <cellStyle name="Normal 8 46 7 8 2" xfId="33722" xr:uid="{00000000-0005-0000-0000-00003EAF0000}"/>
    <cellStyle name="Normal 8 46 7 8 2 2" xfId="33723" xr:uid="{00000000-0005-0000-0000-00003FAF0000}"/>
    <cellStyle name="Normal 8 46 7 8 3" xfId="33724" xr:uid="{00000000-0005-0000-0000-000040AF0000}"/>
    <cellStyle name="Normal 8 46 7 9" xfId="33725" xr:uid="{00000000-0005-0000-0000-000041AF0000}"/>
    <cellStyle name="Normal 8 46 7 9 2" xfId="33726" xr:uid="{00000000-0005-0000-0000-000042AF0000}"/>
    <cellStyle name="Normal 8 46 7 9 2 2" xfId="33727" xr:uid="{00000000-0005-0000-0000-000043AF0000}"/>
    <cellStyle name="Normal 8 46 7 9 3" xfId="33728" xr:uid="{00000000-0005-0000-0000-000044AF0000}"/>
    <cellStyle name="Normal 8 46 8" xfId="33729" xr:uid="{00000000-0005-0000-0000-000045AF0000}"/>
    <cellStyle name="Normal 8 46 8 10" xfId="33730" xr:uid="{00000000-0005-0000-0000-000046AF0000}"/>
    <cellStyle name="Normal 8 46 8 10 2" xfId="33731" xr:uid="{00000000-0005-0000-0000-000047AF0000}"/>
    <cellStyle name="Normal 8 46 8 10 2 2" xfId="33732" xr:uid="{00000000-0005-0000-0000-000048AF0000}"/>
    <cellStyle name="Normal 8 46 8 10 3" xfId="33733" xr:uid="{00000000-0005-0000-0000-000049AF0000}"/>
    <cellStyle name="Normal 8 46 8 11" xfId="33734" xr:uid="{00000000-0005-0000-0000-00004AAF0000}"/>
    <cellStyle name="Normal 8 46 8 11 2" xfId="33735" xr:uid="{00000000-0005-0000-0000-00004BAF0000}"/>
    <cellStyle name="Normal 8 46 8 11 2 2" xfId="33736" xr:uid="{00000000-0005-0000-0000-00004CAF0000}"/>
    <cellStyle name="Normal 8 46 8 11 3" xfId="33737" xr:uid="{00000000-0005-0000-0000-00004DAF0000}"/>
    <cellStyle name="Normal 8 46 8 11 4" xfId="33738" xr:uid="{00000000-0005-0000-0000-00004EAF0000}"/>
    <cellStyle name="Normal 8 46 8 12" xfId="33739" xr:uid="{00000000-0005-0000-0000-00004FAF0000}"/>
    <cellStyle name="Normal 8 46 8 12 2" xfId="33740" xr:uid="{00000000-0005-0000-0000-000050AF0000}"/>
    <cellStyle name="Normal 8 46 8 13" xfId="33741" xr:uid="{00000000-0005-0000-0000-000051AF0000}"/>
    <cellStyle name="Normal 8 46 8 14" xfId="33742" xr:uid="{00000000-0005-0000-0000-000052AF0000}"/>
    <cellStyle name="Normal 8 46 8 14 2" xfId="33743" xr:uid="{00000000-0005-0000-0000-000053AF0000}"/>
    <cellStyle name="Normal 8 46 8 15" xfId="33744" xr:uid="{00000000-0005-0000-0000-000054AF0000}"/>
    <cellStyle name="Normal 8 46 8 16" xfId="33745" xr:uid="{00000000-0005-0000-0000-000055AF0000}"/>
    <cellStyle name="Normal 8 46 8 17" xfId="33746" xr:uid="{00000000-0005-0000-0000-000056AF0000}"/>
    <cellStyle name="Normal 8 46 8 18" xfId="33747" xr:uid="{00000000-0005-0000-0000-000057AF0000}"/>
    <cellStyle name="Normal 8 46 8 19" xfId="33748" xr:uid="{00000000-0005-0000-0000-000058AF0000}"/>
    <cellStyle name="Normal 8 46 8 2" xfId="33749" xr:uid="{00000000-0005-0000-0000-000059AF0000}"/>
    <cellStyle name="Normal 8 46 8 2 2" xfId="33750" xr:uid="{00000000-0005-0000-0000-00005AAF0000}"/>
    <cellStyle name="Normal 8 46 8 2 2 2" xfId="33751" xr:uid="{00000000-0005-0000-0000-00005BAF0000}"/>
    <cellStyle name="Normal 8 46 8 2 3" xfId="33752" xr:uid="{00000000-0005-0000-0000-00005CAF0000}"/>
    <cellStyle name="Normal 8 46 8 20" xfId="33753" xr:uid="{00000000-0005-0000-0000-00005DAF0000}"/>
    <cellStyle name="Normal 8 46 8 21" xfId="33754" xr:uid="{00000000-0005-0000-0000-00005EAF0000}"/>
    <cellStyle name="Normal 8 46 8 22" xfId="33755" xr:uid="{00000000-0005-0000-0000-00005FAF0000}"/>
    <cellStyle name="Normal 8 46 8 23" xfId="33756" xr:uid="{00000000-0005-0000-0000-000060AF0000}"/>
    <cellStyle name="Normal 8 46 8 24" xfId="33757" xr:uid="{00000000-0005-0000-0000-000061AF0000}"/>
    <cellStyle name="Normal 8 46 8 25" xfId="33758" xr:uid="{00000000-0005-0000-0000-000062AF0000}"/>
    <cellStyle name="Normal 8 46 8 26" xfId="33759" xr:uid="{00000000-0005-0000-0000-000063AF0000}"/>
    <cellStyle name="Normal 8 46 8 27" xfId="33760" xr:uid="{00000000-0005-0000-0000-000064AF0000}"/>
    <cellStyle name="Normal 8 46 8 28" xfId="33761" xr:uid="{00000000-0005-0000-0000-000065AF0000}"/>
    <cellStyle name="Normal 8 46 8 29" xfId="33762" xr:uid="{00000000-0005-0000-0000-000066AF0000}"/>
    <cellStyle name="Normal 8 46 8 3" xfId="33763" xr:uid="{00000000-0005-0000-0000-000067AF0000}"/>
    <cellStyle name="Normal 8 46 8 3 2" xfId="33764" xr:uid="{00000000-0005-0000-0000-000068AF0000}"/>
    <cellStyle name="Normal 8 46 8 3 2 2" xfId="33765" xr:uid="{00000000-0005-0000-0000-000069AF0000}"/>
    <cellStyle name="Normal 8 46 8 3 3" xfId="33766" xr:uid="{00000000-0005-0000-0000-00006AAF0000}"/>
    <cellStyle name="Normal 8 46 8 30" xfId="33767" xr:uid="{00000000-0005-0000-0000-00006BAF0000}"/>
    <cellStyle name="Normal 8 46 8 31" xfId="33768" xr:uid="{00000000-0005-0000-0000-00006CAF0000}"/>
    <cellStyle name="Normal 8 46 8 32" xfId="33769" xr:uid="{00000000-0005-0000-0000-00006DAF0000}"/>
    <cellStyle name="Normal 8 46 8 33" xfId="33770" xr:uid="{00000000-0005-0000-0000-00006EAF0000}"/>
    <cellStyle name="Normal 8 46 8 34" xfId="33771" xr:uid="{00000000-0005-0000-0000-00006FAF0000}"/>
    <cellStyle name="Normal 8 46 8 35" xfId="33772" xr:uid="{00000000-0005-0000-0000-000070AF0000}"/>
    <cellStyle name="Normal 8 46 8 36" xfId="33773" xr:uid="{00000000-0005-0000-0000-000071AF0000}"/>
    <cellStyle name="Normal 8 46 8 37" xfId="33774" xr:uid="{00000000-0005-0000-0000-000072AF0000}"/>
    <cellStyle name="Normal 8 46 8 38" xfId="33775" xr:uid="{00000000-0005-0000-0000-000073AF0000}"/>
    <cellStyle name="Normal 8 46 8 39" xfId="33776" xr:uid="{00000000-0005-0000-0000-000074AF0000}"/>
    <cellStyle name="Normal 8 46 8 4" xfId="33777" xr:uid="{00000000-0005-0000-0000-000075AF0000}"/>
    <cellStyle name="Normal 8 46 8 4 2" xfId="33778" xr:uid="{00000000-0005-0000-0000-000076AF0000}"/>
    <cellStyle name="Normal 8 46 8 4 2 2" xfId="33779" xr:uid="{00000000-0005-0000-0000-000077AF0000}"/>
    <cellStyle name="Normal 8 46 8 4 3" xfId="33780" xr:uid="{00000000-0005-0000-0000-000078AF0000}"/>
    <cellStyle name="Normal 8 46 8 40" xfId="33781" xr:uid="{00000000-0005-0000-0000-000079AF0000}"/>
    <cellStyle name="Normal 8 46 8 5" xfId="33782" xr:uid="{00000000-0005-0000-0000-00007AAF0000}"/>
    <cellStyle name="Normal 8 46 8 5 2" xfId="33783" xr:uid="{00000000-0005-0000-0000-00007BAF0000}"/>
    <cellStyle name="Normal 8 46 8 5 2 2" xfId="33784" xr:uid="{00000000-0005-0000-0000-00007CAF0000}"/>
    <cellStyle name="Normal 8 46 8 5 3" xfId="33785" xr:uid="{00000000-0005-0000-0000-00007DAF0000}"/>
    <cellStyle name="Normal 8 46 8 6" xfId="33786" xr:uid="{00000000-0005-0000-0000-00007EAF0000}"/>
    <cellStyle name="Normal 8 46 8 6 2" xfId="33787" xr:uid="{00000000-0005-0000-0000-00007FAF0000}"/>
    <cellStyle name="Normal 8 46 8 6 2 2" xfId="33788" xr:uid="{00000000-0005-0000-0000-000080AF0000}"/>
    <cellStyle name="Normal 8 46 8 6 3" xfId="33789" xr:uid="{00000000-0005-0000-0000-000081AF0000}"/>
    <cellStyle name="Normal 8 46 8 7" xfId="33790" xr:uid="{00000000-0005-0000-0000-000082AF0000}"/>
    <cellStyle name="Normal 8 46 8 7 2" xfId="33791" xr:uid="{00000000-0005-0000-0000-000083AF0000}"/>
    <cellStyle name="Normal 8 46 8 7 2 2" xfId="33792" xr:uid="{00000000-0005-0000-0000-000084AF0000}"/>
    <cellStyle name="Normal 8 46 8 7 3" xfId="33793" xr:uid="{00000000-0005-0000-0000-000085AF0000}"/>
    <cellStyle name="Normal 8 46 8 8" xfId="33794" xr:uid="{00000000-0005-0000-0000-000086AF0000}"/>
    <cellStyle name="Normal 8 46 8 8 2" xfId="33795" xr:uid="{00000000-0005-0000-0000-000087AF0000}"/>
    <cellStyle name="Normal 8 46 8 8 2 2" xfId="33796" xr:uid="{00000000-0005-0000-0000-000088AF0000}"/>
    <cellStyle name="Normal 8 46 8 8 3" xfId="33797" xr:uid="{00000000-0005-0000-0000-000089AF0000}"/>
    <cellStyle name="Normal 8 46 8 9" xfId="33798" xr:uid="{00000000-0005-0000-0000-00008AAF0000}"/>
    <cellStyle name="Normal 8 46 8 9 2" xfId="33799" xr:uid="{00000000-0005-0000-0000-00008BAF0000}"/>
    <cellStyle name="Normal 8 46 8 9 2 2" xfId="33800" xr:uid="{00000000-0005-0000-0000-00008CAF0000}"/>
    <cellStyle name="Normal 8 46 8 9 3" xfId="33801" xr:uid="{00000000-0005-0000-0000-00008DAF0000}"/>
    <cellStyle name="Normal 8 46 9" xfId="33802" xr:uid="{00000000-0005-0000-0000-00008EAF0000}"/>
    <cellStyle name="Normal 8 46 9 10" xfId="33803" xr:uid="{00000000-0005-0000-0000-00008FAF0000}"/>
    <cellStyle name="Normal 8 46 9 10 2" xfId="33804" xr:uid="{00000000-0005-0000-0000-000090AF0000}"/>
    <cellStyle name="Normal 8 46 9 10 2 2" xfId="33805" xr:uid="{00000000-0005-0000-0000-000091AF0000}"/>
    <cellStyle name="Normal 8 46 9 10 3" xfId="33806" xr:uid="{00000000-0005-0000-0000-000092AF0000}"/>
    <cellStyle name="Normal 8 46 9 11" xfId="33807" xr:uid="{00000000-0005-0000-0000-000093AF0000}"/>
    <cellStyle name="Normal 8 46 9 11 2" xfId="33808" xr:uid="{00000000-0005-0000-0000-000094AF0000}"/>
    <cellStyle name="Normal 8 46 9 11 2 2" xfId="33809" xr:uid="{00000000-0005-0000-0000-000095AF0000}"/>
    <cellStyle name="Normal 8 46 9 11 3" xfId="33810" xr:uid="{00000000-0005-0000-0000-000096AF0000}"/>
    <cellStyle name="Normal 8 46 9 11 4" xfId="33811" xr:uid="{00000000-0005-0000-0000-000097AF0000}"/>
    <cellStyle name="Normal 8 46 9 12" xfId="33812" xr:uid="{00000000-0005-0000-0000-000098AF0000}"/>
    <cellStyle name="Normal 8 46 9 12 2" xfId="33813" xr:uid="{00000000-0005-0000-0000-000099AF0000}"/>
    <cellStyle name="Normal 8 46 9 13" xfId="33814" xr:uid="{00000000-0005-0000-0000-00009AAF0000}"/>
    <cellStyle name="Normal 8 46 9 14" xfId="33815" xr:uid="{00000000-0005-0000-0000-00009BAF0000}"/>
    <cellStyle name="Normal 8 46 9 14 2" xfId="33816" xr:uid="{00000000-0005-0000-0000-00009CAF0000}"/>
    <cellStyle name="Normal 8 46 9 15" xfId="33817" xr:uid="{00000000-0005-0000-0000-00009DAF0000}"/>
    <cellStyle name="Normal 8 46 9 16" xfId="33818" xr:uid="{00000000-0005-0000-0000-00009EAF0000}"/>
    <cellStyle name="Normal 8 46 9 17" xfId="33819" xr:uid="{00000000-0005-0000-0000-00009FAF0000}"/>
    <cellStyle name="Normal 8 46 9 18" xfId="33820" xr:uid="{00000000-0005-0000-0000-0000A0AF0000}"/>
    <cellStyle name="Normal 8 46 9 19" xfId="33821" xr:uid="{00000000-0005-0000-0000-0000A1AF0000}"/>
    <cellStyle name="Normal 8 46 9 2" xfId="33822" xr:uid="{00000000-0005-0000-0000-0000A2AF0000}"/>
    <cellStyle name="Normal 8 46 9 2 2" xfId="33823" xr:uid="{00000000-0005-0000-0000-0000A3AF0000}"/>
    <cellStyle name="Normal 8 46 9 2 2 2" xfId="33824" xr:uid="{00000000-0005-0000-0000-0000A4AF0000}"/>
    <cellStyle name="Normal 8 46 9 2 3" xfId="33825" xr:uid="{00000000-0005-0000-0000-0000A5AF0000}"/>
    <cellStyle name="Normal 8 46 9 20" xfId="33826" xr:uid="{00000000-0005-0000-0000-0000A6AF0000}"/>
    <cellStyle name="Normal 8 46 9 21" xfId="33827" xr:uid="{00000000-0005-0000-0000-0000A7AF0000}"/>
    <cellStyle name="Normal 8 46 9 22" xfId="33828" xr:uid="{00000000-0005-0000-0000-0000A8AF0000}"/>
    <cellStyle name="Normal 8 46 9 23" xfId="33829" xr:uid="{00000000-0005-0000-0000-0000A9AF0000}"/>
    <cellStyle name="Normal 8 46 9 24" xfId="33830" xr:uid="{00000000-0005-0000-0000-0000AAAF0000}"/>
    <cellStyle name="Normal 8 46 9 25" xfId="33831" xr:uid="{00000000-0005-0000-0000-0000ABAF0000}"/>
    <cellStyle name="Normal 8 46 9 26" xfId="33832" xr:uid="{00000000-0005-0000-0000-0000ACAF0000}"/>
    <cellStyle name="Normal 8 46 9 27" xfId="33833" xr:uid="{00000000-0005-0000-0000-0000ADAF0000}"/>
    <cellStyle name="Normal 8 46 9 28" xfId="33834" xr:uid="{00000000-0005-0000-0000-0000AEAF0000}"/>
    <cellStyle name="Normal 8 46 9 29" xfId="33835" xr:uid="{00000000-0005-0000-0000-0000AFAF0000}"/>
    <cellStyle name="Normal 8 46 9 3" xfId="33836" xr:uid="{00000000-0005-0000-0000-0000B0AF0000}"/>
    <cellStyle name="Normal 8 46 9 3 2" xfId="33837" xr:uid="{00000000-0005-0000-0000-0000B1AF0000}"/>
    <cellStyle name="Normal 8 46 9 3 2 2" xfId="33838" xr:uid="{00000000-0005-0000-0000-0000B2AF0000}"/>
    <cellStyle name="Normal 8 46 9 3 3" xfId="33839" xr:uid="{00000000-0005-0000-0000-0000B3AF0000}"/>
    <cellStyle name="Normal 8 46 9 30" xfId="33840" xr:uid="{00000000-0005-0000-0000-0000B4AF0000}"/>
    <cellStyle name="Normal 8 46 9 31" xfId="33841" xr:uid="{00000000-0005-0000-0000-0000B5AF0000}"/>
    <cellStyle name="Normal 8 46 9 32" xfId="33842" xr:uid="{00000000-0005-0000-0000-0000B6AF0000}"/>
    <cellStyle name="Normal 8 46 9 33" xfId="33843" xr:uid="{00000000-0005-0000-0000-0000B7AF0000}"/>
    <cellStyle name="Normal 8 46 9 34" xfId="33844" xr:uid="{00000000-0005-0000-0000-0000B8AF0000}"/>
    <cellStyle name="Normal 8 46 9 35" xfId="33845" xr:uid="{00000000-0005-0000-0000-0000B9AF0000}"/>
    <cellStyle name="Normal 8 46 9 36" xfId="33846" xr:uid="{00000000-0005-0000-0000-0000BAAF0000}"/>
    <cellStyle name="Normal 8 46 9 37" xfId="33847" xr:uid="{00000000-0005-0000-0000-0000BBAF0000}"/>
    <cellStyle name="Normal 8 46 9 38" xfId="33848" xr:uid="{00000000-0005-0000-0000-0000BCAF0000}"/>
    <cellStyle name="Normal 8 46 9 39" xfId="33849" xr:uid="{00000000-0005-0000-0000-0000BDAF0000}"/>
    <cellStyle name="Normal 8 46 9 4" xfId="33850" xr:uid="{00000000-0005-0000-0000-0000BEAF0000}"/>
    <cellStyle name="Normal 8 46 9 4 2" xfId="33851" xr:uid="{00000000-0005-0000-0000-0000BFAF0000}"/>
    <cellStyle name="Normal 8 46 9 4 2 2" xfId="33852" xr:uid="{00000000-0005-0000-0000-0000C0AF0000}"/>
    <cellStyle name="Normal 8 46 9 4 3" xfId="33853" xr:uid="{00000000-0005-0000-0000-0000C1AF0000}"/>
    <cellStyle name="Normal 8 46 9 40" xfId="33854" xr:uid="{00000000-0005-0000-0000-0000C2AF0000}"/>
    <cellStyle name="Normal 8 46 9 5" xfId="33855" xr:uid="{00000000-0005-0000-0000-0000C3AF0000}"/>
    <cellStyle name="Normal 8 46 9 5 2" xfId="33856" xr:uid="{00000000-0005-0000-0000-0000C4AF0000}"/>
    <cellStyle name="Normal 8 46 9 5 2 2" xfId="33857" xr:uid="{00000000-0005-0000-0000-0000C5AF0000}"/>
    <cellStyle name="Normal 8 46 9 5 3" xfId="33858" xr:uid="{00000000-0005-0000-0000-0000C6AF0000}"/>
    <cellStyle name="Normal 8 46 9 6" xfId="33859" xr:uid="{00000000-0005-0000-0000-0000C7AF0000}"/>
    <cellStyle name="Normal 8 46 9 6 2" xfId="33860" xr:uid="{00000000-0005-0000-0000-0000C8AF0000}"/>
    <cellStyle name="Normal 8 46 9 6 2 2" xfId="33861" xr:uid="{00000000-0005-0000-0000-0000C9AF0000}"/>
    <cellStyle name="Normal 8 46 9 6 3" xfId="33862" xr:uid="{00000000-0005-0000-0000-0000CAAF0000}"/>
    <cellStyle name="Normal 8 46 9 7" xfId="33863" xr:uid="{00000000-0005-0000-0000-0000CBAF0000}"/>
    <cellStyle name="Normal 8 46 9 7 2" xfId="33864" xr:uid="{00000000-0005-0000-0000-0000CCAF0000}"/>
    <cellStyle name="Normal 8 46 9 7 2 2" xfId="33865" xr:uid="{00000000-0005-0000-0000-0000CDAF0000}"/>
    <cellStyle name="Normal 8 46 9 7 3" xfId="33866" xr:uid="{00000000-0005-0000-0000-0000CEAF0000}"/>
    <cellStyle name="Normal 8 46 9 8" xfId="33867" xr:uid="{00000000-0005-0000-0000-0000CFAF0000}"/>
    <cellStyle name="Normal 8 46 9 8 2" xfId="33868" xr:uid="{00000000-0005-0000-0000-0000D0AF0000}"/>
    <cellStyle name="Normal 8 46 9 8 2 2" xfId="33869" xr:uid="{00000000-0005-0000-0000-0000D1AF0000}"/>
    <cellStyle name="Normal 8 46 9 8 3" xfId="33870" xr:uid="{00000000-0005-0000-0000-0000D2AF0000}"/>
    <cellStyle name="Normal 8 46 9 9" xfId="33871" xr:uid="{00000000-0005-0000-0000-0000D3AF0000}"/>
    <cellStyle name="Normal 8 46 9 9 2" xfId="33872" xr:uid="{00000000-0005-0000-0000-0000D4AF0000}"/>
    <cellStyle name="Normal 8 46 9 9 2 2" xfId="33873" xr:uid="{00000000-0005-0000-0000-0000D5AF0000}"/>
    <cellStyle name="Normal 8 46 9 9 3" xfId="33874" xr:uid="{00000000-0005-0000-0000-0000D6AF0000}"/>
    <cellStyle name="Normal 8 47" xfId="33875" xr:uid="{00000000-0005-0000-0000-0000D7AF0000}"/>
    <cellStyle name="Normal 8 47 10" xfId="33876" xr:uid="{00000000-0005-0000-0000-0000D8AF0000}"/>
    <cellStyle name="Normal 8 47 10 10" xfId="33877" xr:uid="{00000000-0005-0000-0000-0000D9AF0000}"/>
    <cellStyle name="Normal 8 47 10 10 2" xfId="33878" xr:uid="{00000000-0005-0000-0000-0000DAAF0000}"/>
    <cellStyle name="Normal 8 47 10 10 2 2" xfId="33879" xr:uid="{00000000-0005-0000-0000-0000DBAF0000}"/>
    <cellStyle name="Normal 8 47 10 10 3" xfId="33880" xr:uid="{00000000-0005-0000-0000-0000DCAF0000}"/>
    <cellStyle name="Normal 8 47 10 11" xfId="33881" xr:uid="{00000000-0005-0000-0000-0000DDAF0000}"/>
    <cellStyle name="Normal 8 47 10 11 2" xfId="33882" xr:uid="{00000000-0005-0000-0000-0000DEAF0000}"/>
    <cellStyle name="Normal 8 47 10 11 2 2" xfId="33883" xr:uid="{00000000-0005-0000-0000-0000DFAF0000}"/>
    <cellStyle name="Normal 8 47 10 11 3" xfId="33884" xr:uid="{00000000-0005-0000-0000-0000E0AF0000}"/>
    <cellStyle name="Normal 8 47 10 11 4" xfId="33885" xr:uid="{00000000-0005-0000-0000-0000E1AF0000}"/>
    <cellStyle name="Normal 8 47 10 12" xfId="33886" xr:uid="{00000000-0005-0000-0000-0000E2AF0000}"/>
    <cellStyle name="Normal 8 47 10 12 2" xfId="33887" xr:uid="{00000000-0005-0000-0000-0000E3AF0000}"/>
    <cellStyle name="Normal 8 47 10 13" xfId="33888" xr:uid="{00000000-0005-0000-0000-0000E4AF0000}"/>
    <cellStyle name="Normal 8 47 10 14" xfId="33889" xr:uid="{00000000-0005-0000-0000-0000E5AF0000}"/>
    <cellStyle name="Normal 8 47 10 14 2" xfId="33890" xr:uid="{00000000-0005-0000-0000-0000E6AF0000}"/>
    <cellStyle name="Normal 8 47 10 15" xfId="33891" xr:uid="{00000000-0005-0000-0000-0000E7AF0000}"/>
    <cellStyle name="Normal 8 47 10 16" xfId="33892" xr:uid="{00000000-0005-0000-0000-0000E8AF0000}"/>
    <cellStyle name="Normal 8 47 10 17" xfId="33893" xr:uid="{00000000-0005-0000-0000-0000E9AF0000}"/>
    <cellStyle name="Normal 8 47 10 18" xfId="33894" xr:uid="{00000000-0005-0000-0000-0000EAAF0000}"/>
    <cellStyle name="Normal 8 47 10 19" xfId="33895" xr:uid="{00000000-0005-0000-0000-0000EBAF0000}"/>
    <cellStyle name="Normal 8 47 10 2" xfId="33896" xr:uid="{00000000-0005-0000-0000-0000ECAF0000}"/>
    <cellStyle name="Normal 8 47 10 2 2" xfId="33897" xr:uid="{00000000-0005-0000-0000-0000EDAF0000}"/>
    <cellStyle name="Normal 8 47 10 2 2 2" xfId="33898" xr:uid="{00000000-0005-0000-0000-0000EEAF0000}"/>
    <cellStyle name="Normal 8 47 10 2 3" xfId="33899" xr:uid="{00000000-0005-0000-0000-0000EFAF0000}"/>
    <cellStyle name="Normal 8 47 10 20" xfId="33900" xr:uid="{00000000-0005-0000-0000-0000F0AF0000}"/>
    <cellStyle name="Normal 8 47 10 21" xfId="33901" xr:uid="{00000000-0005-0000-0000-0000F1AF0000}"/>
    <cellStyle name="Normal 8 47 10 22" xfId="33902" xr:uid="{00000000-0005-0000-0000-0000F2AF0000}"/>
    <cellStyle name="Normal 8 47 10 23" xfId="33903" xr:uid="{00000000-0005-0000-0000-0000F3AF0000}"/>
    <cellStyle name="Normal 8 47 10 24" xfId="33904" xr:uid="{00000000-0005-0000-0000-0000F4AF0000}"/>
    <cellStyle name="Normal 8 47 10 25" xfId="33905" xr:uid="{00000000-0005-0000-0000-0000F5AF0000}"/>
    <cellStyle name="Normal 8 47 10 26" xfId="33906" xr:uid="{00000000-0005-0000-0000-0000F6AF0000}"/>
    <cellStyle name="Normal 8 47 10 27" xfId="33907" xr:uid="{00000000-0005-0000-0000-0000F7AF0000}"/>
    <cellStyle name="Normal 8 47 10 28" xfId="33908" xr:uid="{00000000-0005-0000-0000-0000F8AF0000}"/>
    <cellStyle name="Normal 8 47 10 29" xfId="33909" xr:uid="{00000000-0005-0000-0000-0000F9AF0000}"/>
    <cellStyle name="Normal 8 47 10 3" xfId="33910" xr:uid="{00000000-0005-0000-0000-0000FAAF0000}"/>
    <cellStyle name="Normal 8 47 10 3 2" xfId="33911" xr:uid="{00000000-0005-0000-0000-0000FBAF0000}"/>
    <cellStyle name="Normal 8 47 10 3 2 2" xfId="33912" xr:uid="{00000000-0005-0000-0000-0000FCAF0000}"/>
    <cellStyle name="Normal 8 47 10 3 3" xfId="33913" xr:uid="{00000000-0005-0000-0000-0000FDAF0000}"/>
    <cellStyle name="Normal 8 47 10 30" xfId="33914" xr:uid="{00000000-0005-0000-0000-0000FEAF0000}"/>
    <cellStyle name="Normal 8 47 10 31" xfId="33915" xr:uid="{00000000-0005-0000-0000-0000FFAF0000}"/>
    <cellStyle name="Normal 8 47 10 32" xfId="33916" xr:uid="{00000000-0005-0000-0000-000000B00000}"/>
    <cellStyle name="Normal 8 47 10 33" xfId="33917" xr:uid="{00000000-0005-0000-0000-000001B00000}"/>
    <cellStyle name="Normal 8 47 10 34" xfId="33918" xr:uid="{00000000-0005-0000-0000-000002B00000}"/>
    <cellStyle name="Normal 8 47 10 35" xfId="33919" xr:uid="{00000000-0005-0000-0000-000003B00000}"/>
    <cellStyle name="Normal 8 47 10 36" xfId="33920" xr:uid="{00000000-0005-0000-0000-000004B00000}"/>
    <cellStyle name="Normal 8 47 10 37" xfId="33921" xr:uid="{00000000-0005-0000-0000-000005B00000}"/>
    <cellStyle name="Normal 8 47 10 38" xfId="33922" xr:uid="{00000000-0005-0000-0000-000006B00000}"/>
    <cellStyle name="Normal 8 47 10 39" xfId="33923" xr:uid="{00000000-0005-0000-0000-000007B00000}"/>
    <cellStyle name="Normal 8 47 10 4" xfId="33924" xr:uid="{00000000-0005-0000-0000-000008B00000}"/>
    <cellStyle name="Normal 8 47 10 4 2" xfId="33925" xr:uid="{00000000-0005-0000-0000-000009B00000}"/>
    <cellStyle name="Normal 8 47 10 4 2 2" xfId="33926" xr:uid="{00000000-0005-0000-0000-00000AB00000}"/>
    <cellStyle name="Normal 8 47 10 4 3" xfId="33927" xr:uid="{00000000-0005-0000-0000-00000BB00000}"/>
    <cellStyle name="Normal 8 47 10 40" xfId="33928" xr:uid="{00000000-0005-0000-0000-00000CB00000}"/>
    <cellStyle name="Normal 8 47 10 5" xfId="33929" xr:uid="{00000000-0005-0000-0000-00000DB00000}"/>
    <cellStyle name="Normal 8 47 10 5 2" xfId="33930" xr:uid="{00000000-0005-0000-0000-00000EB00000}"/>
    <cellStyle name="Normal 8 47 10 5 2 2" xfId="33931" xr:uid="{00000000-0005-0000-0000-00000FB00000}"/>
    <cellStyle name="Normal 8 47 10 5 3" xfId="33932" xr:uid="{00000000-0005-0000-0000-000010B00000}"/>
    <cellStyle name="Normal 8 47 10 6" xfId="33933" xr:uid="{00000000-0005-0000-0000-000011B00000}"/>
    <cellStyle name="Normal 8 47 10 6 2" xfId="33934" xr:uid="{00000000-0005-0000-0000-000012B00000}"/>
    <cellStyle name="Normal 8 47 10 6 2 2" xfId="33935" xr:uid="{00000000-0005-0000-0000-000013B00000}"/>
    <cellStyle name="Normal 8 47 10 6 3" xfId="33936" xr:uid="{00000000-0005-0000-0000-000014B00000}"/>
    <cellStyle name="Normal 8 47 10 7" xfId="33937" xr:uid="{00000000-0005-0000-0000-000015B00000}"/>
    <cellStyle name="Normal 8 47 10 7 2" xfId="33938" xr:uid="{00000000-0005-0000-0000-000016B00000}"/>
    <cellStyle name="Normal 8 47 10 7 2 2" xfId="33939" xr:uid="{00000000-0005-0000-0000-000017B00000}"/>
    <cellStyle name="Normal 8 47 10 7 3" xfId="33940" xr:uid="{00000000-0005-0000-0000-000018B00000}"/>
    <cellStyle name="Normal 8 47 10 8" xfId="33941" xr:uid="{00000000-0005-0000-0000-000019B00000}"/>
    <cellStyle name="Normal 8 47 10 8 2" xfId="33942" xr:uid="{00000000-0005-0000-0000-00001AB00000}"/>
    <cellStyle name="Normal 8 47 10 8 2 2" xfId="33943" xr:uid="{00000000-0005-0000-0000-00001BB00000}"/>
    <cellStyle name="Normal 8 47 10 8 3" xfId="33944" xr:uid="{00000000-0005-0000-0000-00001CB00000}"/>
    <cellStyle name="Normal 8 47 10 9" xfId="33945" xr:uid="{00000000-0005-0000-0000-00001DB00000}"/>
    <cellStyle name="Normal 8 47 10 9 2" xfId="33946" xr:uid="{00000000-0005-0000-0000-00001EB00000}"/>
    <cellStyle name="Normal 8 47 10 9 2 2" xfId="33947" xr:uid="{00000000-0005-0000-0000-00001FB00000}"/>
    <cellStyle name="Normal 8 47 10 9 3" xfId="33948" xr:uid="{00000000-0005-0000-0000-000020B00000}"/>
    <cellStyle name="Normal 8 47 11" xfId="33949" xr:uid="{00000000-0005-0000-0000-000021B00000}"/>
    <cellStyle name="Normal 8 47 11 2" xfId="33950" xr:uid="{00000000-0005-0000-0000-000022B00000}"/>
    <cellStyle name="Normal 8 47 11 2 2" xfId="33951" xr:uid="{00000000-0005-0000-0000-000023B00000}"/>
    <cellStyle name="Normal 8 47 11 3" xfId="33952" xr:uid="{00000000-0005-0000-0000-000024B00000}"/>
    <cellStyle name="Normal 8 47 12" xfId="33953" xr:uid="{00000000-0005-0000-0000-000025B00000}"/>
    <cellStyle name="Normal 8 47 12 2" xfId="33954" xr:uid="{00000000-0005-0000-0000-000026B00000}"/>
    <cellStyle name="Normal 8 47 12 2 2" xfId="33955" xr:uid="{00000000-0005-0000-0000-000027B00000}"/>
    <cellStyle name="Normal 8 47 12 3" xfId="33956" xr:uid="{00000000-0005-0000-0000-000028B00000}"/>
    <cellStyle name="Normal 8 47 13" xfId="33957" xr:uid="{00000000-0005-0000-0000-000029B00000}"/>
    <cellStyle name="Normal 8 47 13 2" xfId="33958" xr:uid="{00000000-0005-0000-0000-00002AB00000}"/>
    <cellStyle name="Normal 8 47 13 2 2" xfId="33959" xr:uid="{00000000-0005-0000-0000-00002BB00000}"/>
    <cellStyle name="Normal 8 47 13 3" xfId="33960" xr:uid="{00000000-0005-0000-0000-00002CB00000}"/>
    <cellStyle name="Normal 8 47 14" xfId="33961" xr:uid="{00000000-0005-0000-0000-00002DB00000}"/>
    <cellStyle name="Normal 8 47 14 2" xfId="33962" xr:uid="{00000000-0005-0000-0000-00002EB00000}"/>
    <cellStyle name="Normal 8 47 14 2 2" xfId="33963" xr:uid="{00000000-0005-0000-0000-00002FB00000}"/>
    <cellStyle name="Normal 8 47 14 3" xfId="33964" xr:uid="{00000000-0005-0000-0000-000030B00000}"/>
    <cellStyle name="Normal 8 47 15" xfId="33965" xr:uid="{00000000-0005-0000-0000-000031B00000}"/>
    <cellStyle name="Normal 8 47 15 2" xfId="33966" xr:uid="{00000000-0005-0000-0000-000032B00000}"/>
    <cellStyle name="Normal 8 47 15 2 2" xfId="33967" xr:uid="{00000000-0005-0000-0000-000033B00000}"/>
    <cellStyle name="Normal 8 47 15 3" xfId="33968" xr:uid="{00000000-0005-0000-0000-000034B00000}"/>
    <cellStyle name="Normal 8 47 16" xfId="33969" xr:uid="{00000000-0005-0000-0000-000035B00000}"/>
    <cellStyle name="Normal 8 47 16 2" xfId="33970" xr:uid="{00000000-0005-0000-0000-000036B00000}"/>
    <cellStyle name="Normal 8 47 16 2 2" xfId="33971" xr:uid="{00000000-0005-0000-0000-000037B00000}"/>
    <cellStyle name="Normal 8 47 16 3" xfId="33972" xr:uid="{00000000-0005-0000-0000-000038B00000}"/>
    <cellStyle name="Normal 8 47 17" xfId="33973" xr:uid="{00000000-0005-0000-0000-000039B00000}"/>
    <cellStyle name="Normal 8 47 17 2" xfId="33974" xr:uid="{00000000-0005-0000-0000-00003AB00000}"/>
    <cellStyle name="Normal 8 47 17 2 2" xfId="33975" xr:uid="{00000000-0005-0000-0000-00003BB00000}"/>
    <cellStyle name="Normal 8 47 17 3" xfId="33976" xr:uid="{00000000-0005-0000-0000-00003CB00000}"/>
    <cellStyle name="Normal 8 47 18" xfId="33977" xr:uid="{00000000-0005-0000-0000-00003DB00000}"/>
    <cellStyle name="Normal 8 47 18 2" xfId="33978" xr:uid="{00000000-0005-0000-0000-00003EB00000}"/>
    <cellStyle name="Normal 8 47 18 2 2" xfId="33979" xr:uid="{00000000-0005-0000-0000-00003FB00000}"/>
    <cellStyle name="Normal 8 47 18 3" xfId="33980" xr:uid="{00000000-0005-0000-0000-000040B00000}"/>
    <cellStyle name="Normal 8 47 19" xfId="33981" xr:uid="{00000000-0005-0000-0000-000041B00000}"/>
    <cellStyle name="Normal 8 47 19 2" xfId="33982" xr:uid="{00000000-0005-0000-0000-000042B00000}"/>
    <cellStyle name="Normal 8 47 19 2 2" xfId="33983" xr:uid="{00000000-0005-0000-0000-000043B00000}"/>
    <cellStyle name="Normal 8 47 19 3" xfId="33984" xr:uid="{00000000-0005-0000-0000-000044B00000}"/>
    <cellStyle name="Normal 8 47 2" xfId="33985" xr:uid="{00000000-0005-0000-0000-000045B00000}"/>
    <cellStyle name="Normal 8 47 2 10" xfId="33986" xr:uid="{00000000-0005-0000-0000-000046B00000}"/>
    <cellStyle name="Normal 8 47 2 10 2" xfId="33987" xr:uid="{00000000-0005-0000-0000-000047B00000}"/>
    <cellStyle name="Normal 8 47 2 10 2 2" xfId="33988" xr:uid="{00000000-0005-0000-0000-000048B00000}"/>
    <cellStyle name="Normal 8 47 2 10 3" xfId="33989" xr:uid="{00000000-0005-0000-0000-000049B00000}"/>
    <cellStyle name="Normal 8 47 2 11" xfId="33990" xr:uid="{00000000-0005-0000-0000-00004AB00000}"/>
    <cellStyle name="Normal 8 47 2 11 2" xfId="33991" xr:uid="{00000000-0005-0000-0000-00004BB00000}"/>
    <cellStyle name="Normal 8 47 2 11 2 2" xfId="33992" xr:uid="{00000000-0005-0000-0000-00004CB00000}"/>
    <cellStyle name="Normal 8 47 2 11 3" xfId="33993" xr:uid="{00000000-0005-0000-0000-00004DB00000}"/>
    <cellStyle name="Normal 8 47 2 11 4" xfId="33994" xr:uid="{00000000-0005-0000-0000-00004EB00000}"/>
    <cellStyle name="Normal 8 47 2 12" xfId="33995" xr:uid="{00000000-0005-0000-0000-00004FB00000}"/>
    <cellStyle name="Normal 8 47 2 12 2" xfId="33996" xr:uid="{00000000-0005-0000-0000-000050B00000}"/>
    <cellStyle name="Normal 8 47 2 13" xfId="33997" xr:uid="{00000000-0005-0000-0000-000051B00000}"/>
    <cellStyle name="Normal 8 47 2 14" xfId="33998" xr:uid="{00000000-0005-0000-0000-000052B00000}"/>
    <cellStyle name="Normal 8 47 2 14 2" xfId="33999" xr:uid="{00000000-0005-0000-0000-000053B00000}"/>
    <cellStyle name="Normal 8 47 2 15" xfId="34000" xr:uid="{00000000-0005-0000-0000-000054B00000}"/>
    <cellStyle name="Normal 8 47 2 16" xfId="34001" xr:uid="{00000000-0005-0000-0000-000055B00000}"/>
    <cellStyle name="Normal 8 47 2 17" xfId="34002" xr:uid="{00000000-0005-0000-0000-000056B00000}"/>
    <cellStyle name="Normal 8 47 2 18" xfId="34003" xr:uid="{00000000-0005-0000-0000-000057B00000}"/>
    <cellStyle name="Normal 8 47 2 19" xfId="34004" xr:uid="{00000000-0005-0000-0000-000058B00000}"/>
    <cellStyle name="Normal 8 47 2 2" xfId="34005" xr:uid="{00000000-0005-0000-0000-000059B00000}"/>
    <cellStyle name="Normal 8 47 2 2 2" xfId="34006" xr:uid="{00000000-0005-0000-0000-00005AB00000}"/>
    <cellStyle name="Normal 8 47 2 2 2 2" xfId="34007" xr:uid="{00000000-0005-0000-0000-00005BB00000}"/>
    <cellStyle name="Normal 8 47 2 2 3" xfId="34008" xr:uid="{00000000-0005-0000-0000-00005CB00000}"/>
    <cellStyle name="Normal 8 47 2 20" xfId="34009" xr:uid="{00000000-0005-0000-0000-00005DB00000}"/>
    <cellStyle name="Normal 8 47 2 21" xfId="34010" xr:uid="{00000000-0005-0000-0000-00005EB00000}"/>
    <cellStyle name="Normal 8 47 2 22" xfId="34011" xr:uid="{00000000-0005-0000-0000-00005FB00000}"/>
    <cellStyle name="Normal 8 47 2 23" xfId="34012" xr:uid="{00000000-0005-0000-0000-000060B00000}"/>
    <cellStyle name="Normal 8 47 2 24" xfId="34013" xr:uid="{00000000-0005-0000-0000-000061B00000}"/>
    <cellStyle name="Normal 8 47 2 25" xfId="34014" xr:uid="{00000000-0005-0000-0000-000062B00000}"/>
    <cellStyle name="Normal 8 47 2 26" xfId="34015" xr:uid="{00000000-0005-0000-0000-000063B00000}"/>
    <cellStyle name="Normal 8 47 2 27" xfId="34016" xr:uid="{00000000-0005-0000-0000-000064B00000}"/>
    <cellStyle name="Normal 8 47 2 28" xfId="34017" xr:uid="{00000000-0005-0000-0000-000065B00000}"/>
    <cellStyle name="Normal 8 47 2 29" xfId="34018" xr:uid="{00000000-0005-0000-0000-000066B00000}"/>
    <cellStyle name="Normal 8 47 2 3" xfId="34019" xr:uid="{00000000-0005-0000-0000-000067B00000}"/>
    <cellStyle name="Normal 8 47 2 3 2" xfId="34020" xr:uid="{00000000-0005-0000-0000-000068B00000}"/>
    <cellStyle name="Normal 8 47 2 3 2 2" xfId="34021" xr:uid="{00000000-0005-0000-0000-000069B00000}"/>
    <cellStyle name="Normal 8 47 2 3 3" xfId="34022" xr:uid="{00000000-0005-0000-0000-00006AB00000}"/>
    <cellStyle name="Normal 8 47 2 30" xfId="34023" xr:uid="{00000000-0005-0000-0000-00006BB00000}"/>
    <cellStyle name="Normal 8 47 2 31" xfId="34024" xr:uid="{00000000-0005-0000-0000-00006CB00000}"/>
    <cellStyle name="Normal 8 47 2 32" xfId="34025" xr:uid="{00000000-0005-0000-0000-00006DB00000}"/>
    <cellStyle name="Normal 8 47 2 33" xfId="34026" xr:uid="{00000000-0005-0000-0000-00006EB00000}"/>
    <cellStyle name="Normal 8 47 2 34" xfId="34027" xr:uid="{00000000-0005-0000-0000-00006FB00000}"/>
    <cellStyle name="Normal 8 47 2 35" xfId="34028" xr:uid="{00000000-0005-0000-0000-000070B00000}"/>
    <cellStyle name="Normal 8 47 2 36" xfId="34029" xr:uid="{00000000-0005-0000-0000-000071B00000}"/>
    <cellStyle name="Normal 8 47 2 37" xfId="34030" xr:uid="{00000000-0005-0000-0000-000072B00000}"/>
    <cellStyle name="Normal 8 47 2 38" xfId="34031" xr:uid="{00000000-0005-0000-0000-000073B00000}"/>
    <cellStyle name="Normal 8 47 2 39" xfId="34032" xr:uid="{00000000-0005-0000-0000-000074B00000}"/>
    <cellStyle name="Normal 8 47 2 4" xfId="34033" xr:uid="{00000000-0005-0000-0000-000075B00000}"/>
    <cellStyle name="Normal 8 47 2 4 2" xfId="34034" xr:uid="{00000000-0005-0000-0000-000076B00000}"/>
    <cellStyle name="Normal 8 47 2 4 2 2" xfId="34035" xr:uid="{00000000-0005-0000-0000-000077B00000}"/>
    <cellStyle name="Normal 8 47 2 4 3" xfId="34036" xr:uid="{00000000-0005-0000-0000-000078B00000}"/>
    <cellStyle name="Normal 8 47 2 40" xfId="34037" xr:uid="{00000000-0005-0000-0000-000079B00000}"/>
    <cellStyle name="Normal 8 47 2 5" xfId="34038" xr:uid="{00000000-0005-0000-0000-00007AB00000}"/>
    <cellStyle name="Normal 8 47 2 5 2" xfId="34039" xr:uid="{00000000-0005-0000-0000-00007BB00000}"/>
    <cellStyle name="Normal 8 47 2 5 2 2" xfId="34040" xr:uid="{00000000-0005-0000-0000-00007CB00000}"/>
    <cellStyle name="Normal 8 47 2 5 3" xfId="34041" xr:uid="{00000000-0005-0000-0000-00007DB00000}"/>
    <cellStyle name="Normal 8 47 2 6" xfId="34042" xr:uid="{00000000-0005-0000-0000-00007EB00000}"/>
    <cellStyle name="Normal 8 47 2 6 2" xfId="34043" xr:uid="{00000000-0005-0000-0000-00007FB00000}"/>
    <cellStyle name="Normal 8 47 2 6 2 2" xfId="34044" xr:uid="{00000000-0005-0000-0000-000080B00000}"/>
    <cellStyle name="Normal 8 47 2 6 3" xfId="34045" xr:uid="{00000000-0005-0000-0000-000081B00000}"/>
    <cellStyle name="Normal 8 47 2 7" xfId="34046" xr:uid="{00000000-0005-0000-0000-000082B00000}"/>
    <cellStyle name="Normal 8 47 2 7 2" xfId="34047" xr:uid="{00000000-0005-0000-0000-000083B00000}"/>
    <cellStyle name="Normal 8 47 2 7 2 2" xfId="34048" xr:uid="{00000000-0005-0000-0000-000084B00000}"/>
    <cellStyle name="Normal 8 47 2 7 3" xfId="34049" xr:uid="{00000000-0005-0000-0000-000085B00000}"/>
    <cellStyle name="Normal 8 47 2 8" xfId="34050" xr:uid="{00000000-0005-0000-0000-000086B00000}"/>
    <cellStyle name="Normal 8 47 2 8 2" xfId="34051" xr:uid="{00000000-0005-0000-0000-000087B00000}"/>
    <cellStyle name="Normal 8 47 2 8 2 2" xfId="34052" xr:uid="{00000000-0005-0000-0000-000088B00000}"/>
    <cellStyle name="Normal 8 47 2 8 3" xfId="34053" xr:uid="{00000000-0005-0000-0000-000089B00000}"/>
    <cellStyle name="Normal 8 47 2 9" xfId="34054" xr:uid="{00000000-0005-0000-0000-00008AB00000}"/>
    <cellStyle name="Normal 8 47 2 9 2" xfId="34055" xr:uid="{00000000-0005-0000-0000-00008BB00000}"/>
    <cellStyle name="Normal 8 47 2 9 2 2" xfId="34056" xr:uid="{00000000-0005-0000-0000-00008CB00000}"/>
    <cellStyle name="Normal 8 47 2 9 3" xfId="34057" xr:uid="{00000000-0005-0000-0000-00008DB00000}"/>
    <cellStyle name="Normal 8 47 20" xfId="34058" xr:uid="{00000000-0005-0000-0000-00008EB00000}"/>
    <cellStyle name="Normal 8 47 20 2" xfId="34059" xr:uid="{00000000-0005-0000-0000-00008FB00000}"/>
    <cellStyle name="Normal 8 47 20 2 2" xfId="34060" xr:uid="{00000000-0005-0000-0000-000090B00000}"/>
    <cellStyle name="Normal 8 47 20 3" xfId="34061" xr:uid="{00000000-0005-0000-0000-000091B00000}"/>
    <cellStyle name="Normal 8 47 20 4" xfId="34062" xr:uid="{00000000-0005-0000-0000-000092B00000}"/>
    <cellStyle name="Normal 8 47 21" xfId="34063" xr:uid="{00000000-0005-0000-0000-000093B00000}"/>
    <cellStyle name="Normal 8 47 21 2" xfId="34064" xr:uid="{00000000-0005-0000-0000-000094B00000}"/>
    <cellStyle name="Normal 8 47 22" xfId="34065" xr:uid="{00000000-0005-0000-0000-000095B00000}"/>
    <cellStyle name="Normal 8 47 23" xfId="34066" xr:uid="{00000000-0005-0000-0000-000096B00000}"/>
    <cellStyle name="Normal 8 47 23 2" xfId="34067" xr:uid="{00000000-0005-0000-0000-000097B00000}"/>
    <cellStyle name="Normal 8 47 24" xfId="34068" xr:uid="{00000000-0005-0000-0000-000098B00000}"/>
    <cellStyle name="Normal 8 47 25" xfId="34069" xr:uid="{00000000-0005-0000-0000-000099B00000}"/>
    <cellStyle name="Normal 8 47 26" xfId="34070" xr:uid="{00000000-0005-0000-0000-00009AB00000}"/>
    <cellStyle name="Normal 8 47 27" xfId="34071" xr:uid="{00000000-0005-0000-0000-00009BB00000}"/>
    <cellStyle name="Normal 8 47 28" xfId="34072" xr:uid="{00000000-0005-0000-0000-00009CB00000}"/>
    <cellStyle name="Normal 8 47 29" xfId="34073" xr:uid="{00000000-0005-0000-0000-00009DB00000}"/>
    <cellStyle name="Normal 8 47 3" xfId="34074" xr:uid="{00000000-0005-0000-0000-00009EB00000}"/>
    <cellStyle name="Normal 8 47 3 10" xfId="34075" xr:uid="{00000000-0005-0000-0000-00009FB00000}"/>
    <cellStyle name="Normal 8 47 3 10 2" xfId="34076" xr:uid="{00000000-0005-0000-0000-0000A0B00000}"/>
    <cellStyle name="Normal 8 47 3 10 2 2" xfId="34077" xr:uid="{00000000-0005-0000-0000-0000A1B00000}"/>
    <cellStyle name="Normal 8 47 3 10 3" xfId="34078" xr:uid="{00000000-0005-0000-0000-0000A2B00000}"/>
    <cellStyle name="Normal 8 47 3 11" xfId="34079" xr:uid="{00000000-0005-0000-0000-0000A3B00000}"/>
    <cellStyle name="Normal 8 47 3 11 2" xfId="34080" xr:uid="{00000000-0005-0000-0000-0000A4B00000}"/>
    <cellStyle name="Normal 8 47 3 11 2 2" xfId="34081" xr:uid="{00000000-0005-0000-0000-0000A5B00000}"/>
    <cellStyle name="Normal 8 47 3 11 3" xfId="34082" xr:uid="{00000000-0005-0000-0000-0000A6B00000}"/>
    <cellStyle name="Normal 8 47 3 11 4" xfId="34083" xr:uid="{00000000-0005-0000-0000-0000A7B00000}"/>
    <cellStyle name="Normal 8 47 3 12" xfId="34084" xr:uid="{00000000-0005-0000-0000-0000A8B00000}"/>
    <cellStyle name="Normal 8 47 3 12 2" xfId="34085" xr:uid="{00000000-0005-0000-0000-0000A9B00000}"/>
    <cellStyle name="Normal 8 47 3 13" xfId="34086" xr:uid="{00000000-0005-0000-0000-0000AAB00000}"/>
    <cellStyle name="Normal 8 47 3 14" xfId="34087" xr:uid="{00000000-0005-0000-0000-0000ABB00000}"/>
    <cellStyle name="Normal 8 47 3 14 2" xfId="34088" xr:uid="{00000000-0005-0000-0000-0000ACB00000}"/>
    <cellStyle name="Normal 8 47 3 15" xfId="34089" xr:uid="{00000000-0005-0000-0000-0000ADB00000}"/>
    <cellStyle name="Normal 8 47 3 16" xfId="34090" xr:uid="{00000000-0005-0000-0000-0000AEB00000}"/>
    <cellStyle name="Normal 8 47 3 17" xfId="34091" xr:uid="{00000000-0005-0000-0000-0000AFB00000}"/>
    <cellStyle name="Normal 8 47 3 18" xfId="34092" xr:uid="{00000000-0005-0000-0000-0000B0B00000}"/>
    <cellStyle name="Normal 8 47 3 19" xfId="34093" xr:uid="{00000000-0005-0000-0000-0000B1B00000}"/>
    <cellStyle name="Normal 8 47 3 2" xfId="34094" xr:uid="{00000000-0005-0000-0000-0000B2B00000}"/>
    <cellStyle name="Normal 8 47 3 2 2" xfId="34095" xr:uid="{00000000-0005-0000-0000-0000B3B00000}"/>
    <cellStyle name="Normal 8 47 3 2 2 2" xfId="34096" xr:uid="{00000000-0005-0000-0000-0000B4B00000}"/>
    <cellStyle name="Normal 8 47 3 2 3" xfId="34097" xr:uid="{00000000-0005-0000-0000-0000B5B00000}"/>
    <cellStyle name="Normal 8 47 3 20" xfId="34098" xr:uid="{00000000-0005-0000-0000-0000B6B00000}"/>
    <cellStyle name="Normal 8 47 3 21" xfId="34099" xr:uid="{00000000-0005-0000-0000-0000B7B00000}"/>
    <cellStyle name="Normal 8 47 3 22" xfId="34100" xr:uid="{00000000-0005-0000-0000-0000B8B00000}"/>
    <cellStyle name="Normal 8 47 3 23" xfId="34101" xr:uid="{00000000-0005-0000-0000-0000B9B00000}"/>
    <cellStyle name="Normal 8 47 3 24" xfId="34102" xr:uid="{00000000-0005-0000-0000-0000BAB00000}"/>
    <cellStyle name="Normal 8 47 3 25" xfId="34103" xr:uid="{00000000-0005-0000-0000-0000BBB00000}"/>
    <cellStyle name="Normal 8 47 3 26" xfId="34104" xr:uid="{00000000-0005-0000-0000-0000BCB00000}"/>
    <cellStyle name="Normal 8 47 3 27" xfId="34105" xr:uid="{00000000-0005-0000-0000-0000BDB00000}"/>
    <cellStyle name="Normal 8 47 3 28" xfId="34106" xr:uid="{00000000-0005-0000-0000-0000BEB00000}"/>
    <cellStyle name="Normal 8 47 3 29" xfId="34107" xr:uid="{00000000-0005-0000-0000-0000BFB00000}"/>
    <cellStyle name="Normal 8 47 3 3" xfId="34108" xr:uid="{00000000-0005-0000-0000-0000C0B00000}"/>
    <cellStyle name="Normal 8 47 3 3 2" xfId="34109" xr:uid="{00000000-0005-0000-0000-0000C1B00000}"/>
    <cellStyle name="Normal 8 47 3 3 2 2" xfId="34110" xr:uid="{00000000-0005-0000-0000-0000C2B00000}"/>
    <cellStyle name="Normal 8 47 3 3 3" xfId="34111" xr:uid="{00000000-0005-0000-0000-0000C3B00000}"/>
    <cellStyle name="Normal 8 47 3 30" xfId="34112" xr:uid="{00000000-0005-0000-0000-0000C4B00000}"/>
    <cellStyle name="Normal 8 47 3 31" xfId="34113" xr:uid="{00000000-0005-0000-0000-0000C5B00000}"/>
    <cellStyle name="Normal 8 47 3 32" xfId="34114" xr:uid="{00000000-0005-0000-0000-0000C6B00000}"/>
    <cellStyle name="Normal 8 47 3 33" xfId="34115" xr:uid="{00000000-0005-0000-0000-0000C7B00000}"/>
    <cellStyle name="Normal 8 47 3 34" xfId="34116" xr:uid="{00000000-0005-0000-0000-0000C8B00000}"/>
    <cellStyle name="Normal 8 47 3 35" xfId="34117" xr:uid="{00000000-0005-0000-0000-0000C9B00000}"/>
    <cellStyle name="Normal 8 47 3 36" xfId="34118" xr:uid="{00000000-0005-0000-0000-0000CAB00000}"/>
    <cellStyle name="Normal 8 47 3 37" xfId="34119" xr:uid="{00000000-0005-0000-0000-0000CBB00000}"/>
    <cellStyle name="Normal 8 47 3 38" xfId="34120" xr:uid="{00000000-0005-0000-0000-0000CCB00000}"/>
    <cellStyle name="Normal 8 47 3 39" xfId="34121" xr:uid="{00000000-0005-0000-0000-0000CDB00000}"/>
    <cellStyle name="Normal 8 47 3 4" xfId="34122" xr:uid="{00000000-0005-0000-0000-0000CEB00000}"/>
    <cellStyle name="Normal 8 47 3 4 2" xfId="34123" xr:uid="{00000000-0005-0000-0000-0000CFB00000}"/>
    <cellStyle name="Normal 8 47 3 4 2 2" xfId="34124" xr:uid="{00000000-0005-0000-0000-0000D0B00000}"/>
    <cellStyle name="Normal 8 47 3 4 3" xfId="34125" xr:uid="{00000000-0005-0000-0000-0000D1B00000}"/>
    <cellStyle name="Normal 8 47 3 40" xfId="34126" xr:uid="{00000000-0005-0000-0000-0000D2B00000}"/>
    <cellStyle name="Normal 8 47 3 5" xfId="34127" xr:uid="{00000000-0005-0000-0000-0000D3B00000}"/>
    <cellStyle name="Normal 8 47 3 5 2" xfId="34128" xr:uid="{00000000-0005-0000-0000-0000D4B00000}"/>
    <cellStyle name="Normal 8 47 3 5 2 2" xfId="34129" xr:uid="{00000000-0005-0000-0000-0000D5B00000}"/>
    <cellStyle name="Normal 8 47 3 5 3" xfId="34130" xr:uid="{00000000-0005-0000-0000-0000D6B00000}"/>
    <cellStyle name="Normal 8 47 3 6" xfId="34131" xr:uid="{00000000-0005-0000-0000-0000D7B00000}"/>
    <cellStyle name="Normal 8 47 3 6 2" xfId="34132" xr:uid="{00000000-0005-0000-0000-0000D8B00000}"/>
    <cellStyle name="Normal 8 47 3 6 2 2" xfId="34133" xr:uid="{00000000-0005-0000-0000-0000D9B00000}"/>
    <cellStyle name="Normal 8 47 3 6 3" xfId="34134" xr:uid="{00000000-0005-0000-0000-0000DAB00000}"/>
    <cellStyle name="Normal 8 47 3 7" xfId="34135" xr:uid="{00000000-0005-0000-0000-0000DBB00000}"/>
    <cellStyle name="Normal 8 47 3 7 2" xfId="34136" xr:uid="{00000000-0005-0000-0000-0000DCB00000}"/>
    <cellStyle name="Normal 8 47 3 7 2 2" xfId="34137" xr:uid="{00000000-0005-0000-0000-0000DDB00000}"/>
    <cellStyle name="Normal 8 47 3 7 3" xfId="34138" xr:uid="{00000000-0005-0000-0000-0000DEB00000}"/>
    <cellStyle name="Normal 8 47 3 8" xfId="34139" xr:uid="{00000000-0005-0000-0000-0000DFB00000}"/>
    <cellStyle name="Normal 8 47 3 8 2" xfId="34140" xr:uid="{00000000-0005-0000-0000-0000E0B00000}"/>
    <cellStyle name="Normal 8 47 3 8 2 2" xfId="34141" xr:uid="{00000000-0005-0000-0000-0000E1B00000}"/>
    <cellStyle name="Normal 8 47 3 8 3" xfId="34142" xr:uid="{00000000-0005-0000-0000-0000E2B00000}"/>
    <cellStyle name="Normal 8 47 3 9" xfId="34143" xr:uid="{00000000-0005-0000-0000-0000E3B00000}"/>
    <cellStyle name="Normal 8 47 3 9 2" xfId="34144" xr:uid="{00000000-0005-0000-0000-0000E4B00000}"/>
    <cellStyle name="Normal 8 47 3 9 2 2" xfId="34145" xr:uid="{00000000-0005-0000-0000-0000E5B00000}"/>
    <cellStyle name="Normal 8 47 3 9 3" xfId="34146" xr:uid="{00000000-0005-0000-0000-0000E6B00000}"/>
    <cellStyle name="Normal 8 47 30" xfId="34147" xr:uid="{00000000-0005-0000-0000-0000E7B00000}"/>
    <cellStyle name="Normal 8 47 31" xfId="34148" xr:uid="{00000000-0005-0000-0000-0000E8B00000}"/>
    <cellStyle name="Normal 8 47 32" xfId="34149" xr:uid="{00000000-0005-0000-0000-0000E9B00000}"/>
    <cellStyle name="Normal 8 47 33" xfId="34150" xr:uid="{00000000-0005-0000-0000-0000EAB00000}"/>
    <cellStyle name="Normal 8 47 34" xfId="34151" xr:uid="{00000000-0005-0000-0000-0000EBB00000}"/>
    <cellStyle name="Normal 8 47 35" xfId="34152" xr:uid="{00000000-0005-0000-0000-0000ECB00000}"/>
    <cellStyle name="Normal 8 47 36" xfId="34153" xr:uid="{00000000-0005-0000-0000-0000EDB00000}"/>
    <cellStyle name="Normal 8 47 37" xfId="34154" xr:uid="{00000000-0005-0000-0000-0000EEB00000}"/>
    <cellStyle name="Normal 8 47 38" xfId="34155" xr:uid="{00000000-0005-0000-0000-0000EFB00000}"/>
    <cellStyle name="Normal 8 47 39" xfId="34156" xr:uid="{00000000-0005-0000-0000-0000F0B00000}"/>
    <cellStyle name="Normal 8 47 4" xfId="34157" xr:uid="{00000000-0005-0000-0000-0000F1B00000}"/>
    <cellStyle name="Normal 8 47 4 10" xfId="34158" xr:uid="{00000000-0005-0000-0000-0000F2B00000}"/>
    <cellStyle name="Normal 8 47 4 10 2" xfId="34159" xr:uid="{00000000-0005-0000-0000-0000F3B00000}"/>
    <cellStyle name="Normal 8 47 4 10 2 2" xfId="34160" xr:uid="{00000000-0005-0000-0000-0000F4B00000}"/>
    <cellStyle name="Normal 8 47 4 10 3" xfId="34161" xr:uid="{00000000-0005-0000-0000-0000F5B00000}"/>
    <cellStyle name="Normal 8 47 4 11" xfId="34162" xr:uid="{00000000-0005-0000-0000-0000F6B00000}"/>
    <cellStyle name="Normal 8 47 4 11 2" xfId="34163" xr:uid="{00000000-0005-0000-0000-0000F7B00000}"/>
    <cellStyle name="Normal 8 47 4 11 2 2" xfId="34164" xr:uid="{00000000-0005-0000-0000-0000F8B00000}"/>
    <cellStyle name="Normal 8 47 4 11 3" xfId="34165" xr:uid="{00000000-0005-0000-0000-0000F9B00000}"/>
    <cellStyle name="Normal 8 47 4 11 4" xfId="34166" xr:uid="{00000000-0005-0000-0000-0000FAB00000}"/>
    <cellStyle name="Normal 8 47 4 12" xfId="34167" xr:uid="{00000000-0005-0000-0000-0000FBB00000}"/>
    <cellStyle name="Normal 8 47 4 12 2" xfId="34168" xr:uid="{00000000-0005-0000-0000-0000FCB00000}"/>
    <cellStyle name="Normal 8 47 4 13" xfId="34169" xr:uid="{00000000-0005-0000-0000-0000FDB00000}"/>
    <cellStyle name="Normal 8 47 4 14" xfId="34170" xr:uid="{00000000-0005-0000-0000-0000FEB00000}"/>
    <cellStyle name="Normal 8 47 4 14 2" xfId="34171" xr:uid="{00000000-0005-0000-0000-0000FFB00000}"/>
    <cellStyle name="Normal 8 47 4 15" xfId="34172" xr:uid="{00000000-0005-0000-0000-000000B10000}"/>
    <cellStyle name="Normal 8 47 4 16" xfId="34173" xr:uid="{00000000-0005-0000-0000-000001B10000}"/>
    <cellStyle name="Normal 8 47 4 17" xfId="34174" xr:uid="{00000000-0005-0000-0000-000002B10000}"/>
    <cellStyle name="Normal 8 47 4 18" xfId="34175" xr:uid="{00000000-0005-0000-0000-000003B10000}"/>
    <cellStyle name="Normal 8 47 4 19" xfId="34176" xr:uid="{00000000-0005-0000-0000-000004B10000}"/>
    <cellStyle name="Normal 8 47 4 2" xfId="34177" xr:uid="{00000000-0005-0000-0000-000005B10000}"/>
    <cellStyle name="Normal 8 47 4 2 2" xfId="34178" xr:uid="{00000000-0005-0000-0000-000006B10000}"/>
    <cellStyle name="Normal 8 47 4 2 2 2" xfId="34179" xr:uid="{00000000-0005-0000-0000-000007B10000}"/>
    <cellStyle name="Normal 8 47 4 2 3" xfId="34180" xr:uid="{00000000-0005-0000-0000-000008B10000}"/>
    <cellStyle name="Normal 8 47 4 20" xfId="34181" xr:uid="{00000000-0005-0000-0000-000009B10000}"/>
    <cellStyle name="Normal 8 47 4 21" xfId="34182" xr:uid="{00000000-0005-0000-0000-00000AB10000}"/>
    <cellStyle name="Normal 8 47 4 22" xfId="34183" xr:uid="{00000000-0005-0000-0000-00000BB10000}"/>
    <cellStyle name="Normal 8 47 4 23" xfId="34184" xr:uid="{00000000-0005-0000-0000-00000CB10000}"/>
    <cellStyle name="Normal 8 47 4 24" xfId="34185" xr:uid="{00000000-0005-0000-0000-00000DB10000}"/>
    <cellStyle name="Normal 8 47 4 25" xfId="34186" xr:uid="{00000000-0005-0000-0000-00000EB10000}"/>
    <cellStyle name="Normal 8 47 4 26" xfId="34187" xr:uid="{00000000-0005-0000-0000-00000FB10000}"/>
    <cellStyle name="Normal 8 47 4 27" xfId="34188" xr:uid="{00000000-0005-0000-0000-000010B10000}"/>
    <cellStyle name="Normal 8 47 4 28" xfId="34189" xr:uid="{00000000-0005-0000-0000-000011B10000}"/>
    <cellStyle name="Normal 8 47 4 29" xfId="34190" xr:uid="{00000000-0005-0000-0000-000012B10000}"/>
    <cellStyle name="Normal 8 47 4 3" xfId="34191" xr:uid="{00000000-0005-0000-0000-000013B10000}"/>
    <cellStyle name="Normal 8 47 4 3 2" xfId="34192" xr:uid="{00000000-0005-0000-0000-000014B10000}"/>
    <cellStyle name="Normal 8 47 4 3 2 2" xfId="34193" xr:uid="{00000000-0005-0000-0000-000015B10000}"/>
    <cellStyle name="Normal 8 47 4 3 3" xfId="34194" xr:uid="{00000000-0005-0000-0000-000016B10000}"/>
    <cellStyle name="Normal 8 47 4 30" xfId="34195" xr:uid="{00000000-0005-0000-0000-000017B10000}"/>
    <cellStyle name="Normal 8 47 4 31" xfId="34196" xr:uid="{00000000-0005-0000-0000-000018B10000}"/>
    <cellStyle name="Normal 8 47 4 32" xfId="34197" xr:uid="{00000000-0005-0000-0000-000019B10000}"/>
    <cellStyle name="Normal 8 47 4 33" xfId="34198" xr:uid="{00000000-0005-0000-0000-00001AB10000}"/>
    <cellStyle name="Normal 8 47 4 34" xfId="34199" xr:uid="{00000000-0005-0000-0000-00001BB10000}"/>
    <cellStyle name="Normal 8 47 4 35" xfId="34200" xr:uid="{00000000-0005-0000-0000-00001CB10000}"/>
    <cellStyle name="Normal 8 47 4 36" xfId="34201" xr:uid="{00000000-0005-0000-0000-00001DB10000}"/>
    <cellStyle name="Normal 8 47 4 37" xfId="34202" xr:uid="{00000000-0005-0000-0000-00001EB10000}"/>
    <cellStyle name="Normal 8 47 4 38" xfId="34203" xr:uid="{00000000-0005-0000-0000-00001FB10000}"/>
    <cellStyle name="Normal 8 47 4 39" xfId="34204" xr:uid="{00000000-0005-0000-0000-000020B10000}"/>
    <cellStyle name="Normal 8 47 4 4" xfId="34205" xr:uid="{00000000-0005-0000-0000-000021B10000}"/>
    <cellStyle name="Normal 8 47 4 4 2" xfId="34206" xr:uid="{00000000-0005-0000-0000-000022B10000}"/>
    <cellStyle name="Normal 8 47 4 4 2 2" xfId="34207" xr:uid="{00000000-0005-0000-0000-000023B10000}"/>
    <cellStyle name="Normal 8 47 4 4 3" xfId="34208" xr:uid="{00000000-0005-0000-0000-000024B10000}"/>
    <cellStyle name="Normal 8 47 4 40" xfId="34209" xr:uid="{00000000-0005-0000-0000-000025B10000}"/>
    <cellStyle name="Normal 8 47 4 5" xfId="34210" xr:uid="{00000000-0005-0000-0000-000026B10000}"/>
    <cellStyle name="Normal 8 47 4 5 2" xfId="34211" xr:uid="{00000000-0005-0000-0000-000027B10000}"/>
    <cellStyle name="Normal 8 47 4 5 2 2" xfId="34212" xr:uid="{00000000-0005-0000-0000-000028B10000}"/>
    <cellStyle name="Normal 8 47 4 5 3" xfId="34213" xr:uid="{00000000-0005-0000-0000-000029B10000}"/>
    <cellStyle name="Normal 8 47 4 6" xfId="34214" xr:uid="{00000000-0005-0000-0000-00002AB10000}"/>
    <cellStyle name="Normal 8 47 4 6 2" xfId="34215" xr:uid="{00000000-0005-0000-0000-00002BB10000}"/>
    <cellStyle name="Normal 8 47 4 6 2 2" xfId="34216" xr:uid="{00000000-0005-0000-0000-00002CB10000}"/>
    <cellStyle name="Normal 8 47 4 6 3" xfId="34217" xr:uid="{00000000-0005-0000-0000-00002DB10000}"/>
    <cellStyle name="Normal 8 47 4 7" xfId="34218" xr:uid="{00000000-0005-0000-0000-00002EB10000}"/>
    <cellStyle name="Normal 8 47 4 7 2" xfId="34219" xr:uid="{00000000-0005-0000-0000-00002FB10000}"/>
    <cellStyle name="Normal 8 47 4 7 2 2" xfId="34220" xr:uid="{00000000-0005-0000-0000-000030B10000}"/>
    <cellStyle name="Normal 8 47 4 7 3" xfId="34221" xr:uid="{00000000-0005-0000-0000-000031B10000}"/>
    <cellStyle name="Normal 8 47 4 8" xfId="34222" xr:uid="{00000000-0005-0000-0000-000032B10000}"/>
    <cellStyle name="Normal 8 47 4 8 2" xfId="34223" xr:uid="{00000000-0005-0000-0000-000033B10000}"/>
    <cellStyle name="Normal 8 47 4 8 2 2" xfId="34224" xr:uid="{00000000-0005-0000-0000-000034B10000}"/>
    <cellStyle name="Normal 8 47 4 8 3" xfId="34225" xr:uid="{00000000-0005-0000-0000-000035B10000}"/>
    <cellStyle name="Normal 8 47 4 9" xfId="34226" xr:uid="{00000000-0005-0000-0000-000036B10000}"/>
    <cellStyle name="Normal 8 47 4 9 2" xfId="34227" xr:uid="{00000000-0005-0000-0000-000037B10000}"/>
    <cellStyle name="Normal 8 47 4 9 2 2" xfId="34228" xr:uid="{00000000-0005-0000-0000-000038B10000}"/>
    <cellStyle name="Normal 8 47 4 9 3" xfId="34229" xr:uid="{00000000-0005-0000-0000-000039B10000}"/>
    <cellStyle name="Normal 8 47 40" xfId="34230" xr:uid="{00000000-0005-0000-0000-00003AB10000}"/>
    <cellStyle name="Normal 8 47 41" xfId="34231" xr:uid="{00000000-0005-0000-0000-00003BB10000}"/>
    <cellStyle name="Normal 8 47 42" xfId="34232" xr:uid="{00000000-0005-0000-0000-00003CB10000}"/>
    <cellStyle name="Normal 8 47 43" xfId="34233" xr:uid="{00000000-0005-0000-0000-00003DB10000}"/>
    <cellStyle name="Normal 8 47 44" xfId="34234" xr:uid="{00000000-0005-0000-0000-00003EB10000}"/>
    <cellStyle name="Normal 8 47 45" xfId="34235" xr:uid="{00000000-0005-0000-0000-00003FB10000}"/>
    <cellStyle name="Normal 8 47 46" xfId="34236" xr:uid="{00000000-0005-0000-0000-000040B10000}"/>
    <cellStyle name="Normal 8 47 47" xfId="34237" xr:uid="{00000000-0005-0000-0000-000041B10000}"/>
    <cellStyle name="Normal 8 47 48" xfId="34238" xr:uid="{00000000-0005-0000-0000-000042B10000}"/>
    <cellStyle name="Normal 8 47 49" xfId="34239" xr:uid="{00000000-0005-0000-0000-000043B10000}"/>
    <cellStyle name="Normal 8 47 5" xfId="34240" xr:uid="{00000000-0005-0000-0000-000044B10000}"/>
    <cellStyle name="Normal 8 47 5 10" xfId="34241" xr:uid="{00000000-0005-0000-0000-000045B10000}"/>
    <cellStyle name="Normal 8 47 5 10 2" xfId="34242" xr:uid="{00000000-0005-0000-0000-000046B10000}"/>
    <cellStyle name="Normal 8 47 5 10 2 2" xfId="34243" xr:uid="{00000000-0005-0000-0000-000047B10000}"/>
    <cellStyle name="Normal 8 47 5 10 3" xfId="34244" xr:uid="{00000000-0005-0000-0000-000048B10000}"/>
    <cellStyle name="Normal 8 47 5 11" xfId="34245" xr:uid="{00000000-0005-0000-0000-000049B10000}"/>
    <cellStyle name="Normal 8 47 5 11 2" xfId="34246" xr:uid="{00000000-0005-0000-0000-00004AB10000}"/>
    <cellStyle name="Normal 8 47 5 11 2 2" xfId="34247" xr:uid="{00000000-0005-0000-0000-00004BB10000}"/>
    <cellStyle name="Normal 8 47 5 11 3" xfId="34248" xr:uid="{00000000-0005-0000-0000-00004CB10000}"/>
    <cellStyle name="Normal 8 47 5 11 4" xfId="34249" xr:uid="{00000000-0005-0000-0000-00004DB10000}"/>
    <cellStyle name="Normal 8 47 5 12" xfId="34250" xr:uid="{00000000-0005-0000-0000-00004EB10000}"/>
    <cellStyle name="Normal 8 47 5 12 2" xfId="34251" xr:uid="{00000000-0005-0000-0000-00004FB10000}"/>
    <cellStyle name="Normal 8 47 5 13" xfId="34252" xr:uid="{00000000-0005-0000-0000-000050B10000}"/>
    <cellStyle name="Normal 8 47 5 14" xfId="34253" xr:uid="{00000000-0005-0000-0000-000051B10000}"/>
    <cellStyle name="Normal 8 47 5 14 2" xfId="34254" xr:uid="{00000000-0005-0000-0000-000052B10000}"/>
    <cellStyle name="Normal 8 47 5 15" xfId="34255" xr:uid="{00000000-0005-0000-0000-000053B10000}"/>
    <cellStyle name="Normal 8 47 5 16" xfId="34256" xr:uid="{00000000-0005-0000-0000-000054B10000}"/>
    <cellStyle name="Normal 8 47 5 17" xfId="34257" xr:uid="{00000000-0005-0000-0000-000055B10000}"/>
    <cellStyle name="Normal 8 47 5 18" xfId="34258" xr:uid="{00000000-0005-0000-0000-000056B10000}"/>
    <cellStyle name="Normal 8 47 5 19" xfId="34259" xr:uid="{00000000-0005-0000-0000-000057B10000}"/>
    <cellStyle name="Normal 8 47 5 2" xfId="34260" xr:uid="{00000000-0005-0000-0000-000058B10000}"/>
    <cellStyle name="Normal 8 47 5 2 2" xfId="34261" xr:uid="{00000000-0005-0000-0000-000059B10000}"/>
    <cellStyle name="Normal 8 47 5 2 2 2" xfId="34262" xr:uid="{00000000-0005-0000-0000-00005AB10000}"/>
    <cellStyle name="Normal 8 47 5 2 3" xfId="34263" xr:uid="{00000000-0005-0000-0000-00005BB10000}"/>
    <cellStyle name="Normal 8 47 5 20" xfId="34264" xr:uid="{00000000-0005-0000-0000-00005CB10000}"/>
    <cellStyle name="Normal 8 47 5 21" xfId="34265" xr:uid="{00000000-0005-0000-0000-00005DB10000}"/>
    <cellStyle name="Normal 8 47 5 22" xfId="34266" xr:uid="{00000000-0005-0000-0000-00005EB10000}"/>
    <cellStyle name="Normal 8 47 5 23" xfId="34267" xr:uid="{00000000-0005-0000-0000-00005FB10000}"/>
    <cellStyle name="Normal 8 47 5 24" xfId="34268" xr:uid="{00000000-0005-0000-0000-000060B10000}"/>
    <cellStyle name="Normal 8 47 5 25" xfId="34269" xr:uid="{00000000-0005-0000-0000-000061B10000}"/>
    <cellStyle name="Normal 8 47 5 26" xfId="34270" xr:uid="{00000000-0005-0000-0000-000062B10000}"/>
    <cellStyle name="Normal 8 47 5 27" xfId="34271" xr:uid="{00000000-0005-0000-0000-000063B10000}"/>
    <cellStyle name="Normal 8 47 5 28" xfId="34272" xr:uid="{00000000-0005-0000-0000-000064B10000}"/>
    <cellStyle name="Normal 8 47 5 29" xfId="34273" xr:uid="{00000000-0005-0000-0000-000065B10000}"/>
    <cellStyle name="Normal 8 47 5 3" xfId="34274" xr:uid="{00000000-0005-0000-0000-000066B10000}"/>
    <cellStyle name="Normal 8 47 5 3 2" xfId="34275" xr:uid="{00000000-0005-0000-0000-000067B10000}"/>
    <cellStyle name="Normal 8 47 5 3 2 2" xfId="34276" xr:uid="{00000000-0005-0000-0000-000068B10000}"/>
    <cellStyle name="Normal 8 47 5 3 3" xfId="34277" xr:uid="{00000000-0005-0000-0000-000069B10000}"/>
    <cellStyle name="Normal 8 47 5 30" xfId="34278" xr:uid="{00000000-0005-0000-0000-00006AB10000}"/>
    <cellStyle name="Normal 8 47 5 31" xfId="34279" xr:uid="{00000000-0005-0000-0000-00006BB10000}"/>
    <cellStyle name="Normal 8 47 5 32" xfId="34280" xr:uid="{00000000-0005-0000-0000-00006CB10000}"/>
    <cellStyle name="Normal 8 47 5 33" xfId="34281" xr:uid="{00000000-0005-0000-0000-00006DB10000}"/>
    <cellStyle name="Normal 8 47 5 34" xfId="34282" xr:uid="{00000000-0005-0000-0000-00006EB10000}"/>
    <cellStyle name="Normal 8 47 5 35" xfId="34283" xr:uid="{00000000-0005-0000-0000-00006FB10000}"/>
    <cellStyle name="Normal 8 47 5 36" xfId="34284" xr:uid="{00000000-0005-0000-0000-000070B10000}"/>
    <cellStyle name="Normal 8 47 5 37" xfId="34285" xr:uid="{00000000-0005-0000-0000-000071B10000}"/>
    <cellStyle name="Normal 8 47 5 38" xfId="34286" xr:uid="{00000000-0005-0000-0000-000072B10000}"/>
    <cellStyle name="Normal 8 47 5 39" xfId="34287" xr:uid="{00000000-0005-0000-0000-000073B10000}"/>
    <cellStyle name="Normal 8 47 5 4" xfId="34288" xr:uid="{00000000-0005-0000-0000-000074B10000}"/>
    <cellStyle name="Normal 8 47 5 4 2" xfId="34289" xr:uid="{00000000-0005-0000-0000-000075B10000}"/>
    <cellStyle name="Normal 8 47 5 4 2 2" xfId="34290" xr:uid="{00000000-0005-0000-0000-000076B10000}"/>
    <cellStyle name="Normal 8 47 5 4 3" xfId="34291" xr:uid="{00000000-0005-0000-0000-000077B10000}"/>
    <cellStyle name="Normal 8 47 5 40" xfId="34292" xr:uid="{00000000-0005-0000-0000-000078B10000}"/>
    <cellStyle name="Normal 8 47 5 5" xfId="34293" xr:uid="{00000000-0005-0000-0000-000079B10000}"/>
    <cellStyle name="Normal 8 47 5 5 2" xfId="34294" xr:uid="{00000000-0005-0000-0000-00007AB10000}"/>
    <cellStyle name="Normal 8 47 5 5 2 2" xfId="34295" xr:uid="{00000000-0005-0000-0000-00007BB10000}"/>
    <cellStyle name="Normal 8 47 5 5 3" xfId="34296" xr:uid="{00000000-0005-0000-0000-00007CB10000}"/>
    <cellStyle name="Normal 8 47 5 6" xfId="34297" xr:uid="{00000000-0005-0000-0000-00007DB10000}"/>
    <cellStyle name="Normal 8 47 5 6 2" xfId="34298" xr:uid="{00000000-0005-0000-0000-00007EB10000}"/>
    <cellStyle name="Normal 8 47 5 6 2 2" xfId="34299" xr:uid="{00000000-0005-0000-0000-00007FB10000}"/>
    <cellStyle name="Normal 8 47 5 6 3" xfId="34300" xr:uid="{00000000-0005-0000-0000-000080B10000}"/>
    <cellStyle name="Normal 8 47 5 7" xfId="34301" xr:uid="{00000000-0005-0000-0000-000081B10000}"/>
    <cellStyle name="Normal 8 47 5 7 2" xfId="34302" xr:uid="{00000000-0005-0000-0000-000082B10000}"/>
    <cellStyle name="Normal 8 47 5 7 2 2" xfId="34303" xr:uid="{00000000-0005-0000-0000-000083B10000}"/>
    <cellStyle name="Normal 8 47 5 7 3" xfId="34304" xr:uid="{00000000-0005-0000-0000-000084B10000}"/>
    <cellStyle name="Normal 8 47 5 8" xfId="34305" xr:uid="{00000000-0005-0000-0000-000085B10000}"/>
    <cellStyle name="Normal 8 47 5 8 2" xfId="34306" xr:uid="{00000000-0005-0000-0000-000086B10000}"/>
    <cellStyle name="Normal 8 47 5 8 2 2" xfId="34307" xr:uid="{00000000-0005-0000-0000-000087B10000}"/>
    <cellStyle name="Normal 8 47 5 8 3" xfId="34308" xr:uid="{00000000-0005-0000-0000-000088B10000}"/>
    <cellStyle name="Normal 8 47 5 9" xfId="34309" xr:uid="{00000000-0005-0000-0000-000089B10000}"/>
    <cellStyle name="Normal 8 47 5 9 2" xfId="34310" xr:uid="{00000000-0005-0000-0000-00008AB10000}"/>
    <cellStyle name="Normal 8 47 5 9 2 2" xfId="34311" xr:uid="{00000000-0005-0000-0000-00008BB10000}"/>
    <cellStyle name="Normal 8 47 5 9 3" xfId="34312" xr:uid="{00000000-0005-0000-0000-00008CB10000}"/>
    <cellStyle name="Normal 8 47 6" xfId="34313" xr:uid="{00000000-0005-0000-0000-00008DB10000}"/>
    <cellStyle name="Normal 8 47 6 10" xfId="34314" xr:uid="{00000000-0005-0000-0000-00008EB10000}"/>
    <cellStyle name="Normal 8 47 6 10 2" xfId="34315" xr:uid="{00000000-0005-0000-0000-00008FB10000}"/>
    <cellStyle name="Normal 8 47 6 10 2 2" xfId="34316" xr:uid="{00000000-0005-0000-0000-000090B10000}"/>
    <cellStyle name="Normal 8 47 6 10 3" xfId="34317" xr:uid="{00000000-0005-0000-0000-000091B10000}"/>
    <cellStyle name="Normal 8 47 6 11" xfId="34318" xr:uid="{00000000-0005-0000-0000-000092B10000}"/>
    <cellStyle name="Normal 8 47 6 11 2" xfId="34319" xr:uid="{00000000-0005-0000-0000-000093B10000}"/>
    <cellStyle name="Normal 8 47 6 11 2 2" xfId="34320" xr:uid="{00000000-0005-0000-0000-000094B10000}"/>
    <cellStyle name="Normal 8 47 6 11 3" xfId="34321" xr:uid="{00000000-0005-0000-0000-000095B10000}"/>
    <cellStyle name="Normal 8 47 6 11 4" xfId="34322" xr:uid="{00000000-0005-0000-0000-000096B10000}"/>
    <cellStyle name="Normal 8 47 6 12" xfId="34323" xr:uid="{00000000-0005-0000-0000-000097B10000}"/>
    <cellStyle name="Normal 8 47 6 12 2" xfId="34324" xr:uid="{00000000-0005-0000-0000-000098B10000}"/>
    <cellStyle name="Normal 8 47 6 13" xfId="34325" xr:uid="{00000000-0005-0000-0000-000099B10000}"/>
    <cellStyle name="Normal 8 47 6 14" xfId="34326" xr:uid="{00000000-0005-0000-0000-00009AB10000}"/>
    <cellStyle name="Normal 8 47 6 14 2" xfId="34327" xr:uid="{00000000-0005-0000-0000-00009BB10000}"/>
    <cellStyle name="Normal 8 47 6 15" xfId="34328" xr:uid="{00000000-0005-0000-0000-00009CB10000}"/>
    <cellStyle name="Normal 8 47 6 16" xfId="34329" xr:uid="{00000000-0005-0000-0000-00009DB10000}"/>
    <cellStyle name="Normal 8 47 6 17" xfId="34330" xr:uid="{00000000-0005-0000-0000-00009EB10000}"/>
    <cellStyle name="Normal 8 47 6 18" xfId="34331" xr:uid="{00000000-0005-0000-0000-00009FB10000}"/>
    <cellStyle name="Normal 8 47 6 19" xfId="34332" xr:uid="{00000000-0005-0000-0000-0000A0B10000}"/>
    <cellStyle name="Normal 8 47 6 2" xfId="34333" xr:uid="{00000000-0005-0000-0000-0000A1B10000}"/>
    <cellStyle name="Normal 8 47 6 2 2" xfId="34334" xr:uid="{00000000-0005-0000-0000-0000A2B10000}"/>
    <cellStyle name="Normal 8 47 6 2 2 2" xfId="34335" xr:uid="{00000000-0005-0000-0000-0000A3B10000}"/>
    <cellStyle name="Normal 8 47 6 2 3" xfId="34336" xr:uid="{00000000-0005-0000-0000-0000A4B10000}"/>
    <cellStyle name="Normal 8 47 6 20" xfId="34337" xr:uid="{00000000-0005-0000-0000-0000A5B10000}"/>
    <cellStyle name="Normal 8 47 6 21" xfId="34338" xr:uid="{00000000-0005-0000-0000-0000A6B10000}"/>
    <cellStyle name="Normal 8 47 6 22" xfId="34339" xr:uid="{00000000-0005-0000-0000-0000A7B10000}"/>
    <cellStyle name="Normal 8 47 6 23" xfId="34340" xr:uid="{00000000-0005-0000-0000-0000A8B10000}"/>
    <cellStyle name="Normal 8 47 6 24" xfId="34341" xr:uid="{00000000-0005-0000-0000-0000A9B10000}"/>
    <cellStyle name="Normal 8 47 6 25" xfId="34342" xr:uid="{00000000-0005-0000-0000-0000AAB10000}"/>
    <cellStyle name="Normal 8 47 6 26" xfId="34343" xr:uid="{00000000-0005-0000-0000-0000ABB10000}"/>
    <cellStyle name="Normal 8 47 6 27" xfId="34344" xr:uid="{00000000-0005-0000-0000-0000ACB10000}"/>
    <cellStyle name="Normal 8 47 6 28" xfId="34345" xr:uid="{00000000-0005-0000-0000-0000ADB10000}"/>
    <cellStyle name="Normal 8 47 6 29" xfId="34346" xr:uid="{00000000-0005-0000-0000-0000AEB10000}"/>
    <cellStyle name="Normal 8 47 6 3" xfId="34347" xr:uid="{00000000-0005-0000-0000-0000AFB10000}"/>
    <cellStyle name="Normal 8 47 6 3 2" xfId="34348" xr:uid="{00000000-0005-0000-0000-0000B0B10000}"/>
    <cellStyle name="Normal 8 47 6 3 2 2" xfId="34349" xr:uid="{00000000-0005-0000-0000-0000B1B10000}"/>
    <cellStyle name="Normal 8 47 6 3 3" xfId="34350" xr:uid="{00000000-0005-0000-0000-0000B2B10000}"/>
    <cellStyle name="Normal 8 47 6 30" xfId="34351" xr:uid="{00000000-0005-0000-0000-0000B3B10000}"/>
    <cellStyle name="Normal 8 47 6 31" xfId="34352" xr:uid="{00000000-0005-0000-0000-0000B4B10000}"/>
    <cellStyle name="Normal 8 47 6 32" xfId="34353" xr:uid="{00000000-0005-0000-0000-0000B5B10000}"/>
    <cellStyle name="Normal 8 47 6 33" xfId="34354" xr:uid="{00000000-0005-0000-0000-0000B6B10000}"/>
    <cellStyle name="Normal 8 47 6 34" xfId="34355" xr:uid="{00000000-0005-0000-0000-0000B7B10000}"/>
    <cellStyle name="Normal 8 47 6 35" xfId="34356" xr:uid="{00000000-0005-0000-0000-0000B8B10000}"/>
    <cellStyle name="Normal 8 47 6 36" xfId="34357" xr:uid="{00000000-0005-0000-0000-0000B9B10000}"/>
    <cellStyle name="Normal 8 47 6 37" xfId="34358" xr:uid="{00000000-0005-0000-0000-0000BAB10000}"/>
    <cellStyle name="Normal 8 47 6 38" xfId="34359" xr:uid="{00000000-0005-0000-0000-0000BBB10000}"/>
    <cellStyle name="Normal 8 47 6 39" xfId="34360" xr:uid="{00000000-0005-0000-0000-0000BCB10000}"/>
    <cellStyle name="Normal 8 47 6 4" xfId="34361" xr:uid="{00000000-0005-0000-0000-0000BDB10000}"/>
    <cellStyle name="Normal 8 47 6 4 2" xfId="34362" xr:uid="{00000000-0005-0000-0000-0000BEB10000}"/>
    <cellStyle name="Normal 8 47 6 4 2 2" xfId="34363" xr:uid="{00000000-0005-0000-0000-0000BFB10000}"/>
    <cellStyle name="Normal 8 47 6 4 3" xfId="34364" xr:uid="{00000000-0005-0000-0000-0000C0B10000}"/>
    <cellStyle name="Normal 8 47 6 40" xfId="34365" xr:uid="{00000000-0005-0000-0000-0000C1B10000}"/>
    <cellStyle name="Normal 8 47 6 5" xfId="34366" xr:uid="{00000000-0005-0000-0000-0000C2B10000}"/>
    <cellStyle name="Normal 8 47 6 5 2" xfId="34367" xr:uid="{00000000-0005-0000-0000-0000C3B10000}"/>
    <cellStyle name="Normal 8 47 6 5 2 2" xfId="34368" xr:uid="{00000000-0005-0000-0000-0000C4B10000}"/>
    <cellStyle name="Normal 8 47 6 5 3" xfId="34369" xr:uid="{00000000-0005-0000-0000-0000C5B10000}"/>
    <cellStyle name="Normal 8 47 6 6" xfId="34370" xr:uid="{00000000-0005-0000-0000-0000C6B10000}"/>
    <cellStyle name="Normal 8 47 6 6 2" xfId="34371" xr:uid="{00000000-0005-0000-0000-0000C7B10000}"/>
    <cellStyle name="Normal 8 47 6 6 2 2" xfId="34372" xr:uid="{00000000-0005-0000-0000-0000C8B10000}"/>
    <cellStyle name="Normal 8 47 6 6 3" xfId="34373" xr:uid="{00000000-0005-0000-0000-0000C9B10000}"/>
    <cellStyle name="Normal 8 47 6 7" xfId="34374" xr:uid="{00000000-0005-0000-0000-0000CAB10000}"/>
    <cellStyle name="Normal 8 47 6 7 2" xfId="34375" xr:uid="{00000000-0005-0000-0000-0000CBB10000}"/>
    <cellStyle name="Normal 8 47 6 7 2 2" xfId="34376" xr:uid="{00000000-0005-0000-0000-0000CCB10000}"/>
    <cellStyle name="Normal 8 47 6 7 3" xfId="34377" xr:uid="{00000000-0005-0000-0000-0000CDB10000}"/>
    <cellStyle name="Normal 8 47 6 8" xfId="34378" xr:uid="{00000000-0005-0000-0000-0000CEB10000}"/>
    <cellStyle name="Normal 8 47 6 8 2" xfId="34379" xr:uid="{00000000-0005-0000-0000-0000CFB10000}"/>
    <cellStyle name="Normal 8 47 6 8 2 2" xfId="34380" xr:uid="{00000000-0005-0000-0000-0000D0B10000}"/>
    <cellStyle name="Normal 8 47 6 8 3" xfId="34381" xr:uid="{00000000-0005-0000-0000-0000D1B10000}"/>
    <cellStyle name="Normal 8 47 6 9" xfId="34382" xr:uid="{00000000-0005-0000-0000-0000D2B10000}"/>
    <cellStyle name="Normal 8 47 6 9 2" xfId="34383" xr:uid="{00000000-0005-0000-0000-0000D3B10000}"/>
    <cellStyle name="Normal 8 47 6 9 2 2" xfId="34384" xr:uid="{00000000-0005-0000-0000-0000D4B10000}"/>
    <cellStyle name="Normal 8 47 6 9 3" xfId="34385" xr:uid="{00000000-0005-0000-0000-0000D5B10000}"/>
    <cellStyle name="Normal 8 47 7" xfId="34386" xr:uid="{00000000-0005-0000-0000-0000D6B10000}"/>
    <cellStyle name="Normal 8 47 7 10" xfId="34387" xr:uid="{00000000-0005-0000-0000-0000D7B10000}"/>
    <cellStyle name="Normal 8 47 7 10 2" xfId="34388" xr:uid="{00000000-0005-0000-0000-0000D8B10000}"/>
    <cellStyle name="Normal 8 47 7 10 2 2" xfId="34389" xr:uid="{00000000-0005-0000-0000-0000D9B10000}"/>
    <cellStyle name="Normal 8 47 7 10 3" xfId="34390" xr:uid="{00000000-0005-0000-0000-0000DAB10000}"/>
    <cellStyle name="Normal 8 47 7 11" xfId="34391" xr:uid="{00000000-0005-0000-0000-0000DBB10000}"/>
    <cellStyle name="Normal 8 47 7 11 2" xfId="34392" xr:uid="{00000000-0005-0000-0000-0000DCB10000}"/>
    <cellStyle name="Normal 8 47 7 11 2 2" xfId="34393" xr:uid="{00000000-0005-0000-0000-0000DDB10000}"/>
    <cellStyle name="Normal 8 47 7 11 3" xfId="34394" xr:uid="{00000000-0005-0000-0000-0000DEB10000}"/>
    <cellStyle name="Normal 8 47 7 11 4" xfId="34395" xr:uid="{00000000-0005-0000-0000-0000DFB10000}"/>
    <cellStyle name="Normal 8 47 7 12" xfId="34396" xr:uid="{00000000-0005-0000-0000-0000E0B10000}"/>
    <cellStyle name="Normal 8 47 7 12 2" xfId="34397" xr:uid="{00000000-0005-0000-0000-0000E1B10000}"/>
    <cellStyle name="Normal 8 47 7 13" xfId="34398" xr:uid="{00000000-0005-0000-0000-0000E2B10000}"/>
    <cellStyle name="Normal 8 47 7 14" xfId="34399" xr:uid="{00000000-0005-0000-0000-0000E3B10000}"/>
    <cellStyle name="Normal 8 47 7 14 2" xfId="34400" xr:uid="{00000000-0005-0000-0000-0000E4B10000}"/>
    <cellStyle name="Normal 8 47 7 15" xfId="34401" xr:uid="{00000000-0005-0000-0000-0000E5B10000}"/>
    <cellStyle name="Normal 8 47 7 16" xfId="34402" xr:uid="{00000000-0005-0000-0000-0000E6B10000}"/>
    <cellStyle name="Normal 8 47 7 17" xfId="34403" xr:uid="{00000000-0005-0000-0000-0000E7B10000}"/>
    <cellStyle name="Normal 8 47 7 18" xfId="34404" xr:uid="{00000000-0005-0000-0000-0000E8B10000}"/>
    <cellStyle name="Normal 8 47 7 19" xfId="34405" xr:uid="{00000000-0005-0000-0000-0000E9B10000}"/>
    <cellStyle name="Normal 8 47 7 2" xfId="34406" xr:uid="{00000000-0005-0000-0000-0000EAB10000}"/>
    <cellStyle name="Normal 8 47 7 2 2" xfId="34407" xr:uid="{00000000-0005-0000-0000-0000EBB10000}"/>
    <cellStyle name="Normal 8 47 7 2 2 2" xfId="34408" xr:uid="{00000000-0005-0000-0000-0000ECB10000}"/>
    <cellStyle name="Normal 8 47 7 2 3" xfId="34409" xr:uid="{00000000-0005-0000-0000-0000EDB10000}"/>
    <cellStyle name="Normal 8 47 7 20" xfId="34410" xr:uid="{00000000-0005-0000-0000-0000EEB10000}"/>
    <cellStyle name="Normal 8 47 7 21" xfId="34411" xr:uid="{00000000-0005-0000-0000-0000EFB10000}"/>
    <cellStyle name="Normal 8 47 7 22" xfId="34412" xr:uid="{00000000-0005-0000-0000-0000F0B10000}"/>
    <cellStyle name="Normal 8 47 7 23" xfId="34413" xr:uid="{00000000-0005-0000-0000-0000F1B10000}"/>
    <cellStyle name="Normal 8 47 7 24" xfId="34414" xr:uid="{00000000-0005-0000-0000-0000F2B10000}"/>
    <cellStyle name="Normal 8 47 7 25" xfId="34415" xr:uid="{00000000-0005-0000-0000-0000F3B10000}"/>
    <cellStyle name="Normal 8 47 7 26" xfId="34416" xr:uid="{00000000-0005-0000-0000-0000F4B10000}"/>
    <cellStyle name="Normal 8 47 7 27" xfId="34417" xr:uid="{00000000-0005-0000-0000-0000F5B10000}"/>
    <cellStyle name="Normal 8 47 7 28" xfId="34418" xr:uid="{00000000-0005-0000-0000-0000F6B10000}"/>
    <cellStyle name="Normal 8 47 7 29" xfId="34419" xr:uid="{00000000-0005-0000-0000-0000F7B10000}"/>
    <cellStyle name="Normal 8 47 7 3" xfId="34420" xr:uid="{00000000-0005-0000-0000-0000F8B10000}"/>
    <cellStyle name="Normal 8 47 7 3 2" xfId="34421" xr:uid="{00000000-0005-0000-0000-0000F9B10000}"/>
    <cellStyle name="Normal 8 47 7 3 2 2" xfId="34422" xr:uid="{00000000-0005-0000-0000-0000FAB10000}"/>
    <cellStyle name="Normal 8 47 7 3 3" xfId="34423" xr:uid="{00000000-0005-0000-0000-0000FBB10000}"/>
    <cellStyle name="Normal 8 47 7 30" xfId="34424" xr:uid="{00000000-0005-0000-0000-0000FCB10000}"/>
    <cellStyle name="Normal 8 47 7 31" xfId="34425" xr:uid="{00000000-0005-0000-0000-0000FDB10000}"/>
    <cellStyle name="Normal 8 47 7 32" xfId="34426" xr:uid="{00000000-0005-0000-0000-0000FEB10000}"/>
    <cellStyle name="Normal 8 47 7 33" xfId="34427" xr:uid="{00000000-0005-0000-0000-0000FFB10000}"/>
    <cellStyle name="Normal 8 47 7 34" xfId="34428" xr:uid="{00000000-0005-0000-0000-000000B20000}"/>
    <cellStyle name="Normal 8 47 7 35" xfId="34429" xr:uid="{00000000-0005-0000-0000-000001B20000}"/>
    <cellStyle name="Normal 8 47 7 36" xfId="34430" xr:uid="{00000000-0005-0000-0000-000002B20000}"/>
    <cellStyle name="Normal 8 47 7 37" xfId="34431" xr:uid="{00000000-0005-0000-0000-000003B20000}"/>
    <cellStyle name="Normal 8 47 7 38" xfId="34432" xr:uid="{00000000-0005-0000-0000-000004B20000}"/>
    <cellStyle name="Normal 8 47 7 39" xfId="34433" xr:uid="{00000000-0005-0000-0000-000005B20000}"/>
    <cellStyle name="Normal 8 47 7 4" xfId="34434" xr:uid="{00000000-0005-0000-0000-000006B20000}"/>
    <cellStyle name="Normal 8 47 7 4 2" xfId="34435" xr:uid="{00000000-0005-0000-0000-000007B20000}"/>
    <cellStyle name="Normal 8 47 7 4 2 2" xfId="34436" xr:uid="{00000000-0005-0000-0000-000008B20000}"/>
    <cellStyle name="Normal 8 47 7 4 3" xfId="34437" xr:uid="{00000000-0005-0000-0000-000009B20000}"/>
    <cellStyle name="Normal 8 47 7 40" xfId="34438" xr:uid="{00000000-0005-0000-0000-00000AB20000}"/>
    <cellStyle name="Normal 8 47 7 5" xfId="34439" xr:uid="{00000000-0005-0000-0000-00000BB20000}"/>
    <cellStyle name="Normal 8 47 7 5 2" xfId="34440" xr:uid="{00000000-0005-0000-0000-00000CB20000}"/>
    <cellStyle name="Normal 8 47 7 5 2 2" xfId="34441" xr:uid="{00000000-0005-0000-0000-00000DB20000}"/>
    <cellStyle name="Normal 8 47 7 5 3" xfId="34442" xr:uid="{00000000-0005-0000-0000-00000EB20000}"/>
    <cellStyle name="Normal 8 47 7 6" xfId="34443" xr:uid="{00000000-0005-0000-0000-00000FB20000}"/>
    <cellStyle name="Normal 8 47 7 6 2" xfId="34444" xr:uid="{00000000-0005-0000-0000-000010B20000}"/>
    <cellStyle name="Normal 8 47 7 6 2 2" xfId="34445" xr:uid="{00000000-0005-0000-0000-000011B20000}"/>
    <cellStyle name="Normal 8 47 7 6 3" xfId="34446" xr:uid="{00000000-0005-0000-0000-000012B20000}"/>
    <cellStyle name="Normal 8 47 7 7" xfId="34447" xr:uid="{00000000-0005-0000-0000-000013B20000}"/>
    <cellStyle name="Normal 8 47 7 7 2" xfId="34448" xr:uid="{00000000-0005-0000-0000-000014B20000}"/>
    <cellStyle name="Normal 8 47 7 7 2 2" xfId="34449" xr:uid="{00000000-0005-0000-0000-000015B20000}"/>
    <cellStyle name="Normal 8 47 7 7 3" xfId="34450" xr:uid="{00000000-0005-0000-0000-000016B20000}"/>
    <cellStyle name="Normal 8 47 7 8" xfId="34451" xr:uid="{00000000-0005-0000-0000-000017B20000}"/>
    <cellStyle name="Normal 8 47 7 8 2" xfId="34452" xr:uid="{00000000-0005-0000-0000-000018B20000}"/>
    <cellStyle name="Normal 8 47 7 8 2 2" xfId="34453" xr:uid="{00000000-0005-0000-0000-000019B20000}"/>
    <cellStyle name="Normal 8 47 7 8 3" xfId="34454" xr:uid="{00000000-0005-0000-0000-00001AB20000}"/>
    <cellStyle name="Normal 8 47 7 9" xfId="34455" xr:uid="{00000000-0005-0000-0000-00001BB20000}"/>
    <cellStyle name="Normal 8 47 7 9 2" xfId="34456" xr:uid="{00000000-0005-0000-0000-00001CB20000}"/>
    <cellStyle name="Normal 8 47 7 9 2 2" xfId="34457" xr:uid="{00000000-0005-0000-0000-00001DB20000}"/>
    <cellStyle name="Normal 8 47 7 9 3" xfId="34458" xr:uid="{00000000-0005-0000-0000-00001EB20000}"/>
    <cellStyle name="Normal 8 47 8" xfId="34459" xr:uid="{00000000-0005-0000-0000-00001FB20000}"/>
    <cellStyle name="Normal 8 47 8 10" xfId="34460" xr:uid="{00000000-0005-0000-0000-000020B20000}"/>
    <cellStyle name="Normal 8 47 8 10 2" xfId="34461" xr:uid="{00000000-0005-0000-0000-000021B20000}"/>
    <cellStyle name="Normal 8 47 8 10 2 2" xfId="34462" xr:uid="{00000000-0005-0000-0000-000022B20000}"/>
    <cellStyle name="Normal 8 47 8 10 3" xfId="34463" xr:uid="{00000000-0005-0000-0000-000023B20000}"/>
    <cellStyle name="Normal 8 47 8 11" xfId="34464" xr:uid="{00000000-0005-0000-0000-000024B20000}"/>
    <cellStyle name="Normal 8 47 8 11 2" xfId="34465" xr:uid="{00000000-0005-0000-0000-000025B20000}"/>
    <cellStyle name="Normal 8 47 8 11 2 2" xfId="34466" xr:uid="{00000000-0005-0000-0000-000026B20000}"/>
    <cellStyle name="Normal 8 47 8 11 3" xfId="34467" xr:uid="{00000000-0005-0000-0000-000027B20000}"/>
    <cellStyle name="Normal 8 47 8 11 4" xfId="34468" xr:uid="{00000000-0005-0000-0000-000028B20000}"/>
    <cellStyle name="Normal 8 47 8 12" xfId="34469" xr:uid="{00000000-0005-0000-0000-000029B20000}"/>
    <cellStyle name="Normal 8 47 8 12 2" xfId="34470" xr:uid="{00000000-0005-0000-0000-00002AB20000}"/>
    <cellStyle name="Normal 8 47 8 13" xfId="34471" xr:uid="{00000000-0005-0000-0000-00002BB20000}"/>
    <cellStyle name="Normal 8 47 8 14" xfId="34472" xr:uid="{00000000-0005-0000-0000-00002CB20000}"/>
    <cellStyle name="Normal 8 47 8 14 2" xfId="34473" xr:uid="{00000000-0005-0000-0000-00002DB20000}"/>
    <cellStyle name="Normal 8 47 8 15" xfId="34474" xr:uid="{00000000-0005-0000-0000-00002EB20000}"/>
    <cellStyle name="Normal 8 47 8 16" xfId="34475" xr:uid="{00000000-0005-0000-0000-00002FB20000}"/>
    <cellStyle name="Normal 8 47 8 17" xfId="34476" xr:uid="{00000000-0005-0000-0000-000030B20000}"/>
    <cellStyle name="Normal 8 47 8 18" xfId="34477" xr:uid="{00000000-0005-0000-0000-000031B20000}"/>
    <cellStyle name="Normal 8 47 8 19" xfId="34478" xr:uid="{00000000-0005-0000-0000-000032B20000}"/>
    <cellStyle name="Normal 8 47 8 2" xfId="34479" xr:uid="{00000000-0005-0000-0000-000033B20000}"/>
    <cellStyle name="Normal 8 47 8 2 2" xfId="34480" xr:uid="{00000000-0005-0000-0000-000034B20000}"/>
    <cellStyle name="Normal 8 47 8 2 2 2" xfId="34481" xr:uid="{00000000-0005-0000-0000-000035B20000}"/>
    <cellStyle name="Normal 8 47 8 2 3" xfId="34482" xr:uid="{00000000-0005-0000-0000-000036B20000}"/>
    <cellStyle name="Normal 8 47 8 20" xfId="34483" xr:uid="{00000000-0005-0000-0000-000037B20000}"/>
    <cellStyle name="Normal 8 47 8 21" xfId="34484" xr:uid="{00000000-0005-0000-0000-000038B20000}"/>
    <cellStyle name="Normal 8 47 8 22" xfId="34485" xr:uid="{00000000-0005-0000-0000-000039B20000}"/>
    <cellStyle name="Normal 8 47 8 23" xfId="34486" xr:uid="{00000000-0005-0000-0000-00003AB20000}"/>
    <cellStyle name="Normal 8 47 8 24" xfId="34487" xr:uid="{00000000-0005-0000-0000-00003BB20000}"/>
    <cellStyle name="Normal 8 47 8 25" xfId="34488" xr:uid="{00000000-0005-0000-0000-00003CB20000}"/>
    <cellStyle name="Normal 8 47 8 26" xfId="34489" xr:uid="{00000000-0005-0000-0000-00003DB20000}"/>
    <cellStyle name="Normal 8 47 8 27" xfId="34490" xr:uid="{00000000-0005-0000-0000-00003EB20000}"/>
    <cellStyle name="Normal 8 47 8 28" xfId="34491" xr:uid="{00000000-0005-0000-0000-00003FB20000}"/>
    <cellStyle name="Normal 8 47 8 29" xfId="34492" xr:uid="{00000000-0005-0000-0000-000040B20000}"/>
    <cellStyle name="Normal 8 47 8 3" xfId="34493" xr:uid="{00000000-0005-0000-0000-000041B20000}"/>
    <cellStyle name="Normal 8 47 8 3 2" xfId="34494" xr:uid="{00000000-0005-0000-0000-000042B20000}"/>
    <cellStyle name="Normal 8 47 8 3 2 2" xfId="34495" xr:uid="{00000000-0005-0000-0000-000043B20000}"/>
    <cellStyle name="Normal 8 47 8 3 3" xfId="34496" xr:uid="{00000000-0005-0000-0000-000044B20000}"/>
    <cellStyle name="Normal 8 47 8 30" xfId="34497" xr:uid="{00000000-0005-0000-0000-000045B20000}"/>
    <cellStyle name="Normal 8 47 8 31" xfId="34498" xr:uid="{00000000-0005-0000-0000-000046B20000}"/>
    <cellStyle name="Normal 8 47 8 32" xfId="34499" xr:uid="{00000000-0005-0000-0000-000047B20000}"/>
    <cellStyle name="Normal 8 47 8 33" xfId="34500" xr:uid="{00000000-0005-0000-0000-000048B20000}"/>
    <cellStyle name="Normal 8 47 8 34" xfId="34501" xr:uid="{00000000-0005-0000-0000-000049B20000}"/>
    <cellStyle name="Normal 8 47 8 35" xfId="34502" xr:uid="{00000000-0005-0000-0000-00004AB20000}"/>
    <cellStyle name="Normal 8 47 8 36" xfId="34503" xr:uid="{00000000-0005-0000-0000-00004BB20000}"/>
    <cellStyle name="Normal 8 47 8 37" xfId="34504" xr:uid="{00000000-0005-0000-0000-00004CB20000}"/>
    <cellStyle name="Normal 8 47 8 38" xfId="34505" xr:uid="{00000000-0005-0000-0000-00004DB20000}"/>
    <cellStyle name="Normal 8 47 8 39" xfId="34506" xr:uid="{00000000-0005-0000-0000-00004EB20000}"/>
    <cellStyle name="Normal 8 47 8 4" xfId="34507" xr:uid="{00000000-0005-0000-0000-00004FB20000}"/>
    <cellStyle name="Normal 8 47 8 4 2" xfId="34508" xr:uid="{00000000-0005-0000-0000-000050B20000}"/>
    <cellStyle name="Normal 8 47 8 4 2 2" xfId="34509" xr:uid="{00000000-0005-0000-0000-000051B20000}"/>
    <cellStyle name="Normal 8 47 8 4 3" xfId="34510" xr:uid="{00000000-0005-0000-0000-000052B20000}"/>
    <cellStyle name="Normal 8 47 8 40" xfId="34511" xr:uid="{00000000-0005-0000-0000-000053B20000}"/>
    <cellStyle name="Normal 8 47 8 5" xfId="34512" xr:uid="{00000000-0005-0000-0000-000054B20000}"/>
    <cellStyle name="Normal 8 47 8 5 2" xfId="34513" xr:uid="{00000000-0005-0000-0000-000055B20000}"/>
    <cellStyle name="Normal 8 47 8 5 2 2" xfId="34514" xr:uid="{00000000-0005-0000-0000-000056B20000}"/>
    <cellStyle name="Normal 8 47 8 5 3" xfId="34515" xr:uid="{00000000-0005-0000-0000-000057B20000}"/>
    <cellStyle name="Normal 8 47 8 6" xfId="34516" xr:uid="{00000000-0005-0000-0000-000058B20000}"/>
    <cellStyle name="Normal 8 47 8 6 2" xfId="34517" xr:uid="{00000000-0005-0000-0000-000059B20000}"/>
    <cellStyle name="Normal 8 47 8 6 2 2" xfId="34518" xr:uid="{00000000-0005-0000-0000-00005AB20000}"/>
    <cellStyle name="Normal 8 47 8 6 3" xfId="34519" xr:uid="{00000000-0005-0000-0000-00005BB20000}"/>
    <cellStyle name="Normal 8 47 8 7" xfId="34520" xr:uid="{00000000-0005-0000-0000-00005CB20000}"/>
    <cellStyle name="Normal 8 47 8 7 2" xfId="34521" xr:uid="{00000000-0005-0000-0000-00005DB20000}"/>
    <cellStyle name="Normal 8 47 8 7 2 2" xfId="34522" xr:uid="{00000000-0005-0000-0000-00005EB20000}"/>
    <cellStyle name="Normal 8 47 8 7 3" xfId="34523" xr:uid="{00000000-0005-0000-0000-00005FB20000}"/>
    <cellStyle name="Normal 8 47 8 8" xfId="34524" xr:uid="{00000000-0005-0000-0000-000060B20000}"/>
    <cellStyle name="Normal 8 47 8 8 2" xfId="34525" xr:uid="{00000000-0005-0000-0000-000061B20000}"/>
    <cellStyle name="Normal 8 47 8 8 2 2" xfId="34526" xr:uid="{00000000-0005-0000-0000-000062B20000}"/>
    <cellStyle name="Normal 8 47 8 8 3" xfId="34527" xr:uid="{00000000-0005-0000-0000-000063B20000}"/>
    <cellStyle name="Normal 8 47 8 9" xfId="34528" xr:uid="{00000000-0005-0000-0000-000064B20000}"/>
    <cellStyle name="Normal 8 47 8 9 2" xfId="34529" xr:uid="{00000000-0005-0000-0000-000065B20000}"/>
    <cellStyle name="Normal 8 47 8 9 2 2" xfId="34530" xr:uid="{00000000-0005-0000-0000-000066B20000}"/>
    <cellStyle name="Normal 8 47 8 9 3" xfId="34531" xr:uid="{00000000-0005-0000-0000-000067B20000}"/>
    <cellStyle name="Normal 8 47 9" xfId="34532" xr:uid="{00000000-0005-0000-0000-000068B20000}"/>
    <cellStyle name="Normal 8 47 9 10" xfId="34533" xr:uid="{00000000-0005-0000-0000-000069B20000}"/>
    <cellStyle name="Normal 8 47 9 10 2" xfId="34534" xr:uid="{00000000-0005-0000-0000-00006AB20000}"/>
    <cellStyle name="Normal 8 47 9 10 2 2" xfId="34535" xr:uid="{00000000-0005-0000-0000-00006BB20000}"/>
    <cellStyle name="Normal 8 47 9 10 3" xfId="34536" xr:uid="{00000000-0005-0000-0000-00006CB20000}"/>
    <cellStyle name="Normal 8 47 9 11" xfId="34537" xr:uid="{00000000-0005-0000-0000-00006DB20000}"/>
    <cellStyle name="Normal 8 47 9 11 2" xfId="34538" xr:uid="{00000000-0005-0000-0000-00006EB20000}"/>
    <cellStyle name="Normal 8 47 9 11 2 2" xfId="34539" xr:uid="{00000000-0005-0000-0000-00006FB20000}"/>
    <cellStyle name="Normal 8 47 9 11 3" xfId="34540" xr:uid="{00000000-0005-0000-0000-000070B20000}"/>
    <cellStyle name="Normal 8 47 9 11 4" xfId="34541" xr:uid="{00000000-0005-0000-0000-000071B20000}"/>
    <cellStyle name="Normal 8 47 9 12" xfId="34542" xr:uid="{00000000-0005-0000-0000-000072B20000}"/>
    <cellStyle name="Normal 8 47 9 12 2" xfId="34543" xr:uid="{00000000-0005-0000-0000-000073B20000}"/>
    <cellStyle name="Normal 8 47 9 13" xfId="34544" xr:uid="{00000000-0005-0000-0000-000074B20000}"/>
    <cellStyle name="Normal 8 47 9 14" xfId="34545" xr:uid="{00000000-0005-0000-0000-000075B20000}"/>
    <cellStyle name="Normal 8 47 9 14 2" xfId="34546" xr:uid="{00000000-0005-0000-0000-000076B20000}"/>
    <cellStyle name="Normal 8 47 9 15" xfId="34547" xr:uid="{00000000-0005-0000-0000-000077B20000}"/>
    <cellStyle name="Normal 8 47 9 16" xfId="34548" xr:uid="{00000000-0005-0000-0000-000078B20000}"/>
    <cellStyle name="Normal 8 47 9 17" xfId="34549" xr:uid="{00000000-0005-0000-0000-000079B20000}"/>
    <cellStyle name="Normal 8 47 9 18" xfId="34550" xr:uid="{00000000-0005-0000-0000-00007AB20000}"/>
    <cellStyle name="Normal 8 47 9 19" xfId="34551" xr:uid="{00000000-0005-0000-0000-00007BB20000}"/>
    <cellStyle name="Normal 8 47 9 2" xfId="34552" xr:uid="{00000000-0005-0000-0000-00007CB20000}"/>
    <cellStyle name="Normal 8 47 9 2 2" xfId="34553" xr:uid="{00000000-0005-0000-0000-00007DB20000}"/>
    <cellStyle name="Normal 8 47 9 2 2 2" xfId="34554" xr:uid="{00000000-0005-0000-0000-00007EB20000}"/>
    <cellStyle name="Normal 8 47 9 2 3" xfId="34555" xr:uid="{00000000-0005-0000-0000-00007FB20000}"/>
    <cellStyle name="Normal 8 47 9 20" xfId="34556" xr:uid="{00000000-0005-0000-0000-000080B20000}"/>
    <cellStyle name="Normal 8 47 9 21" xfId="34557" xr:uid="{00000000-0005-0000-0000-000081B20000}"/>
    <cellStyle name="Normal 8 47 9 22" xfId="34558" xr:uid="{00000000-0005-0000-0000-000082B20000}"/>
    <cellStyle name="Normal 8 47 9 23" xfId="34559" xr:uid="{00000000-0005-0000-0000-000083B20000}"/>
    <cellStyle name="Normal 8 47 9 24" xfId="34560" xr:uid="{00000000-0005-0000-0000-000084B20000}"/>
    <cellStyle name="Normal 8 47 9 25" xfId="34561" xr:uid="{00000000-0005-0000-0000-000085B20000}"/>
    <cellStyle name="Normal 8 47 9 26" xfId="34562" xr:uid="{00000000-0005-0000-0000-000086B20000}"/>
    <cellStyle name="Normal 8 47 9 27" xfId="34563" xr:uid="{00000000-0005-0000-0000-000087B20000}"/>
    <cellStyle name="Normal 8 47 9 28" xfId="34564" xr:uid="{00000000-0005-0000-0000-000088B20000}"/>
    <cellStyle name="Normal 8 47 9 29" xfId="34565" xr:uid="{00000000-0005-0000-0000-000089B20000}"/>
    <cellStyle name="Normal 8 47 9 3" xfId="34566" xr:uid="{00000000-0005-0000-0000-00008AB20000}"/>
    <cellStyle name="Normal 8 47 9 3 2" xfId="34567" xr:uid="{00000000-0005-0000-0000-00008BB20000}"/>
    <cellStyle name="Normal 8 47 9 3 2 2" xfId="34568" xr:uid="{00000000-0005-0000-0000-00008CB20000}"/>
    <cellStyle name="Normal 8 47 9 3 3" xfId="34569" xr:uid="{00000000-0005-0000-0000-00008DB20000}"/>
    <cellStyle name="Normal 8 47 9 30" xfId="34570" xr:uid="{00000000-0005-0000-0000-00008EB20000}"/>
    <cellStyle name="Normal 8 47 9 31" xfId="34571" xr:uid="{00000000-0005-0000-0000-00008FB20000}"/>
    <cellStyle name="Normal 8 47 9 32" xfId="34572" xr:uid="{00000000-0005-0000-0000-000090B20000}"/>
    <cellStyle name="Normal 8 47 9 33" xfId="34573" xr:uid="{00000000-0005-0000-0000-000091B20000}"/>
    <cellStyle name="Normal 8 47 9 34" xfId="34574" xr:uid="{00000000-0005-0000-0000-000092B20000}"/>
    <cellStyle name="Normal 8 47 9 35" xfId="34575" xr:uid="{00000000-0005-0000-0000-000093B20000}"/>
    <cellStyle name="Normal 8 47 9 36" xfId="34576" xr:uid="{00000000-0005-0000-0000-000094B20000}"/>
    <cellStyle name="Normal 8 47 9 37" xfId="34577" xr:uid="{00000000-0005-0000-0000-000095B20000}"/>
    <cellStyle name="Normal 8 47 9 38" xfId="34578" xr:uid="{00000000-0005-0000-0000-000096B20000}"/>
    <cellStyle name="Normal 8 47 9 39" xfId="34579" xr:uid="{00000000-0005-0000-0000-000097B20000}"/>
    <cellStyle name="Normal 8 47 9 4" xfId="34580" xr:uid="{00000000-0005-0000-0000-000098B20000}"/>
    <cellStyle name="Normal 8 47 9 4 2" xfId="34581" xr:uid="{00000000-0005-0000-0000-000099B20000}"/>
    <cellStyle name="Normal 8 47 9 4 2 2" xfId="34582" xr:uid="{00000000-0005-0000-0000-00009AB20000}"/>
    <cellStyle name="Normal 8 47 9 4 3" xfId="34583" xr:uid="{00000000-0005-0000-0000-00009BB20000}"/>
    <cellStyle name="Normal 8 47 9 40" xfId="34584" xr:uid="{00000000-0005-0000-0000-00009CB20000}"/>
    <cellStyle name="Normal 8 47 9 5" xfId="34585" xr:uid="{00000000-0005-0000-0000-00009DB20000}"/>
    <cellStyle name="Normal 8 47 9 5 2" xfId="34586" xr:uid="{00000000-0005-0000-0000-00009EB20000}"/>
    <cellStyle name="Normal 8 47 9 5 2 2" xfId="34587" xr:uid="{00000000-0005-0000-0000-00009FB20000}"/>
    <cellStyle name="Normal 8 47 9 5 3" xfId="34588" xr:uid="{00000000-0005-0000-0000-0000A0B20000}"/>
    <cellStyle name="Normal 8 47 9 6" xfId="34589" xr:uid="{00000000-0005-0000-0000-0000A1B20000}"/>
    <cellStyle name="Normal 8 47 9 6 2" xfId="34590" xr:uid="{00000000-0005-0000-0000-0000A2B20000}"/>
    <cellStyle name="Normal 8 47 9 6 2 2" xfId="34591" xr:uid="{00000000-0005-0000-0000-0000A3B20000}"/>
    <cellStyle name="Normal 8 47 9 6 3" xfId="34592" xr:uid="{00000000-0005-0000-0000-0000A4B20000}"/>
    <cellStyle name="Normal 8 47 9 7" xfId="34593" xr:uid="{00000000-0005-0000-0000-0000A5B20000}"/>
    <cellStyle name="Normal 8 47 9 7 2" xfId="34594" xr:uid="{00000000-0005-0000-0000-0000A6B20000}"/>
    <cellStyle name="Normal 8 47 9 7 2 2" xfId="34595" xr:uid="{00000000-0005-0000-0000-0000A7B20000}"/>
    <cellStyle name="Normal 8 47 9 7 3" xfId="34596" xr:uid="{00000000-0005-0000-0000-0000A8B20000}"/>
    <cellStyle name="Normal 8 47 9 8" xfId="34597" xr:uid="{00000000-0005-0000-0000-0000A9B20000}"/>
    <cellStyle name="Normal 8 47 9 8 2" xfId="34598" xr:uid="{00000000-0005-0000-0000-0000AAB20000}"/>
    <cellStyle name="Normal 8 47 9 8 2 2" xfId="34599" xr:uid="{00000000-0005-0000-0000-0000ABB20000}"/>
    <cellStyle name="Normal 8 47 9 8 3" xfId="34600" xr:uid="{00000000-0005-0000-0000-0000ACB20000}"/>
    <cellStyle name="Normal 8 47 9 9" xfId="34601" xr:uid="{00000000-0005-0000-0000-0000ADB20000}"/>
    <cellStyle name="Normal 8 47 9 9 2" xfId="34602" xr:uid="{00000000-0005-0000-0000-0000AEB20000}"/>
    <cellStyle name="Normal 8 47 9 9 2 2" xfId="34603" xr:uid="{00000000-0005-0000-0000-0000AFB20000}"/>
    <cellStyle name="Normal 8 47 9 9 3" xfId="34604" xr:uid="{00000000-0005-0000-0000-0000B0B20000}"/>
    <cellStyle name="Normal 8 48" xfId="34605" xr:uid="{00000000-0005-0000-0000-0000B1B20000}"/>
    <cellStyle name="Normal 8 48 10" xfId="34606" xr:uid="{00000000-0005-0000-0000-0000B2B20000}"/>
    <cellStyle name="Normal 8 48 10 2" xfId="34607" xr:uid="{00000000-0005-0000-0000-0000B3B20000}"/>
    <cellStyle name="Normal 8 48 10 2 2" xfId="34608" xr:uid="{00000000-0005-0000-0000-0000B4B20000}"/>
    <cellStyle name="Normal 8 48 10 3" xfId="34609" xr:uid="{00000000-0005-0000-0000-0000B5B20000}"/>
    <cellStyle name="Normal 8 48 11" xfId="34610" xr:uid="{00000000-0005-0000-0000-0000B6B20000}"/>
    <cellStyle name="Normal 8 48 11 2" xfId="34611" xr:uid="{00000000-0005-0000-0000-0000B7B20000}"/>
    <cellStyle name="Normal 8 48 11 2 2" xfId="34612" xr:uid="{00000000-0005-0000-0000-0000B8B20000}"/>
    <cellStyle name="Normal 8 48 11 3" xfId="34613" xr:uid="{00000000-0005-0000-0000-0000B9B20000}"/>
    <cellStyle name="Normal 8 48 11 4" xfId="34614" xr:uid="{00000000-0005-0000-0000-0000BAB20000}"/>
    <cellStyle name="Normal 8 48 12" xfId="34615" xr:uid="{00000000-0005-0000-0000-0000BBB20000}"/>
    <cellStyle name="Normal 8 48 12 2" xfId="34616" xr:uid="{00000000-0005-0000-0000-0000BCB20000}"/>
    <cellStyle name="Normal 8 48 13" xfId="34617" xr:uid="{00000000-0005-0000-0000-0000BDB20000}"/>
    <cellStyle name="Normal 8 48 14" xfId="34618" xr:uid="{00000000-0005-0000-0000-0000BEB20000}"/>
    <cellStyle name="Normal 8 48 14 2" xfId="34619" xr:uid="{00000000-0005-0000-0000-0000BFB20000}"/>
    <cellStyle name="Normal 8 48 15" xfId="34620" xr:uid="{00000000-0005-0000-0000-0000C0B20000}"/>
    <cellStyle name="Normal 8 48 16" xfId="34621" xr:uid="{00000000-0005-0000-0000-0000C1B20000}"/>
    <cellStyle name="Normal 8 48 17" xfId="34622" xr:uid="{00000000-0005-0000-0000-0000C2B20000}"/>
    <cellStyle name="Normal 8 48 18" xfId="34623" xr:uid="{00000000-0005-0000-0000-0000C3B20000}"/>
    <cellStyle name="Normal 8 48 19" xfId="34624" xr:uid="{00000000-0005-0000-0000-0000C4B20000}"/>
    <cellStyle name="Normal 8 48 2" xfId="34625" xr:uid="{00000000-0005-0000-0000-0000C5B20000}"/>
    <cellStyle name="Normal 8 48 2 2" xfId="34626" xr:uid="{00000000-0005-0000-0000-0000C6B20000}"/>
    <cellStyle name="Normal 8 48 2 2 2" xfId="34627" xr:uid="{00000000-0005-0000-0000-0000C7B20000}"/>
    <cellStyle name="Normal 8 48 2 3" xfId="34628" xr:uid="{00000000-0005-0000-0000-0000C8B20000}"/>
    <cellStyle name="Normal 8 48 20" xfId="34629" xr:uid="{00000000-0005-0000-0000-0000C9B20000}"/>
    <cellStyle name="Normal 8 48 21" xfId="34630" xr:uid="{00000000-0005-0000-0000-0000CAB20000}"/>
    <cellStyle name="Normal 8 48 22" xfId="34631" xr:uid="{00000000-0005-0000-0000-0000CBB20000}"/>
    <cellStyle name="Normal 8 48 23" xfId="34632" xr:uid="{00000000-0005-0000-0000-0000CCB20000}"/>
    <cellStyle name="Normal 8 48 24" xfId="34633" xr:uid="{00000000-0005-0000-0000-0000CDB20000}"/>
    <cellStyle name="Normal 8 48 25" xfId="34634" xr:uid="{00000000-0005-0000-0000-0000CEB20000}"/>
    <cellStyle name="Normal 8 48 26" xfId="34635" xr:uid="{00000000-0005-0000-0000-0000CFB20000}"/>
    <cellStyle name="Normal 8 48 27" xfId="34636" xr:uid="{00000000-0005-0000-0000-0000D0B20000}"/>
    <cellStyle name="Normal 8 48 28" xfId="34637" xr:uid="{00000000-0005-0000-0000-0000D1B20000}"/>
    <cellStyle name="Normal 8 48 29" xfId="34638" xr:uid="{00000000-0005-0000-0000-0000D2B20000}"/>
    <cellStyle name="Normal 8 48 3" xfId="34639" xr:uid="{00000000-0005-0000-0000-0000D3B20000}"/>
    <cellStyle name="Normal 8 48 3 2" xfId="34640" xr:uid="{00000000-0005-0000-0000-0000D4B20000}"/>
    <cellStyle name="Normal 8 48 3 2 2" xfId="34641" xr:uid="{00000000-0005-0000-0000-0000D5B20000}"/>
    <cellStyle name="Normal 8 48 3 3" xfId="34642" xr:uid="{00000000-0005-0000-0000-0000D6B20000}"/>
    <cellStyle name="Normal 8 48 30" xfId="34643" xr:uid="{00000000-0005-0000-0000-0000D7B20000}"/>
    <cellStyle name="Normal 8 48 31" xfId="34644" xr:uid="{00000000-0005-0000-0000-0000D8B20000}"/>
    <cellStyle name="Normal 8 48 32" xfId="34645" xr:uid="{00000000-0005-0000-0000-0000D9B20000}"/>
    <cellStyle name="Normal 8 48 33" xfId="34646" xr:uid="{00000000-0005-0000-0000-0000DAB20000}"/>
    <cellStyle name="Normal 8 48 34" xfId="34647" xr:uid="{00000000-0005-0000-0000-0000DBB20000}"/>
    <cellStyle name="Normal 8 48 35" xfId="34648" xr:uid="{00000000-0005-0000-0000-0000DCB20000}"/>
    <cellStyle name="Normal 8 48 36" xfId="34649" xr:uid="{00000000-0005-0000-0000-0000DDB20000}"/>
    <cellStyle name="Normal 8 48 37" xfId="34650" xr:uid="{00000000-0005-0000-0000-0000DEB20000}"/>
    <cellStyle name="Normal 8 48 38" xfId="34651" xr:uid="{00000000-0005-0000-0000-0000DFB20000}"/>
    <cellStyle name="Normal 8 48 39" xfId="34652" xr:uid="{00000000-0005-0000-0000-0000E0B20000}"/>
    <cellStyle name="Normal 8 48 4" xfId="34653" xr:uid="{00000000-0005-0000-0000-0000E1B20000}"/>
    <cellStyle name="Normal 8 48 4 2" xfId="34654" xr:uid="{00000000-0005-0000-0000-0000E2B20000}"/>
    <cellStyle name="Normal 8 48 4 2 2" xfId="34655" xr:uid="{00000000-0005-0000-0000-0000E3B20000}"/>
    <cellStyle name="Normal 8 48 4 3" xfId="34656" xr:uid="{00000000-0005-0000-0000-0000E4B20000}"/>
    <cellStyle name="Normal 8 48 40" xfId="34657" xr:uid="{00000000-0005-0000-0000-0000E5B20000}"/>
    <cellStyle name="Normal 8 48 5" xfId="34658" xr:uid="{00000000-0005-0000-0000-0000E6B20000}"/>
    <cellStyle name="Normal 8 48 5 2" xfId="34659" xr:uid="{00000000-0005-0000-0000-0000E7B20000}"/>
    <cellStyle name="Normal 8 48 5 2 2" xfId="34660" xr:uid="{00000000-0005-0000-0000-0000E8B20000}"/>
    <cellStyle name="Normal 8 48 5 3" xfId="34661" xr:uid="{00000000-0005-0000-0000-0000E9B20000}"/>
    <cellStyle name="Normal 8 48 6" xfId="34662" xr:uid="{00000000-0005-0000-0000-0000EAB20000}"/>
    <cellStyle name="Normal 8 48 6 2" xfId="34663" xr:uid="{00000000-0005-0000-0000-0000EBB20000}"/>
    <cellStyle name="Normal 8 48 6 2 2" xfId="34664" xr:uid="{00000000-0005-0000-0000-0000ECB20000}"/>
    <cellStyle name="Normal 8 48 6 3" xfId="34665" xr:uid="{00000000-0005-0000-0000-0000EDB20000}"/>
    <cellStyle name="Normal 8 48 7" xfId="34666" xr:uid="{00000000-0005-0000-0000-0000EEB20000}"/>
    <cellStyle name="Normal 8 48 7 2" xfId="34667" xr:uid="{00000000-0005-0000-0000-0000EFB20000}"/>
    <cellStyle name="Normal 8 48 7 2 2" xfId="34668" xr:uid="{00000000-0005-0000-0000-0000F0B20000}"/>
    <cellStyle name="Normal 8 48 7 3" xfId="34669" xr:uid="{00000000-0005-0000-0000-0000F1B20000}"/>
    <cellStyle name="Normal 8 48 8" xfId="34670" xr:uid="{00000000-0005-0000-0000-0000F2B20000}"/>
    <cellStyle name="Normal 8 48 8 2" xfId="34671" xr:uid="{00000000-0005-0000-0000-0000F3B20000}"/>
    <cellStyle name="Normal 8 48 8 2 2" xfId="34672" xr:uid="{00000000-0005-0000-0000-0000F4B20000}"/>
    <cellStyle name="Normal 8 48 8 3" xfId="34673" xr:uid="{00000000-0005-0000-0000-0000F5B20000}"/>
    <cellStyle name="Normal 8 48 9" xfId="34674" xr:uid="{00000000-0005-0000-0000-0000F6B20000}"/>
    <cellStyle name="Normal 8 48 9 2" xfId="34675" xr:uid="{00000000-0005-0000-0000-0000F7B20000}"/>
    <cellStyle name="Normal 8 48 9 2 2" xfId="34676" xr:uid="{00000000-0005-0000-0000-0000F8B20000}"/>
    <cellStyle name="Normal 8 48 9 3" xfId="34677" xr:uid="{00000000-0005-0000-0000-0000F9B20000}"/>
    <cellStyle name="Normal 8 49" xfId="34678" xr:uid="{00000000-0005-0000-0000-0000FAB20000}"/>
    <cellStyle name="Normal 8 49 10" xfId="34679" xr:uid="{00000000-0005-0000-0000-0000FBB20000}"/>
    <cellStyle name="Normal 8 49 10 2" xfId="34680" xr:uid="{00000000-0005-0000-0000-0000FCB20000}"/>
    <cellStyle name="Normal 8 49 10 2 2" xfId="34681" xr:uid="{00000000-0005-0000-0000-0000FDB20000}"/>
    <cellStyle name="Normal 8 49 10 3" xfId="34682" xr:uid="{00000000-0005-0000-0000-0000FEB20000}"/>
    <cellStyle name="Normal 8 49 11" xfId="34683" xr:uid="{00000000-0005-0000-0000-0000FFB20000}"/>
    <cellStyle name="Normal 8 49 11 2" xfId="34684" xr:uid="{00000000-0005-0000-0000-000000B30000}"/>
    <cellStyle name="Normal 8 49 11 2 2" xfId="34685" xr:uid="{00000000-0005-0000-0000-000001B30000}"/>
    <cellStyle name="Normal 8 49 11 3" xfId="34686" xr:uid="{00000000-0005-0000-0000-000002B30000}"/>
    <cellStyle name="Normal 8 49 11 4" xfId="34687" xr:uid="{00000000-0005-0000-0000-000003B30000}"/>
    <cellStyle name="Normal 8 49 12" xfId="34688" xr:uid="{00000000-0005-0000-0000-000004B30000}"/>
    <cellStyle name="Normal 8 49 12 2" xfId="34689" xr:uid="{00000000-0005-0000-0000-000005B30000}"/>
    <cellStyle name="Normal 8 49 13" xfId="34690" xr:uid="{00000000-0005-0000-0000-000006B30000}"/>
    <cellStyle name="Normal 8 49 14" xfId="34691" xr:uid="{00000000-0005-0000-0000-000007B30000}"/>
    <cellStyle name="Normal 8 49 14 2" xfId="34692" xr:uid="{00000000-0005-0000-0000-000008B30000}"/>
    <cellStyle name="Normal 8 49 15" xfId="34693" xr:uid="{00000000-0005-0000-0000-000009B30000}"/>
    <cellStyle name="Normal 8 49 16" xfId="34694" xr:uid="{00000000-0005-0000-0000-00000AB30000}"/>
    <cellStyle name="Normal 8 49 17" xfId="34695" xr:uid="{00000000-0005-0000-0000-00000BB30000}"/>
    <cellStyle name="Normal 8 49 18" xfId="34696" xr:uid="{00000000-0005-0000-0000-00000CB30000}"/>
    <cellStyle name="Normal 8 49 19" xfId="34697" xr:uid="{00000000-0005-0000-0000-00000DB30000}"/>
    <cellStyle name="Normal 8 49 2" xfId="34698" xr:uid="{00000000-0005-0000-0000-00000EB30000}"/>
    <cellStyle name="Normal 8 49 2 2" xfId="34699" xr:uid="{00000000-0005-0000-0000-00000FB30000}"/>
    <cellStyle name="Normal 8 49 2 2 2" xfId="34700" xr:uid="{00000000-0005-0000-0000-000010B30000}"/>
    <cellStyle name="Normal 8 49 2 3" xfId="34701" xr:uid="{00000000-0005-0000-0000-000011B30000}"/>
    <cellStyle name="Normal 8 49 20" xfId="34702" xr:uid="{00000000-0005-0000-0000-000012B30000}"/>
    <cellStyle name="Normal 8 49 21" xfId="34703" xr:uid="{00000000-0005-0000-0000-000013B30000}"/>
    <cellStyle name="Normal 8 49 22" xfId="34704" xr:uid="{00000000-0005-0000-0000-000014B30000}"/>
    <cellStyle name="Normal 8 49 23" xfId="34705" xr:uid="{00000000-0005-0000-0000-000015B30000}"/>
    <cellStyle name="Normal 8 49 24" xfId="34706" xr:uid="{00000000-0005-0000-0000-000016B30000}"/>
    <cellStyle name="Normal 8 49 25" xfId="34707" xr:uid="{00000000-0005-0000-0000-000017B30000}"/>
    <cellStyle name="Normal 8 49 26" xfId="34708" xr:uid="{00000000-0005-0000-0000-000018B30000}"/>
    <cellStyle name="Normal 8 49 27" xfId="34709" xr:uid="{00000000-0005-0000-0000-000019B30000}"/>
    <cellStyle name="Normal 8 49 28" xfId="34710" xr:uid="{00000000-0005-0000-0000-00001AB30000}"/>
    <cellStyle name="Normal 8 49 29" xfId="34711" xr:uid="{00000000-0005-0000-0000-00001BB30000}"/>
    <cellStyle name="Normal 8 49 3" xfId="34712" xr:uid="{00000000-0005-0000-0000-00001CB30000}"/>
    <cellStyle name="Normal 8 49 3 2" xfId="34713" xr:uid="{00000000-0005-0000-0000-00001DB30000}"/>
    <cellStyle name="Normal 8 49 3 2 2" xfId="34714" xr:uid="{00000000-0005-0000-0000-00001EB30000}"/>
    <cellStyle name="Normal 8 49 3 3" xfId="34715" xr:uid="{00000000-0005-0000-0000-00001FB30000}"/>
    <cellStyle name="Normal 8 49 30" xfId="34716" xr:uid="{00000000-0005-0000-0000-000020B30000}"/>
    <cellStyle name="Normal 8 49 31" xfId="34717" xr:uid="{00000000-0005-0000-0000-000021B30000}"/>
    <cellStyle name="Normal 8 49 32" xfId="34718" xr:uid="{00000000-0005-0000-0000-000022B30000}"/>
    <cellStyle name="Normal 8 49 33" xfId="34719" xr:uid="{00000000-0005-0000-0000-000023B30000}"/>
    <cellStyle name="Normal 8 49 34" xfId="34720" xr:uid="{00000000-0005-0000-0000-000024B30000}"/>
    <cellStyle name="Normal 8 49 35" xfId="34721" xr:uid="{00000000-0005-0000-0000-000025B30000}"/>
    <cellStyle name="Normal 8 49 36" xfId="34722" xr:uid="{00000000-0005-0000-0000-000026B30000}"/>
    <cellStyle name="Normal 8 49 37" xfId="34723" xr:uid="{00000000-0005-0000-0000-000027B30000}"/>
    <cellStyle name="Normal 8 49 38" xfId="34724" xr:uid="{00000000-0005-0000-0000-000028B30000}"/>
    <cellStyle name="Normal 8 49 39" xfId="34725" xr:uid="{00000000-0005-0000-0000-000029B30000}"/>
    <cellStyle name="Normal 8 49 4" xfId="34726" xr:uid="{00000000-0005-0000-0000-00002AB30000}"/>
    <cellStyle name="Normal 8 49 4 2" xfId="34727" xr:uid="{00000000-0005-0000-0000-00002BB30000}"/>
    <cellStyle name="Normal 8 49 4 2 2" xfId="34728" xr:uid="{00000000-0005-0000-0000-00002CB30000}"/>
    <cellStyle name="Normal 8 49 4 3" xfId="34729" xr:uid="{00000000-0005-0000-0000-00002DB30000}"/>
    <cellStyle name="Normal 8 49 40" xfId="34730" xr:uid="{00000000-0005-0000-0000-00002EB30000}"/>
    <cellStyle name="Normal 8 49 5" xfId="34731" xr:uid="{00000000-0005-0000-0000-00002FB30000}"/>
    <cellStyle name="Normal 8 49 5 2" xfId="34732" xr:uid="{00000000-0005-0000-0000-000030B30000}"/>
    <cellStyle name="Normal 8 49 5 2 2" xfId="34733" xr:uid="{00000000-0005-0000-0000-000031B30000}"/>
    <cellStyle name="Normal 8 49 5 3" xfId="34734" xr:uid="{00000000-0005-0000-0000-000032B30000}"/>
    <cellStyle name="Normal 8 49 6" xfId="34735" xr:uid="{00000000-0005-0000-0000-000033B30000}"/>
    <cellStyle name="Normal 8 49 6 2" xfId="34736" xr:uid="{00000000-0005-0000-0000-000034B30000}"/>
    <cellStyle name="Normal 8 49 6 2 2" xfId="34737" xr:uid="{00000000-0005-0000-0000-000035B30000}"/>
    <cellStyle name="Normal 8 49 6 3" xfId="34738" xr:uid="{00000000-0005-0000-0000-000036B30000}"/>
    <cellStyle name="Normal 8 49 7" xfId="34739" xr:uid="{00000000-0005-0000-0000-000037B30000}"/>
    <cellStyle name="Normal 8 49 7 2" xfId="34740" xr:uid="{00000000-0005-0000-0000-000038B30000}"/>
    <cellStyle name="Normal 8 49 7 2 2" xfId="34741" xr:uid="{00000000-0005-0000-0000-000039B30000}"/>
    <cellStyle name="Normal 8 49 7 3" xfId="34742" xr:uid="{00000000-0005-0000-0000-00003AB30000}"/>
    <cellStyle name="Normal 8 49 8" xfId="34743" xr:uid="{00000000-0005-0000-0000-00003BB30000}"/>
    <cellStyle name="Normal 8 49 8 2" xfId="34744" xr:uid="{00000000-0005-0000-0000-00003CB30000}"/>
    <cellStyle name="Normal 8 49 8 2 2" xfId="34745" xr:uid="{00000000-0005-0000-0000-00003DB30000}"/>
    <cellStyle name="Normal 8 49 8 3" xfId="34746" xr:uid="{00000000-0005-0000-0000-00003EB30000}"/>
    <cellStyle name="Normal 8 49 9" xfId="34747" xr:uid="{00000000-0005-0000-0000-00003FB30000}"/>
    <cellStyle name="Normal 8 49 9 2" xfId="34748" xr:uid="{00000000-0005-0000-0000-000040B30000}"/>
    <cellStyle name="Normal 8 49 9 2 2" xfId="34749" xr:uid="{00000000-0005-0000-0000-000041B30000}"/>
    <cellStyle name="Normal 8 49 9 3" xfId="34750" xr:uid="{00000000-0005-0000-0000-000042B30000}"/>
    <cellStyle name="Normal 8 5" xfId="34751" xr:uid="{00000000-0005-0000-0000-000043B30000}"/>
    <cellStyle name="Normal 8 5 10" xfId="34752" xr:uid="{00000000-0005-0000-0000-000044B30000}"/>
    <cellStyle name="Normal 8 5 10 2" xfId="34753" xr:uid="{00000000-0005-0000-0000-000045B30000}"/>
    <cellStyle name="Normal 8 5 10 2 2" xfId="34754" xr:uid="{00000000-0005-0000-0000-000046B30000}"/>
    <cellStyle name="Normal 8 5 10 3" xfId="34755" xr:uid="{00000000-0005-0000-0000-000047B30000}"/>
    <cellStyle name="Normal 8 5 11" xfId="34756" xr:uid="{00000000-0005-0000-0000-000048B30000}"/>
    <cellStyle name="Normal 8 5 11 2" xfId="34757" xr:uid="{00000000-0005-0000-0000-000049B30000}"/>
    <cellStyle name="Normal 8 5 11 2 2" xfId="34758" xr:uid="{00000000-0005-0000-0000-00004AB30000}"/>
    <cellStyle name="Normal 8 5 11 3" xfId="34759" xr:uid="{00000000-0005-0000-0000-00004BB30000}"/>
    <cellStyle name="Normal 8 5 12" xfId="34760" xr:uid="{00000000-0005-0000-0000-00004CB30000}"/>
    <cellStyle name="Normal 8 5 12 2" xfId="34761" xr:uid="{00000000-0005-0000-0000-00004DB30000}"/>
    <cellStyle name="Normal 8 5 12 2 2" xfId="34762" xr:uid="{00000000-0005-0000-0000-00004EB30000}"/>
    <cellStyle name="Normal 8 5 12 3" xfId="34763" xr:uid="{00000000-0005-0000-0000-00004FB30000}"/>
    <cellStyle name="Normal 8 5 13" xfId="34764" xr:uid="{00000000-0005-0000-0000-000050B30000}"/>
    <cellStyle name="Normal 8 5 13 2" xfId="34765" xr:uid="{00000000-0005-0000-0000-000051B30000}"/>
    <cellStyle name="Normal 8 5 13 2 2" xfId="34766" xr:uid="{00000000-0005-0000-0000-000052B30000}"/>
    <cellStyle name="Normal 8 5 13 3" xfId="34767" xr:uid="{00000000-0005-0000-0000-000053B30000}"/>
    <cellStyle name="Normal 8 5 13 4" xfId="34768" xr:uid="{00000000-0005-0000-0000-000054B30000}"/>
    <cellStyle name="Normal 8 5 14" xfId="34769" xr:uid="{00000000-0005-0000-0000-000055B30000}"/>
    <cellStyle name="Normal 8 5 14 2" xfId="34770" xr:uid="{00000000-0005-0000-0000-000056B30000}"/>
    <cellStyle name="Normal 8 5 15" xfId="34771" xr:uid="{00000000-0005-0000-0000-000057B30000}"/>
    <cellStyle name="Normal 8 5 16" xfId="34772" xr:uid="{00000000-0005-0000-0000-000058B30000}"/>
    <cellStyle name="Normal 8 5 16 2" xfId="34773" xr:uid="{00000000-0005-0000-0000-000059B30000}"/>
    <cellStyle name="Normal 8 5 17" xfId="34774" xr:uid="{00000000-0005-0000-0000-00005AB30000}"/>
    <cellStyle name="Normal 8 5 18" xfId="34775" xr:uid="{00000000-0005-0000-0000-00005BB30000}"/>
    <cellStyle name="Normal 8 5 19" xfId="34776" xr:uid="{00000000-0005-0000-0000-00005CB30000}"/>
    <cellStyle name="Normal 8 5 2" xfId="34777" xr:uid="{00000000-0005-0000-0000-00005DB30000}"/>
    <cellStyle name="Normal 8 5 2 10" xfId="34778" xr:uid="{00000000-0005-0000-0000-00005EB30000}"/>
    <cellStyle name="Normal 8 5 2 10 2" xfId="34779" xr:uid="{00000000-0005-0000-0000-00005FB30000}"/>
    <cellStyle name="Normal 8 5 2 10 2 2" xfId="34780" xr:uid="{00000000-0005-0000-0000-000060B30000}"/>
    <cellStyle name="Normal 8 5 2 10 3" xfId="34781" xr:uid="{00000000-0005-0000-0000-000061B30000}"/>
    <cellStyle name="Normal 8 5 2 11" xfId="34782" xr:uid="{00000000-0005-0000-0000-000062B30000}"/>
    <cellStyle name="Normal 8 5 2 11 2" xfId="34783" xr:uid="{00000000-0005-0000-0000-000063B30000}"/>
    <cellStyle name="Normal 8 5 2 11 2 2" xfId="34784" xr:uid="{00000000-0005-0000-0000-000064B30000}"/>
    <cellStyle name="Normal 8 5 2 11 3" xfId="34785" xr:uid="{00000000-0005-0000-0000-000065B30000}"/>
    <cellStyle name="Normal 8 5 2 11 4" xfId="34786" xr:uid="{00000000-0005-0000-0000-000066B30000}"/>
    <cellStyle name="Normal 8 5 2 12" xfId="34787" xr:uid="{00000000-0005-0000-0000-000067B30000}"/>
    <cellStyle name="Normal 8 5 2 12 2" xfId="34788" xr:uid="{00000000-0005-0000-0000-000068B30000}"/>
    <cellStyle name="Normal 8 5 2 13" xfId="34789" xr:uid="{00000000-0005-0000-0000-000069B30000}"/>
    <cellStyle name="Normal 8 5 2 14" xfId="34790" xr:uid="{00000000-0005-0000-0000-00006AB30000}"/>
    <cellStyle name="Normal 8 5 2 14 2" xfId="34791" xr:uid="{00000000-0005-0000-0000-00006BB30000}"/>
    <cellStyle name="Normal 8 5 2 15" xfId="34792" xr:uid="{00000000-0005-0000-0000-00006CB30000}"/>
    <cellStyle name="Normal 8 5 2 16" xfId="34793" xr:uid="{00000000-0005-0000-0000-00006DB30000}"/>
    <cellStyle name="Normal 8 5 2 17" xfId="34794" xr:uid="{00000000-0005-0000-0000-00006EB30000}"/>
    <cellStyle name="Normal 8 5 2 18" xfId="34795" xr:uid="{00000000-0005-0000-0000-00006FB30000}"/>
    <cellStyle name="Normal 8 5 2 19" xfId="34796" xr:uid="{00000000-0005-0000-0000-000070B30000}"/>
    <cellStyle name="Normal 8 5 2 2" xfId="34797" xr:uid="{00000000-0005-0000-0000-000071B30000}"/>
    <cellStyle name="Normal 8 5 2 2 2" xfId="34798" xr:uid="{00000000-0005-0000-0000-000072B30000}"/>
    <cellStyle name="Normal 8 5 2 2 2 2" xfId="34799" xr:uid="{00000000-0005-0000-0000-000073B30000}"/>
    <cellStyle name="Normal 8 5 2 2 3" xfId="34800" xr:uid="{00000000-0005-0000-0000-000074B30000}"/>
    <cellStyle name="Normal 8 5 2 20" xfId="34801" xr:uid="{00000000-0005-0000-0000-000075B30000}"/>
    <cellStyle name="Normal 8 5 2 21" xfId="34802" xr:uid="{00000000-0005-0000-0000-000076B30000}"/>
    <cellStyle name="Normal 8 5 2 22" xfId="34803" xr:uid="{00000000-0005-0000-0000-000077B30000}"/>
    <cellStyle name="Normal 8 5 2 23" xfId="34804" xr:uid="{00000000-0005-0000-0000-000078B30000}"/>
    <cellStyle name="Normal 8 5 2 24" xfId="34805" xr:uid="{00000000-0005-0000-0000-000079B30000}"/>
    <cellStyle name="Normal 8 5 2 25" xfId="34806" xr:uid="{00000000-0005-0000-0000-00007AB30000}"/>
    <cellStyle name="Normal 8 5 2 26" xfId="34807" xr:uid="{00000000-0005-0000-0000-00007BB30000}"/>
    <cellStyle name="Normal 8 5 2 27" xfId="34808" xr:uid="{00000000-0005-0000-0000-00007CB30000}"/>
    <cellStyle name="Normal 8 5 2 28" xfId="34809" xr:uid="{00000000-0005-0000-0000-00007DB30000}"/>
    <cellStyle name="Normal 8 5 2 29" xfId="34810" xr:uid="{00000000-0005-0000-0000-00007EB30000}"/>
    <cellStyle name="Normal 8 5 2 3" xfId="34811" xr:uid="{00000000-0005-0000-0000-00007FB30000}"/>
    <cellStyle name="Normal 8 5 2 3 2" xfId="34812" xr:uid="{00000000-0005-0000-0000-000080B30000}"/>
    <cellStyle name="Normal 8 5 2 3 2 2" xfId="34813" xr:uid="{00000000-0005-0000-0000-000081B30000}"/>
    <cellStyle name="Normal 8 5 2 3 3" xfId="34814" xr:uid="{00000000-0005-0000-0000-000082B30000}"/>
    <cellStyle name="Normal 8 5 2 30" xfId="34815" xr:uid="{00000000-0005-0000-0000-000083B30000}"/>
    <cellStyle name="Normal 8 5 2 31" xfId="34816" xr:uid="{00000000-0005-0000-0000-000084B30000}"/>
    <cellStyle name="Normal 8 5 2 32" xfId="34817" xr:uid="{00000000-0005-0000-0000-000085B30000}"/>
    <cellStyle name="Normal 8 5 2 33" xfId="34818" xr:uid="{00000000-0005-0000-0000-000086B30000}"/>
    <cellStyle name="Normal 8 5 2 34" xfId="34819" xr:uid="{00000000-0005-0000-0000-000087B30000}"/>
    <cellStyle name="Normal 8 5 2 35" xfId="34820" xr:uid="{00000000-0005-0000-0000-000088B30000}"/>
    <cellStyle name="Normal 8 5 2 36" xfId="34821" xr:uid="{00000000-0005-0000-0000-000089B30000}"/>
    <cellStyle name="Normal 8 5 2 37" xfId="34822" xr:uid="{00000000-0005-0000-0000-00008AB30000}"/>
    <cellStyle name="Normal 8 5 2 38" xfId="34823" xr:uid="{00000000-0005-0000-0000-00008BB30000}"/>
    <cellStyle name="Normal 8 5 2 39" xfId="34824" xr:uid="{00000000-0005-0000-0000-00008CB30000}"/>
    <cellStyle name="Normal 8 5 2 4" xfId="34825" xr:uid="{00000000-0005-0000-0000-00008DB30000}"/>
    <cellStyle name="Normal 8 5 2 4 2" xfId="34826" xr:uid="{00000000-0005-0000-0000-00008EB30000}"/>
    <cellStyle name="Normal 8 5 2 4 2 2" xfId="34827" xr:uid="{00000000-0005-0000-0000-00008FB30000}"/>
    <cellStyle name="Normal 8 5 2 4 3" xfId="34828" xr:uid="{00000000-0005-0000-0000-000090B30000}"/>
    <cellStyle name="Normal 8 5 2 40" xfId="34829" xr:uid="{00000000-0005-0000-0000-000091B30000}"/>
    <cellStyle name="Normal 8 5 2 5" xfId="34830" xr:uid="{00000000-0005-0000-0000-000092B30000}"/>
    <cellStyle name="Normal 8 5 2 5 2" xfId="34831" xr:uid="{00000000-0005-0000-0000-000093B30000}"/>
    <cellStyle name="Normal 8 5 2 5 2 2" xfId="34832" xr:uid="{00000000-0005-0000-0000-000094B30000}"/>
    <cellStyle name="Normal 8 5 2 5 3" xfId="34833" xr:uid="{00000000-0005-0000-0000-000095B30000}"/>
    <cellStyle name="Normal 8 5 2 6" xfId="34834" xr:uid="{00000000-0005-0000-0000-000096B30000}"/>
    <cellStyle name="Normal 8 5 2 6 2" xfId="34835" xr:uid="{00000000-0005-0000-0000-000097B30000}"/>
    <cellStyle name="Normal 8 5 2 6 2 2" xfId="34836" xr:uid="{00000000-0005-0000-0000-000098B30000}"/>
    <cellStyle name="Normal 8 5 2 6 3" xfId="34837" xr:uid="{00000000-0005-0000-0000-000099B30000}"/>
    <cellStyle name="Normal 8 5 2 7" xfId="34838" xr:uid="{00000000-0005-0000-0000-00009AB30000}"/>
    <cellStyle name="Normal 8 5 2 7 2" xfId="34839" xr:uid="{00000000-0005-0000-0000-00009BB30000}"/>
    <cellStyle name="Normal 8 5 2 7 2 2" xfId="34840" xr:uid="{00000000-0005-0000-0000-00009CB30000}"/>
    <cellStyle name="Normal 8 5 2 7 3" xfId="34841" xr:uid="{00000000-0005-0000-0000-00009DB30000}"/>
    <cellStyle name="Normal 8 5 2 8" xfId="34842" xr:uid="{00000000-0005-0000-0000-00009EB30000}"/>
    <cellStyle name="Normal 8 5 2 8 2" xfId="34843" xr:uid="{00000000-0005-0000-0000-00009FB30000}"/>
    <cellStyle name="Normal 8 5 2 8 2 2" xfId="34844" xr:uid="{00000000-0005-0000-0000-0000A0B30000}"/>
    <cellStyle name="Normal 8 5 2 8 3" xfId="34845" xr:uid="{00000000-0005-0000-0000-0000A1B30000}"/>
    <cellStyle name="Normal 8 5 2 9" xfId="34846" xr:uid="{00000000-0005-0000-0000-0000A2B30000}"/>
    <cellStyle name="Normal 8 5 2 9 2" xfId="34847" xr:uid="{00000000-0005-0000-0000-0000A3B30000}"/>
    <cellStyle name="Normal 8 5 2 9 2 2" xfId="34848" xr:uid="{00000000-0005-0000-0000-0000A4B30000}"/>
    <cellStyle name="Normal 8 5 2 9 3" xfId="34849" xr:uid="{00000000-0005-0000-0000-0000A5B30000}"/>
    <cellStyle name="Normal 8 5 20" xfId="34850" xr:uid="{00000000-0005-0000-0000-0000A6B30000}"/>
    <cellStyle name="Normal 8 5 21" xfId="34851" xr:uid="{00000000-0005-0000-0000-0000A7B30000}"/>
    <cellStyle name="Normal 8 5 22" xfId="34852" xr:uid="{00000000-0005-0000-0000-0000A8B30000}"/>
    <cellStyle name="Normal 8 5 23" xfId="34853" xr:uid="{00000000-0005-0000-0000-0000A9B30000}"/>
    <cellStyle name="Normal 8 5 24" xfId="34854" xr:uid="{00000000-0005-0000-0000-0000AAB30000}"/>
    <cellStyle name="Normal 8 5 25" xfId="34855" xr:uid="{00000000-0005-0000-0000-0000ABB30000}"/>
    <cellStyle name="Normal 8 5 26" xfId="34856" xr:uid="{00000000-0005-0000-0000-0000ACB30000}"/>
    <cellStyle name="Normal 8 5 27" xfId="34857" xr:uid="{00000000-0005-0000-0000-0000ADB30000}"/>
    <cellStyle name="Normal 8 5 28" xfId="34858" xr:uid="{00000000-0005-0000-0000-0000AEB30000}"/>
    <cellStyle name="Normal 8 5 29" xfId="34859" xr:uid="{00000000-0005-0000-0000-0000AFB30000}"/>
    <cellStyle name="Normal 8 5 3" xfId="34860" xr:uid="{00000000-0005-0000-0000-0000B0B30000}"/>
    <cellStyle name="Normal 8 5 3 10" xfId="34861" xr:uid="{00000000-0005-0000-0000-0000B1B30000}"/>
    <cellStyle name="Normal 8 5 3 10 2" xfId="34862" xr:uid="{00000000-0005-0000-0000-0000B2B30000}"/>
    <cellStyle name="Normal 8 5 3 10 2 2" xfId="34863" xr:uid="{00000000-0005-0000-0000-0000B3B30000}"/>
    <cellStyle name="Normal 8 5 3 10 3" xfId="34864" xr:uid="{00000000-0005-0000-0000-0000B4B30000}"/>
    <cellStyle name="Normal 8 5 3 11" xfId="34865" xr:uid="{00000000-0005-0000-0000-0000B5B30000}"/>
    <cellStyle name="Normal 8 5 3 11 2" xfId="34866" xr:uid="{00000000-0005-0000-0000-0000B6B30000}"/>
    <cellStyle name="Normal 8 5 3 11 2 2" xfId="34867" xr:uid="{00000000-0005-0000-0000-0000B7B30000}"/>
    <cellStyle name="Normal 8 5 3 11 3" xfId="34868" xr:uid="{00000000-0005-0000-0000-0000B8B30000}"/>
    <cellStyle name="Normal 8 5 3 11 4" xfId="34869" xr:uid="{00000000-0005-0000-0000-0000B9B30000}"/>
    <cellStyle name="Normal 8 5 3 12" xfId="34870" xr:uid="{00000000-0005-0000-0000-0000BAB30000}"/>
    <cellStyle name="Normal 8 5 3 12 2" xfId="34871" xr:uid="{00000000-0005-0000-0000-0000BBB30000}"/>
    <cellStyle name="Normal 8 5 3 13" xfId="34872" xr:uid="{00000000-0005-0000-0000-0000BCB30000}"/>
    <cellStyle name="Normal 8 5 3 14" xfId="34873" xr:uid="{00000000-0005-0000-0000-0000BDB30000}"/>
    <cellStyle name="Normal 8 5 3 14 2" xfId="34874" xr:uid="{00000000-0005-0000-0000-0000BEB30000}"/>
    <cellStyle name="Normal 8 5 3 15" xfId="34875" xr:uid="{00000000-0005-0000-0000-0000BFB30000}"/>
    <cellStyle name="Normal 8 5 3 16" xfId="34876" xr:uid="{00000000-0005-0000-0000-0000C0B30000}"/>
    <cellStyle name="Normal 8 5 3 17" xfId="34877" xr:uid="{00000000-0005-0000-0000-0000C1B30000}"/>
    <cellStyle name="Normal 8 5 3 18" xfId="34878" xr:uid="{00000000-0005-0000-0000-0000C2B30000}"/>
    <cellStyle name="Normal 8 5 3 19" xfId="34879" xr:uid="{00000000-0005-0000-0000-0000C3B30000}"/>
    <cellStyle name="Normal 8 5 3 2" xfId="34880" xr:uid="{00000000-0005-0000-0000-0000C4B30000}"/>
    <cellStyle name="Normal 8 5 3 2 2" xfId="34881" xr:uid="{00000000-0005-0000-0000-0000C5B30000}"/>
    <cellStyle name="Normal 8 5 3 2 2 2" xfId="34882" xr:uid="{00000000-0005-0000-0000-0000C6B30000}"/>
    <cellStyle name="Normal 8 5 3 2 3" xfId="34883" xr:uid="{00000000-0005-0000-0000-0000C7B30000}"/>
    <cellStyle name="Normal 8 5 3 20" xfId="34884" xr:uid="{00000000-0005-0000-0000-0000C8B30000}"/>
    <cellStyle name="Normal 8 5 3 21" xfId="34885" xr:uid="{00000000-0005-0000-0000-0000C9B30000}"/>
    <cellStyle name="Normal 8 5 3 22" xfId="34886" xr:uid="{00000000-0005-0000-0000-0000CAB30000}"/>
    <cellStyle name="Normal 8 5 3 23" xfId="34887" xr:uid="{00000000-0005-0000-0000-0000CBB30000}"/>
    <cellStyle name="Normal 8 5 3 24" xfId="34888" xr:uid="{00000000-0005-0000-0000-0000CCB30000}"/>
    <cellStyle name="Normal 8 5 3 25" xfId="34889" xr:uid="{00000000-0005-0000-0000-0000CDB30000}"/>
    <cellStyle name="Normal 8 5 3 26" xfId="34890" xr:uid="{00000000-0005-0000-0000-0000CEB30000}"/>
    <cellStyle name="Normal 8 5 3 27" xfId="34891" xr:uid="{00000000-0005-0000-0000-0000CFB30000}"/>
    <cellStyle name="Normal 8 5 3 28" xfId="34892" xr:uid="{00000000-0005-0000-0000-0000D0B30000}"/>
    <cellStyle name="Normal 8 5 3 29" xfId="34893" xr:uid="{00000000-0005-0000-0000-0000D1B30000}"/>
    <cellStyle name="Normal 8 5 3 3" xfId="34894" xr:uid="{00000000-0005-0000-0000-0000D2B30000}"/>
    <cellStyle name="Normal 8 5 3 3 2" xfId="34895" xr:uid="{00000000-0005-0000-0000-0000D3B30000}"/>
    <cellStyle name="Normal 8 5 3 3 2 2" xfId="34896" xr:uid="{00000000-0005-0000-0000-0000D4B30000}"/>
    <cellStyle name="Normal 8 5 3 3 3" xfId="34897" xr:uid="{00000000-0005-0000-0000-0000D5B30000}"/>
    <cellStyle name="Normal 8 5 3 30" xfId="34898" xr:uid="{00000000-0005-0000-0000-0000D6B30000}"/>
    <cellStyle name="Normal 8 5 3 31" xfId="34899" xr:uid="{00000000-0005-0000-0000-0000D7B30000}"/>
    <cellStyle name="Normal 8 5 3 32" xfId="34900" xr:uid="{00000000-0005-0000-0000-0000D8B30000}"/>
    <cellStyle name="Normal 8 5 3 33" xfId="34901" xr:uid="{00000000-0005-0000-0000-0000D9B30000}"/>
    <cellStyle name="Normal 8 5 3 34" xfId="34902" xr:uid="{00000000-0005-0000-0000-0000DAB30000}"/>
    <cellStyle name="Normal 8 5 3 35" xfId="34903" xr:uid="{00000000-0005-0000-0000-0000DBB30000}"/>
    <cellStyle name="Normal 8 5 3 36" xfId="34904" xr:uid="{00000000-0005-0000-0000-0000DCB30000}"/>
    <cellStyle name="Normal 8 5 3 37" xfId="34905" xr:uid="{00000000-0005-0000-0000-0000DDB30000}"/>
    <cellStyle name="Normal 8 5 3 38" xfId="34906" xr:uid="{00000000-0005-0000-0000-0000DEB30000}"/>
    <cellStyle name="Normal 8 5 3 39" xfId="34907" xr:uid="{00000000-0005-0000-0000-0000DFB30000}"/>
    <cellStyle name="Normal 8 5 3 4" xfId="34908" xr:uid="{00000000-0005-0000-0000-0000E0B30000}"/>
    <cellStyle name="Normal 8 5 3 4 2" xfId="34909" xr:uid="{00000000-0005-0000-0000-0000E1B30000}"/>
    <cellStyle name="Normal 8 5 3 4 2 2" xfId="34910" xr:uid="{00000000-0005-0000-0000-0000E2B30000}"/>
    <cellStyle name="Normal 8 5 3 4 3" xfId="34911" xr:uid="{00000000-0005-0000-0000-0000E3B30000}"/>
    <cellStyle name="Normal 8 5 3 40" xfId="34912" xr:uid="{00000000-0005-0000-0000-0000E4B30000}"/>
    <cellStyle name="Normal 8 5 3 5" xfId="34913" xr:uid="{00000000-0005-0000-0000-0000E5B30000}"/>
    <cellStyle name="Normal 8 5 3 5 2" xfId="34914" xr:uid="{00000000-0005-0000-0000-0000E6B30000}"/>
    <cellStyle name="Normal 8 5 3 5 2 2" xfId="34915" xr:uid="{00000000-0005-0000-0000-0000E7B30000}"/>
    <cellStyle name="Normal 8 5 3 5 3" xfId="34916" xr:uid="{00000000-0005-0000-0000-0000E8B30000}"/>
    <cellStyle name="Normal 8 5 3 6" xfId="34917" xr:uid="{00000000-0005-0000-0000-0000E9B30000}"/>
    <cellStyle name="Normal 8 5 3 6 2" xfId="34918" xr:uid="{00000000-0005-0000-0000-0000EAB30000}"/>
    <cellStyle name="Normal 8 5 3 6 2 2" xfId="34919" xr:uid="{00000000-0005-0000-0000-0000EBB30000}"/>
    <cellStyle name="Normal 8 5 3 6 3" xfId="34920" xr:uid="{00000000-0005-0000-0000-0000ECB30000}"/>
    <cellStyle name="Normal 8 5 3 7" xfId="34921" xr:uid="{00000000-0005-0000-0000-0000EDB30000}"/>
    <cellStyle name="Normal 8 5 3 7 2" xfId="34922" xr:uid="{00000000-0005-0000-0000-0000EEB30000}"/>
    <cellStyle name="Normal 8 5 3 7 2 2" xfId="34923" xr:uid="{00000000-0005-0000-0000-0000EFB30000}"/>
    <cellStyle name="Normal 8 5 3 7 3" xfId="34924" xr:uid="{00000000-0005-0000-0000-0000F0B30000}"/>
    <cellStyle name="Normal 8 5 3 8" xfId="34925" xr:uid="{00000000-0005-0000-0000-0000F1B30000}"/>
    <cellStyle name="Normal 8 5 3 8 2" xfId="34926" xr:uid="{00000000-0005-0000-0000-0000F2B30000}"/>
    <cellStyle name="Normal 8 5 3 8 2 2" xfId="34927" xr:uid="{00000000-0005-0000-0000-0000F3B30000}"/>
    <cellStyle name="Normal 8 5 3 8 3" xfId="34928" xr:uid="{00000000-0005-0000-0000-0000F4B30000}"/>
    <cellStyle name="Normal 8 5 3 9" xfId="34929" xr:uid="{00000000-0005-0000-0000-0000F5B30000}"/>
    <cellStyle name="Normal 8 5 3 9 2" xfId="34930" xr:uid="{00000000-0005-0000-0000-0000F6B30000}"/>
    <cellStyle name="Normal 8 5 3 9 2 2" xfId="34931" xr:uid="{00000000-0005-0000-0000-0000F7B30000}"/>
    <cellStyle name="Normal 8 5 3 9 3" xfId="34932" xr:uid="{00000000-0005-0000-0000-0000F8B30000}"/>
    <cellStyle name="Normal 8 5 30" xfId="34933" xr:uid="{00000000-0005-0000-0000-0000F9B30000}"/>
    <cellStyle name="Normal 8 5 31" xfId="34934" xr:uid="{00000000-0005-0000-0000-0000FAB30000}"/>
    <cellStyle name="Normal 8 5 32" xfId="34935" xr:uid="{00000000-0005-0000-0000-0000FBB30000}"/>
    <cellStyle name="Normal 8 5 33" xfId="34936" xr:uid="{00000000-0005-0000-0000-0000FCB30000}"/>
    <cellStyle name="Normal 8 5 34" xfId="34937" xr:uid="{00000000-0005-0000-0000-0000FDB30000}"/>
    <cellStyle name="Normal 8 5 35" xfId="34938" xr:uid="{00000000-0005-0000-0000-0000FEB30000}"/>
    <cellStyle name="Normal 8 5 36" xfId="34939" xr:uid="{00000000-0005-0000-0000-0000FFB30000}"/>
    <cellStyle name="Normal 8 5 37" xfId="34940" xr:uid="{00000000-0005-0000-0000-000000B40000}"/>
    <cellStyle name="Normal 8 5 38" xfId="34941" xr:uid="{00000000-0005-0000-0000-000001B40000}"/>
    <cellStyle name="Normal 8 5 39" xfId="34942" xr:uid="{00000000-0005-0000-0000-000002B40000}"/>
    <cellStyle name="Normal 8 5 4" xfId="34943" xr:uid="{00000000-0005-0000-0000-000003B40000}"/>
    <cellStyle name="Normal 8 5 4 2" xfId="34944" xr:uid="{00000000-0005-0000-0000-000004B40000}"/>
    <cellStyle name="Normal 8 5 4 2 2" xfId="34945" xr:uid="{00000000-0005-0000-0000-000005B40000}"/>
    <cellStyle name="Normal 8 5 4 3" xfId="34946" xr:uid="{00000000-0005-0000-0000-000006B40000}"/>
    <cellStyle name="Normal 8 5 40" xfId="34947" xr:uid="{00000000-0005-0000-0000-000007B40000}"/>
    <cellStyle name="Normal 8 5 41" xfId="34948" xr:uid="{00000000-0005-0000-0000-000008B40000}"/>
    <cellStyle name="Normal 8 5 42" xfId="34949" xr:uid="{00000000-0005-0000-0000-000009B40000}"/>
    <cellStyle name="Normal 8 5 5" xfId="34950" xr:uid="{00000000-0005-0000-0000-00000AB40000}"/>
    <cellStyle name="Normal 8 5 5 2" xfId="34951" xr:uid="{00000000-0005-0000-0000-00000BB40000}"/>
    <cellStyle name="Normal 8 5 5 2 2" xfId="34952" xr:uid="{00000000-0005-0000-0000-00000CB40000}"/>
    <cellStyle name="Normal 8 5 5 3" xfId="34953" xr:uid="{00000000-0005-0000-0000-00000DB40000}"/>
    <cellStyle name="Normal 8 5 6" xfId="34954" xr:uid="{00000000-0005-0000-0000-00000EB40000}"/>
    <cellStyle name="Normal 8 5 6 2" xfId="34955" xr:uid="{00000000-0005-0000-0000-00000FB40000}"/>
    <cellStyle name="Normal 8 5 6 2 2" xfId="34956" xr:uid="{00000000-0005-0000-0000-000010B40000}"/>
    <cellStyle name="Normal 8 5 6 3" xfId="34957" xr:uid="{00000000-0005-0000-0000-000011B40000}"/>
    <cellStyle name="Normal 8 5 7" xfId="34958" xr:uid="{00000000-0005-0000-0000-000012B40000}"/>
    <cellStyle name="Normal 8 5 7 2" xfId="34959" xr:uid="{00000000-0005-0000-0000-000013B40000}"/>
    <cellStyle name="Normal 8 5 7 2 2" xfId="34960" xr:uid="{00000000-0005-0000-0000-000014B40000}"/>
    <cellStyle name="Normal 8 5 7 3" xfId="34961" xr:uid="{00000000-0005-0000-0000-000015B40000}"/>
    <cellStyle name="Normal 8 5 8" xfId="34962" xr:uid="{00000000-0005-0000-0000-000016B40000}"/>
    <cellStyle name="Normal 8 5 8 2" xfId="34963" xr:uid="{00000000-0005-0000-0000-000017B40000}"/>
    <cellStyle name="Normal 8 5 8 2 2" xfId="34964" xr:uid="{00000000-0005-0000-0000-000018B40000}"/>
    <cellStyle name="Normal 8 5 8 3" xfId="34965" xr:uid="{00000000-0005-0000-0000-000019B40000}"/>
    <cellStyle name="Normal 8 5 9" xfId="34966" xr:uid="{00000000-0005-0000-0000-00001AB40000}"/>
    <cellStyle name="Normal 8 5 9 2" xfId="34967" xr:uid="{00000000-0005-0000-0000-00001BB40000}"/>
    <cellStyle name="Normal 8 5 9 2 2" xfId="34968" xr:uid="{00000000-0005-0000-0000-00001CB40000}"/>
    <cellStyle name="Normal 8 5 9 3" xfId="34969" xr:uid="{00000000-0005-0000-0000-00001DB40000}"/>
    <cellStyle name="Normal 8 50" xfId="34970" xr:uid="{00000000-0005-0000-0000-00001EB40000}"/>
    <cellStyle name="Normal 8 50 10" xfId="34971" xr:uid="{00000000-0005-0000-0000-00001FB40000}"/>
    <cellStyle name="Normal 8 50 10 2" xfId="34972" xr:uid="{00000000-0005-0000-0000-000020B40000}"/>
    <cellStyle name="Normal 8 50 10 2 2" xfId="34973" xr:uid="{00000000-0005-0000-0000-000021B40000}"/>
    <cellStyle name="Normal 8 50 10 3" xfId="34974" xr:uid="{00000000-0005-0000-0000-000022B40000}"/>
    <cellStyle name="Normal 8 50 11" xfId="34975" xr:uid="{00000000-0005-0000-0000-000023B40000}"/>
    <cellStyle name="Normal 8 50 11 2" xfId="34976" xr:uid="{00000000-0005-0000-0000-000024B40000}"/>
    <cellStyle name="Normal 8 50 11 2 2" xfId="34977" xr:uid="{00000000-0005-0000-0000-000025B40000}"/>
    <cellStyle name="Normal 8 50 11 3" xfId="34978" xr:uid="{00000000-0005-0000-0000-000026B40000}"/>
    <cellStyle name="Normal 8 50 11 4" xfId="34979" xr:uid="{00000000-0005-0000-0000-000027B40000}"/>
    <cellStyle name="Normal 8 50 12" xfId="34980" xr:uid="{00000000-0005-0000-0000-000028B40000}"/>
    <cellStyle name="Normal 8 50 12 2" xfId="34981" xr:uid="{00000000-0005-0000-0000-000029B40000}"/>
    <cellStyle name="Normal 8 50 13" xfId="34982" xr:uid="{00000000-0005-0000-0000-00002AB40000}"/>
    <cellStyle name="Normal 8 50 14" xfId="34983" xr:uid="{00000000-0005-0000-0000-00002BB40000}"/>
    <cellStyle name="Normal 8 50 14 2" xfId="34984" xr:uid="{00000000-0005-0000-0000-00002CB40000}"/>
    <cellStyle name="Normal 8 50 15" xfId="34985" xr:uid="{00000000-0005-0000-0000-00002DB40000}"/>
    <cellStyle name="Normal 8 50 16" xfId="34986" xr:uid="{00000000-0005-0000-0000-00002EB40000}"/>
    <cellStyle name="Normal 8 50 17" xfId="34987" xr:uid="{00000000-0005-0000-0000-00002FB40000}"/>
    <cellStyle name="Normal 8 50 18" xfId="34988" xr:uid="{00000000-0005-0000-0000-000030B40000}"/>
    <cellStyle name="Normal 8 50 19" xfId="34989" xr:uid="{00000000-0005-0000-0000-000031B40000}"/>
    <cellStyle name="Normal 8 50 2" xfId="34990" xr:uid="{00000000-0005-0000-0000-000032B40000}"/>
    <cellStyle name="Normal 8 50 2 2" xfId="34991" xr:uid="{00000000-0005-0000-0000-000033B40000}"/>
    <cellStyle name="Normal 8 50 2 2 2" xfId="34992" xr:uid="{00000000-0005-0000-0000-000034B40000}"/>
    <cellStyle name="Normal 8 50 2 3" xfId="34993" xr:uid="{00000000-0005-0000-0000-000035B40000}"/>
    <cellStyle name="Normal 8 50 20" xfId="34994" xr:uid="{00000000-0005-0000-0000-000036B40000}"/>
    <cellStyle name="Normal 8 50 21" xfId="34995" xr:uid="{00000000-0005-0000-0000-000037B40000}"/>
    <cellStyle name="Normal 8 50 22" xfId="34996" xr:uid="{00000000-0005-0000-0000-000038B40000}"/>
    <cellStyle name="Normal 8 50 23" xfId="34997" xr:uid="{00000000-0005-0000-0000-000039B40000}"/>
    <cellStyle name="Normal 8 50 24" xfId="34998" xr:uid="{00000000-0005-0000-0000-00003AB40000}"/>
    <cellStyle name="Normal 8 50 25" xfId="34999" xr:uid="{00000000-0005-0000-0000-00003BB40000}"/>
    <cellStyle name="Normal 8 50 26" xfId="35000" xr:uid="{00000000-0005-0000-0000-00003CB40000}"/>
    <cellStyle name="Normal 8 50 27" xfId="35001" xr:uid="{00000000-0005-0000-0000-00003DB40000}"/>
    <cellStyle name="Normal 8 50 28" xfId="35002" xr:uid="{00000000-0005-0000-0000-00003EB40000}"/>
    <cellStyle name="Normal 8 50 29" xfId="35003" xr:uid="{00000000-0005-0000-0000-00003FB40000}"/>
    <cellStyle name="Normal 8 50 3" xfId="35004" xr:uid="{00000000-0005-0000-0000-000040B40000}"/>
    <cellStyle name="Normal 8 50 3 2" xfId="35005" xr:uid="{00000000-0005-0000-0000-000041B40000}"/>
    <cellStyle name="Normal 8 50 3 2 2" xfId="35006" xr:uid="{00000000-0005-0000-0000-000042B40000}"/>
    <cellStyle name="Normal 8 50 3 3" xfId="35007" xr:uid="{00000000-0005-0000-0000-000043B40000}"/>
    <cellStyle name="Normal 8 50 30" xfId="35008" xr:uid="{00000000-0005-0000-0000-000044B40000}"/>
    <cellStyle name="Normal 8 50 31" xfId="35009" xr:uid="{00000000-0005-0000-0000-000045B40000}"/>
    <cellStyle name="Normal 8 50 32" xfId="35010" xr:uid="{00000000-0005-0000-0000-000046B40000}"/>
    <cellStyle name="Normal 8 50 33" xfId="35011" xr:uid="{00000000-0005-0000-0000-000047B40000}"/>
    <cellStyle name="Normal 8 50 34" xfId="35012" xr:uid="{00000000-0005-0000-0000-000048B40000}"/>
    <cellStyle name="Normal 8 50 35" xfId="35013" xr:uid="{00000000-0005-0000-0000-000049B40000}"/>
    <cellStyle name="Normal 8 50 36" xfId="35014" xr:uid="{00000000-0005-0000-0000-00004AB40000}"/>
    <cellStyle name="Normal 8 50 37" xfId="35015" xr:uid="{00000000-0005-0000-0000-00004BB40000}"/>
    <cellStyle name="Normal 8 50 38" xfId="35016" xr:uid="{00000000-0005-0000-0000-00004CB40000}"/>
    <cellStyle name="Normal 8 50 39" xfId="35017" xr:uid="{00000000-0005-0000-0000-00004DB40000}"/>
    <cellStyle name="Normal 8 50 4" xfId="35018" xr:uid="{00000000-0005-0000-0000-00004EB40000}"/>
    <cellStyle name="Normal 8 50 4 2" xfId="35019" xr:uid="{00000000-0005-0000-0000-00004FB40000}"/>
    <cellStyle name="Normal 8 50 4 2 2" xfId="35020" xr:uid="{00000000-0005-0000-0000-000050B40000}"/>
    <cellStyle name="Normal 8 50 4 3" xfId="35021" xr:uid="{00000000-0005-0000-0000-000051B40000}"/>
    <cellStyle name="Normal 8 50 40" xfId="35022" xr:uid="{00000000-0005-0000-0000-000052B40000}"/>
    <cellStyle name="Normal 8 50 5" xfId="35023" xr:uid="{00000000-0005-0000-0000-000053B40000}"/>
    <cellStyle name="Normal 8 50 5 2" xfId="35024" xr:uid="{00000000-0005-0000-0000-000054B40000}"/>
    <cellStyle name="Normal 8 50 5 2 2" xfId="35025" xr:uid="{00000000-0005-0000-0000-000055B40000}"/>
    <cellStyle name="Normal 8 50 5 3" xfId="35026" xr:uid="{00000000-0005-0000-0000-000056B40000}"/>
    <cellStyle name="Normal 8 50 6" xfId="35027" xr:uid="{00000000-0005-0000-0000-000057B40000}"/>
    <cellStyle name="Normal 8 50 6 2" xfId="35028" xr:uid="{00000000-0005-0000-0000-000058B40000}"/>
    <cellStyle name="Normal 8 50 6 2 2" xfId="35029" xr:uid="{00000000-0005-0000-0000-000059B40000}"/>
    <cellStyle name="Normal 8 50 6 3" xfId="35030" xr:uid="{00000000-0005-0000-0000-00005AB40000}"/>
    <cellStyle name="Normal 8 50 7" xfId="35031" xr:uid="{00000000-0005-0000-0000-00005BB40000}"/>
    <cellStyle name="Normal 8 50 7 2" xfId="35032" xr:uid="{00000000-0005-0000-0000-00005CB40000}"/>
    <cellStyle name="Normal 8 50 7 2 2" xfId="35033" xr:uid="{00000000-0005-0000-0000-00005DB40000}"/>
    <cellStyle name="Normal 8 50 7 3" xfId="35034" xr:uid="{00000000-0005-0000-0000-00005EB40000}"/>
    <cellStyle name="Normal 8 50 8" xfId="35035" xr:uid="{00000000-0005-0000-0000-00005FB40000}"/>
    <cellStyle name="Normal 8 50 8 2" xfId="35036" xr:uid="{00000000-0005-0000-0000-000060B40000}"/>
    <cellStyle name="Normal 8 50 8 2 2" xfId="35037" xr:uid="{00000000-0005-0000-0000-000061B40000}"/>
    <cellStyle name="Normal 8 50 8 3" xfId="35038" xr:uid="{00000000-0005-0000-0000-000062B40000}"/>
    <cellStyle name="Normal 8 50 9" xfId="35039" xr:uid="{00000000-0005-0000-0000-000063B40000}"/>
    <cellStyle name="Normal 8 50 9 2" xfId="35040" xr:uid="{00000000-0005-0000-0000-000064B40000}"/>
    <cellStyle name="Normal 8 50 9 2 2" xfId="35041" xr:uid="{00000000-0005-0000-0000-000065B40000}"/>
    <cellStyle name="Normal 8 50 9 3" xfId="35042" xr:uid="{00000000-0005-0000-0000-000066B40000}"/>
    <cellStyle name="Normal 8 51" xfId="35043" xr:uid="{00000000-0005-0000-0000-000067B40000}"/>
    <cellStyle name="Normal 8 51 10" xfId="35044" xr:uid="{00000000-0005-0000-0000-000068B40000}"/>
    <cellStyle name="Normal 8 51 10 2" xfId="35045" xr:uid="{00000000-0005-0000-0000-000069B40000}"/>
    <cellStyle name="Normal 8 51 10 2 2" xfId="35046" xr:uid="{00000000-0005-0000-0000-00006AB40000}"/>
    <cellStyle name="Normal 8 51 10 3" xfId="35047" xr:uid="{00000000-0005-0000-0000-00006BB40000}"/>
    <cellStyle name="Normal 8 51 11" xfId="35048" xr:uid="{00000000-0005-0000-0000-00006CB40000}"/>
    <cellStyle name="Normal 8 51 11 2" xfId="35049" xr:uid="{00000000-0005-0000-0000-00006DB40000}"/>
    <cellStyle name="Normal 8 51 11 2 2" xfId="35050" xr:uid="{00000000-0005-0000-0000-00006EB40000}"/>
    <cellStyle name="Normal 8 51 11 3" xfId="35051" xr:uid="{00000000-0005-0000-0000-00006FB40000}"/>
    <cellStyle name="Normal 8 51 11 4" xfId="35052" xr:uid="{00000000-0005-0000-0000-000070B40000}"/>
    <cellStyle name="Normal 8 51 12" xfId="35053" xr:uid="{00000000-0005-0000-0000-000071B40000}"/>
    <cellStyle name="Normal 8 51 12 2" xfId="35054" xr:uid="{00000000-0005-0000-0000-000072B40000}"/>
    <cellStyle name="Normal 8 51 13" xfId="35055" xr:uid="{00000000-0005-0000-0000-000073B40000}"/>
    <cellStyle name="Normal 8 51 14" xfId="35056" xr:uid="{00000000-0005-0000-0000-000074B40000}"/>
    <cellStyle name="Normal 8 51 14 2" xfId="35057" xr:uid="{00000000-0005-0000-0000-000075B40000}"/>
    <cellStyle name="Normal 8 51 15" xfId="35058" xr:uid="{00000000-0005-0000-0000-000076B40000}"/>
    <cellStyle name="Normal 8 51 16" xfId="35059" xr:uid="{00000000-0005-0000-0000-000077B40000}"/>
    <cellStyle name="Normal 8 51 17" xfId="35060" xr:uid="{00000000-0005-0000-0000-000078B40000}"/>
    <cellStyle name="Normal 8 51 18" xfId="35061" xr:uid="{00000000-0005-0000-0000-000079B40000}"/>
    <cellStyle name="Normal 8 51 19" xfId="35062" xr:uid="{00000000-0005-0000-0000-00007AB40000}"/>
    <cellStyle name="Normal 8 51 2" xfId="35063" xr:uid="{00000000-0005-0000-0000-00007BB40000}"/>
    <cellStyle name="Normal 8 51 2 2" xfId="35064" xr:uid="{00000000-0005-0000-0000-00007CB40000}"/>
    <cellStyle name="Normal 8 51 2 2 2" xfId="35065" xr:uid="{00000000-0005-0000-0000-00007DB40000}"/>
    <cellStyle name="Normal 8 51 2 3" xfId="35066" xr:uid="{00000000-0005-0000-0000-00007EB40000}"/>
    <cellStyle name="Normal 8 51 20" xfId="35067" xr:uid="{00000000-0005-0000-0000-00007FB40000}"/>
    <cellStyle name="Normal 8 51 21" xfId="35068" xr:uid="{00000000-0005-0000-0000-000080B40000}"/>
    <cellStyle name="Normal 8 51 22" xfId="35069" xr:uid="{00000000-0005-0000-0000-000081B40000}"/>
    <cellStyle name="Normal 8 51 23" xfId="35070" xr:uid="{00000000-0005-0000-0000-000082B40000}"/>
    <cellStyle name="Normal 8 51 24" xfId="35071" xr:uid="{00000000-0005-0000-0000-000083B40000}"/>
    <cellStyle name="Normal 8 51 25" xfId="35072" xr:uid="{00000000-0005-0000-0000-000084B40000}"/>
    <cellStyle name="Normal 8 51 26" xfId="35073" xr:uid="{00000000-0005-0000-0000-000085B40000}"/>
    <cellStyle name="Normal 8 51 27" xfId="35074" xr:uid="{00000000-0005-0000-0000-000086B40000}"/>
    <cellStyle name="Normal 8 51 28" xfId="35075" xr:uid="{00000000-0005-0000-0000-000087B40000}"/>
    <cellStyle name="Normal 8 51 29" xfId="35076" xr:uid="{00000000-0005-0000-0000-000088B40000}"/>
    <cellStyle name="Normal 8 51 3" xfId="35077" xr:uid="{00000000-0005-0000-0000-000089B40000}"/>
    <cellStyle name="Normal 8 51 3 2" xfId="35078" xr:uid="{00000000-0005-0000-0000-00008AB40000}"/>
    <cellStyle name="Normal 8 51 3 2 2" xfId="35079" xr:uid="{00000000-0005-0000-0000-00008BB40000}"/>
    <cellStyle name="Normal 8 51 3 3" xfId="35080" xr:uid="{00000000-0005-0000-0000-00008CB40000}"/>
    <cellStyle name="Normal 8 51 30" xfId="35081" xr:uid="{00000000-0005-0000-0000-00008DB40000}"/>
    <cellStyle name="Normal 8 51 31" xfId="35082" xr:uid="{00000000-0005-0000-0000-00008EB40000}"/>
    <cellStyle name="Normal 8 51 32" xfId="35083" xr:uid="{00000000-0005-0000-0000-00008FB40000}"/>
    <cellStyle name="Normal 8 51 33" xfId="35084" xr:uid="{00000000-0005-0000-0000-000090B40000}"/>
    <cellStyle name="Normal 8 51 34" xfId="35085" xr:uid="{00000000-0005-0000-0000-000091B40000}"/>
    <cellStyle name="Normal 8 51 35" xfId="35086" xr:uid="{00000000-0005-0000-0000-000092B40000}"/>
    <cellStyle name="Normal 8 51 36" xfId="35087" xr:uid="{00000000-0005-0000-0000-000093B40000}"/>
    <cellStyle name="Normal 8 51 37" xfId="35088" xr:uid="{00000000-0005-0000-0000-000094B40000}"/>
    <cellStyle name="Normal 8 51 38" xfId="35089" xr:uid="{00000000-0005-0000-0000-000095B40000}"/>
    <cellStyle name="Normal 8 51 39" xfId="35090" xr:uid="{00000000-0005-0000-0000-000096B40000}"/>
    <cellStyle name="Normal 8 51 4" xfId="35091" xr:uid="{00000000-0005-0000-0000-000097B40000}"/>
    <cellStyle name="Normal 8 51 4 2" xfId="35092" xr:uid="{00000000-0005-0000-0000-000098B40000}"/>
    <cellStyle name="Normal 8 51 4 2 2" xfId="35093" xr:uid="{00000000-0005-0000-0000-000099B40000}"/>
    <cellStyle name="Normal 8 51 4 3" xfId="35094" xr:uid="{00000000-0005-0000-0000-00009AB40000}"/>
    <cellStyle name="Normal 8 51 40" xfId="35095" xr:uid="{00000000-0005-0000-0000-00009BB40000}"/>
    <cellStyle name="Normal 8 51 5" xfId="35096" xr:uid="{00000000-0005-0000-0000-00009CB40000}"/>
    <cellStyle name="Normal 8 51 5 2" xfId="35097" xr:uid="{00000000-0005-0000-0000-00009DB40000}"/>
    <cellStyle name="Normal 8 51 5 2 2" xfId="35098" xr:uid="{00000000-0005-0000-0000-00009EB40000}"/>
    <cellStyle name="Normal 8 51 5 3" xfId="35099" xr:uid="{00000000-0005-0000-0000-00009FB40000}"/>
    <cellStyle name="Normal 8 51 6" xfId="35100" xr:uid="{00000000-0005-0000-0000-0000A0B40000}"/>
    <cellStyle name="Normal 8 51 6 2" xfId="35101" xr:uid="{00000000-0005-0000-0000-0000A1B40000}"/>
    <cellStyle name="Normal 8 51 6 2 2" xfId="35102" xr:uid="{00000000-0005-0000-0000-0000A2B40000}"/>
    <cellStyle name="Normal 8 51 6 3" xfId="35103" xr:uid="{00000000-0005-0000-0000-0000A3B40000}"/>
    <cellStyle name="Normal 8 51 7" xfId="35104" xr:uid="{00000000-0005-0000-0000-0000A4B40000}"/>
    <cellStyle name="Normal 8 51 7 2" xfId="35105" xr:uid="{00000000-0005-0000-0000-0000A5B40000}"/>
    <cellStyle name="Normal 8 51 7 2 2" xfId="35106" xr:uid="{00000000-0005-0000-0000-0000A6B40000}"/>
    <cellStyle name="Normal 8 51 7 3" xfId="35107" xr:uid="{00000000-0005-0000-0000-0000A7B40000}"/>
    <cellStyle name="Normal 8 51 8" xfId="35108" xr:uid="{00000000-0005-0000-0000-0000A8B40000}"/>
    <cellStyle name="Normal 8 51 8 2" xfId="35109" xr:uid="{00000000-0005-0000-0000-0000A9B40000}"/>
    <cellStyle name="Normal 8 51 8 2 2" xfId="35110" xr:uid="{00000000-0005-0000-0000-0000AAB40000}"/>
    <cellStyle name="Normal 8 51 8 3" xfId="35111" xr:uid="{00000000-0005-0000-0000-0000ABB40000}"/>
    <cellStyle name="Normal 8 51 9" xfId="35112" xr:uid="{00000000-0005-0000-0000-0000ACB40000}"/>
    <cellStyle name="Normal 8 51 9 2" xfId="35113" xr:uid="{00000000-0005-0000-0000-0000ADB40000}"/>
    <cellStyle name="Normal 8 51 9 2 2" xfId="35114" xr:uid="{00000000-0005-0000-0000-0000AEB40000}"/>
    <cellStyle name="Normal 8 51 9 3" xfId="35115" xr:uid="{00000000-0005-0000-0000-0000AFB40000}"/>
    <cellStyle name="Normal 8 52" xfId="35116" xr:uid="{00000000-0005-0000-0000-0000B0B40000}"/>
    <cellStyle name="Normal 8 52 10" xfId="35117" xr:uid="{00000000-0005-0000-0000-0000B1B40000}"/>
    <cellStyle name="Normal 8 52 10 2" xfId="35118" xr:uid="{00000000-0005-0000-0000-0000B2B40000}"/>
    <cellStyle name="Normal 8 52 10 2 2" xfId="35119" xr:uid="{00000000-0005-0000-0000-0000B3B40000}"/>
    <cellStyle name="Normal 8 52 10 3" xfId="35120" xr:uid="{00000000-0005-0000-0000-0000B4B40000}"/>
    <cellStyle name="Normal 8 52 11" xfId="35121" xr:uid="{00000000-0005-0000-0000-0000B5B40000}"/>
    <cellStyle name="Normal 8 52 11 2" xfId="35122" xr:uid="{00000000-0005-0000-0000-0000B6B40000}"/>
    <cellStyle name="Normal 8 52 11 2 2" xfId="35123" xr:uid="{00000000-0005-0000-0000-0000B7B40000}"/>
    <cellStyle name="Normal 8 52 11 3" xfId="35124" xr:uid="{00000000-0005-0000-0000-0000B8B40000}"/>
    <cellStyle name="Normal 8 52 12" xfId="35125" xr:uid="{00000000-0005-0000-0000-0000B9B40000}"/>
    <cellStyle name="Normal 8 52 12 2" xfId="35126" xr:uid="{00000000-0005-0000-0000-0000BAB40000}"/>
    <cellStyle name="Normal 8 52 12 2 2" xfId="35127" xr:uid="{00000000-0005-0000-0000-0000BBB40000}"/>
    <cellStyle name="Normal 8 52 12 3" xfId="35128" xr:uid="{00000000-0005-0000-0000-0000BCB40000}"/>
    <cellStyle name="Normal 8 52 13" xfId="35129" xr:uid="{00000000-0005-0000-0000-0000BDB40000}"/>
    <cellStyle name="Normal 8 52 13 2" xfId="35130" xr:uid="{00000000-0005-0000-0000-0000BEB40000}"/>
    <cellStyle name="Normal 8 52 13 2 2" xfId="35131" xr:uid="{00000000-0005-0000-0000-0000BFB40000}"/>
    <cellStyle name="Normal 8 52 13 3" xfId="35132" xr:uid="{00000000-0005-0000-0000-0000C0B40000}"/>
    <cellStyle name="Normal 8 52 14" xfId="35133" xr:uid="{00000000-0005-0000-0000-0000C1B40000}"/>
    <cellStyle name="Normal 8 52 14 2" xfId="35134" xr:uid="{00000000-0005-0000-0000-0000C2B40000}"/>
    <cellStyle name="Normal 8 52 14 2 2" xfId="35135" xr:uid="{00000000-0005-0000-0000-0000C3B40000}"/>
    <cellStyle name="Normal 8 52 14 3" xfId="35136" xr:uid="{00000000-0005-0000-0000-0000C4B40000}"/>
    <cellStyle name="Normal 8 52 15" xfId="35137" xr:uid="{00000000-0005-0000-0000-0000C5B40000}"/>
    <cellStyle name="Normal 8 52 15 2" xfId="35138" xr:uid="{00000000-0005-0000-0000-0000C6B40000}"/>
    <cellStyle name="Normal 8 52 15 2 2" xfId="35139" xr:uid="{00000000-0005-0000-0000-0000C7B40000}"/>
    <cellStyle name="Normal 8 52 15 3" xfId="35140" xr:uid="{00000000-0005-0000-0000-0000C8B40000}"/>
    <cellStyle name="Normal 8 52 16" xfId="35141" xr:uid="{00000000-0005-0000-0000-0000C9B40000}"/>
    <cellStyle name="Normal 8 52 16 2" xfId="35142" xr:uid="{00000000-0005-0000-0000-0000CAB40000}"/>
    <cellStyle name="Normal 8 52 16 2 2" xfId="35143" xr:uid="{00000000-0005-0000-0000-0000CBB40000}"/>
    <cellStyle name="Normal 8 52 16 3" xfId="35144" xr:uid="{00000000-0005-0000-0000-0000CCB40000}"/>
    <cellStyle name="Normal 8 52 17" xfId="35145" xr:uid="{00000000-0005-0000-0000-0000CDB40000}"/>
    <cellStyle name="Normal 8 52 17 2" xfId="35146" xr:uid="{00000000-0005-0000-0000-0000CEB40000}"/>
    <cellStyle name="Normal 8 52 17 2 2" xfId="35147" xr:uid="{00000000-0005-0000-0000-0000CFB40000}"/>
    <cellStyle name="Normal 8 52 17 3" xfId="35148" xr:uid="{00000000-0005-0000-0000-0000D0B40000}"/>
    <cellStyle name="Normal 8 52 18" xfId="35149" xr:uid="{00000000-0005-0000-0000-0000D1B40000}"/>
    <cellStyle name="Normal 8 52 18 2" xfId="35150" xr:uid="{00000000-0005-0000-0000-0000D2B40000}"/>
    <cellStyle name="Normal 8 52 18 2 2" xfId="35151" xr:uid="{00000000-0005-0000-0000-0000D3B40000}"/>
    <cellStyle name="Normal 8 52 18 3" xfId="35152" xr:uid="{00000000-0005-0000-0000-0000D4B40000}"/>
    <cellStyle name="Normal 8 52 19" xfId="35153" xr:uid="{00000000-0005-0000-0000-0000D5B40000}"/>
    <cellStyle name="Normal 8 52 19 2" xfId="35154" xr:uid="{00000000-0005-0000-0000-0000D6B40000}"/>
    <cellStyle name="Normal 8 52 19 2 2" xfId="35155" xr:uid="{00000000-0005-0000-0000-0000D7B40000}"/>
    <cellStyle name="Normal 8 52 19 3" xfId="35156" xr:uid="{00000000-0005-0000-0000-0000D8B40000}"/>
    <cellStyle name="Normal 8 52 19 4" xfId="35157" xr:uid="{00000000-0005-0000-0000-0000D9B40000}"/>
    <cellStyle name="Normal 8 52 2" xfId="35158" xr:uid="{00000000-0005-0000-0000-0000DAB40000}"/>
    <cellStyle name="Normal 8 52 2 10" xfId="35159" xr:uid="{00000000-0005-0000-0000-0000DBB40000}"/>
    <cellStyle name="Normal 8 52 2 10 2" xfId="35160" xr:uid="{00000000-0005-0000-0000-0000DCB40000}"/>
    <cellStyle name="Normal 8 52 2 10 2 2" xfId="35161" xr:uid="{00000000-0005-0000-0000-0000DDB40000}"/>
    <cellStyle name="Normal 8 52 2 10 3" xfId="35162" xr:uid="{00000000-0005-0000-0000-0000DEB40000}"/>
    <cellStyle name="Normal 8 52 2 11" xfId="35163" xr:uid="{00000000-0005-0000-0000-0000DFB40000}"/>
    <cellStyle name="Normal 8 52 2 11 2" xfId="35164" xr:uid="{00000000-0005-0000-0000-0000E0B40000}"/>
    <cellStyle name="Normal 8 52 2 11 2 2" xfId="35165" xr:uid="{00000000-0005-0000-0000-0000E1B40000}"/>
    <cellStyle name="Normal 8 52 2 11 3" xfId="35166" xr:uid="{00000000-0005-0000-0000-0000E2B40000}"/>
    <cellStyle name="Normal 8 52 2 12" xfId="35167" xr:uid="{00000000-0005-0000-0000-0000E3B40000}"/>
    <cellStyle name="Normal 8 52 2 12 2" xfId="35168" xr:uid="{00000000-0005-0000-0000-0000E4B40000}"/>
    <cellStyle name="Normal 8 52 2 12 2 2" xfId="35169" xr:uid="{00000000-0005-0000-0000-0000E5B40000}"/>
    <cellStyle name="Normal 8 52 2 12 3" xfId="35170" xr:uid="{00000000-0005-0000-0000-0000E6B40000}"/>
    <cellStyle name="Normal 8 52 2 13" xfId="35171" xr:uid="{00000000-0005-0000-0000-0000E7B40000}"/>
    <cellStyle name="Normal 8 52 2 13 2" xfId="35172" xr:uid="{00000000-0005-0000-0000-0000E8B40000}"/>
    <cellStyle name="Normal 8 52 2 13 2 2" xfId="35173" xr:uid="{00000000-0005-0000-0000-0000E9B40000}"/>
    <cellStyle name="Normal 8 52 2 13 3" xfId="35174" xr:uid="{00000000-0005-0000-0000-0000EAB40000}"/>
    <cellStyle name="Normal 8 52 2 14" xfId="35175" xr:uid="{00000000-0005-0000-0000-0000EBB40000}"/>
    <cellStyle name="Normal 8 52 2 14 2" xfId="35176" xr:uid="{00000000-0005-0000-0000-0000ECB40000}"/>
    <cellStyle name="Normal 8 52 2 14 2 2" xfId="35177" xr:uid="{00000000-0005-0000-0000-0000EDB40000}"/>
    <cellStyle name="Normal 8 52 2 14 3" xfId="35178" xr:uid="{00000000-0005-0000-0000-0000EEB40000}"/>
    <cellStyle name="Normal 8 52 2 15" xfId="35179" xr:uid="{00000000-0005-0000-0000-0000EFB40000}"/>
    <cellStyle name="Normal 8 52 2 15 2" xfId="35180" xr:uid="{00000000-0005-0000-0000-0000F0B40000}"/>
    <cellStyle name="Normal 8 52 2 15 2 2" xfId="35181" xr:uid="{00000000-0005-0000-0000-0000F1B40000}"/>
    <cellStyle name="Normal 8 52 2 15 3" xfId="35182" xr:uid="{00000000-0005-0000-0000-0000F2B40000}"/>
    <cellStyle name="Normal 8 52 2 16" xfId="35183" xr:uid="{00000000-0005-0000-0000-0000F3B40000}"/>
    <cellStyle name="Normal 8 52 2 16 2" xfId="35184" xr:uid="{00000000-0005-0000-0000-0000F4B40000}"/>
    <cellStyle name="Normal 8 52 2 16 2 2" xfId="35185" xr:uid="{00000000-0005-0000-0000-0000F5B40000}"/>
    <cellStyle name="Normal 8 52 2 16 3" xfId="35186" xr:uid="{00000000-0005-0000-0000-0000F6B40000}"/>
    <cellStyle name="Normal 8 52 2 17" xfId="35187" xr:uid="{00000000-0005-0000-0000-0000F7B40000}"/>
    <cellStyle name="Normal 8 52 2 17 2" xfId="35188" xr:uid="{00000000-0005-0000-0000-0000F8B40000}"/>
    <cellStyle name="Normal 8 52 2 17 2 2" xfId="35189" xr:uid="{00000000-0005-0000-0000-0000F9B40000}"/>
    <cellStyle name="Normal 8 52 2 17 3" xfId="35190" xr:uid="{00000000-0005-0000-0000-0000FAB40000}"/>
    <cellStyle name="Normal 8 52 2 18" xfId="35191" xr:uid="{00000000-0005-0000-0000-0000FBB40000}"/>
    <cellStyle name="Normal 8 52 2 18 2" xfId="35192" xr:uid="{00000000-0005-0000-0000-0000FCB40000}"/>
    <cellStyle name="Normal 8 52 2 18 2 2" xfId="35193" xr:uid="{00000000-0005-0000-0000-0000FDB40000}"/>
    <cellStyle name="Normal 8 52 2 18 3" xfId="35194" xr:uid="{00000000-0005-0000-0000-0000FEB40000}"/>
    <cellStyle name="Normal 8 52 2 19" xfId="35195" xr:uid="{00000000-0005-0000-0000-0000FFB40000}"/>
    <cellStyle name="Normal 8 52 2 19 2" xfId="35196" xr:uid="{00000000-0005-0000-0000-000000B50000}"/>
    <cellStyle name="Normal 8 52 2 19 2 2" xfId="35197" xr:uid="{00000000-0005-0000-0000-000001B50000}"/>
    <cellStyle name="Normal 8 52 2 19 3" xfId="35198" xr:uid="{00000000-0005-0000-0000-000002B50000}"/>
    <cellStyle name="Normal 8 52 2 19 4" xfId="35199" xr:uid="{00000000-0005-0000-0000-000003B50000}"/>
    <cellStyle name="Normal 8 52 2 2" xfId="35200" xr:uid="{00000000-0005-0000-0000-000004B50000}"/>
    <cellStyle name="Normal 8 52 2 2 10" xfId="35201" xr:uid="{00000000-0005-0000-0000-000005B50000}"/>
    <cellStyle name="Normal 8 52 2 2 10 2" xfId="35202" xr:uid="{00000000-0005-0000-0000-000006B50000}"/>
    <cellStyle name="Normal 8 52 2 2 10 2 2" xfId="35203" xr:uid="{00000000-0005-0000-0000-000007B50000}"/>
    <cellStyle name="Normal 8 52 2 2 10 3" xfId="35204" xr:uid="{00000000-0005-0000-0000-000008B50000}"/>
    <cellStyle name="Normal 8 52 2 2 11" xfId="35205" xr:uid="{00000000-0005-0000-0000-000009B50000}"/>
    <cellStyle name="Normal 8 52 2 2 11 2" xfId="35206" xr:uid="{00000000-0005-0000-0000-00000AB50000}"/>
    <cellStyle name="Normal 8 52 2 2 11 2 2" xfId="35207" xr:uid="{00000000-0005-0000-0000-00000BB50000}"/>
    <cellStyle name="Normal 8 52 2 2 11 3" xfId="35208" xr:uid="{00000000-0005-0000-0000-00000CB50000}"/>
    <cellStyle name="Normal 8 52 2 2 11 4" xfId="35209" xr:uid="{00000000-0005-0000-0000-00000DB50000}"/>
    <cellStyle name="Normal 8 52 2 2 12" xfId="35210" xr:uid="{00000000-0005-0000-0000-00000EB50000}"/>
    <cellStyle name="Normal 8 52 2 2 12 2" xfId="35211" xr:uid="{00000000-0005-0000-0000-00000FB50000}"/>
    <cellStyle name="Normal 8 52 2 2 13" xfId="35212" xr:uid="{00000000-0005-0000-0000-000010B50000}"/>
    <cellStyle name="Normal 8 52 2 2 14" xfId="35213" xr:uid="{00000000-0005-0000-0000-000011B50000}"/>
    <cellStyle name="Normal 8 52 2 2 14 2" xfId="35214" xr:uid="{00000000-0005-0000-0000-000012B50000}"/>
    <cellStyle name="Normal 8 52 2 2 15" xfId="35215" xr:uid="{00000000-0005-0000-0000-000013B50000}"/>
    <cellStyle name="Normal 8 52 2 2 16" xfId="35216" xr:uid="{00000000-0005-0000-0000-000014B50000}"/>
    <cellStyle name="Normal 8 52 2 2 17" xfId="35217" xr:uid="{00000000-0005-0000-0000-000015B50000}"/>
    <cellStyle name="Normal 8 52 2 2 18" xfId="35218" xr:uid="{00000000-0005-0000-0000-000016B50000}"/>
    <cellStyle name="Normal 8 52 2 2 19" xfId="35219" xr:uid="{00000000-0005-0000-0000-000017B50000}"/>
    <cellStyle name="Normal 8 52 2 2 2" xfId="35220" xr:uid="{00000000-0005-0000-0000-000018B50000}"/>
    <cellStyle name="Normal 8 52 2 2 2 2" xfId="35221" xr:uid="{00000000-0005-0000-0000-000019B50000}"/>
    <cellStyle name="Normal 8 52 2 2 2 2 2" xfId="35222" xr:uid="{00000000-0005-0000-0000-00001AB50000}"/>
    <cellStyle name="Normal 8 52 2 2 2 3" xfId="35223" xr:uid="{00000000-0005-0000-0000-00001BB50000}"/>
    <cellStyle name="Normal 8 52 2 2 20" xfId="35224" xr:uid="{00000000-0005-0000-0000-00001CB50000}"/>
    <cellStyle name="Normal 8 52 2 2 21" xfId="35225" xr:uid="{00000000-0005-0000-0000-00001DB50000}"/>
    <cellStyle name="Normal 8 52 2 2 22" xfId="35226" xr:uid="{00000000-0005-0000-0000-00001EB50000}"/>
    <cellStyle name="Normal 8 52 2 2 23" xfId="35227" xr:uid="{00000000-0005-0000-0000-00001FB50000}"/>
    <cellStyle name="Normal 8 52 2 2 24" xfId="35228" xr:uid="{00000000-0005-0000-0000-000020B50000}"/>
    <cellStyle name="Normal 8 52 2 2 25" xfId="35229" xr:uid="{00000000-0005-0000-0000-000021B50000}"/>
    <cellStyle name="Normal 8 52 2 2 26" xfId="35230" xr:uid="{00000000-0005-0000-0000-000022B50000}"/>
    <cellStyle name="Normal 8 52 2 2 27" xfId="35231" xr:uid="{00000000-0005-0000-0000-000023B50000}"/>
    <cellStyle name="Normal 8 52 2 2 28" xfId="35232" xr:uid="{00000000-0005-0000-0000-000024B50000}"/>
    <cellStyle name="Normal 8 52 2 2 29" xfId="35233" xr:uid="{00000000-0005-0000-0000-000025B50000}"/>
    <cellStyle name="Normal 8 52 2 2 3" xfId="35234" xr:uid="{00000000-0005-0000-0000-000026B50000}"/>
    <cellStyle name="Normal 8 52 2 2 3 2" xfId="35235" xr:uid="{00000000-0005-0000-0000-000027B50000}"/>
    <cellStyle name="Normal 8 52 2 2 3 2 2" xfId="35236" xr:uid="{00000000-0005-0000-0000-000028B50000}"/>
    <cellStyle name="Normal 8 52 2 2 3 3" xfId="35237" xr:uid="{00000000-0005-0000-0000-000029B50000}"/>
    <cellStyle name="Normal 8 52 2 2 30" xfId="35238" xr:uid="{00000000-0005-0000-0000-00002AB50000}"/>
    <cellStyle name="Normal 8 52 2 2 31" xfId="35239" xr:uid="{00000000-0005-0000-0000-00002BB50000}"/>
    <cellStyle name="Normal 8 52 2 2 32" xfId="35240" xr:uid="{00000000-0005-0000-0000-00002CB50000}"/>
    <cellStyle name="Normal 8 52 2 2 33" xfId="35241" xr:uid="{00000000-0005-0000-0000-00002DB50000}"/>
    <cellStyle name="Normal 8 52 2 2 34" xfId="35242" xr:uid="{00000000-0005-0000-0000-00002EB50000}"/>
    <cellStyle name="Normal 8 52 2 2 35" xfId="35243" xr:uid="{00000000-0005-0000-0000-00002FB50000}"/>
    <cellStyle name="Normal 8 52 2 2 36" xfId="35244" xr:uid="{00000000-0005-0000-0000-000030B50000}"/>
    <cellStyle name="Normal 8 52 2 2 37" xfId="35245" xr:uid="{00000000-0005-0000-0000-000031B50000}"/>
    <cellStyle name="Normal 8 52 2 2 38" xfId="35246" xr:uid="{00000000-0005-0000-0000-000032B50000}"/>
    <cellStyle name="Normal 8 52 2 2 39" xfId="35247" xr:uid="{00000000-0005-0000-0000-000033B50000}"/>
    <cellStyle name="Normal 8 52 2 2 4" xfId="35248" xr:uid="{00000000-0005-0000-0000-000034B50000}"/>
    <cellStyle name="Normal 8 52 2 2 4 2" xfId="35249" xr:uid="{00000000-0005-0000-0000-000035B50000}"/>
    <cellStyle name="Normal 8 52 2 2 4 2 2" xfId="35250" xr:uid="{00000000-0005-0000-0000-000036B50000}"/>
    <cellStyle name="Normal 8 52 2 2 4 3" xfId="35251" xr:uid="{00000000-0005-0000-0000-000037B50000}"/>
    <cellStyle name="Normal 8 52 2 2 40" xfId="35252" xr:uid="{00000000-0005-0000-0000-000038B50000}"/>
    <cellStyle name="Normal 8 52 2 2 5" xfId="35253" xr:uid="{00000000-0005-0000-0000-000039B50000}"/>
    <cellStyle name="Normal 8 52 2 2 5 2" xfId="35254" xr:uid="{00000000-0005-0000-0000-00003AB50000}"/>
    <cellStyle name="Normal 8 52 2 2 5 2 2" xfId="35255" xr:uid="{00000000-0005-0000-0000-00003BB50000}"/>
    <cellStyle name="Normal 8 52 2 2 5 3" xfId="35256" xr:uid="{00000000-0005-0000-0000-00003CB50000}"/>
    <cellStyle name="Normal 8 52 2 2 6" xfId="35257" xr:uid="{00000000-0005-0000-0000-00003DB50000}"/>
    <cellStyle name="Normal 8 52 2 2 6 2" xfId="35258" xr:uid="{00000000-0005-0000-0000-00003EB50000}"/>
    <cellStyle name="Normal 8 52 2 2 6 2 2" xfId="35259" xr:uid="{00000000-0005-0000-0000-00003FB50000}"/>
    <cellStyle name="Normal 8 52 2 2 6 3" xfId="35260" xr:uid="{00000000-0005-0000-0000-000040B50000}"/>
    <cellStyle name="Normal 8 52 2 2 7" xfId="35261" xr:uid="{00000000-0005-0000-0000-000041B50000}"/>
    <cellStyle name="Normal 8 52 2 2 7 2" xfId="35262" xr:uid="{00000000-0005-0000-0000-000042B50000}"/>
    <cellStyle name="Normal 8 52 2 2 7 2 2" xfId="35263" xr:uid="{00000000-0005-0000-0000-000043B50000}"/>
    <cellStyle name="Normal 8 52 2 2 7 3" xfId="35264" xr:uid="{00000000-0005-0000-0000-000044B50000}"/>
    <cellStyle name="Normal 8 52 2 2 8" xfId="35265" xr:uid="{00000000-0005-0000-0000-000045B50000}"/>
    <cellStyle name="Normal 8 52 2 2 8 2" xfId="35266" xr:uid="{00000000-0005-0000-0000-000046B50000}"/>
    <cellStyle name="Normal 8 52 2 2 8 2 2" xfId="35267" xr:uid="{00000000-0005-0000-0000-000047B50000}"/>
    <cellStyle name="Normal 8 52 2 2 8 3" xfId="35268" xr:uid="{00000000-0005-0000-0000-000048B50000}"/>
    <cellStyle name="Normal 8 52 2 2 9" xfId="35269" xr:uid="{00000000-0005-0000-0000-000049B50000}"/>
    <cellStyle name="Normal 8 52 2 2 9 2" xfId="35270" xr:uid="{00000000-0005-0000-0000-00004AB50000}"/>
    <cellStyle name="Normal 8 52 2 2 9 2 2" xfId="35271" xr:uid="{00000000-0005-0000-0000-00004BB50000}"/>
    <cellStyle name="Normal 8 52 2 2 9 3" xfId="35272" xr:uid="{00000000-0005-0000-0000-00004CB50000}"/>
    <cellStyle name="Normal 8 52 2 20" xfId="35273" xr:uid="{00000000-0005-0000-0000-00004DB50000}"/>
    <cellStyle name="Normal 8 52 2 20 2" xfId="35274" xr:uid="{00000000-0005-0000-0000-00004EB50000}"/>
    <cellStyle name="Normal 8 52 2 21" xfId="35275" xr:uid="{00000000-0005-0000-0000-00004FB50000}"/>
    <cellStyle name="Normal 8 52 2 22" xfId="35276" xr:uid="{00000000-0005-0000-0000-000050B50000}"/>
    <cellStyle name="Normal 8 52 2 22 2" xfId="35277" xr:uid="{00000000-0005-0000-0000-000051B50000}"/>
    <cellStyle name="Normal 8 52 2 23" xfId="35278" xr:uid="{00000000-0005-0000-0000-000052B50000}"/>
    <cellStyle name="Normal 8 52 2 24" xfId="35279" xr:uid="{00000000-0005-0000-0000-000053B50000}"/>
    <cellStyle name="Normal 8 52 2 25" xfId="35280" xr:uid="{00000000-0005-0000-0000-000054B50000}"/>
    <cellStyle name="Normal 8 52 2 26" xfId="35281" xr:uid="{00000000-0005-0000-0000-000055B50000}"/>
    <cellStyle name="Normal 8 52 2 27" xfId="35282" xr:uid="{00000000-0005-0000-0000-000056B50000}"/>
    <cellStyle name="Normal 8 52 2 28" xfId="35283" xr:uid="{00000000-0005-0000-0000-000057B50000}"/>
    <cellStyle name="Normal 8 52 2 29" xfId="35284" xr:uid="{00000000-0005-0000-0000-000058B50000}"/>
    <cellStyle name="Normal 8 52 2 3" xfId="35285" xr:uid="{00000000-0005-0000-0000-000059B50000}"/>
    <cellStyle name="Normal 8 52 2 3 10" xfId="35286" xr:uid="{00000000-0005-0000-0000-00005AB50000}"/>
    <cellStyle name="Normal 8 52 2 3 10 2" xfId="35287" xr:uid="{00000000-0005-0000-0000-00005BB50000}"/>
    <cellStyle name="Normal 8 52 2 3 10 2 2" xfId="35288" xr:uid="{00000000-0005-0000-0000-00005CB50000}"/>
    <cellStyle name="Normal 8 52 2 3 10 3" xfId="35289" xr:uid="{00000000-0005-0000-0000-00005DB50000}"/>
    <cellStyle name="Normal 8 52 2 3 11" xfId="35290" xr:uid="{00000000-0005-0000-0000-00005EB50000}"/>
    <cellStyle name="Normal 8 52 2 3 11 2" xfId="35291" xr:uid="{00000000-0005-0000-0000-00005FB50000}"/>
    <cellStyle name="Normal 8 52 2 3 11 2 2" xfId="35292" xr:uid="{00000000-0005-0000-0000-000060B50000}"/>
    <cellStyle name="Normal 8 52 2 3 11 3" xfId="35293" xr:uid="{00000000-0005-0000-0000-000061B50000}"/>
    <cellStyle name="Normal 8 52 2 3 11 4" xfId="35294" xr:uid="{00000000-0005-0000-0000-000062B50000}"/>
    <cellStyle name="Normal 8 52 2 3 12" xfId="35295" xr:uid="{00000000-0005-0000-0000-000063B50000}"/>
    <cellStyle name="Normal 8 52 2 3 12 2" xfId="35296" xr:uid="{00000000-0005-0000-0000-000064B50000}"/>
    <cellStyle name="Normal 8 52 2 3 13" xfId="35297" xr:uid="{00000000-0005-0000-0000-000065B50000}"/>
    <cellStyle name="Normal 8 52 2 3 14" xfId="35298" xr:uid="{00000000-0005-0000-0000-000066B50000}"/>
    <cellStyle name="Normal 8 52 2 3 14 2" xfId="35299" xr:uid="{00000000-0005-0000-0000-000067B50000}"/>
    <cellStyle name="Normal 8 52 2 3 15" xfId="35300" xr:uid="{00000000-0005-0000-0000-000068B50000}"/>
    <cellStyle name="Normal 8 52 2 3 16" xfId="35301" xr:uid="{00000000-0005-0000-0000-000069B50000}"/>
    <cellStyle name="Normal 8 52 2 3 17" xfId="35302" xr:uid="{00000000-0005-0000-0000-00006AB50000}"/>
    <cellStyle name="Normal 8 52 2 3 18" xfId="35303" xr:uid="{00000000-0005-0000-0000-00006BB50000}"/>
    <cellStyle name="Normal 8 52 2 3 19" xfId="35304" xr:uid="{00000000-0005-0000-0000-00006CB50000}"/>
    <cellStyle name="Normal 8 52 2 3 2" xfId="35305" xr:uid="{00000000-0005-0000-0000-00006DB50000}"/>
    <cellStyle name="Normal 8 52 2 3 2 2" xfId="35306" xr:uid="{00000000-0005-0000-0000-00006EB50000}"/>
    <cellStyle name="Normal 8 52 2 3 2 2 2" xfId="35307" xr:uid="{00000000-0005-0000-0000-00006FB50000}"/>
    <cellStyle name="Normal 8 52 2 3 2 3" xfId="35308" xr:uid="{00000000-0005-0000-0000-000070B50000}"/>
    <cellStyle name="Normal 8 52 2 3 20" xfId="35309" xr:uid="{00000000-0005-0000-0000-000071B50000}"/>
    <cellStyle name="Normal 8 52 2 3 21" xfId="35310" xr:uid="{00000000-0005-0000-0000-000072B50000}"/>
    <cellStyle name="Normal 8 52 2 3 22" xfId="35311" xr:uid="{00000000-0005-0000-0000-000073B50000}"/>
    <cellStyle name="Normal 8 52 2 3 23" xfId="35312" xr:uid="{00000000-0005-0000-0000-000074B50000}"/>
    <cellStyle name="Normal 8 52 2 3 24" xfId="35313" xr:uid="{00000000-0005-0000-0000-000075B50000}"/>
    <cellStyle name="Normal 8 52 2 3 25" xfId="35314" xr:uid="{00000000-0005-0000-0000-000076B50000}"/>
    <cellStyle name="Normal 8 52 2 3 26" xfId="35315" xr:uid="{00000000-0005-0000-0000-000077B50000}"/>
    <cellStyle name="Normal 8 52 2 3 27" xfId="35316" xr:uid="{00000000-0005-0000-0000-000078B50000}"/>
    <cellStyle name="Normal 8 52 2 3 28" xfId="35317" xr:uid="{00000000-0005-0000-0000-000079B50000}"/>
    <cellStyle name="Normal 8 52 2 3 29" xfId="35318" xr:uid="{00000000-0005-0000-0000-00007AB50000}"/>
    <cellStyle name="Normal 8 52 2 3 3" xfId="35319" xr:uid="{00000000-0005-0000-0000-00007BB50000}"/>
    <cellStyle name="Normal 8 52 2 3 3 2" xfId="35320" xr:uid="{00000000-0005-0000-0000-00007CB50000}"/>
    <cellStyle name="Normal 8 52 2 3 3 2 2" xfId="35321" xr:uid="{00000000-0005-0000-0000-00007DB50000}"/>
    <cellStyle name="Normal 8 52 2 3 3 3" xfId="35322" xr:uid="{00000000-0005-0000-0000-00007EB50000}"/>
    <cellStyle name="Normal 8 52 2 3 30" xfId="35323" xr:uid="{00000000-0005-0000-0000-00007FB50000}"/>
    <cellStyle name="Normal 8 52 2 3 31" xfId="35324" xr:uid="{00000000-0005-0000-0000-000080B50000}"/>
    <cellStyle name="Normal 8 52 2 3 32" xfId="35325" xr:uid="{00000000-0005-0000-0000-000081B50000}"/>
    <cellStyle name="Normal 8 52 2 3 33" xfId="35326" xr:uid="{00000000-0005-0000-0000-000082B50000}"/>
    <cellStyle name="Normal 8 52 2 3 34" xfId="35327" xr:uid="{00000000-0005-0000-0000-000083B50000}"/>
    <cellStyle name="Normal 8 52 2 3 35" xfId="35328" xr:uid="{00000000-0005-0000-0000-000084B50000}"/>
    <cellStyle name="Normal 8 52 2 3 36" xfId="35329" xr:uid="{00000000-0005-0000-0000-000085B50000}"/>
    <cellStyle name="Normal 8 52 2 3 37" xfId="35330" xr:uid="{00000000-0005-0000-0000-000086B50000}"/>
    <cellStyle name="Normal 8 52 2 3 38" xfId="35331" xr:uid="{00000000-0005-0000-0000-000087B50000}"/>
    <cellStyle name="Normal 8 52 2 3 39" xfId="35332" xr:uid="{00000000-0005-0000-0000-000088B50000}"/>
    <cellStyle name="Normal 8 52 2 3 4" xfId="35333" xr:uid="{00000000-0005-0000-0000-000089B50000}"/>
    <cellStyle name="Normal 8 52 2 3 4 2" xfId="35334" xr:uid="{00000000-0005-0000-0000-00008AB50000}"/>
    <cellStyle name="Normal 8 52 2 3 4 2 2" xfId="35335" xr:uid="{00000000-0005-0000-0000-00008BB50000}"/>
    <cellStyle name="Normal 8 52 2 3 4 3" xfId="35336" xr:uid="{00000000-0005-0000-0000-00008CB50000}"/>
    <cellStyle name="Normal 8 52 2 3 40" xfId="35337" xr:uid="{00000000-0005-0000-0000-00008DB50000}"/>
    <cellStyle name="Normal 8 52 2 3 5" xfId="35338" xr:uid="{00000000-0005-0000-0000-00008EB50000}"/>
    <cellStyle name="Normal 8 52 2 3 5 2" xfId="35339" xr:uid="{00000000-0005-0000-0000-00008FB50000}"/>
    <cellStyle name="Normal 8 52 2 3 5 2 2" xfId="35340" xr:uid="{00000000-0005-0000-0000-000090B50000}"/>
    <cellStyle name="Normal 8 52 2 3 5 3" xfId="35341" xr:uid="{00000000-0005-0000-0000-000091B50000}"/>
    <cellStyle name="Normal 8 52 2 3 6" xfId="35342" xr:uid="{00000000-0005-0000-0000-000092B50000}"/>
    <cellStyle name="Normal 8 52 2 3 6 2" xfId="35343" xr:uid="{00000000-0005-0000-0000-000093B50000}"/>
    <cellStyle name="Normal 8 52 2 3 6 2 2" xfId="35344" xr:uid="{00000000-0005-0000-0000-000094B50000}"/>
    <cellStyle name="Normal 8 52 2 3 6 3" xfId="35345" xr:uid="{00000000-0005-0000-0000-000095B50000}"/>
    <cellStyle name="Normal 8 52 2 3 7" xfId="35346" xr:uid="{00000000-0005-0000-0000-000096B50000}"/>
    <cellStyle name="Normal 8 52 2 3 7 2" xfId="35347" xr:uid="{00000000-0005-0000-0000-000097B50000}"/>
    <cellStyle name="Normal 8 52 2 3 7 2 2" xfId="35348" xr:uid="{00000000-0005-0000-0000-000098B50000}"/>
    <cellStyle name="Normal 8 52 2 3 7 3" xfId="35349" xr:uid="{00000000-0005-0000-0000-000099B50000}"/>
    <cellStyle name="Normal 8 52 2 3 8" xfId="35350" xr:uid="{00000000-0005-0000-0000-00009AB50000}"/>
    <cellStyle name="Normal 8 52 2 3 8 2" xfId="35351" xr:uid="{00000000-0005-0000-0000-00009BB50000}"/>
    <cellStyle name="Normal 8 52 2 3 8 2 2" xfId="35352" xr:uid="{00000000-0005-0000-0000-00009CB50000}"/>
    <cellStyle name="Normal 8 52 2 3 8 3" xfId="35353" xr:uid="{00000000-0005-0000-0000-00009DB50000}"/>
    <cellStyle name="Normal 8 52 2 3 9" xfId="35354" xr:uid="{00000000-0005-0000-0000-00009EB50000}"/>
    <cellStyle name="Normal 8 52 2 3 9 2" xfId="35355" xr:uid="{00000000-0005-0000-0000-00009FB50000}"/>
    <cellStyle name="Normal 8 52 2 3 9 2 2" xfId="35356" xr:uid="{00000000-0005-0000-0000-0000A0B50000}"/>
    <cellStyle name="Normal 8 52 2 3 9 3" xfId="35357" xr:uid="{00000000-0005-0000-0000-0000A1B50000}"/>
    <cellStyle name="Normal 8 52 2 30" xfId="35358" xr:uid="{00000000-0005-0000-0000-0000A2B50000}"/>
    <cellStyle name="Normal 8 52 2 31" xfId="35359" xr:uid="{00000000-0005-0000-0000-0000A3B50000}"/>
    <cellStyle name="Normal 8 52 2 32" xfId="35360" xr:uid="{00000000-0005-0000-0000-0000A4B50000}"/>
    <cellStyle name="Normal 8 52 2 33" xfId="35361" xr:uid="{00000000-0005-0000-0000-0000A5B50000}"/>
    <cellStyle name="Normal 8 52 2 34" xfId="35362" xr:uid="{00000000-0005-0000-0000-0000A6B50000}"/>
    <cellStyle name="Normal 8 52 2 35" xfId="35363" xr:uid="{00000000-0005-0000-0000-0000A7B50000}"/>
    <cellStyle name="Normal 8 52 2 36" xfId="35364" xr:uid="{00000000-0005-0000-0000-0000A8B50000}"/>
    <cellStyle name="Normal 8 52 2 37" xfId="35365" xr:uid="{00000000-0005-0000-0000-0000A9B50000}"/>
    <cellStyle name="Normal 8 52 2 38" xfId="35366" xr:uid="{00000000-0005-0000-0000-0000AAB50000}"/>
    <cellStyle name="Normal 8 52 2 39" xfId="35367" xr:uid="{00000000-0005-0000-0000-0000ABB50000}"/>
    <cellStyle name="Normal 8 52 2 4" xfId="35368" xr:uid="{00000000-0005-0000-0000-0000ACB50000}"/>
    <cellStyle name="Normal 8 52 2 4 10" xfId="35369" xr:uid="{00000000-0005-0000-0000-0000ADB50000}"/>
    <cellStyle name="Normal 8 52 2 4 10 2" xfId="35370" xr:uid="{00000000-0005-0000-0000-0000AEB50000}"/>
    <cellStyle name="Normal 8 52 2 4 10 2 2" xfId="35371" xr:uid="{00000000-0005-0000-0000-0000AFB50000}"/>
    <cellStyle name="Normal 8 52 2 4 10 3" xfId="35372" xr:uid="{00000000-0005-0000-0000-0000B0B50000}"/>
    <cellStyle name="Normal 8 52 2 4 11" xfId="35373" xr:uid="{00000000-0005-0000-0000-0000B1B50000}"/>
    <cellStyle name="Normal 8 52 2 4 11 2" xfId="35374" xr:uid="{00000000-0005-0000-0000-0000B2B50000}"/>
    <cellStyle name="Normal 8 52 2 4 11 2 2" xfId="35375" xr:uid="{00000000-0005-0000-0000-0000B3B50000}"/>
    <cellStyle name="Normal 8 52 2 4 11 3" xfId="35376" xr:uid="{00000000-0005-0000-0000-0000B4B50000}"/>
    <cellStyle name="Normal 8 52 2 4 11 4" xfId="35377" xr:uid="{00000000-0005-0000-0000-0000B5B50000}"/>
    <cellStyle name="Normal 8 52 2 4 12" xfId="35378" xr:uid="{00000000-0005-0000-0000-0000B6B50000}"/>
    <cellStyle name="Normal 8 52 2 4 12 2" xfId="35379" xr:uid="{00000000-0005-0000-0000-0000B7B50000}"/>
    <cellStyle name="Normal 8 52 2 4 13" xfId="35380" xr:uid="{00000000-0005-0000-0000-0000B8B50000}"/>
    <cellStyle name="Normal 8 52 2 4 14" xfId="35381" xr:uid="{00000000-0005-0000-0000-0000B9B50000}"/>
    <cellStyle name="Normal 8 52 2 4 14 2" xfId="35382" xr:uid="{00000000-0005-0000-0000-0000BAB50000}"/>
    <cellStyle name="Normal 8 52 2 4 15" xfId="35383" xr:uid="{00000000-0005-0000-0000-0000BBB50000}"/>
    <cellStyle name="Normal 8 52 2 4 16" xfId="35384" xr:uid="{00000000-0005-0000-0000-0000BCB50000}"/>
    <cellStyle name="Normal 8 52 2 4 17" xfId="35385" xr:uid="{00000000-0005-0000-0000-0000BDB50000}"/>
    <cellStyle name="Normal 8 52 2 4 18" xfId="35386" xr:uid="{00000000-0005-0000-0000-0000BEB50000}"/>
    <cellStyle name="Normal 8 52 2 4 19" xfId="35387" xr:uid="{00000000-0005-0000-0000-0000BFB50000}"/>
    <cellStyle name="Normal 8 52 2 4 2" xfId="35388" xr:uid="{00000000-0005-0000-0000-0000C0B50000}"/>
    <cellStyle name="Normal 8 52 2 4 2 2" xfId="35389" xr:uid="{00000000-0005-0000-0000-0000C1B50000}"/>
    <cellStyle name="Normal 8 52 2 4 2 2 2" xfId="35390" xr:uid="{00000000-0005-0000-0000-0000C2B50000}"/>
    <cellStyle name="Normal 8 52 2 4 2 3" xfId="35391" xr:uid="{00000000-0005-0000-0000-0000C3B50000}"/>
    <cellStyle name="Normal 8 52 2 4 20" xfId="35392" xr:uid="{00000000-0005-0000-0000-0000C4B50000}"/>
    <cellStyle name="Normal 8 52 2 4 21" xfId="35393" xr:uid="{00000000-0005-0000-0000-0000C5B50000}"/>
    <cellStyle name="Normal 8 52 2 4 22" xfId="35394" xr:uid="{00000000-0005-0000-0000-0000C6B50000}"/>
    <cellStyle name="Normal 8 52 2 4 23" xfId="35395" xr:uid="{00000000-0005-0000-0000-0000C7B50000}"/>
    <cellStyle name="Normal 8 52 2 4 24" xfId="35396" xr:uid="{00000000-0005-0000-0000-0000C8B50000}"/>
    <cellStyle name="Normal 8 52 2 4 25" xfId="35397" xr:uid="{00000000-0005-0000-0000-0000C9B50000}"/>
    <cellStyle name="Normal 8 52 2 4 26" xfId="35398" xr:uid="{00000000-0005-0000-0000-0000CAB50000}"/>
    <cellStyle name="Normal 8 52 2 4 27" xfId="35399" xr:uid="{00000000-0005-0000-0000-0000CBB50000}"/>
    <cellStyle name="Normal 8 52 2 4 28" xfId="35400" xr:uid="{00000000-0005-0000-0000-0000CCB50000}"/>
    <cellStyle name="Normal 8 52 2 4 29" xfId="35401" xr:uid="{00000000-0005-0000-0000-0000CDB50000}"/>
    <cellStyle name="Normal 8 52 2 4 3" xfId="35402" xr:uid="{00000000-0005-0000-0000-0000CEB50000}"/>
    <cellStyle name="Normal 8 52 2 4 3 2" xfId="35403" xr:uid="{00000000-0005-0000-0000-0000CFB50000}"/>
    <cellStyle name="Normal 8 52 2 4 3 2 2" xfId="35404" xr:uid="{00000000-0005-0000-0000-0000D0B50000}"/>
    <cellStyle name="Normal 8 52 2 4 3 3" xfId="35405" xr:uid="{00000000-0005-0000-0000-0000D1B50000}"/>
    <cellStyle name="Normal 8 52 2 4 30" xfId="35406" xr:uid="{00000000-0005-0000-0000-0000D2B50000}"/>
    <cellStyle name="Normal 8 52 2 4 31" xfId="35407" xr:uid="{00000000-0005-0000-0000-0000D3B50000}"/>
    <cellStyle name="Normal 8 52 2 4 32" xfId="35408" xr:uid="{00000000-0005-0000-0000-0000D4B50000}"/>
    <cellStyle name="Normal 8 52 2 4 33" xfId="35409" xr:uid="{00000000-0005-0000-0000-0000D5B50000}"/>
    <cellStyle name="Normal 8 52 2 4 34" xfId="35410" xr:uid="{00000000-0005-0000-0000-0000D6B50000}"/>
    <cellStyle name="Normal 8 52 2 4 35" xfId="35411" xr:uid="{00000000-0005-0000-0000-0000D7B50000}"/>
    <cellStyle name="Normal 8 52 2 4 36" xfId="35412" xr:uid="{00000000-0005-0000-0000-0000D8B50000}"/>
    <cellStyle name="Normal 8 52 2 4 37" xfId="35413" xr:uid="{00000000-0005-0000-0000-0000D9B50000}"/>
    <cellStyle name="Normal 8 52 2 4 38" xfId="35414" xr:uid="{00000000-0005-0000-0000-0000DAB50000}"/>
    <cellStyle name="Normal 8 52 2 4 39" xfId="35415" xr:uid="{00000000-0005-0000-0000-0000DBB50000}"/>
    <cellStyle name="Normal 8 52 2 4 4" xfId="35416" xr:uid="{00000000-0005-0000-0000-0000DCB50000}"/>
    <cellStyle name="Normal 8 52 2 4 4 2" xfId="35417" xr:uid="{00000000-0005-0000-0000-0000DDB50000}"/>
    <cellStyle name="Normal 8 52 2 4 4 2 2" xfId="35418" xr:uid="{00000000-0005-0000-0000-0000DEB50000}"/>
    <cellStyle name="Normal 8 52 2 4 4 3" xfId="35419" xr:uid="{00000000-0005-0000-0000-0000DFB50000}"/>
    <cellStyle name="Normal 8 52 2 4 40" xfId="35420" xr:uid="{00000000-0005-0000-0000-0000E0B50000}"/>
    <cellStyle name="Normal 8 52 2 4 5" xfId="35421" xr:uid="{00000000-0005-0000-0000-0000E1B50000}"/>
    <cellStyle name="Normal 8 52 2 4 5 2" xfId="35422" xr:uid="{00000000-0005-0000-0000-0000E2B50000}"/>
    <cellStyle name="Normal 8 52 2 4 5 2 2" xfId="35423" xr:uid="{00000000-0005-0000-0000-0000E3B50000}"/>
    <cellStyle name="Normal 8 52 2 4 5 3" xfId="35424" xr:uid="{00000000-0005-0000-0000-0000E4B50000}"/>
    <cellStyle name="Normal 8 52 2 4 6" xfId="35425" xr:uid="{00000000-0005-0000-0000-0000E5B50000}"/>
    <cellStyle name="Normal 8 52 2 4 6 2" xfId="35426" xr:uid="{00000000-0005-0000-0000-0000E6B50000}"/>
    <cellStyle name="Normal 8 52 2 4 6 2 2" xfId="35427" xr:uid="{00000000-0005-0000-0000-0000E7B50000}"/>
    <cellStyle name="Normal 8 52 2 4 6 3" xfId="35428" xr:uid="{00000000-0005-0000-0000-0000E8B50000}"/>
    <cellStyle name="Normal 8 52 2 4 7" xfId="35429" xr:uid="{00000000-0005-0000-0000-0000E9B50000}"/>
    <cellStyle name="Normal 8 52 2 4 7 2" xfId="35430" xr:uid="{00000000-0005-0000-0000-0000EAB50000}"/>
    <cellStyle name="Normal 8 52 2 4 7 2 2" xfId="35431" xr:uid="{00000000-0005-0000-0000-0000EBB50000}"/>
    <cellStyle name="Normal 8 52 2 4 7 3" xfId="35432" xr:uid="{00000000-0005-0000-0000-0000ECB50000}"/>
    <cellStyle name="Normal 8 52 2 4 8" xfId="35433" xr:uid="{00000000-0005-0000-0000-0000EDB50000}"/>
    <cellStyle name="Normal 8 52 2 4 8 2" xfId="35434" xr:uid="{00000000-0005-0000-0000-0000EEB50000}"/>
    <cellStyle name="Normal 8 52 2 4 8 2 2" xfId="35435" xr:uid="{00000000-0005-0000-0000-0000EFB50000}"/>
    <cellStyle name="Normal 8 52 2 4 8 3" xfId="35436" xr:uid="{00000000-0005-0000-0000-0000F0B50000}"/>
    <cellStyle name="Normal 8 52 2 4 9" xfId="35437" xr:uid="{00000000-0005-0000-0000-0000F1B50000}"/>
    <cellStyle name="Normal 8 52 2 4 9 2" xfId="35438" xr:uid="{00000000-0005-0000-0000-0000F2B50000}"/>
    <cellStyle name="Normal 8 52 2 4 9 2 2" xfId="35439" xr:uid="{00000000-0005-0000-0000-0000F3B50000}"/>
    <cellStyle name="Normal 8 52 2 4 9 3" xfId="35440" xr:uid="{00000000-0005-0000-0000-0000F4B50000}"/>
    <cellStyle name="Normal 8 52 2 40" xfId="35441" xr:uid="{00000000-0005-0000-0000-0000F5B50000}"/>
    <cellStyle name="Normal 8 52 2 41" xfId="35442" xr:uid="{00000000-0005-0000-0000-0000F6B50000}"/>
    <cellStyle name="Normal 8 52 2 42" xfId="35443" xr:uid="{00000000-0005-0000-0000-0000F7B50000}"/>
    <cellStyle name="Normal 8 52 2 43" xfId="35444" xr:uid="{00000000-0005-0000-0000-0000F8B50000}"/>
    <cellStyle name="Normal 8 52 2 44" xfId="35445" xr:uid="{00000000-0005-0000-0000-0000F9B50000}"/>
    <cellStyle name="Normal 8 52 2 45" xfId="35446" xr:uid="{00000000-0005-0000-0000-0000FAB50000}"/>
    <cellStyle name="Normal 8 52 2 46" xfId="35447" xr:uid="{00000000-0005-0000-0000-0000FBB50000}"/>
    <cellStyle name="Normal 8 52 2 47" xfId="35448" xr:uid="{00000000-0005-0000-0000-0000FCB50000}"/>
    <cellStyle name="Normal 8 52 2 48" xfId="35449" xr:uid="{00000000-0005-0000-0000-0000FDB50000}"/>
    <cellStyle name="Normal 8 52 2 5" xfId="35450" xr:uid="{00000000-0005-0000-0000-0000FEB50000}"/>
    <cellStyle name="Normal 8 52 2 5 10" xfId="35451" xr:uid="{00000000-0005-0000-0000-0000FFB50000}"/>
    <cellStyle name="Normal 8 52 2 5 10 2" xfId="35452" xr:uid="{00000000-0005-0000-0000-000000B60000}"/>
    <cellStyle name="Normal 8 52 2 5 10 2 2" xfId="35453" xr:uid="{00000000-0005-0000-0000-000001B60000}"/>
    <cellStyle name="Normal 8 52 2 5 10 3" xfId="35454" xr:uid="{00000000-0005-0000-0000-000002B60000}"/>
    <cellStyle name="Normal 8 52 2 5 11" xfId="35455" xr:uid="{00000000-0005-0000-0000-000003B60000}"/>
    <cellStyle name="Normal 8 52 2 5 11 2" xfId="35456" xr:uid="{00000000-0005-0000-0000-000004B60000}"/>
    <cellStyle name="Normal 8 52 2 5 11 2 2" xfId="35457" xr:uid="{00000000-0005-0000-0000-000005B60000}"/>
    <cellStyle name="Normal 8 52 2 5 11 3" xfId="35458" xr:uid="{00000000-0005-0000-0000-000006B60000}"/>
    <cellStyle name="Normal 8 52 2 5 11 4" xfId="35459" xr:uid="{00000000-0005-0000-0000-000007B60000}"/>
    <cellStyle name="Normal 8 52 2 5 12" xfId="35460" xr:uid="{00000000-0005-0000-0000-000008B60000}"/>
    <cellStyle name="Normal 8 52 2 5 12 2" xfId="35461" xr:uid="{00000000-0005-0000-0000-000009B60000}"/>
    <cellStyle name="Normal 8 52 2 5 13" xfId="35462" xr:uid="{00000000-0005-0000-0000-00000AB60000}"/>
    <cellStyle name="Normal 8 52 2 5 14" xfId="35463" xr:uid="{00000000-0005-0000-0000-00000BB60000}"/>
    <cellStyle name="Normal 8 52 2 5 14 2" xfId="35464" xr:uid="{00000000-0005-0000-0000-00000CB60000}"/>
    <cellStyle name="Normal 8 52 2 5 15" xfId="35465" xr:uid="{00000000-0005-0000-0000-00000DB60000}"/>
    <cellStyle name="Normal 8 52 2 5 16" xfId="35466" xr:uid="{00000000-0005-0000-0000-00000EB60000}"/>
    <cellStyle name="Normal 8 52 2 5 17" xfId="35467" xr:uid="{00000000-0005-0000-0000-00000FB60000}"/>
    <cellStyle name="Normal 8 52 2 5 18" xfId="35468" xr:uid="{00000000-0005-0000-0000-000010B60000}"/>
    <cellStyle name="Normal 8 52 2 5 19" xfId="35469" xr:uid="{00000000-0005-0000-0000-000011B60000}"/>
    <cellStyle name="Normal 8 52 2 5 2" xfId="35470" xr:uid="{00000000-0005-0000-0000-000012B60000}"/>
    <cellStyle name="Normal 8 52 2 5 2 2" xfId="35471" xr:uid="{00000000-0005-0000-0000-000013B60000}"/>
    <cellStyle name="Normal 8 52 2 5 2 2 2" xfId="35472" xr:uid="{00000000-0005-0000-0000-000014B60000}"/>
    <cellStyle name="Normal 8 52 2 5 2 3" xfId="35473" xr:uid="{00000000-0005-0000-0000-000015B60000}"/>
    <cellStyle name="Normal 8 52 2 5 20" xfId="35474" xr:uid="{00000000-0005-0000-0000-000016B60000}"/>
    <cellStyle name="Normal 8 52 2 5 21" xfId="35475" xr:uid="{00000000-0005-0000-0000-000017B60000}"/>
    <cellStyle name="Normal 8 52 2 5 22" xfId="35476" xr:uid="{00000000-0005-0000-0000-000018B60000}"/>
    <cellStyle name="Normal 8 52 2 5 23" xfId="35477" xr:uid="{00000000-0005-0000-0000-000019B60000}"/>
    <cellStyle name="Normal 8 52 2 5 24" xfId="35478" xr:uid="{00000000-0005-0000-0000-00001AB60000}"/>
    <cellStyle name="Normal 8 52 2 5 25" xfId="35479" xr:uid="{00000000-0005-0000-0000-00001BB60000}"/>
    <cellStyle name="Normal 8 52 2 5 26" xfId="35480" xr:uid="{00000000-0005-0000-0000-00001CB60000}"/>
    <cellStyle name="Normal 8 52 2 5 27" xfId="35481" xr:uid="{00000000-0005-0000-0000-00001DB60000}"/>
    <cellStyle name="Normal 8 52 2 5 28" xfId="35482" xr:uid="{00000000-0005-0000-0000-00001EB60000}"/>
    <cellStyle name="Normal 8 52 2 5 29" xfId="35483" xr:uid="{00000000-0005-0000-0000-00001FB60000}"/>
    <cellStyle name="Normal 8 52 2 5 3" xfId="35484" xr:uid="{00000000-0005-0000-0000-000020B60000}"/>
    <cellStyle name="Normal 8 52 2 5 3 2" xfId="35485" xr:uid="{00000000-0005-0000-0000-000021B60000}"/>
    <cellStyle name="Normal 8 52 2 5 3 2 2" xfId="35486" xr:uid="{00000000-0005-0000-0000-000022B60000}"/>
    <cellStyle name="Normal 8 52 2 5 3 3" xfId="35487" xr:uid="{00000000-0005-0000-0000-000023B60000}"/>
    <cellStyle name="Normal 8 52 2 5 30" xfId="35488" xr:uid="{00000000-0005-0000-0000-000024B60000}"/>
    <cellStyle name="Normal 8 52 2 5 31" xfId="35489" xr:uid="{00000000-0005-0000-0000-000025B60000}"/>
    <cellStyle name="Normal 8 52 2 5 32" xfId="35490" xr:uid="{00000000-0005-0000-0000-000026B60000}"/>
    <cellStyle name="Normal 8 52 2 5 33" xfId="35491" xr:uid="{00000000-0005-0000-0000-000027B60000}"/>
    <cellStyle name="Normal 8 52 2 5 34" xfId="35492" xr:uid="{00000000-0005-0000-0000-000028B60000}"/>
    <cellStyle name="Normal 8 52 2 5 35" xfId="35493" xr:uid="{00000000-0005-0000-0000-000029B60000}"/>
    <cellStyle name="Normal 8 52 2 5 36" xfId="35494" xr:uid="{00000000-0005-0000-0000-00002AB60000}"/>
    <cellStyle name="Normal 8 52 2 5 37" xfId="35495" xr:uid="{00000000-0005-0000-0000-00002BB60000}"/>
    <cellStyle name="Normal 8 52 2 5 38" xfId="35496" xr:uid="{00000000-0005-0000-0000-00002CB60000}"/>
    <cellStyle name="Normal 8 52 2 5 39" xfId="35497" xr:uid="{00000000-0005-0000-0000-00002DB60000}"/>
    <cellStyle name="Normal 8 52 2 5 4" xfId="35498" xr:uid="{00000000-0005-0000-0000-00002EB60000}"/>
    <cellStyle name="Normal 8 52 2 5 4 2" xfId="35499" xr:uid="{00000000-0005-0000-0000-00002FB60000}"/>
    <cellStyle name="Normal 8 52 2 5 4 2 2" xfId="35500" xr:uid="{00000000-0005-0000-0000-000030B60000}"/>
    <cellStyle name="Normal 8 52 2 5 4 3" xfId="35501" xr:uid="{00000000-0005-0000-0000-000031B60000}"/>
    <cellStyle name="Normal 8 52 2 5 40" xfId="35502" xr:uid="{00000000-0005-0000-0000-000032B60000}"/>
    <cellStyle name="Normal 8 52 2 5 5" xfId="35503" xr:uid="{00000000-0005-0000-0000-000033B60000}"/>
    <cellStyle name="Normal 8 52 2 5 5 2" xfId="35504" xr:uid="{00000000-0005-0000-0000-000034B60000}"/>
    <cellStyle name="Normal 8 52 2 5 5 2 2" xfId="35505" xr:uid="{00000000-0005-0000-0000-000035B60000}"/>
    <cellStyle name="Normal 8 52 2 5 5 3" xfId="35506" xr:uid="{00000000-0005-0000-0000-000036B60000}"/>
    <cellStyle name="Normal 8 52 2 5 6" xfId="35507" xr:uid="{00000000-0005-0000-0000-000037B60000}"/>
    <cellStyle name="Normal 8 52 2 5 6 2" xfId="35508" xr:uid="{00000000-0005-0000-0000-000038B60000}"/>
    <cellStyle name="Normal 8 52 2 5 6 2 2" xfId="35509" xr:uid="{00000000-0005-0000-0000-000039B60000}"/>
    <cellStyle name="Normal 8 52 2 5 6 3" xfId="35510" xr:uid="{00000000-0005-0000-0000-00003AB60000}"/>
    <cellStyle name="Normal 8 52 2 5 7" xfId="35511" xr:uid="{00000000-0005-0000-0000-00003BB60000}"/>
    <cellStyle name="Normal 8 52 2 5 7 2" xfId="35512" xr:uid="{00000000-0005-0000-0000-00003CB60000}"/>
    <cellStyle name="Normal 8 52 2 5 7 2 2" xfId="35513" xr:uid="{00000000-0005-0000-0000-00003DB60000}"/>
    <cellStyle name="Normal 8 52 2 5 7 3" xfId="35514" xr:uid="{00000000-0005-0000-0000-00003EB60000}"/>
    <cellStyle name="Normal 8 52 2 5 8" xfId="35515" xr:uid="{00000000-0005-0000-0000-00003FB60000}"/>
    <cellStyle name="Normal 8 52 2 5 8 2" xfId="35516" xr:uid="{00000000-0005-0000-0000-000040B60000}"/>
    <cellStyle name="Normal 8 52 2 5 8 2 2" xfId="35517" xr:uid="{00000000-0005-0000-0000-000041B60000}"/>
    <cellStyle name="Normal 8 52 2 5 8 3" xfId="35518" xr:uid="{00000000-0005-0000-0000-000042B60000}"/>
    <cellStyle name="Normal 8 52 2 5 9" xfId="35519" xr:uid="{00000000-0005-0000-0000-000043B60000}"/>
    <cellStyle name="Normal 8 52 2 5 9 2" xfId="35520" xr:uid="{00000000-0005-0000-0000-000044B60000}"/>
    <cellStyle name="Normal 8 52 2 5 9 2 2" xfId="35521" xr:uid="{00000000-0005-0000-0000-000045B60000}"/>
    <cellStyle name="Normal 8 52 2 5 9 3" xfId="35522" xr:uid="{00000000-0005-0000-0000-000046B60000}"/>
    <cellStyle name="Normal 8 52 2 6" xfId="35523" xr:uid="{00000000-0005-0000-0000-000047B60000}"/>
    <cellStyle name="Normal 8 52 2 6 10" xfId="35524" xr:uid="{00000000-0005-0000-0000-000048B60000}"/>
    <cellStyle name="Normal 8 52 2 6 10 2" xfId="35525" xr:uid="{00000000-0005-0000-0000-000049B60000}"/>
    <cellStyle name="Normal 8 52 2 6 10 2 2" xfId="35526" xr:uid="{00000000-0005-0000-0000-00004AB60000}"/>
    <cellStyle name="Normal 8 52 2 6 10 3" xfId="35527" xr:uid="{00000000-0005-0000-0000-00004BB60000}"/>
    <cellStyle name="Normal 8 52 2 6 11" xfId="35528" xr:uid="{00000000-0005-0000-0000-00004CB60000}"/>
    <cellStyle name="Normal 8 52 2 6 11 2" xfId="35529" xr:uid="{00000000-0005-0000-0000-00004DB60000}"/>
    <cellStyle name="Normal 8 52 2 6 11 2 2" xfId="35530" xr:uid="{00000000-0005-0000-0000-00004EB60000}"/>
    <cellStyle name="Normal 8 52 2 6 11 3" xfId="35531" xr:uid="{00000000-0005-0000-0000-00004FB60000}"/>
    <cellStyle name="Normal 8 52 2 6 11 4" xfId="35532" xr:uid="{00000000-0005-0000-0000-000050B60000}"/>
    <cellStyle name="Normal 8 52 2 6 12" xfId="35533" xr:uid="{00000000-0005-0000-0000-000051B60000}"/>
    <cellStyle name="Normal 8 52 2 6 12 2" xfId="35534" xr:uid="{00000000-0005-0000-0000-000052B60000}"/>
    <cellStyle name="Normal 8 52 2 6 13" xfId="35535" xr:uid="{00000000-0005-0000-0000-000053B60000}"/>
    <cellStyle name="Normal 8 52 2 6 14" xfId="35536" xr:uid="{00000000-0005-0000-0000-000054B60000}"/>
    <cellStyle name="Normal 8 52 2 6 14 2" xfId="35537" xr:uid="{00000000-0005-0000-0000-000055B60000}"/>
    <cellStyle name="Normal 8 52 2 6 15" xfId="35538" xr:uid="{00000000-0005-0000-0000-000056B60000}"/>
    <cellStyle name="Normal 8 52 2 6 16" xfId="35539" xr:uid="{00000000-0005-0000-0000-000057B60000}"/>
    <cellStyle name="Normal 8 52 2 6 17" xfId="35540" xr:uid="{00000000-0005-0000-0000-000058B60000}"/>
    <cellStyle name="Normal 8 52 2 6 18" xfId="35541" xr:uid="{00000000-0005-0000-0000-000059B60000}"/>
    <cellStyle name="Normal 8 52 2 6 19" xfId="35542" xr:uid="{00000000-0005-0000-0000-00005AB60000}"/>
    <cellStyle name="Normal 8 52 2 6 2" xfId="35543" xr:uid="{00000000-0005-0000-0000-00005BB60000}"/>
    <cellStyle name="Normal 8 52 2 6 2 2" xfId="35544" xr:uid="{00000000-0005-0000-0000-00005CB60000}"/>
    <cellStyle name="Normal 8 52 2 6 2 2 2" xfId="35545" xr:uid="{00000000-0005-0000-0000-00005DB60000}"/>
    <cellStyle name="Normal 8 52 2 6 2 3" xfId="35546" xr:uid="{00000000-0005-0000-0000-00005EB60000}"/>
    <cellStyle name="Normal 8 52 2 6 20" xfId="35547" xr:uid="{00000000-0005-0000-0000-00005FB60000}"/>
    <cellStyle name="Normal 8 52 2 6 21" xfId="35548" xr:uid="{00000000-0005-0000-0000-000060B60000}"/>
    <cellStyle name="Normal 8 52 2 6 22" xfId="35549" xr:uid="{00000000-0005-0000-0000-000061B60000}"/>
    <cellStyle name="Normal 8 52 2 6 23" xfId="35550" xr:uid="{00000000-0005-0000-0000-000062B60000}"/>
    <cellStyle name="Normal 8 52 2 6 24" xfId="35551" xr:uid="{00000000-0005-0000-0000-000063B60000}"/>
    <cellStyle name="Normal 8 52 2 6 25" xfId="35552" xr:uid="{00000000-0005-0000-0000-000064B60000}"/>
    <cellStyle name="Normal 8 52 2 6 26" xfId="35553" xr:uid="{00000000-0005-0000-0000-000065B60000}"/>
    <cellStyle name="Normal 8 52 2 6 27" xfId="35554" xr:uid="{00000000-0005-0000-0000-000066B60000}"/>
    <cellStyle name="Normal 8 52 2 6 28" xfId="35555" xr:uid="{00000000-0005-0000-0000-000067B60000}"/>
    <cellStyle name="Normal 8 52 2 6 29" xfId="35556" xr:uid="{00000000-0005-0000-0000-000068B60000}"/>
    <cellStyle name="Normal 8 52 2 6 3" xfId="35557" xr:uid="{00000000-0005-0000-0000-000069B60000}"/>
    <cellStyle name="Normal 8 52 2 6 3 2" xfId="35558" xr:uid="{00000000-0005-0000-0000-00006AB60000}"/>
    <cellStyle name="Normal 8 52 2 6 3 2 2" xfId="35559" xr:uid="{00000000-0005-0000-0000-00006BB60000}"/>
    <cellStyle name="Normal 8 52 2 6 3 3" xfId="35560" xr:uid="{00000000-0005-0000-0000-00006CB60000}"/>
    <cellStyle name="Normal 8 52 2 6 30" xfId="35561" xr:uid="{00000000-0005-0000-0000-00006DB60000}"/>
    <cellStyle name="Normal 8 52 2 6 31" xfId="35562" xr:uid="{00000000-0005-0000-0000-00006EB60000}"/>
    <cellStyle name="Normal 8 52 2 6 32" xfId="35563" xr:uid="{00000000-0005-0000-0000-00006FB60000}"/>
    <cellStyle name="Normal 8 52 2 6 33" xfId="35564" xr:uid="{00000000-0005-0000-0000-000070B60000}"/>
    <cellStyle name="Normal 8 52 2 6 34" xfId="35565" xr:uid="{00000000-0005-0000-0000-000071B60000}"/>
    <cellStyle name="Normal 8 52 2 6 35" xfId="35566" xr:uid="{00000000-0005-0000-0000-000072B60000}"/>
    <cellStyle name="Normal 8 52 2 6 36" xfId="35567" xr:uid="{00000000-0005-0000-0000-000073B60000}"/>
    <cellStyle name="Normal 8 52 2 6 37" xfId="35568" xr:uid="{00000000-0005-0000-0000-000074B60000}"/>
    <cellStyle name="Normal 8 52 2 6 38" xfId="35569" xr:uid="{00000000-0005-0000-0000-000075B60000}"/>
    <cellStyle name="Normal 8 52 2 6 39" xfId="35570" xr:uid="{00000000-0005-0000-0000-000076B60000}"/>
    <cellStyle name="Normal 8 52 2 6 4" xfId="35571" xr:uid="{00000000-0005-0000-0000-000077B60000}"/>
    <cellStyle name="Normal 8 52 2 6 4 2" xfId="35572" xr:uid="{00000000-0005-0000-0000-000078B60000}"/>
    <cellStyle name="Normal 8 52 2 6 4 2 2" xfId="35573" xr:uid="{00000000-0005-0000-0000-000079B60000}"/>
    <cellStyle name="Normal 8 52 2 6 4 3" xfId="35574" xr:uid="{00000000-0005-0000-0000-00007AB60000}"/>
    <cellStyle name="Normal 8 52 2 6 40" xfId="35575" xr:uid="{00000000-0005-0000-0000-00007BB60000}"/>
    <cellStyle name="Normal 8 52 2 6 5" xfId="35576" xr:uid="{00000000-0005-0000-0000-00007CB60000}"/>
    <cellStyle name="Normal 8 52 2 6 5 2" xfId="35577" xr:uid="{00000000-0005-0000-0000-00007DB60000}"/>
    <cellStyle name="Normal 8 52 2 6 5 2 2" xfId="35578" xr:uid="{00000000-0005-0000-0000-00007EB60000}"/>
    <cellStyle name="Normal 8 52 2 6 5 3" xfId="35579" xr:uid="{00000000-0005-0000-0000-00007FB60000}"/>
    <cellStyle name="Normal 8 52 2 6 6" xfId="35580" xr:uid="{00000000-0005-0000-0000-000080B60000}"/>
    <cellStyle name="Normal 8 52 2 6 6 2" xfId="35581" xr:uid="{00000000-0005-0000-0000-000081B60000}"/>
    <cellStyle name="Normal 8 52 2 6 6 2 2" xfId="35582" xr:uid="{00000000-0005-0000-0000-000082B60000}"/>
    <cellStyle name="Normal 8 52 2 6 6 3" xfId="35583" xr:uid="{00000000-0005-0000-0000-000083B60000}"/>
    <cellStyle name="Normal 8 52 2 6 7" xfId="35584" xr:uid="{00000000-0005-0000-0000-000084B60000}"/>
    <cellStyle name="Normal 8 52 2 6 7 2" xfId="35585" xr:uid="{00000000-0005-0000-0000-000085B60000}"/>
    <cellStyle name="Normal 8 52 2 6 7 2 2" xfId="35586" xr:uid="{00000000-0005-0000-0000-000086B60000}"/>
    <cellStyle name="Normal 8 52 2 6 7 3" xfId="35587" xr:uid="{00000000-0005-0000-0000-000087B60000}"/>
    <cellStyle name="Normal 8 52 2 6 8" xfId="35588" xr:uid="{00000000-0005-0000-0000-000088B60000}"/>
    <cellStyle name="Normal 8 52 2 6 8 2" xfId="35589" xr:uid="{00000000-0005-0000-0000-000089B60000}"/>
    <cellStyle name="Normal 8 52 2 6 8 2 2" xfId="35590" xr:uid="{00000000-0005-0000-0000-00008AB60000}"/>
    <cellStyle name="Normal 8 52 2 6 8 3" xfId="35591" xr:uid="{00000000-0005-0000-0000-00008BB60000}"/>
    <cellStyle name="Normal 8 52 2 6 9" xfId="35592" xr:uid="{00000000-0005-0000-0000-00008CB60000}"/>
    <cellStyle name="Normal 8 52 2 6 9 2" xfId="35593" xr:uid="{00000000-0005-0000-0000-00008DB60000}"/>
    <cellStyle name="Normal 8 52 2 6 9 2 2" xfId="35594" xr:uid="{00000000-0005-0000-0000-00008EB60000}"/>
    <cellStyle name="Normal 8 52 2 6 9 3" xfId="35595" xr:uid="{00000000-0005-0000-0000-00008FB60000}"/>
    <cellStyle name="Normal 8 52 2 7" xfId="35596" xr:uid="{00000000-0005-0000-0000-000090B60000}"/>
    <cellStyle name="Normal 8 52 2 7 10" xfId="35597" xr:uid="{00000000-0005-0000-0000-000091B60000}"/>
    <cellStyle name="Normal 8 52 2 7 10 2" xfId="35598" xr:uid="{00000000-0005-0000-0000-000092B60000}"/>
    <cellStyle name="Normal 8 52 2 7 10 2 2" xfId="35599" xr:uid="{00000000-0005-0000-0000-000093B60000}"/>
    <cellStyle name="Normal 8 52 2 7 10 3" xfId="35600" xr:uid="{00000000-0005-0000-0000-000094B60000}"/>
    <cellStyle name="Normal 8 52 2 7 11" xfId="35601" xr:uid="{00000000-0005-0000-0000-000095B60000}"/>
    <cellStyle name="Normal 8 52 2 7 11 2" xfId="35602" xr:uid="{00000000-0005-0000-0000-000096B60000}"/>
    <cellStyle name="Normal 8 52 2 7 11 2 2" xfId="35603" xr:uid="{00000000-0005-0000-0000-000097B60000}"/>
    <cellStyle name="Normal 8 52 2 7 11 3" xfId="35604" xr:uid="{00000000-0005-0000-0000-000098B60000}"/>
    <cellStyle name="Normal 8 52 2 7 11 4" xfId="35605" xr:uid="{00000000-0005-0000-0000-000099B60000}"/>
    <cellStyle name="Normal 8 52 2 7 12" xfId="35606" xr:uid="{00000000-0005-0000-0000-00009AB60000}"/>
    <cellStyle name="Normal 8 52 2 7 12 2" xfId="35607" xr:uid="{00000000-0005-0000-0000-00009BB60000}"/>
    <cellStyle name="Normal 8 52 2 7 13" xfId="35608" xr:uid="{00000000-0005-0000-0000-00009CB60000}"/>
    <cellStyle name="Normal 8 52 2 7 14" xfId="35609" xr:uid="{00000000-0005-0000-0000-00009DB60000}"/>
    <cellStyle name="Normal 8 52 2 7 14 2" xfId="35610" xr:uid="{00000000-0005-0000-0000-00009EB60000}"/>
    <cellStyle name="Normal 8 52 2 7 15" xfId="35611" xr:uid="{00000000-0005-0000-0000-00009FB60000}"/>
    <cellStyle name="Normal 8 52 2 7 16" xfId="35612" xr:uid="{00000000-0005-0000-0000-0000A0B60000}"/>
    <cellStyle name="Normal 8 52 2 7 17" xfId="35613" xr:uid="{00000000-0005-0000-0000-0000A1B60000}"/>
    <cellStyle name="Normal 8 52 2 7 18" xfId="35614" xr:uid="{00000000-0005-0000-0000-0000A2B60000}"/>
    <cellStyle name="Normal 8 52 2 7 19" xfId="35615" xr:uid="{00000000-0005-0000-0000-0000A3B60000}"/>
    <cellStyle name="Normal 8 52 2 7 2" xfId="35616" xr:uid="{00000000-0005-0000-0000-0000A4B60000}"/>
    <cellStyle name="Normal 8 52 2 7 2 2" xfId="35617" xr:uid="{00000000-0005-0000-0000-0000A5B60000}"/>
    <cellStyle name="Normal 8 52 2 7 2 2 2" xfId="35618" xr:uid="{00000000-0005-0000-0000-0000A6B60000}"/>
    <cellStyle name="Normal 8 52 2 7 2 3" xfId="35619" xr:uid="{00000000-0005-0000-0000-0000A7B60000}"/>
    <cellStyle name="Normal 8 52 2 7 20" xfId="35620" xr:uid="{00000000-0005-0000-0000-0000A8B60000}"/>
    <cellStyle name="Normal 8 52 2 7 21" xfId="35621" xr:uid="{00000000-0005-0000-0000-0000A9B60000}"/>
    <cellStyle name="Normal 8 52 2 7 22" xfId="35622" xr:uid="{00000000-0005-0000-0000-0000AAB60000}"/>
    <cellStyle name="Normal 8 52 2 7 23" xfId="35623" xr:uid="{00000000-0005-0000-0000-0000ABB60000}"/>
    <cellStyle name="Normal 8 52 2 7 24" xfId="35624" xr:uid="{00000000-0005-0000-0000-0000ACB60000}"/>
    <cellStyle name="Normal 8 52 2 7 25" xfId="35625" xr:uid="{00000000-0005-0000-0000-0000ADB60000}"/>
    <cellStyle name="Normal 8 52 2 7 26" xfId="35626" xr:uid="{00000000-0005-0000-0000-0000AEB60000}"/>
    <cellStyle name="Normal 8 52 2 7 27" xfId="35627" xr:uid="{00000000-0005-0000-0000-0000AFB60000}"/>
    <cellStyle name="Normal 8 52 2 7 28" xfId="35628" xr:uid="{00000000-0005-0000-0000-0000B0B60000}"/>
    <cellStyle name="Normal 8 52 2 7 29" xfId="35629" xr:uid="{00000000-0005-0000-0000-0000B1B60000}"/>
    <cellStyle name="Normal 8 52 2 7 3" xfId="35630" xr:uid="{00000000-0005-0000-0000-0000B2B60000}"/>
    <cellStyle name="Normal 8 52 2 7 3 2" xfId="35631" xr:uid="{00000000-0005-0000-0000-0000B3B60000}"/>
    <cellStyle name="Normal 8 52 2 7 3 2 2" xfId="35632" xr:uid="{00000000-0005-0000-0000-0000B4B60000}"/>
    <cellStyle name="Normal 8 52 2 7 3 3" xfId="35633" xr:uid="{00000000-0005-0000-0000-0000B5B60000}"/>
    <cellStyle name="Normal 8 52 2 7 30" xfId="35634" xr:uid="{00000000-0005-0000-0000-0000B6B60000}"/>
    <cellStyle name="Normal 8 52 2 7 31" xfId="35635" xr:uid="{00000000-0005-0000-0000-0000B7B60000}"/>
    <cellStyle name="Normal 8 52 2 7 32" xfId="35636" xr:uid="{00000000-0005-0000-0000-0000B8B60000}"/>
    <cellStyle name="Normal 8 52 2 7 33" xfId="35637" xr:uid="{00000000-0005-0000-0000-0000B9B60000}"/>
    <cellStyle name="Normal 8 52 2 7 34" xfId="35638" xr:uid="{00000000-0005-0000-0000-0000BAB60000}"/>
    <cellStyle name="Normal 8 52 2 7 35" xfId="35639" xr:uid="{00000000-0005-0000-0000-0000BBB60000}"/>
    <cellStyle name="Normal 8 52 2 7 36" xfId="35640" xr:uid="{00000000-0005-0000-0000-0000BCB60000}"/>
    <cellStyle name="Normal 8 52 2 7 37" xfId="35641" xr:uid="{00000000-0005-0000-0000-0000BDB60000}"/>
    <cellStyle name="Normal 8 52 2 7 38" xfId="35642" xr:uid="{00000000-0005-0000-0000-0000BEB60000}"/>
    <cellStyle name="Normal 8 52 2 7 39" xfId="35643" xr:uid="{00000000-0005-0000-0000-0000BFB60000}"/>
    <cellStyle name="Normal 8 52 2 7 4" xfId="35644" xr:uid="{00000000-0005-0000-0000-0000C0B60000}"/>
    <cellStyle name="Normal 8 52 2 7 4 2" xfId="35645" xr:uid="{00000000-0005-0000-0000-0000C1B60000}"/>
    <cellStyle name="Normal 8 52 2 7 4 2 2" xfId="35646" xr:uid="{00000000-0005-0000-0000-0000C2B60000}"/>
    <cellStyle name="Normal 8 52 2 7 4 3" xfId="35647" xr:uid="{00000000-0005-0000-0000-0000C3B60000}"/>
    <cellStyle name="Normal 8 52 2 7 40" xfId="35648" xr:uid="{00000000-0005-0000-0000-0000C4B60000}"/>
    <cellStyle name="Normal 8 52 2 7 5" xfId="35649" xr:uid="{00000000-0005-0000-0000-0000C5B60000}"/>
    <cellStyle name="Normal 8 52 2 7 5 2" xfId="35650" xr:uid="{00000000-0005-0000-0000-0000C6B60000}"/>
    <cellStyle name="Normal 8 52 2 7 5 2 2" xfId="35651" xr:uid="{00000000-0005-0000-0000-0000C7B60000}"/>
    <cellStyle name="Normal 8 52 2 7 5 3" xfId="35652" xr:uid="{00000000-0005-0000-0000-0000C8B60000}"/>
    <cellStyle name="Normal 8 52 2 7 6" xfId="35653" xr:uid="{00000000-0005-0000-0000-0000C9B60000}"/>
    <cellStyle name="Normal 8 52 2 7 6 2" xfId="35654" xr:uid="{00000000-0005-0000-0000-0000CAB60000}"/>
    <cellStyle name="Normal 8 52 2 7 6 2 2" xfId="35655" xr:uid="{00000000-0005-0000-0000-0000CBB60000}"/>
    <cellStyle name="Normal 8 52 2 7 6 3" xfId="35656" xr:uid="{00000000-0005-0000-0000-0000CCB60000}"/>
    <cellStyle name="Normal 8 52 2 7 7" xfId="35657" xr:uid="{00000000-0005-0000-0000-0000CDB60000}"/>
    <cellStyle name="Normal 8 52 2 7 7 2" xfId="35658" xr:uid="{00000000-0005-0000-0000-0000CEB60000}"/>
    <cellStyle name="Normal 8 52 2 7 7 2 2" xfId="35659" xr:uid="{00000000-0005-0000-0000-0000CFB60000}"/>
    <cellStyle name="Normal 8 52 2 7 7 3" xfId="35660" xr:uid="{00000000-0005-0000-0000-0000D0B60000}"/>
    <cellStyle name="Normal 8 52 2 7 8" xfId="35661" xr:uid="{00000000-0005-0000-0000-0000D1B60000}"/>
    <cellStyle name="Normal 8 52 2 7 8 2" xfId="35662" xr:uid="{00000000-0005-0000-0000-0000D2B60000}"/>
    <cellStyle name="Normal 8 52 2 7 8 2 2" xfId="35663" xr:uid="{00000000-0005-0000-0000-0000D3B60000}"/>
    <cellStyle name="Normal 8 52 2 7 8 3" xfId="35664" xr:uid="{00000000-0005-0000-0000-0000D4B60000}"/>
    <cellStyle name="Normal 8 52 2 7 9" xfId="35665" xr:uid="{00000000-0005-0000-0000-0000D5B60000}"/>
    <cellStyle name="Normal 8 52 2 7 9 2" xfId="35666" xr:uid="{00000000-0005-0000-0000-0000D6B60000}"/>
    <cellStyle name="Normal 8 52 2 7 9 2 2" xfId="35667" xr:uid="{00000000-0005-0000-0000-0000D7B60000}"/>
    <cellStyle name="Normal 8 52 2 7 9 3" xfId="35668" xr:uid="{00000000-0005-0000-0000-0000D8B60000}"/>
    <cellStyle name="Normal 8 52 2 8" xfId="35669" xr:uid="{00000000-0005-0000-0000-0000D9B60000}"/>
    <cellStyle name="Normal 8 52 2 8 10" xfId="35670" xr:uid="{00000000-0005-0000-0000-0000DAB60000}"/>
    <cellStyle name="Normal 8 52 2 8 10 2" xfId="35671" xr:uid="{00000000-0005-0000-0000-0000DBB60000}"/>
    <cellStyle name="Normal 8 52 2 8 10 2 2" xfId="35672" xr:uid="{00000000-0005-0000-0000-0000DCB60000}"/>
    <cellStyle name="Normal 8 52 2 8 10 3" xfId="35673" xr:uid="{00000000-0005-0000-0000-0000DDB60000}"/>
    <cellStyle name="Normal 8 52 2 8 11" xfId="35674" xr:uid="{00000000-0005-0000-0000-0000DEB60000}"/>
    <cellStyle name="Normal 8 52 2 8 11 2" xfId="35675" xr:uid="{00000000-0005-0000-0000-0000DFB60000}"/>
    <cellStyle name="Normal 8 52 2 8 11 2 2" xfId="35676" xr:uid="{00000000-0005-0000-0000-0000E0B60000}"/>
    <cellStyle name="Normal 8 52 2 8 11 3" xfId="35677" xr:uid="{00000000-0005-0000-0000-0000E1B60000}"/>
    <cellStyle name="Normal 8 52 2 8 11 4" xfId="35678" xr:uid="{00000000-0005-0000-0000-0000E2B60000}"/>
    <cellStyle name="Normal 8 52 2 8 12" xfId="35679" xr:uid="{00000000-0005-0000-0000-0000E3B60000}"/>
    <cellStyle name="Normal 8 52 2 8 12 2" xfId="35680" xr:uid="{00000000-0005-0000-0000-0000E4B60000}"/>
    <cellStyle name="Normal 8 52 2 8 13" xfId="35681" xr:uid="{00000000-0005-0000-0000-0000E5B60000}"/>
    <cellStyle name="Normal 8 52 2 8 14" xfId="35682" xr:uid="{00000000-0005-0000-0000-0000E6B60000}"/>
    <cellStyle name="Normal 8 52 2 8 14 2" xfId="35683" xr:uid="{00000000-0005-0000-0000-0000E7B60000}"/>
    <cellStyle name="Normal 8 52 2 8 15" xfId="35684" xr:uid="{00000000-0005-0000-0000-0000E8B60000}"/>
    <cellStyle name="Normal 8 52 2 8 16" xfId="35685" xr:uid="{00000000-0005-0000-0000-0000E9B60000}"/>
    <cellStyle name="Normal 8 52 2 8 17" xfId="35686" xr:uid="{00000000-0005-0000-0000-0000EAB60000}"/>
    <cellStyle name="Normal 8 52 2 8 18" xfId="35687" xr:uid="{00000000-0005-0000-0000-0000EBB60000}"/>
    <cellStyle name="Normal 8 52 2 8 19" xfId="35688" xr:uid="{00000000-0005-0000-0000-0000ECB60000}"/>
    <cellStyle name="Normal 8 52 2 8 2" xfId="35689" xr:uid="{00000000-0005-0000-0000-0000EDB60000}"/>
    <cellStyle name="Normal 8 52 2 8 2 2" xfId="35690" xr:uid="{00000000-0005-0000-0000-0000EEB60000}"/>
    <cellStyle name="Normal 8 52 2 8 2 2 2" xfId="35691" xr:uid="{00000000-0005-0000-0000-0000EFB60000}"/>
    <cellStyle name="Normal 8 52 2 8 2 3" xfId="35692" xr:uid="{00000000-0005-0000-0000-0000F0B60000}"/>
    <cellStyle name="Normal 8 52 2 8 20" xfId="35693" xr:uid="{00000000-0005-0000-0000-0000F1B60000}"/>
    <cellStyle name="Normal 8 52 2 8 21" xfId="35694" xr:uid="{00000000-0005-0000-0000-0000F2B60000}"/>
    <cellStyle name="Normal 8 52 2 8 22" xfId="35695" xr:uid="{00000000-0005-0000-0000-0000F3B60000}"/>
    <cellStyle name="Normal 8 52 2 8 23" xfId="35696" xr:uid="{00000000-0005-0000-0000-0000F4B60000}"/>
    <cellStyle name="Normal 8 52 2 8 24" xfId="35697" xr:uid="{00000000-0005-0000-0000-0000F5B60000}"/>
    <cellStyle name="Normal 8 52 2 8 25" xfId="35698" xr:uid="{00000000-0005-0000-0000-0000F6B60000}"/>
    <cellStyle name="Normal 8 52 2 8 26" xfId="35699" xr:uid="{00000000-0005-0000-0000-0000F7B60000}"/>
    <cellStyle name="Normal 8 52 2 8 27" xfId="35700" xr:uid="{00000000-0005-0000-0000-0000F8B60000}"/>
    <cellStyle name="Normal 8 52 2 8 28" xfId="35701" xr:uid="{00000000-0005-0000-0000-0000F9B60000}"/>
    <cellStyle name="Normal 8 52 2 8 29" xfId="35702" xr:uid="{00000000-0005-0000-0000-0000FAB60000}"/>
    <cellStyle name="Normal 8 52 2 8 3" xfId="35703" xr:uid="{00000000-0005-0000-0000-0000FBB60000}"/>
    <cellStyle name="Normal 8 52 2 8 3 2" xfId="35704" xr:uid="{00000000-0005-0000-0000-0000FCB60000}"/>
    <cellStyle name="Normal 8 52 2 8 3 2 2" xfId="35705" xr:uid="{00000000-0005-0000-0000-0000FDB60000}"/>
    <cellStyle name="Normal 8 52 2 8 3 3" xfId="35706" xr:uid="{00000000-0005-0000-0000-0000FEB60000}"/>
    <cellStyle name="Normal 8 52 2 8 30" xfId="35707" xr:uid="{00000000-0005-0000-0000-0000FFB60000}"/>
    <cellStyle name="Normal 8 52 2 8 31" xfId="35708" xr:uid="{00000000-0005-0000-0000-000000B70000}"/>
    <cellStyle name="Normal 8 52 2 8 32" xfId="35709" xr:uid="{00000000-0005-0000-0000-000001B70000}"/>
    <cellStyle name="Normal 8 52 2 8 33" xfId="35710" xr:uid="{00000000-0005-0000-0000-000002B70000}"/>
    <cellStyle name="Normal 8 52 2 8 34" xfId="35711" xr:uid="{00000000-0005-0000-0000-000003B70000}"/>
    <cellStyle name="Normal 8 52 2 8 35" xfId="35712" xr:uid="{00000000-0005-0000-0000-000004B70000}"/>
    <cellStyle name="Normal 8 52 2 8 36" xfId="35713" xr:uid="{00000000-0005-0000-0000-000005B70000}"/>
    <cellStyle name="Normal 8 52 2 8 37" xfId="35714" xr:uid="{00000000-0005-0000-0000-000006B70000}"/>
    <cellStyle name="Normal 8 52 2 8 38" xfId="35715" xr:uid="{00000000-0005-0000-0000-000007B70000}"/>
    <cellStyle name="Normal 8 52 2 8 39" xfId="35716" xr:uid="{00000000-0005-0000-0000-000008B70000}"/>
    <cellStyle name="Normal 8 52 2 8 4" xfId="35717" xr:uid="{00000000-0005-0000-0000-000009B70000}"/>
    <cellStyle name="Normal 8 52 2 8 4 2" xfId="35718" xr:uid="{00000000-0005-0000-0000-00000AB70000}"/>
    <cellStyle name="Normal 8 52 2 8 4 2 2" xfId="35719" xr:uid="{00000000-0005-0000-0000-00000BB70000}"/>
    <cellStyle name="Normal 8 52 2 8 4 3" xfId="35720" xr:uid="{00000000-0005-0000-0000-00000CB70000}"/>
    <cellStyle name="Normal 8 52 2 8 40" xfId="35721" xr:uid="{00000000-0005-0000-0000-00000DB70000}"/>
    <cellStyle name="Normal 8 52 2 8 5" xfId="35722" xr:uid="{00000000-0005-0000-0000-00000EB70000}"/>
    <cellStyle name="Normal 8 52 2 8 5 2" xfId="35723" xr:uid="{00000000-0005-0000-0000-00000FB70000}"/>
    <cellStyle name="Normal 8 52 2 8 5 2 2" xfId="35724" xr:uid="{00000000-0005-0000-0000-000010B70000}"/>
    <cellStyle name="Normal 8 52 2 8 5 3" xfId="35725" xr:uid="{00000000-0005-0000-0000-000011B70000}"/>
    <cellStyle name="Normal 8 52 2 8 6" xfId="35726" xr:uid="{00000000-0005-0000-0000-000012B70000}"/>
    <cellStyle name="Normal 8 52 2 8 6 2" xfId="35727" xr:uid="{00000000-0005-0000-0000-000013B70000}"/>
    <cellStyle name="Normal 8 52 2 8 6 2 2" xfId="35728" xr:uid="{00000000-0005-0000-0000-000014B70000}"/>
    <cellStyle name="Normal 8 52 2 8 6 3" xfId="35729" xr:uid="{00000000-0005-0000-0000-000015B70000}"/>
    <cellStyle name="Normal 8 52 2 8 7" xfId="35730" xr:uid="{00000000-0005-0000-0000-000016B70000}"/>
    <cellStyle name="Normal 8 52 2 8 7 2" xfId="35731" xr:uid="{00000000-0005-0000-0000-000017B70000}"/>
    <cellStyle name="Normal 8 52 2 8 7 2 2" xfId="35732" xr:uid="{00000000-0005-0000-0000-000018B70000}"/>
    <cellStyle name="Normal 8 52 2 8 7 3" xfId="35733" xr:uid="{00000000-0005-0000-0000-000019B70000}"/>
    <cellStyle name="Normal 8 52 2 8 8" xfId="35734" xr:uid="{00000000-0005-0000-0000-00001AB70000}"/>
    <cellStyle name="Normal 8 52 2 8 8 2" xfId="35735" xr:uid="{00000000-0005-0000-0000-00001BB70000}"/>
    <cellStyle name="Normal 8 52 2 8 8 2 2" xfId="35736" xr:uid="{00000000-0005-0000-0000-00001CB70000}"/>
    <cellStyle name="Normal 8 52 2 8 8 3" xfId="35737" xr:uid="{00000000-0005-0000-0000-00001DB70000}"/>
    <cellStyle name="Normal 8 52 2 8 9" xfId="35738" xr:uid="{00000000-0005-0000-0000-00001EB70000}"/>
    <cellStyle name="Normal 8 52 2 8 9 2" xfId="35739" xr:uid="{00000000-0005-0000-0000-00001FB70000}"/>
    <cellStyle name="Normal 8 52 2 8 9 2 2" xfId="35740" xr:uid="{00000000-0005-0000-0000-000020B70000}"/>
    <cellStyle name="Normal 8 52 2 8 9 3" xfId="35741" xr:uid="{00000000-0005-0000-0000-000021B70000}"/>
    <cellStyle name="Normal 8 52 2 9" xfId="35742" xr:uid="{00000000-0005-0000-0000-000022B70000}"/>
    <cellStyle name="Normal 8 52 2 9 10" xfId="35743" xr:uid="{00000000-0005-0000-0000-000023B70000}"/>
    <cellStyle name="Normal 8 52 2 9 10 2" xfId="35744" xr:uid="{00000000-0005-0000-0000-000024B70000}"/>
    <cellStyle name="Normal 8 52 2 9 10 2 2" xfId="35745" xr:uid="{00000000-0005-0000-0000-000025B70000}"/>
    <cellStyle name="Normal 8 52 2 9 10 3" xfId="35746" xr:uid="{00000000-0005-0000-0000-000026B70000}"/>
    <cellStyle name="Normal 8 52 2 9 11" xfId="35747" xr:uid="{00000000-0005-0000-0000-000027B70000}"/>
    <cellStyle name="Normal 8 52 2 9 11 2" xfId="35748" xr:uid="{00000000-0005-0000-0000-000028B70000}"/>
    <cellStyle name="Normal 8 52 2 9 11 2 2" xfId="35749" xr:uid="{00000000-0005-0000-0000-000029B70000}"/>
    <cellStyle name="Normal 8 52 2 9 11 3" xfId="35750" xr:uid="{00000000-0005-0000-0000-00002AB70000}"/>
    <cellStyle name="Normal 8 52 2 9 11 4" xfId="35751" xr:uid="{00000000-0005-0000-0000-00002BB70000}"/>
    <cellStyle name="Normal 8 52 2 9 12" xfId="35752" xr:uid="{00000000-0005-0000-0000-00002CB70000}"/>
    <cellStyle name="Normal 8 52 2 9 12 2" xfId="35753" xr:uid="{00000000-0005-0000-0000-00002DB70000}"/>
    <cellStyle name="Normal 8 52 2 9 13" xfId="35754" xr:uid="{00000000-0005-0000-0000-00002EB70000}"/>
    <cellStyle name="Normal 8 52 2 9 14" xfId="35755" xr:uid="{00000000-0005-0000-0000-00002FB70000}"/>
    <cellStyle name="Normal 8 52 2 9 14 2" xfId="35756" xr:uid="{00000000-0005-0000-0000-000030B70000}"/>
    <cellStyle name="Normal 8 52 2 9 15" xfId="35757" xr:uid="{00000000-0005-0000-0000-000031B70000}"/>
    <cellStyle name="Normal 8 52 2 9 16" xfId="35758" xr:uid="{00000000-0005-0000-0000-000032B70000}"/>
    <cellStyle name="Normal 8 52 2 9 17" xfId="35759" xr:uid="{00000000-0005-0000-0000-000033B70000}"/>
    <cellStyle name="Normal 8 52 2 9 18" xfId="35760" xr:uid="{00000000-0005-0000-0000-000034B70000}"/>
    <cellStyle name="Normal 8 52 2 9 19" xfId="35761" xr:uid="{00000000-0005-0000-0000-000035B70000}"/>
    <cellStyle name="Normal 8 52 2 9 2" xfId="35762" xr:uid="{00000000-0005-0000-0000-000036B70000}"/>
    <cellStyle name="Normal 8 52 2 9 2 2" xfId="35763" xr:uid="{00000000-0005-0000-0000-000037B70000}"/>
    <cellStyle name="Normal 8 52 2 9 2 2 2" xfId="35764" xr:uid="{00000000-0005-0000-0000-000038B70000}"/>
    <cellStyle name="Normal 8 52 2 9 2 3" xfId="35765" xr:uid="{00000000-0005-0000-0000-000039B70000}"/>
    <cellStyle name="Normal 8 52 2 9 20" xfId="35766" xr:uid="{00000000-0005-0000-0000-00003AB70000}"/>
    <cellStyle name="Normal 8 52 2 9 21" xfId="35767" xr:uid="{00000000-0005-0000-0000-00003BB70000}"/>
    <cellStyle name="Normal 8 52 2 9 22" xfId="35768" xr:uid="{00000000-0005-0000-0000-00003CB70000}"/>
    <cellStyle name="Normal 8 52 2 9 23" xfId="35769" xr:uid="{00000000-0005-0000-0000-00003DB70000}"/>
    <cellStyle name="Normal 8 52 2 9 24" xfId="35770" xr:uid="{00000000-0005-0000-0000-00003EB70000}"/>
    <cellStyle name="Normal 8 52 2 9 25" xfId="35771" xr:uid="{00000000-0005-0000-0000-00003FB70000}"/>
    <cellStyle name="Normal 8 52 2 9 26" xfId="35772" xr:uid="{00000000-0005-0000-0000-000040B70000}"/>
    <cellStyle name="Normal 8 52 2 9 27" xfId="35773" xr:uid="{00000000-0005-0000-0000-000041B70000}"/>
    <cellStyle name="Normal 8 52 2 9 28" xfId="35774" xr:uid="{00000000-0005-0000-0000-000042B70000}"/>
    <cellStyle name="Normal 8 52 2 9 29" xfId="35775" xr:uid="{00000000-0005-0000-0000-000043B70000}"/>
    <cellStyle name="Normal 8 52 2 9 3" xfId="35776" xr:uid="{00000000-0005-0000-0000-000044B70000}"/>
    <cellStyle name="Normal 8 52 2 9 3 2" xfId="35777" xr:uid="{00000000-0005-0000-0000-000045B70000}"/>
    <cellStyle name="Normal 8 52 2 9 3 2 2" xfId="35778" xr:uid="{00000000-0005-0000-0000-000046B70000}"/>
    <cellStyle name="Normal 8 52 2 9 3 3" xfId="35779" xr:uid="{00000000-0005-0000-0000-000047B70000}"/>
    <cellStyle name="Normal 8 52 2 9 30" xfId="35780" xr:uid="{00000000-0005-0000-0000-000048B70000}"/>
    <cellStyle name="Normal 8 52 2 9 31" xfId="35781" xr:uid="{00000000-0005-0000-0000-000049B70000}"/>
    <cellStyle name="Normal 8 52 2 9 32" xfId="35782" xr:uid="{00000000-0005-0000-0000-00004AB70000}"/>
    <cellStyle name="Normal 8 52 2 9 33" xfId="35783" xr:uid="{00000000-0005-0000-0000-00004BB70000}"/>
    <cellStyle name="Normal 8 52 2 9 34" xfId="35784" xr:uid="{00000000-0005-0000-0000-00004CB70000}"/>
    <cellStyle name="Normal 8 52 2 9 35" xfId="35785" xr:uid="{00000000-0005-0000-0000-00004DB70000}"/>
    <cellStyle name="Normal 8 52 2 9 36" xfId="35786" xr:uid="{00000000-0005-0000-0000-00004EB70000}"/>
    <cellStyle name="Normal 8 52 2 9 37" xfId="35787" xr:uid="{00000000-0005-0000-0000-00004FB70000}"/>
    <cellStyle name="Normal 8 52 2 9 38" xfId="35788" xr:uid="{00000000-0005-0000-0000-000050B70000}"/>
    <cellStyle name="Normal 8 52 2 9 39" xfId="35789" xr:uid="{00000000-0005-0000-0000-000051B70000}"/>
    <cellStyle name="Normal 8 52 2 9 4" xfId="35790" xr:uid="{00000000-0005-0000-0000-000052B70000}"/>
    <cellStyle name="Normal 8 52 2 9 4 2" xfId="35791" xr:uid="{00000000-0005-0000-0000-000053B70000}"/>
    <cellStyle name="Normal 8 52 2 9 4 2 2" xfId="35792" xr:uid="{00000000-0005-0000-0000-000054B70000}"/>
    <cellStyle name="Normal 8 52 2 9 4 3" xfId="35793" xr:uid="{00000000-0005-0000-0000-000055B70000}"/>
    <cellStyle name="Normal 8 52 2 9 40" xfId="35794" xr:uid="{00000000-0005-0000-0000-000056B70000}"/>
    <cellStyle name="Normal 8 52 2 9 5" xfId="35795" xr:uid="{00000000-0005-0000-0000-000057B70000}"/>
    <cellStyle name="Normal 8 52 2 9 5 2" xfId="35796" xr:uid="{00000000-0005-0000-0000-000058B70000}"/>
    <cellStyle name="Normal 8 52 2 9 5 2 2" xfId="35797" xr:uid="{00000000-0005-0000-0000-000059B70000}"/>
    <cellStyle name="Normal 8 52 2 9 5 3" xfId="35798" xr:uid="{00000000-0005-0000-0000-00005AB70000}"/>
    <cellStyle name="Normal 8 52 2 9 6" xfId="35799" xr:uid="{00000000-0005-0000-0000-00005BB70000}"/>
    <cellStyle name="Normal 8 52 2 9 6 2" xfId="35800" xr:uid="{00000000-0005-0000-0000-00005CB70000}"/>
    <cellStyle name="Normal 8 52 2 9 6 2 2" xfId="35801" xr:uid="{00000000-0005-0000-0000-00005DB70000}"/>
    <cellStyle name="Normal 8 52 2 9 6 3" xfId="35802" xr:uid="{00000000-0005-0000-0000-00005EB70000}"/>
    <cellStyle name="Normal 8 52 2 9 7" xfId="35803" xr:uid="{00000000-0005-0000-0000-00005FB70000}"/>
    <cellStyle name="Normal 8 52 2 9 7 2" xfId="35804" xr:uid="{00000000-0005-0000-0000-000060B70000}"/>
    <cellStyle name="Normal 8 52 2 9 7 2 2" xfId="35805" xr:uid="{00000000-0005-0000-0000-000061B70000}"/>
    <cellStyle name="Normal 8 52 2 9 7 3" xfId="35806" xr:uid="{00000000-0005-0000-0000-000062B70000}"/>
    <cellStyle name="Normal 8 52 2 9 8" xfId="35807" xr:uid="{00000000-0005-0000-0000-000063B70000}"/>
    <cellStyle name="Normal 8 52 2 9 8 2" xfId="35808" xr:uid="{00000000-0005-0000-0000-000064B70000}"/>
    <cellStyle name="Normal 8 52 2 9 8 2 2" xfId="35809" xr:uid="{00000000-0005-0000-0000-000065B70000}"/>
    <cellStyle name="Normal 8 52 2 9 8 3" xfId="35810" xr:uid="{00000000-0005-0000-0000-000066B70000}"/>
    <cellStyle name="Normal 8 52 2 9 9" xfId="35811" xr:uid="{00000000-0005-0000-0000-000067B70000}"/>
    <cellStyle name="Normal 8 52 2 9 9 2" xfId="35812" xr:uid="{00000000-0005-0000-0000-000068B70000}"/>
    <cellStyle name="Normal 8 52 2 9 9 2 2" xfId="35813" xr:uid="{00000000-0005-0000-0000-000069B70000}"/>
    <cellStyle name="Normal 8 52 2 9 9 3" xfId="35814" xr:uid="{00000000-0005-0000-0000-00006AB70000}"/>
    <cellStyle name="Normal 8 52 20" xfId="35815" xr:uid="{00000000-0005-0000-0000-00006BB70000}"/>
    <cellStyle name="Normal 8 52 20 2" xfId="35816" xr:uid="{00000000-0005-0000-0000-00006CB70000}"/>
    <cellStyle name="Normal 8 52 21" xfId="35817" xr:uid="{00000000-0005-0000-0000-00006DB70000}"/>
    <cellStyle name="Normal 8 52 22" xfId="35818" xr:uid="{00000000-0005-0000-0000-00006EB70000}"/>
    <cellStyle name="Normal 8 52 22 2" xfId="35819" xr:uid="{00000000-0005-0000-0000-00006FB70000}"/>
    <cellStyle name="Normal 8 52 23" xfId="35820" xr:uid="{00000000-0005-0000-0000-000070B70000}"/>
    <cellStyle name="Normal 8 52 24" xfId="35821" xr:uid="{00000000-0005-0000-0000-000071B70000}"/>
    <cellStyle name="Normal 8 52 25" xfId="35822" xr:uid="{00000000-0005-0000-0000-000072B70000}"/>
    <cellStyle name="Normal 8 52 26" xfId="35823" xr:uid="{00000000-0005-0000-0000-000073B70000}"/>
    <cellStyle name="Normal 8 52 27" xfId="35824" xr:uid="{00000000-0005-0000-0000-000074B70000}"/>
    <cellStyle name="Normal 8 52 28" xfId="35825" xr:uid="{00000000-0005-0000-0000-000075B70000}"/>
    <cellStyle name="Normal 8 52 29" xfId="35826" xr:uid="{00000000-0005-0000-0000-000076B70000}"/>
    <cellStyle name="Normal 8 52 3" xfId="35827" xr:uid="{00000000-0005-0000-0000-000077B70000}"/>
    <cellStyle name="Normal 8 52 3 10" xfId="35828" xr:uid="{00000000-0005-0000-0000-000078B70000}"/>
    <cellStyle name="Normal 8 52 3 10 2" xfId="35829" xr:uid="{00000000-0005-0000-0000-000079B70000}"/>
    <cellStyle name="Normal 8 52 3 10 2 2" xfId="35830" xr:uid="{00000000-0005-0000-0000-00007AB70000}"/>
    <cellStyle name="Normal 8 52 3 10 3" xfId="35831" xr:uid="{00000000-0005-0000-0000-00007BB70000}"/>
    <cellStyle name="Normal 8 52 3 11" xfId="35832" xr:uid="{00000000-0005-0000-0000-00007CB70000}"/>
    <cellStyle name="Normal 8 52 3 11 2" xfId="35833" xr:uid="{00000000-0005-0000-0000-00007DB70000}"/>
    <cellStyle name="Normal 8 52 3 11 2 2" xfId="35834" xr:uid="{00000000-0005-0000-0000-00007EB70000}"/>
    <cellStyle name="Normal 8 52 3 11 3" xfId="35835" xr:uid="{00000000-0005-0000-0000-00007FB70000}"/>
    <cellStyle name="Normal 8 52 3 11 4" xfId="35836" xr:uid="{00000000-0005-0000-0000-000080B70000}"/>
    <cellStyle name="Normal 8 52 3 12" xfId="35837" xr:uid="{00000000-0005-0000-0000-000081B70000}"/>
    <cellStyle name="Normal 8 52 3 12 2" xfId="35838" xr:uid="{00000000-0005-0000-0000-000082B70000}"/>
    <cellStyle name="Normal 8 52 3 13" xfId="35839" xr:uid="{00000000-0005-0000-0000-000083B70000}"/>
    <cellStyle name="Normal 8 52 3 14" xfId="35840" xr:uid="{00000000-0005-0000-0000-000084B70000}"/>
    <cellStyle name="Normal 8 52 3 14 2" xfId="35841" xr:uid="{00000000-0005-0000-0000-000085B70000}"/>
    <cellStyle name="Normal 8 52 3 15" xfId="35842" xr:uid="{00000000-0005-0000-0000-000086B70000}"/>
    <cellStyle name="Normal 8 52 3 16" xfId="35843" xr:uid="{00000000-0005-0000-0000-000087B70000}"/>
    <cellStyle name="Normal 8 52 3 17" xfId="35844" xr:uid="{00000000-0005-0000-0000-000088B70000}"/>
    <cellStyle name="Normal 8 52 3 18" xfId="35845" xr:uid="{00000000-0005-0000-0000-000089B70000}"/>
    <cellStyle name="Normal 8 52 3 19" xfId="35846" xr:uid="{00000000-0005-0000-0000-00008AB70000}"/>
    <cellStyle name="Normal 8 52 3 2" xfId="35847" xr:uid="{00000000-0005-0000-0000-00008BB70000}"/>
    <cellStyle name="Normal 8 52 3 2 2" xfId="35848" xr:uid="{00000000-0005-0000-0000-00008CB70000}"/>
    <cellStyle name="Normal 8 52 3 2 2 2" xfId="35849" xr:uid="{00000000-0005-0000-0000-00008DB70000}"/>
    <cellStyle name="Normal 8 52 3 2 3" xfId="35850" xr:uid="{00000000-0005-0000-0000-00008EB70000}"/>
    <cellStyle name="Normal 8 52 3 20" xfId="35851" xr:uid="{00000000-0005-0000-0000-00008FB70000}"/>
    <cellStyle name="Normal 8 52 3 21" xfId="35852" xr:uid="{00000000-0005-0000-0000-000090B70000}"/>
    <cellStyle name="Normal 8 52 3 22" xfId="35853" xr:uid="{00000000-0005-0000-0000-000091B70000}"/>
    <cellStyle name="Normal 8 52 3 23" xfId="35854" xr:uid="{00000000-0005-0000-0000-000092B70000}"/>
    <cellStyle name="Normal 8 52 3 24" xfId="35855" xr:uid="{00000000-0005-0000-0000-000093B70000}"/>
    <cellStyle name="Normal 8 52 3 25" xfId="35856" xr:uid="{00000000-0005-0000-0000-000094B70000}"/>
    <cellStyle name="Normal 8 52 3 26" xfId="35857" xr:uid="{00000000-0005-0000-0000-000095B70000}"/>
    <cellStyle name="Normal 8 52 3 27" xfId="35858" xr:uid="{00000000-0005-0000-0000-000096B70000}"/>
    <cellStyle name="Normal 8 52 3 28" xfId="35859" xr:uid="{00000000-0005-0000-0000-000097B70000}"/>
    <cellStyle name="Normal 8 52 3 29" xfId="35860" xr:uid="{00000000-0005-0000-0000-000098B70000}"/>
    <cellStyle name="Normal 8 52 3 3" xfId="35861" xr:uid="{00000000-0005-0000-0000-000099B70000}"/>
    <cellStyle name="Normal 8 52 3 3 2" xfId="35862" xr:uid="{00000000-0005-0000-0000-00009AB70000}"/>
    <cellStyle name="Normal 8 52 3 3 2 2" xfId="35863" xr:uid="{00000000-0005-0000-0000-00009BB70000}"/>
    <cellStyle name="Normal 8 52 3 3 3" xfId="35864" xr:uid="{00000000-0005-0000-0000-00009CB70000}"/>
    <cellStyle name="Normal 8 52 3 30" xfId="35865" xr:uid="{00000000-0005-0000-0000-00009DB70000}"/>
    <cellStyle name="Normal 8 52 3 31" xfId="35866" xr:uid="{00000000-0005-0000-0000-00009EB70000}"/>
    <cellStyle name="Normal 8 52 3 32" xfId="35867" xr:uid="{00000000-0005-0000-0000-00009FB70000}"/>
    <cellStyle name="Normal 8 52 3 33" xfId="35868" xr:uid="{00000000-0005-0000-0000-0000A0B70000}"/>
    <cellStyle name="Normal 8 52 3 34" xfId="35869" xr:uid="{00000000-0005-0000-0000-0000A1B70000}"/>
    <cellStyle name="Normal 8 52 3 35" xfId="35870" xr:uid="{00000000-0005-0000-0000-0000A2B70000}"/>
    <cellStyle name="Normal 8 52 3 36" xfId="35871" xr:uid="{00000000-0005-0000-0000-0000A3B70000}"/>
    <cellStyle name="Normal 8 52 3 37" xfId="35872" xr:uid="{00000000-0005-0000-0000-0000A4B70000}"/>
    <cellStyle name="Normal 8 52 3 38" xfId="35873" xr:uid="{00000000-0005-0000-0000-0000A5B70000}"/>
    <cellStyle name="Normal 8 52 3 39" xfId="35874" xr:uid="{00000000-0005-0000-0000-0000A6B70000}"/>
    <cellStyle name="Normal 8 52 3 4" xfId="35875" xr:uid="{00000000-0005-0000-0000-0000A7B70000}"/>
    <cellStyle name="Normal 8 52 3 4 2" xfId="35876" xr:uid="{00000000-0005-0000-0000-0000A8B70000}"/>
    <cellStyle name="Normal 8 52 3 4 2 2" xfId="35877" xr:uid="{00000000-0005-0000-0000-0000A9B70000}"/>
    <cellStyle name="Normal 8 52 3 4 3" xfId="35878" xr:uid="{00000000-0005-0000-0000-0000AAB70000}"/>
    <cellStyle name="Normal 8 52 3 40" xfId="35879" xr:uid="{00000000-0005-0000-0000-0000ABB70000}"/>
    <cellStyle name="Normal 8 52 3 5" xfId="35880" xr:uid="{00000000-0005-0000-0000-0000ACB70000}"/>
    <cellStyle name="Normal 8 52 3 5 2" xfId="35881" xr:uid="{00000000-0005-0000-0000-0000ADB70000}"/>
    <cellStyle name="Normal 8 52 3 5 2 2" xfId="35882" xr:uid="{00000000-0005-0000-0000-0000AEB70000}"/>
    <cellStyle name="Normal 8 52 3 5 3" xfId="35883" xr:uid="{00000000-0005-0000-0000-0000AFB70000}"/>
    <cellStyle name="Normal 8 52 3 6" xfId="35884" xr:uid="{00000000-0005-0000-0000-0000B0B70000}"/>
    <cellStyle name="Normal 8 52 3 6 2" xfId="35885" xr:uid="{00000000-0005-0000-0000-0000B1B70000}"/>
    <cellStyle name="Normal 8 52 3 6 2 2" xfId="35886" xr:uid="{00000000-0005-0000-0000-0000B2B70000}"/>
    <cellStyle name="Normal 8 52 3 6 3" xfId="35887" xr:uid="{00000000-0005-0000-0000-0000B3B70000}"/>
    <cellStyle name="Normal 8 52 3 7" xfId="35888" xr:uid="{00000000-0005-0000-0000-0000B4B70000}"/>
    <cellStyle name="Normal 8 52 3 7 2" xfId="35889" xr:uid="{00000000-0005-0000-0000-0000B5B70000}"/>
    <cellStyle name="Normal 8 52 3 7 2 2" xfId="35890" xr:uid="{00000000-0005-0000-0000-0000B6B70000}"/>
    <cellStyle name="Normal 8 52 3 7 3" xfId="35891" xr:uid="{00000000-0005-0000-0000-0000B7B70000}"/>
    <cellStyle name="Normal 8 52 3 8" xfId="35892" xr:uid="{00000000-0005-0000-0000-0000B8B70000}"/>
    <cellStyle name="Normal 8 52 3 8 2" xfId="35893" xr:uid="{00000000-0005-0000-0000-0000B9B70000}"/>
    <cellStyle name="Normal 8 52 3 8 2 2" xfId="35894" xr:uid="{00000000-0005-0000-0000-0000BAB70000}"/>
    <cellStyle name="Normal 8 52 3 8 3" xfId="35895" xr:uid="{00000000-0005-0000-0000-0000BBB70000}"/>
    <cellStyle name="Normal 8 52 3 9" xfId="35896" xr:uid="{00000000-0005-0000-0000-0000BCB70000}"/>
    <cellStyle name="Normal 8 52 3 9 2" xfId="35897" xr:uid="{00000000-0005-0000-0000-0000BDB70000}"/>
    <cellStyle name="Normal 8 52 3 9 2 2" xfId="35898" xr:uid="{00000000-0005-0000-0000-0000BEB70000}"/>
    <cellStyle name="Normal 8 52 3 9 3" xfId="35899" xr:uid="{00000000-0005-0000-0000-0000BFB70000}"/>
    <cellStyle name="Normal 8 52 30" xfId="35900" xr:uid="{00000000-0005-0000-0000-0000C0B70000}"/>
    <cellStyle name="Normal 8 52 31" xfId="35901" xr:uid="{00000000-0005-0000-0000-0000C1B70000}"/>
    <cellStyle name="Normal 8 52 32" xfId="35902" xr:uid="{00000000-0005-0000-0000-0000C2B70000}"/>
    <cellStyle name="Normal 8 52 33" xfId="35903" xr:uid="{00000000-0005-0000-0000-0000C3B70000}"/>
    <cellStyle name="Normal 8 52 34" xfId="35904" xr:uid="{00000000-0005-0000-0000-0000C4B70000}"/>
    <cellStyle name="Normal 8 52 35" xfId="35905" xr:uid="{00000000-0005-0000-0000-0000C5B70000}"/>
    <cellStyle name="Normal 8 52 36" xfId="35906" xr:uid="{00000000-0005-0000-0000-0000C6B70000}"/>
    <cellStyle name="Normal 8 52 37" xfId="35907" xr:uid="{00000000-0005-0000-0000-0000C7B70000}"/>
    <cellStyle name="Normal 8 52 38" xfId="35908" xr:uid="{00000000-0005-0000-0000-0000C8B70000}"/>
    <cellStyle name="Normal 8 52 39" xfId="35909" xr:uid="{00000000-0005-0000-0000-0000C9B70000}"/>
    <cellStyle name="Normal 8 52 4" xfId="35910" xr:uid="{00000000-0005-0000-0000-0000CAB70000}"/>
    <cellStyle name="Normal 8 52 4 10" xfId="35911" xr:uid="{00000000-0005-0000-0000-0000CBB70000}"/>
    <cellStyle name="Normal 8 52 4 10 2" xfId="35912" xr:uid="{00000000-0005-0000-0000-0000CCB70000}"/>
    <cellStyle name="Normal 8 52 4 10 2 2" xfId="35913" xr:uid="{00000000-0005-0000-0000-0000CDB70000}"/>
    <cellStyle name="Normal 8 52 4 10 3" xfId="35914" xr:uid="{00000000-0005-0000-0000-0000CEB70000}"/>
    <cellStyle name="Normal 8 52 4 11" xfId="35915" xr:uid="{00000000-0005-0000-0000-0000CFB70000}"/>
    <cellStyle name="Normal 8 52 4 11 2" xfId="35916" xr:uid="{00000000-0005-0000-0000-0000D0B70000}"/>
    <cellStyle name="Normal 8 52 4 11 2 2" xfId="35917" xr:uid="{00000000-0005-0000-0000-0000D1B70000}"/>
    <cellStyle name="Normal 8 52 4 11 3" xfId="35918" xr:uid="{00000000-0005-0000-0000-0000D2B70000}"/>
    <cellStyle name="Normal 8 52 4 11 4" xfId="35919" xr:uid="{00000000-0005-0000-0000-0000D3B70000}"/>
    <cellStyle name="Normal 8 52 4 12" xfId="35920" xr:uid="{00000000-0005-0000-0000-0000D4B70000}"/>
    <cellStyle name="Normal 8 52 4 12 2" xfId="35921" xr:uid="{00000000-0005-0000-0000-0000D5B70000}"/>
    <cellStyle name="Normal 8 52 4 13" xfId="35922" xr:uid="{00000000-0005-0000-0000-0000D6B70000}"/>
    <cellStyle name="Normal 8 52 4 14" xfId="35923" xr:uid="{00000000-0005-0000-0000-0000D7B70000}"/>
    <cellStyle name="Normal 8 52 4 14 2" xfId="35924" xr:uid="{00000000-0005-0000-0000-0000D8B70000}"/>
    <cellStyle name="Normal 8 52 4 15" xfId="35925" xr:uid="{00000000-0005-0000-0000-0000D9B70000}"/>
    <cellStyle name="Normal 8 52 4 16" xfId="35926" xr:uid="{00000000-0005-0000-0000-0000DAB70000}"/>
    <cellStyle name="Normal 8 52 4 17" xfId="35927" xr:uid="{00000000-0005-0000-0000-0000DBB70000}"/>
    <cellStyle name="Normal 8 52 4 18" xfId="35928" xr:uid="{00000000-0005-0000-0000-0000DCB70000}"/>
    <cellStyle name="Normal 8 52 4 19" xfId="35929" xr:uid="{00000000-0005-0000-0000-0000DDB70000}"/>
    <cellStyle name="Normal 8 52 4 2" xfId="35930" xr:uid="{00000000-0005-0000-0000-0000DEB70000}"/>
    <cellStyle name="Normal 8 52 4 2 2" xfId="35931" xr:uid="{00000000-0005-0000-0000-0000DFB70000}"/>
    <cellStyle name="Normal 8 52 4 2 2 2" xfId="35932" xr:uid="{00000000-0005-0000-0000-0000E0B70000}"/>
    <cellStyle name="Normal 8 52 4 2 3" xfId="35933" xr:uid="{00000000-0005-0000-0000-0000E1B70000}"/>
    <cellStyle name="Normal 8 52 4 20" xfId="35934" xr:uid="{00000000-0005-0000-0000-0000E2B70000}"/>
    <cellStyle name="Normal 8 52 4 21" xfId="35935" xr:uid="{00000000-0005-0000-0000-0000E3B70000}"/>
    <cellStyle name="Normal 8 52 4 22" xfId="35936" xr:uid="{00000000-0005-0000-0000-0000E4B70000}"/>
    <cellStyle name="Normal 8 52 4 23" xfId="35937" xr:uid="{00000000-0005-0000-0000-0000E5B70000}"/>
    <cellStyle name="Normal 8 52 4 24" xfId="35938" xr:uid="{00000000-0005-0000-0000-0000E6B70000}"/>
    <cellStyle name="Normal 8 52 4 25" xfId="35939" xr:uid="{00000000-0005-0000-0000-0000E7B70000}"/>
    <cellStyle name="Normal 8 52 4 26" xfId="35940" xr:uid="{00000000-0005-0000-0000-0000E8B70000}"/>
    <cellStyle name="Normal 8 52 4 27" xfId="35941" xr:uid="{00000000-0005-0000-0000-0000E9B70000}"/>
    <cellStyle name="Normal 8 52 4 28" xfId="35942" xr:uid="{00000000-0005-0000-0000-0000EAB70000}"/>
    <cellStyle name="Normal 8 52 4 29" xfId="35943" xr:uid="{00000000-0005-0000-0000-0000EBB70000}"/>
    <cellStyle name="Normal 8 52 4 3" xfId="35944" xr:uid="{00000000-0005-0000-0000-0000ECB70000}"/>
    <cellStyle name="Normal 8 52 4 3 2" xfId="35945" xr:uid="{00000000-0005-0000-0000-0000EDB70000}"/>
    <cellStyle name="Normal 8 52 4 3 2 2" xfId="35946" xr:uid="{00000000-0005-0000-0000-0000EEB70000}"/>
    <cellStyle name="Normal 8 52 4 3 3" xfId="35947" xr:uid="{00000000-0005-0000-0000-0000EFB70000}"/>
    <cellStyle name="Normal 8 52 4 30" xfId="35948" xr:uid="{00000000-0005-0000-0000-0000F0B70000}"/>
    <cellStyle name="Normal 8 52 4 31" xfId="35949" xr:uid="{00000000-0005-0000-0000-0000F1B70000}"/>
    <cellStyle name="Normal 8 52 4 32" xfId="35950" xr:uid="{00000000-0005-0000-0000-0000F2B70000}"/>
    <cellStyle name="Normal 8 52 4 33" xfId="35951" xr:uid="{00000000-0005-0000-0000-0000F3B70000}"/>
    <cellStyle name="Normal 8 52 4 34" xfId="35952" xr:uid="{00000000-0005-0000-0000-0000F4B70000}"/>
    <cellStyle name="Normal 8 52 4 35" xfId="35953" xr:uid="{00000000-0005-0000-0000-0000F5B70000}"/>
    <cellStyle name="Normal 8 52 4 36" xfId="35954" xr:uid="{00000000-0005-0000-0000-0000F6B70000}"/>
    <cellStyle name="Normal 8 52 4 37" xfId="35955" xr:uid="{00000000-0005-0000-0000-0000F7B70000}"/>
    <cellStyle name="Normal 8 52 4 38" xfId="35956" xr:uid="{00000000-0005-0000-0000-0000F8B70000}"/>
    <cellStyle name="Normal 8 52 4 39" xfId="35957" xr:uid="{00000000-0005-0000-0000-0000F9B70000}"/>
    <cellStyle name="Normal 8 52 4 4" xfId="35958" xr:uid="{00000000-0005-0000-0000-0000FAB70000}"/>
    <cellStyle name="Normal 8 52 4 4 2" xfId="35959" xr:uid="{00000000-0005-0000-0000-0000FBB70000}"/>
    <cellStyle name="Normal 8 52 4 4 2 2" xfId="35960" xr:uid="{00000000-0005-0000-0000-0000FCB70000}"/>
    <cellStyle name="Normal 8 52 4 4 3" xfId="35961" xr:uid="{00000000-0005-0000-0000-0000FDB70000}"/>
    <cellStyle name="Normal 8 52 4 40" xfId="35962" xr:uid="{00000000-0005-0000-0000-0000FEB70000}"/>
    <cellStyle name="Normal 8 52 4 5" xfId="35963" xr:uid="{00000000-0005-0000-0000-0000FFB70000}"/>
    <cellStyle name="Normal 8 52 4 5 2" xfId="35964" xr:uid="{00000000-0005-0000-0000-000000B80000}"/>
    <cellStyle name="Normal 8 52 4 5 2 2" xfId="35965" xr:uid="{00000000-0005-0000-0000-000001B80000}"/>
    <cellStyle name="Normal 8 52 4 5 3" xfId="35966" xr:uid="{00000000-0005-0000-0000-000002B80000}"/>
    <cellStyle name="Normal 8 52 4 6" xfId="35967" xr:uid="{00000000-0005-0000-0000-000003B80000}"/>
    <cellStyle name="Normal 8 52 4 6 2" xfId="35968" xr:uid="{00000000-0005-0000-0000-000004B80000}"/>
    <cellStyle name="Normal 8 52 4 6 2 2" xfId="35969" xr:uid="{00000000-0005-0000-0000-000005B80000}"/>
    <cellStyle name="Normal 8 52 4 6 3" xfId="35970" xr:uid="{00000000-0005-0000-0000-000006B80000}"/>
    <cellStyle name="Normal 8 52 4 7" xfId="35971" xr:uid="{00000000-0005-0000-0000-000007B80000}"/>
    <cellStyle name="Normal 8 52 4 7 2" xfId="35972" xr:uid="{00000000-0005-0000-0000-000008B80000}"/>
    <cellStyle name="Normal 8 52 4 7 2 2" xfId="35973" xr:uid="{00000000-0005-0000-0000-000009B80000}"/>
    <cellStyle name="Normal 8 52 4 7 3" xfId="35974" xr:uid="{00000000-0005-0000-0000-00000AB80000}"/>
    <cellStyle name="Normal 8 52 4 8" xfId="35975" xr:uid="{00000000-0005-0000-0000-00000BB80000}"/>
    <cellStyle name="Normal 8 52 4 8 2" xfId="35976" xr:uid="{00000000-0005-0000-0000-00000CB80000}"/>
    <cellStyle name="Normal 8 52 4 8 2 2" xfId="35977" xr:uid="{00000000-0005-0000-0000-00000DB80000}"/>
    <cellStyle name="Normal 8 52 4 8 3" xfId="35978" xr:uid="{00000000-0005-0000-0000-00000EB80000}"/>
    <cellStyle name="Normal 8 52 4 9" xfId="35979" xr:uid="{00000000-0005-0000-0000-00000FB80000}"/>
    <cellStyle name="Normal 8 52 4 9 2" xfId="35980" xr:uid="{00000000-0005-0000-0000-000010B80000}"/>
    <cellStyle name="Normal 8 52 4 9 2 2" xfId="35981" xr:uid="{00000000-0005-0000-0000-000011B80000}"/>
    <cellStyle name="Normal 8 52 4 9 3" xfId="35982" xr:uid="{00000000-0005-0000-0000-000012B80000}"/>
    <cellStyle name="Normal 8 52 40" xfId="35983" xr:uid="{00000000-0005-0000-0000-000013B80000}"/>
    <cellStyle name="Normal 8 52 41" xfId="35984" xr:uid="{00000000-0005-0000-0000-000014B80000}"/>
    <cellStyle name="Normal 8 52 42" xfId="35985" xr:uid="{00000000-0005-0000-0000-000015B80000}"/>
    <cellStyle name="Normal 8 52 43" xfId="35986" xr:uid="{00000000-0005-0000-0000-000016B80000}"/>
    <cellStyle name="Normal 8 52 44" xfId="35987" xr:uid="{00000000-0005-0000-0000-000017B80000}"/>
    <cellStyle name="Normal 8 52 45" xfId="35988" xr:uid="{00000000-0005-0000-0000-000018B80000}"/>
    <cellStyle name="Normal 8 52 46" xfId="35989" xr:uid="{00000000-0005-0000-0000-000019B80000}"/>
    <cellStyle name="Normal 8 52 47" xfId="35990" xr:uid="{00000000-0005-0000-0000-00001AB80000}"/>
    <cellStyle name="Normal 8 52 48" xfId="35991" xr:uid="{00000000-0005-0000-0000-00001BB80000}"/>
    <cellStyle name="Normal 8 52 5" xfId="35992" xr:uid="{00000000-0005-0000-0000-00001CB80000}"/>
    <cellStyle name="Normal 8 52 5 10" xfId="35993" xr:uid="{00000000-0005-0000-0000-00001DB80000}"/>
    <cellStyle name="Normal 8 52 5 10 2" xfId="35994" xr:uid="{00000000-0005-0000-0000-00001EB80000}"/>
    <cellStyle name="Normal 8 52 5 10 2 2" xfId="35995" xr:uid="{00000000-0005-0000-0000-00001FB80000}"/>
    <cellStyle name="Normal 8 52 5 10 3" xfId="35996" xr:uid="{00000000-0005-0000-0000-000020B80000}"/>
    <cellStyle name="Normal 8 52 5 11" xfId="35997" xr:uid="{00000000-0005-0000-0000-000021B80000}"/>
    <cellStyle name="Normal 8 52 5 11 2" xfId="35998" xr:uid="{00000000-0005-0000-0000-000022B80000}"/>
    <cellStyle name="Normal 8 52 5 11 2 2" xfId="35999" xr:uid="{00000000-0005-0000-0000-000023B80000}"/>
    <cellStyle name="Normal 8 52 5 11 3" xfId="36000" xr:uid="{00000000-0005-0000-0000-000024B80000}"/>
    <cellStyle name="Normal 8 52 5 11 4" xfId="36001" xr:uid="{00000000-0005-0000-0000-000025B80000}"/>
    <cellStyle name="Normal 8 52 5 12" xfId="36002" xr:uid="{00000000-0005-0000-0000-000026B80000}"/>
    <cellStyle name="Normal 8 52 5 12 2" xfId="36003" xr:uid="{00000000-0005-0000-0000-000027B80000}"/>
    <cellStyle name="Normal 8 52 5 13" xfId="36004" xr:uid="{00000000-0005-0000-0000-000028B80000}"/>
    <cellStyle name="Normal 8 52 5 14" xfId="36005" xr:uid="{00000000-0005-0000-0000-000029B80000}"/>
    <cellStyle name="Normal 8 52 5 14 2" xfId="36006" xr:uid="{00000000-0005-0000-0000-00002AB80000}"/>
    <cellStyle name="Normal 8 52 5 15" xfId="36007" xr:uid="{00000000-0005-0000-0000-00002BB80000}"/>
    <cellStyle name="Normal 8 52 5 16" xfId="36008" xr:uid="{00000000-0005-0000-0000-00002CB80000}"/>
    <cellStyle name="Normal 8 52 5 17" xfId="36009" xr:uid="{00000000-0005-0000-0000-00002DB80000}"/>
    <cellStyle name="Normal 8 52 5 18" xfId="36010" xr:uid="{00000000-0005-0000-0000-00002EB80000}"/>
    <cellStyle name="Normal 8 52 5 19" xfId="36011" xr:uid="{00000000-0005-0000-0000-00002FB80000}"/>
    <cellStyle name="Normal 8 52 5 2" xfId="36012" xr:uid="{00000000-0005-0000-0000-000030B80000}"/>
    <cellStyle name="Normal 8 52 5 2 2" xfId="36013" xr:uid="{00000000-0005-0000-0000-000031B80000}"/>
    <cellStyle name="Normal 8 52 5 2 2 2" xfId="36014" xr:uid="{00000000-0005-0000-0000-000032B80000}"/>
    <cellStyle name="Normal 8 52 5 2 3" xfId="36015" xr:uid="{00000000-0005-0000-0000-000033B80000}"/>
    <cellStyle name="Normal 8 52 5 20" xfId="36016" xr:uid="{00000000-0005-0000-0000-000034B80000}"/>
    <cellStyle name="Normal 8 52 5 21" xfId="36017" xr:uid="{00000000-0005-0000-0000-000035B80000}"/>
    <cellStyle name="Normal 8 52 5 22" xfId="36018" xr:uid="{00000000-0005-0000-0000-000036B80000}"/>
    <cellStyle name="Normal 8 52 5 23" xfId="36019" xr:uid="{00000000-0005-0000-0000-000037B80000}"/>
    <cellStyle name="Normal 8 52 5 24" xfId="36020" xr:uid="{00000000-0005-0000-0000-000038B80000}"/>
    <cellStyle name="Normal 8 52 5 25" xfId="36021" xr:uid="{00000000-0005-0000-0000-000039B80000}"/>
    <cellStyle name="Normal 8 52 5 26" xfId="36022" xr:uid="{00000000-0005-0000-0000-00003AB80000}"/>
    <cellStyle name="Normal 8 52 5 27" xfId="36023" xr:uid="{00000000-0005-0000-0000-00003BB80000}"/>
    <cellStyle name="Normal 8 52 5 28" xfId="36024" xr:uid="{00000000-0005-0000-0000-00003CB80000}"/>
    <cellStyle name="Normal 8 52 5 29" xfId="36025" xr:uid="{00000000-0005-0000-0000-00003DB80000}"/>
    <cellStyle name="Normal 8 52 5 3" xfId="36026" xr:uid="{00000000-0005-0000-0000-00003EB80000}"/>
    <cellStyle name="Normal 8 52 5 3 2" xfId="36027" xr:uid="{00000000-0005-0000-0000-00003FB80000}"/>
    <cellStyle name="Normal 8 52 5 3 2 2" xfId="36028" xr:uid="{00000000-0005-0000-0000-000040B80000}"/>
    <cellStyle name="Normal 8 52 5 3 3" xfId="36029" xr:uid="{00000000-0005-0000-0000-000041B80000}"/>
    <cellStyle name="Normal 8 52 5 30" xfId="36030" xr:uid="{00000000-0005-0000-0000-000042B80000}"/>
    <cellStyle name="Normal 8 52 5 31" xfId="36031" xr:uid="{00000000-0005-0000-0000-000043B80000}"/>
    <cellStyle name="Normal 8 52 5 32" xfId="36032" xr:uid="{00000000-0005-0000-0000-000044B80000}"/>
    <cellStyle name="Normal 8 52 5 33" xfId="36033" xr:uid="{00000000-0005-0000-0000-000045B80000}"/>
    <cellStyle name="Normal 8 52 5 34" xfId="36034" xr:uid="{00000000-0005-0000-0000-000046B80000}"/>
    <cellStyle name="Normal 8 52 5 35" xfId="36035" xr:uid="{00000000-0005-0000-0000-000047B80000}"/>
    <cellStyle name="Normal 8 52 5 36" xfId="36036" xr:uid="{00000000-0005-0000-0000-000048B80000}"/>
    <cellStyle name="Normal 8 52 5 37" xfId="36037" xr:uid="{00000000-0005-0000-0000-000049B80000}"/>
    <cellStyle name="Normal 8 52 5 38" xfId="36038" xr:uid="{00000000-0005-0000-0000-00004AB80000}"/>
    <cellStyle name="Normal 8 52 5 39" xfId="36039" xr:uid="{00000000-0005-0000-0000-00004BB80000}"/>
    <cellStyle name="Normal 8 52 5 4" xfId="36040" xr:uid="{00000000-0005-0000-0000-00004CB80000}"/>
    <cellStyle name="Normal 8 52 5 4 2" xfId="36041" xr:uid="{00000000-0005-0000-0000-00004DB80000}"/>
    <cellStyle name="Normal 8 52 5 4 2 2" xfId="36042" xr:uid="{00000000-0005-0000-0000-00004EB80000}"/>
    <cellStyle name="Normal 8 52 5 4 3" xfId="36043" xr:uid="{00000000-0005-0000-0000-00004FB80000}"/>
    <cellStyle name="Normal 8 52 5 40" xfId="36044" xr:uid="{00000000-0005-0000-0000-000050B80000}"/>
    <cellStyle name="Normal 8 52 5 5" xfId="36045" xr:uid="{00000000-0005-0000-0000-000051B80000}"/>
    <cellStyle name="Normal 8 52 5 5 2" xfId="36046" xr:uid="{00000000-0005-0000-0000-000052B80000}"/>
    <cellStyle name="Normal 8 52 5 5 2 2" xfId="36047" xr:uid="{00000000-0005-0000-0000-000053B80000}"/>
    <cellStyle name="Normal 8 52 5 5 3" xfId="36048" xr:uid="{00000000-0005-0000-0000-000054B80000}"/>
    <cellStyle name="Normal 8 52 5 6" xfId="36049" xr:uid="{00000000-0005-0000-0000-000055B80000}"/>
    <cellStyle name="Normal 8 52 5 6 2" xfId="36050" xr:uid="{00000000-0005-0000-0000-000056B80000}"/>
    <cellStyle name="Normal 8 52 5 6 2 2" xfId="36051" xr:uid="{00000000-0005-0000-0000-000057B80000}"/>
    <cellStyle name="Normal 8 52 5 6 3" xfId="36052" xr:uid="{00000000-0005-0000-0000-000058B80000}"/>
    <cellStyle name="Normal 8 52 5 7" xfId="36053" xr:uid="{00000000-0005-0000-0000-000059B80000}"/>
    <cellStyle name="Normal 8 52 5 7 2" xfId="36054" xr:uid="{00000000-0005-0000-0000-00005AB80000}"/>
    <cellStyle name="Normal 8 52 5 7 2 2" xfId="36055" xr:uid="{00000000-0005-0000-0000-00005BB80000}"/>
    <cellStyle name="Normal 8 52 5 7 3" xfId="36056" xr:uid="{00000000-0005-0000-0000-00005CB80000}"/>
    <cellStyle name="Normal 8 52 5 8" xfId="36057" xr:uid="{00000000-0005-0000-0000-00005DB80000}"/>
    <cellStyle name="Normal 8 52 5 8 2" xfId="36058" xr:uid="{00000000-0005-0000-0000-00005EB80000}"/>
    <cellStyle name="Normal 8 52 5 8 2 2" xfId="36059" xr:uid="{00000000-0005-0000-0000-00005FB80000}"/>
    <cellStyle name="Normal 8 52 5 8 3" xfId="36060" xr:uid="{00000000-0005-0000-0000-000060B80000}"/>
    <cellStyle name="Normal 8 52 5 9" xfId="36061" xr:uid="{00000000-0005-0000-0000-000061B80000}"/>
    <cellStyle name="Normal 8 52 5 9 2" xfId="36062" xr:uid="{00000000-0005-0000-0000-000062B80000}"/>
    <cellStyle name="Normal 8 52 5 9 2 2" xfId="36063" xr:uid="{00000000-0005-0000-0000-000063B80000}"/>
    <cellStyle name="Normal 8 52 5 9 3" xfId="36064" xr:uid="{00000000-0005-0000-0000-000064B80000}"/>
    <cellStyle name="Normal 8 52 6" xfId="36065" xr:uid="{00000000-0005-0000-0000-000065B80000}"/>
    <cellStyle name="Normal 8 52 6 10" xfId="36066" xr:uid="{00000000-0005-0000-0000-000066B80000}"/>
    <cellStyle name="Normal 8 52 6 10 2" xfId="36067" xr:uid="{00000000-0005-0000-0000-000067B80000}"/>
    <cellStyle name="Normal 8 52 6 10 2 2" xfId="36068" xr:uid="{00000000-0005-0000-0000-000068B80000}"/>
    <cellStyle name="Normal 8 52 6 10 3" xfId="36069" xr:uid="{00000000-0005-0000-0000-000069B80000}"/>
    <cellStyle name="Normal 8 52 6 11" xfId="36070" xr:uid="{00000000-0005-0000-0000-00006AB80000}"/>
    <cellStyle name="Normal 8 52 6 11 2" xfId="36071" xr:uid="{00000000-0005-0000-0000-00006BB80000}"/>
    <cellStyle name="Normal 8 52 6 11 2 2" xfId="36072" xr:uid="{00000000-0005-0000-0000-00006CB80000}"/>
    <cellStyle name="Normal 8 52 6 11 3" xfId="36073" xr:uid="{00000000-0005-0000-0000-00006DB80000}"/>
    <cellStyle name="Normal 8 52 6 11 4" xfId="36074" xr:uid="{00000000-0005-0000-0000-00006EB80000}"/>
    <cellStyle name="Normal 8 52 6 12" xfId="36075" xr:uid="{00000000-0005-0000-0000-00006FB80000}"/>
    <cellStyle name="Normal 8 52 6 12 2" xfId="36076" xr:uid="{00000000-0005-0000-0000-000070B80000}"/>
    <cellStyle name="Normal 8 52 6 13" xfId="36077" xr:uid="{00000000-0005-0000-0000-000071B80000}"/>
    <cellStyle name="Normal 8 52 6 14" xfId="36078" xr:uid="{00000000-0005-0000-0000-000072B80000}"/>
    <cellStyle name="Normal 8 52 6 14 2" xfId="36079" xr:uid="{00000000-0005-0000-0000-000073B80000}"/>
    <cellStyle name="Normal 8 52 6 15" xfId="36080" xr:uid="{00000000-0005-0000-0000-000074B80000}"/>
    <cellStyle name="Normal 8 52 6 16" xfId="36081" xr:uid="{00000000-0005-0000-0000-000075B80000}"/>
    <cellStyle name="Normal 8 52 6 17" xfId="36082" xr:uid="{00000000-0005-0000-0000-000076B80000}"/>
    <cellStyle name="Normal 8 52 6 18" xfId="36083" xr:uid="{00000000-0005-0000-0000-000077B80000}"/>
    <cellStyle name="Normal 8 52 6 19" xfId="36084" xr:uid="{00000000-0005-0000-0000-000078B80000}"/>
    <cellStyle name="Normal 8 52 6 2" xfId="36085" xr:uid="{00000000-0005-0000-0000-000079B80000}"/>
    <cellStyle name="Normal 8 52 6 2 2" xfId="36086" xr:uid="{00000000-0005-0000-0000-00007AB80000}"/>
    <cellStyle name="Normal 8 52 6 2 2 2" xfId="36087" xr:uid="{00000000-0005-0000-0000-00007BB80000}"/>
    <cellStyle name="Normal 8 52 6 2 3" xfId="36088" xr:uid="{00000000-0005-0000-0000-00007CB80000}"/>
    <cellStyle name="Normal 8 52 6 20" xfId="36089" xr:uid="{00000000-0005-0000-0000-00007DB80000}"/>
    <cellStyle name="Normal 8 52 6 21" xfId="36090" xr:uid="{00000000-0005-0000-0000-00007EB80000}"/>
    <cellStyle name="Normal 8 52 6 22" xfId="36091" xr:uid="{00000000-0005-0000-0000-00007FB80000}"/>
    <cellStyle name="Normal 8 52 6 23" xfId="36092" xr:uid="{00000000-0005-0000-0000-000080B80000}"/>
    <cellStyle name="Normal 8 52 6 24" xfId="36093" xr:uid="{00000000-0005-0000-0000-000081B80000}"/>
    <cellStyle name="Normal 8 52 6 25" xfId="36094" xr:uid="{00000000-0005-0000-0000-000082B80000}"/>
    <cellStyle name="Normal 8 52 6 26" xfId="36095" xr:uid="{00000000-0005-0000-0000-000083B80000}"/>
    <cellStyle name="Normal 8 52 6 27" xfId="36096" xr:uid="{00000000-0005-0000-0000-000084B80000}"/>
    <cellStyle name="Normal 8 52 6 28" xfId="36097" xr:uid="{00000000-0005-0000-0000-000085B80000}"/>
    <cellStyle name="Normal 8 52 6 29" xfId="36098" xr:uid="{00000000-0005-0000-0000-000086B80000}"/>
    <cellStyle name="Normal 8 52 6 3" xfId="36099" xr:uid="{00000000-0005-0000-0000-000087B80000}"/>
    <cellStyle name="Normal 8 52 6 3 2" xfId="36100" xr:uid="{00000000-0005-0000-0000-000088B80000}"/>
    <cellStyle name="Normal 8 52 6 3 2 2" xfId="36101" xr:uid="{00000000-0005-0000-0000-000089B80000}"/>
    <cellStyle name="Normal 8 52 6 3 3" xfId="36102" xr:uid="{00000000-0005-0000-0000-00008AB80000}"/>
    <cellStyle name="Normal 8 52 6 30" xfId="36103" xr:uid="{00000000-0005-0000-0000-00008BB80000}"/>
    <cellStyle name="Normal 8 52 6 31" xfId="36104" xr:uid="{00000000-0005-0000-0000-00008CB80000}"/>
    <cellStyle name="Normal 8 52 6 32" xfId="36105" xr:uid="{00000000-0005-0000-0000-00008DB80000}"/>
    <cellStyle name="Normal 8 52 6 33" xfId="36106" xr:uid="{00000000-0005-0000-0000-00008EB80000}"/>
    <cellStyle name="Normal 8 52 6 34" xfId="36107" xr:uid="{00000000-0005-0000-0000-00008FB80000}"/>
    <cellStyle name="Normal 8 52 6 35" xfId="36108" xr:uid="{00000000-0005-0000-0000-000090B80000}"/>
    <cellStyle name="Normal 8 52 6 36" xfId="36109" xr:uid="{00000000-0005-0000-0000-000091B80000}"/>
    <cellStyle name="Normal 8 52 6 37" xfId="36110" xr:uid="{00000000-0005-0000-0000-000092B80000}"/>
    <cellStyle name="Normal 8 52 6 38" xfId="36111" xr:uid="{00000000-0005-0000-0000-000093B80000}"/>
    <cellStyle name="Normal 8 52 6 39" xfId="36112" xr:uid="{00000000-0005-0000-0000-000094B80000}"/>
    <cellStyle name="Normal 8 52 6 4" xfId="36113" xr:uid="{00000000-0005-0000-0000-000095B80000}"/>
    <cellStyle name="Normal 8 52 6 4 2" xfId="36114" xr:uid="{00000000-0005-0000-0000-000096B80000}"/>
    <cellStyle name="Normal 8 52 6 4 2 2" xfId="36115" xr:uid="{00000000-0005-0000-0000-000097B80000}"/>
    <cellStyle name="Normal 8 52 6 4 3" xfId="36116" xr:uid="{00000000-0005-0000-0000-000098B80000}"/>
    <cellStyle name="Normal 8 52 6 40" xfId="36117" xr:uid="{00000000-0005-0000-0000-000099B80000}"/>
    <cellStyle name="Normal 8 52 6 5" xfId="36118" xr:uid="{00000000-0005-0000-0000-00009AB80000}"/>
    <cellStyle name="Normal 8 52 6 5 2" xfId="36119" xr:uid="{00000000-0005-0000-0000-00009BB80000}"/>
    <cellStyle name="Normal 8 52 6 5 2 2" xfId="36120" xr:uid="{00000000-0005-0000-0000-00009CB80000}"/>
    <cellStyle name="Normal 8 52 6 5 3" xfId="36121" xr:uid="{00000000-0005-0000-0000-00009DB80000}"/>
    <cellStyle name="Normal 8 52 6 6" xfId="36122" xr:uid="{00000000-0005-0000-0000-00009EB80000}"/>
    <cellStyle name="Normal 8 52 6 6 2" xfId="36123" xr:uid="{00000000-0005-0000-0000-00009FB80000}"/>
    <cellStyle name="Normal 8 52 6 6 2 2" xfId="36124" xr:uid="{00000000-0005-0000-0000-0000A0B80000}"/>
    <cellStyle name="Normal 8 52 6 6 3" xfId="36125" xr:uid="{00000000-0005-0000-0000-0000A1B80000}"/>
    <cellStyle name="Normal 8 52 6 7" xfId="36126" xr:uid="{00000000-0005-0000-0000-0000A2B80000}"/>
    <cellStyle name="Normal 8 52 6 7 2" xfId="36127" xr:uid="{00000000-0005-0000-0000-0000A3B80000}"/>
    <cellStyle name="Normal 8 52 6 7 2 2" xfId="36128" xr:uid="{00000000-0005-0000-0000-0000A4B80000}"/>
    <cellStyle name="Normal 8 52 6 7 3" xfId="36129" xr:uid="{00000000-0005-0000-0000-0000A5B80000}"/>
    <cellStyle name="Normal 8 52 6 8" xfId="36130" xr:uid="{00000000-0005-0000-0000-0000A6B80000}"/>
    <cellStyle name="Normal 8 52 6 8 2" xfId="36131" xr:uid="{00000000-0005-0000-0000-0000A7B80000}"/>
    <cellStyle name="Normal 8 52 6 8 2 2" xfId="36132" xr:uid="{00000000-0005-0000-0000-0000A8B80000}"/>
    <cellStyle name="Normal 8 52 6 8 3" xfId="36133" xr:uid="{00000000-0005-0000-0000-0000A9B80000}"/>
    <cellStyle name="Normal 8 52 6 9" xfId="36134" xr:uid="{00000000-0005-0000-0000-0000AAB80000}"/>
    <cellStyle name="Normal 8 52 6 9 2" xfId="36135" xr:uid="{00000000-0005-0000-0000-0000ABB80000}"/>
    <cellStyle name="Normal 8 52 6 9 2 2" xfId="36136" xr:uid="{00000000-0005-0000-0000-0000ACB80000}"/>
    <cellStyle name="Normal 8 52 6 9 3" xfId="36137" xr:uid="{00000000-0005-0000-0000-0000ADB80000}"/>
    <cellStyle name="Normal 8 52 7" xfId="36138" xr:uid="{00000000-0005-0000-0000-0000AEB80000}"/>
    <cellStyle name="Normal 8 52 7 10" xfId="36139" xr:uid="{00000000-0005-0000-0000-0000AFB80000}"/>
    <cellStyle name="Normal 8 52 7 10 2" xfId="36140" xr:uid="{00000000-0005-0000-0000-0000B0B80000}"/>
    <cellStyle name="Normal 8 52 7 10 2 2" xfId="36141" xr:uid="{00000000-0005-0000-0000-0000B1B80000}"/>
    <cellStyle name="Normal 8 52 7 10 3" xfId="36142" xr:uid="{00000000-0005-0000-0000-0000B2B80000}"/>
    <cellStyle name="Normal 8 52 7 11" xfId="36143" xr:uid="{00000000-0005-0000-0000-0000B3B80000}"/>
    <cellStyle name="Normal 8 52 7 11 2" xfId="36144" xr:uid="{00000000-0005-0000-0000-0000B4B80000}"/>
    <cellStyle name="Normal 8 52 7 11 2 2" xfId="36145" xr:uid="{00000000-0005-0000-0000-0000B5B80000}"/>
    <cellStyle name="Normal 8 52 7 11 3" xfId="36146" xr:uid="{00000000-0005-0000-0000-0000B6B80000}"/>
    <cellStyle name="Normal 8 52 7 11 4" xfId="36147" xr:uid="{00000000-0005-0000-0000-0000B7B80000}"/>
    <cellStyle name="Normal 8 52 7 12" xfId="36148" xr:uid="{00000000-0005-0000-0000-0000B8B80000}"/>
    <cellStyle name="Normal 8 52 7 12 2" xfId="36149" xr:uid="{00000000-0005-0000-0000-0000B9B80000}"/>
    <cellStyle name="Normal 8 52 7 13" xfId="36150" xr:uid="{00000000-0005-0000-0000-0000BAB80000}"/>
    <cellStyle name="Normal 8 52 7 14" xfId="36151" xr:uid="{00000000-0005-0000-0000-0000BBB80000}"/>
    <cellStyle name="Normal 8 52 7 14 2" xfId="36152" xr:uid="{00000000-0005-0000-0000-0000BCB80000}"/>
    <cellStyle name="Normal 8 52 7 15" xfId="36153" xr:uid="{00000000-0005-0000-0000-0000BDB80000}"/>
    <cellStyle name="Normal 8 52 7 16" xfId="36154" xr:uid="{00000000-0005-0000-0000-0000BEB80000}"/>
    <cellStyle name="Normal 8 52 7 17" xfId="36155" xr:uid="{00000000-0005-0000-0000-0000BFB80000}"/>
    <cellStyle name="Normal 8 52 7 18" xfId="36156" xr:uid="{00000000-0005-0000-0000-0000C0B80000}"/>
    <cellStyle name="Normal 8 52 7 19" xfId="36157" xr:uid="{00000000-0005-0000-0000-0000C1B80000}"/>
    <cellStyle name="Normal 8 52 7 2" xfId="36158" xr:uid="{00000000-0005-0000-0000-0000C2B80000}"/>
    <cellStyle name="Normal 8 52 7 2 2" xfId="36159" xr:uid="{00000000-0005-0000-0000-0000C3B80000}"/>
    <cellStyle name="Normal 8 52 7 2 2 2" xfId="36160" xr:uid="{00000000-0005-0000-0000-0000C4B80000}"/>
    <cellStyle name="Normal 8 52 7 2 3" xfId="36161" xr:uid="{00000000-0005-0000-0000-0000C5B80000}"/>
    <cellStyle name="Normal 8 52 7 20" xfId="36162" xr:uid="{00000000-0005-0000-0000-0000C6B80000}"/>
    <cellStyle name="Normal 8 52 7 21" xfId="36163" xr:uid="{00000000-0005-0000-0000-0000C7B80000}"/>
    <cellStyle name="Normal 8 52 7 22" xfId="36164" xr:uid="{00000000-0005-0000-0000-0000C8B80000}"/>
    <cellStyle name="Normal 8 52 7 23" xfId="36165" xr:uid="{00000000-0005-0000-0000-0000C9B80000}"/>
    <cellStyle name="Normal 8 52 7 24" xfId="36166" xr:uid="{00000000-0005-0000-0000-0000CAB80000}"/>
    <cellStyle name="Normal 8 52 7 25" xfId="36167" xr:uid="{00000000-0005-0000-0000-0000CBB80000}"/>
    <cellStyle name="Normal 8 52 7 26" xfId="36168" xr:uid="{00000000-0005-0000-0000-0000CCB80000}"/>
    <cellStyle name="Normal 8 52 7 27" xfId="36169" xr:uid="{00000000-0005-0000-0000-0000CDB80000}"/>
    <cellStyle name="Normal 8 52 7 28" xfId="36170" xr:uid="{00000000-0005-0000-0000-0000CEB80000}"/>
    <cellStyle name="Normal 8 52 7 29" xfId="36171" xr:uid="{00000000-0005-0000-0000-0000CFB80000}"/>
    <cellStyle name="Normal 8 52 7 3" xfId="36172" xr:uid="{00000000-0005-0000-0000-0000D0B80000}"/>
    <cellStyle name="Normal 8 52 7 3 2" xfId="36173" xr:uid="{00000000-0005-0000-0000-0000D1B80000}"/>
    <cellStyle name="Normal 8 52 7 3 2 2" xfId="36174" xr:uid="{00000000-0005-0000-0000-0000D2B80000}"/>
    <cellStyle name="Normal 8 52 7 3 3" xfId="36175" xr:uid="{00000000-0005-0000-0000-0000D3B80000}"/>
    <cellStyle name="Normal 8 52 7 30" xfId="36176" xr:uid="{00000000-0005-0000-0000-0000D4B80000}"/>
    <cellStyle name="Normal 8 52 7 31" xfId="36177" xr:uid="{00000000-0005-0000-0000-0000D5B80000}"/>
    <cellStyle name="Normal 8 52 7 32" xfId="36178" xr:uid="{00000000-0005-0000-0000-0000D6B80000}"/>
    <cellStyle name="Normal 8 52 7 33" xfId="36179" xr:uid="{00000000-0005-0000-0000-0000D7B80000}"/>
    <cellStyle name="Normal 8 52 7 34" xfId="36180" xr:uid="{00000000-0005-0000-0000-0000D8B80000}"/>
    <cellStyle name="Normal 8 52 7 35" xfId="36181" xr:uid="{00000000-0005-0000-0000-0000D9B80000}"/>
    <cellStyle name="Normal 8 52 7 36" xfId="36182" xr:uid="{00000000-0005-0000-0000-0000DAB80000}"/>
    <cellStyle name="Normal 8 52 7 37" xfId="36183" xr:uid="{00000000-0005-0000-0000-0000DBB80000}"/>
    <cellStyle name="Normal 8 52 7 38" xfId="36184" xr:uid="{00000000-0005-0000-0000-0000DCB80000}"/>
    <cellStyle name="Normal 8 52 7 39" xfId="36185" xr:uid="{00000000-0005-0000-0000-0000DDB80000}"/>
    <cellStyle name="Normal 8 52 7 4" xfId="36186" xr:uid="{00000000-0005-0000-0000-0000DEB80000}"/>
    <cellStyle name="Normal 8 52 7 4 2" xfId="36187" xr:uid="{00000000-0005-0000-0000-0000DFB80000}"/>
    <cellStyle name="Normal 8 52 7 4 2 2" xfId="36188" xr:uid="{00000000-0005-0000-0000-0000E0B80000}"/>
    <cellStyle name="Normal 8 52 7 4 3" xfId="36189" xr:uid="{00000000-0005-0000-0000-0000E1B80000}"/>
    <cellStyle name="Normal 8 52 7 40" xfId="36190" xr:uid="{00000000-0005-0000-0000-0000E2B80000}"/>
    <cellStyle name="Normal 8 52 7 5" xfId="36191" xr:uid="{00000000-0005-0000-0000-0000E3B80000}"/>
    <cellStyle name="Normal 8 52 7 5 2" xfId="36192" xr:uid="{00000000-0005-0000-0000-0000E4B80000}"/>
    <cellStyle name="Normal 8 52 7 5 2 2" xfId="36193" xr:uid="{00000000-0005-0000-0000-0000E5B80000}"/>
    <cellStyle name="Normal 8 52 7 5 3" xfId="36194" xr:uid="{00000000-0005-0000-0000-0000E6B80000}"/>
    <cellStyle name="Normal 8 52 7 6" xfId="36195" xr:uid="{00000000-0005-0000-0000-0000E7B80000}"/>
    <cellStyle name="Normal 8 52 7 6 2" xfId="36196" xr:uid="{00000000-0005-0000-0000-0000E8B80000}"/>
    <cellStyle name="Normal 8 52 7 6 2 2" xfId="36197" xr:uid="{00000000-0005-0000-0000-0000E9B80000}"/>
    <cellStyle name="Normal 8 52 7 6 3" xfId="36198" xr:uid="{00000000-0005-0000-0000-0000EAB80000}"/>
    <cellStyle name="Normal 8 52 7 7" xfId="36199" xr:uid="{00000000-0005-0000-0000-0000EBB80000}"/>
    <cellStyle name="Normal 8 52 7 7 2" xfId="36200" xr:uid="{00000000-0005-0000-0000-0000ECB80000}"/>
    <cellStyle name="Normal 8 52 7 7 2 2" xfId="36201" xr:uid="{00000000-0005-0000-0000-0000EDB80000}"/>
    <cellStyle name="Normal 8 52 7 7 3" xfId="36202" xr:uid="{00000000-0005-0000-0000-0000EEB80000}"/>
    <cellStyle name="Normal 8 52 7 8" xfId="36203" xr:uid="{00000000-0005-0000-0000-0000EFB80000}"/>
    <cellStyle name="Normal 8 52 7 8 2" xfId="36204" xr:uid="{00000000-0005-0000-0000-0000F0B80000}"/>
    <cellStyle name="Normal 8 52 7 8 2 2" xfId="36205" xr:uid="{00000000-0005-0000-0000-0000F1B80000}"/>
    <cellStyle name="Normal 8 52 7 8 3" xfId="36206" xr:uid="{00000000-0005-0000-0000-0000F2B80000}"/>
    <cellStyle name="Normal 8 52 7 9" xfId="36207" xr:uid="{00000000-0005-0000-0000-0000F3B80000}"/>
    <cellStyle name="Normal 8 52 7 9 2" xfId="36208" xr:uid="{00000000-0005-0000-0000-0000F4B80000}"/>
    <cellStyle name="Normal 8 52 7 9 2 2" xfId="36209" xr:uid="{00000000-0005-0000-0000-0000F5B80000}"/>
    <cellStyle name="Normal 8 52 7 9 3" xfId="36210" xr:uid="{00000000-0005-0000-0000-0000F6B80000}"/>
    <cellStyle name="Normal 8 52 8" xfId="36211" xr:uid="{00000000-0005-0000-0000-0000F7B80000}"/>
    <cellStyle name="Normal 8 52 8 10" xfId="36212" xr:uid="{00000000-0005-0000-0000-0000F8B80000}"/>
    <cellStyle name="Normal 8 52 8 10 2" xfId="36213" xr:uid="{00000000-0005-0000-0000-0000F9B80000}"/>
    <cellStyle name="Normal 8 52 8 10 2 2" xfId="36214" xr:uid="{00000000-0005-0000-0000-0000FAB80000}"/>
    <cellStyle name="Normal 8 52 8 10 3" xfId="36215" xr:uid="{00000000-0005-0000-0000-0000FBB80000}"/>
    <cellStyle name="Normal 8 52 8 11" xfId="36216" xr:uid="{00000000-0005-0000-0000-0000FCB80000}"/>
    <cellStyle name="Normal 8 52 8 11 2" xfId="36217" xr:uid="{00000000-0005-0000-0000-0000FDB80000}"/>
    <cellStyle name="Normal 8 52 8 11 2 2" xfId="36218" xr:uid="{00000000-0005-0000-0000-0000FEB80000}"/>
    <cellStyle name="Normal 8 52 8 11 3" xfId="36219" xr:uid="{00000000-0005-0000-0000-0000FFB80000}"/>
    <cellStyle name="Normal 8 52 8 11 4" xfId="36220" xr:uid="{00000000-0005-0000-0000-000000B90000}"/>
    <cellStyle name="Normal 8 52 8 12" xfId="36221" xr:uid="{00000000-0005-0000-0000-000001B90000}"/>
    <cellStyle name="Normal 8 52 8 12 2" xfId="36222" xr:uid="{00000000-0005-0000-0000-000002B90000}"/>
    <cellStyle name="Normal 8 52 8 13" xfId="36223" xr:uid="{00000000-0005-0000-0000-000003B90000}"/>
    <cellStyle name="Normal 8 52 8 14" xfId="36224" xr:uid="{00000000-0005-0000-0000-000004B90000}"/>
    <cellStyle name="Normal 8 52 8 14 2" xfId="36225" xr:uid="{00000000-0005-0000-0000-000005B90000}"/>
    <cellStyle name="Normal 8 52 8 15" xfId="36226" xr:uid="{00000000-0005-0000-0000-000006B90000}"/>
    <cellStyle name="Normal 8 52 8 16" xfId="36227" xr:uid="{00000000-0005-0000-0000-000007B90000}"/>
    <cellStyle name="Normal 8 52 8 17" xfId="36228" xr:uid="{00000000-0005-0000-0000-000008B90000}"/>
    <cellStyle name="Normal 8 52 8 18" xfId="36229" xr:uid="{00000000-0005-0000-0000-000009B90000}"/>
    <cellStyle name="Normal 8 52 8 19" xfId="36230" xr:uid="{00000000-0005-0000-0000-00000AB90000}"/>
    <cellStyle name="Normal 8 52 8 2" xfId="36231" xr:uid="{00000000-0005-0000-0000-00000BB90000}"/>
    <cellStyle name="Normal 8 52 8 2 2" xfId="36232" xr:uid="{00000000-0005-0000-0000-00000CB90000}"/>
    <cellStyle name="Normal 8 52 8 2 2 2" xfId="36233" xr:uid="{00000000-0005-0000-0000-00000DB90000}"/>
    <cellStyle name="Normal 8 52 8 2 3" xfId="36234" xr:uid="{00000000-0005-0000-0000-00000EB90000}"/>
    <cellStyle name="Normal 8 52 8 20" xfId="36235" xr:uid="{00000000-0005-0000-0000-00000FB90000}"/>
    <cellStyle name="Normal 8 52 8 21" xfId="36236" xr:uid="{00000000-0005-0000-0000-000010B90000}"/>
    <cellStyle name="Normal 8 52 8 22" xfId="36237" xr:uid="{00000000-0005-0000-0000-000011B90000}"/>
    <cellStyle name="Normal 8 52 8 23" xfId="36238" xr:uid="{00000000-0005-0000-0000-000012B90000}"/>
    <cellStyle name="Normal 8 52 8 24" xfId="36239" xr:uid="{00000000-0005-0000-0000-000013B90000}"/>
    <cellStyle name="Normal 8 52 8 25" xfId="36240" xr:uid="{00000000-0005-0000-0000-000014B90000}"/>
    <cellStyle name="Normal 8 52 8 26" xfId="36241" xr:uid="{00000000-0005-0000-0000-000015B90000}"/>
    <cellStyle name="Normal 8 52 8 27" xfId="36242" xr:uid="{00000000-0005-0000-0000-000016B90000}"/>
    <cellStyle name="Normal 8 52 8 28" xfId="36243" xr:uid="{00000000-0005-0000-0000-000017B90000}"/>
    <cellStyle name="Normal 8 52 8 29" xfId="36244" xr:uid="{00000000-0005-0000-0000-000018B90000}"/>
    <cellStyle name="Normal 8 52 8 3" xfId="36245" xr:uid="{00000000-0005-0000-0000-000019B90000}"/>
    <cellStyle name="Normal 8 52 8 3 2" xfId="36246" xr:uid="{00000000-0005-0000-0000-00001AB90000}"/>
    <cellStyle name="Normal 8 52 8 3 2 2" xfId="36247" xr:uid="{00000000-0005-0000-0000-00001BB90000}"/>
    <cellStyle name="Normal 8 52 8 3 3" xfId="36248" xr:uid="{00000000-0005-0000-0000-00001CB90000}"/>
    <cellStyle name="Normal 8 52 8 30" xfId="36249" xr:uid="{00000000-0005-0000-0000-00001DB90000}"/>
    <cellStyle name="Normal 8 52 8 31" xfId="36250" xr:uid="{00000000-0005-0000-0000-00001EB90000}"/>
    <cellStyle name="Normal 8 52 8 32" xfId="36251" xr:uid="{00000000-0005-0000-0000-00001FB90000}"/>
    <cellStyle name="Normal 8 52 8 33" xfId="36252" xr:uid="{00000000-0005-0000-0000-000020B90000}"/>
    <cellStyle name="Normal 8 52 8 34" xfId="36253" xr:uid="{00000000-0005-0000-0000-000021B90000}"/>
    <cellStyle name="Normal 8 52 8 35" xfId="36254" xr:uid="{00000000-0005-0000-0000-000022B90000}"/>
    <cellStyle name="Normal 8 52 8 36" xfId="36255" xr:uid="{00000000-0005-0000-0000-000023B90000}"/>
    <cellStyle name="Normal 8 52 8 37" xfId="36256" xr:uid="{00000000-0005-0000-0000-000024B90000}"/>
    <cellStyle name="Normal 8 52 8 38" xfId="36257" xr:uid="{00000000-0005-0000-0000-000025B90000}"/>
    <cellStyle name="Normal 8 52 8 39" xfId="36258" xr:uid="{00000000-0005-0000-0000-000026B90000}"/>
    <cellStyle name="Normal 8 52 8 4" xfId="36259" xr:uid="{00000000-0005-0000-0000-000027B90000}"/>
    <cellStyle name="Normal 8 52 8 4 2" xfId="36260" xr:uid="{00000000-0005-0000-0000-000028B90000}"/>
    <cellStyle name="Normal 8 52 8 4 2 2" xfId="36261" xr:uid="{00000000-0005-0000-0000-000029B90000}"/>
    <cellStyle name="Normal 8 52 8 4 3" xfId="36262" xr:uid="{00000000-0005-0000-0000-00002AB90000}"/>
    <cellStyle name="Normal 8 52 8 40" xfId="36263" xr:uid="{00000000-0005-0000-0000-00002BB90000}"/>
    <cellStyle name="Normal 8 52 8 5" xfId="36264" xr:uid="{00000000-0005-0000-0000-00002CB90000}"/>
    <cellStyle name="Normal 8 52 8 5 2" xfId="36265" xr:uid="{00000000-0005-0000-0000-00002DB90000}"/>
    <cellStyle name="Normal 8 52 8 5 2 2" xfId="36266" xr:uid="{00000000-0005-0000-0000-00002EB90000}"/>
    <cellStyle name="Normal 8 52 8 5 3" xfId="36267" xr:uid="{00000000-0005-0000-0000-00002FB90000}"/>
    <cellStyle name="Normal 8 52 8 6" xfId="36268" xr:uid="{00000000-0005-0000-0000-000030B90000}"/>
    <cellStyle name="Normal 8 52 8 6 2" xfId="36269" xr:uid="{00000000-0005-0000-0000-000031B90000}"/>
    <cellStyle name="Normal 8 52 8 6 2 2" xfId="36270" xr:uid="{00000000-0005-0000-0000-000032B90000}"/>
    <cellStyle name="Normal 8 52 8 6 3" xfId="36271" xr:uid="{00000000-0005-0000-0000-000033B90000}"/>
    <cellStyle name="Normal 8 52 8 7" xfId="36272" xr:uid="{00000000-0005-0000-0000-000034B90000}"/>
    <cellStyle name="Normal 8 52 8 7 2" xfId="36273" xr:uid="{00000000-0005-0000-0000-000035B90000}"/>
    <cellStyle name="Normal 8 52 8 7 2 2" xfId="36274" xr:uid="{00000000-0005-0000-0000-000036B90000}"/>
    <cellStyle name="Normal 8 52 8 7 3" xfId="36275" xr:uid="{00000000-0005-0000-0000-000037B90000}"/>
    <cellStyle name="Normal 8 52 8 8" xfId="36276" xr:uid="{00000000-0005-0000-0000-000038B90000}"/>
    <cellStyle name="Normal 8 52 8 8 2" xfId="36277" xr:uid="{00000000-0005-0000-0000-000039B90000}"/>
    <cellStyle name="Normal 8 52 8 8 2 2" xfId="36278" xr:uid="{00000000-0005-0000-0000-00003AB90000}"/>
    <cellStyle name="Normal 8 52 8 8 3" xfId="36279" xr:uid="{00000000-0005-0000-0000-00003BB90000}"/>
    <cellStyle name="Normal 8 52 8 9" xfId="36280" xr:uid="{00000000-0005-0000-0000-00003CB90000}"/>
    <cellStyle name="Normal 8 52 8 9 2" xfId="36281" xr:uid="{00000000-0005-0000-0000-00003DB90000}"/>
    <cellStyle name="Normal 8 52 8 9 2 2" xfId="36282" xr:uid="{00000000-0005-0000-0000-00003EB90000}"/>
    <cellStyle name="Normal 8 52 8 9 3" xfId="36283" xr:uid="{00000000-0005-0000-0000-00003FB90000}"/>
    <cellStyle name="Normal 8 52 9" xfId="36284" xr:uid="{00000000-0005-0000-0000-000040B90000}"/>
    <cellStyle name="Normal 8 52 9 10" xfId="36285" xr:uid="{00000000-0005-0000-0000-000041B90000}"/>
    <cellStyle name="Normal 8 52 9 10 2" xfId="36286" xr:uid="{00000000-0005-0000-0000-000042B90000}"/>
    <cellStyle name="Normal 8 52 9 10 2 2" xfId="36287" xr:uid="{00000000-0005-0000-0000-000043B90000}"/>
    <cellStyle name="Normal 8 52 9 10 3" xfId="36288" xr:uid="{00000000-0005-0000-0000-000044B90000}"/>
    <cellStyle name="Normal 8 52 9 11" xfId="36289" xr:uid="{00000000-0005-0000-0000-000045B90000}"/>
    <cellStyle name="Normal 8 52 9 11 2" xfId="36290" xr:uid="{00000000-0005-0000-0000-000046B90000}"/>
    <cellStyle name="Normal 8 52 9 11 2 2" xfId="36291" xr:uid="{00000000-0005-0000-0000-000047B90000}"/>
    <cellStyle name="Normal 8 52 9 11 3" xfId="36292" xr:uid="{00000000-0005-0000-0000-000048B90000}"/>
    <cellStyle name="Normal 8 52 9 11 4" xfId="36293" xr:uid="{00000000-0005-0000-0000-000049B90000}"/>
    <cellStyle name="Normal 8 52 9 12" xfId="36294" xr:uid="{00000000-0005-0000-0000-00004AB90000}"/>
    <cellStyle name="Normal 8 52 9 12 2" xfId="36295" xr:uid="{00000000-0005-0000-0000-00004BB90000}"/>
    <cellStyle name="Normal 8 52 9 13" xfId="36296" xr:uid="{00000000-0005-0000-0000-00004CB90000}"/>
    <cellStyle name="Normal 8 52 9 14" xfId="36297" xr:uid="{00000000-0005-0000-0000-00004DB90000}"/>
    <cellStyle name="Normal 8 52 9 14 2" xfId="36298" xr:uid="{00000000-0005-0000-0000-00004EB90000}"/>
    <cellStyle name="Normal 8 52 9 15" xfId="36299" xr:uid="{00000000-0005-0000-0000-00004FB90000}"/>
    <cellStyle name="Normal 8 52 9 16" xfId="36300" xr:uid="{00000000-0005-0000-0000-000050B90000}"/>
    <cellStyle name="Normal 8 52 9 17" xfId="36301" xr:uid="{00000000-0005-0000-0000-000051B90000}"/>
    <cellStyle name="Normal 8 52 9 18" xfId="36302" xr:uid="{00000000-0005-0000-0000-000052B90000}"/>
    <cellStyle name="Normal 8 52 9 19" xfId="36303" xr:uid="{00000000-0005-0000-0000-000053B90000}"/>
    <cellStyle name="Normal 8 52 9 2" xfId="36304" xr:uid="{00000000-0005-0000-0000-000054B90000}"/>
    <cellStyle name="Normal 8 52 9 2 2" xfId="36305" xr:uid="{00000000-0005-0000-0000-000055B90000}"/>
    <cellStyle name="Normal 8 52 9 2 2 2" xfId="36306" xr:uid="{00000000-0005-0000-0000-000056B90000}"/>
    <cellStyle name="Normal 8 52 9 2 3" xfId="36307" xr:uid="{00000000-0005-0000-0000-000057B90000}"/>
    <cellStyle name="Normal 8 52 9 20" xfId="36308" xr:uid="{00000000-0005-0000-0000-000058B90000}"/>
    <cellStyle name="Normal 8 52 9 21" xfId="36309" xr:uid="{00000000-0005-0000-0000-000059B90000}"/>
    <cellStyle name="Normal 8 52 9 22" xfId="36310" xr:uid="{00000000-0005-0000-0000-00005AB90000}"/>
    <cellStyle name="Normal 8 52 9 23" xfId="36311" xr:uid="{00000000-0005-0000-0000-00005BB90000}"/>
    <cellStyle name="Normal 8 52 9 24" xfId="36312" xr:uid="{00000000-0005-0000-0000-00005CB90000}"/>
    <cellStyle name="Normal 8 52 9 25" xfId="36313" xr:uid="{00000000-0005-0000-0000-00005DB90000}"/>
    <cellStyle name="Normal 8 52 9 26" xfId="36314" xr:uid="{00000000-0005-0000-0000-00005EB90000}"/>
    <cellStyle name="Normal 8 52 9 27" xfId="36315" xr:uid="{00000000-0005-0000-0000-00005FB90000}"/>
    <cellStyle name="Normal 8 52 9 28" xfId="36316" xr:uid="{00000000-0005-0000-0000-000060B90000}"/>
    <cellStyle name="Normal 8 52 9 29" xfId="36317" xr:uid="{00000000-0005-0000-0000-000061B90000}"/>
    <cellStyle name="Normal 8 52 9 3" xfId="36318" xr:uid="{00000000-0005-0000-0000-000062B90000}"/>
    <cellStyle name="Normal 8 52 9 3 2" xfId="36319" xr:uid="{00000000-0005-0000-0000-000063B90000}"/>
    <cellStyle name="Normal 8 52 9 3 2 2" xfId="36320" xr:uid="{00000000-0005-0000-0000-000064B90000}"/>
    <cellStyle name="Normal 8 52 9 3 3" xfId="36321" xr:uid="{00000000-0005-0000-0000-000065B90000}"/>
    <cellStyle name="Normal 8 52 9 30" xfId="36322" xr:uid="{00000000-0005-0000-0000-000066B90000}"/>
    <cellStyle name="Normal 8 52 9 31" xfId="36323" xr:uid="{00000000-0005-0000-0000-000067B90000}"/>
    <cellStyle name="Normal 8 52 9 32" xfId="36324" xr:uid="{00000000-0005-0000-0000-000068B90000}"/>
    <cellStyle name="Normal 8 52 9 33" xfId="36325" xr:uid="{00000000-0005-0000-0000-000069B90000}"/>
    <cellStyle name="Normal 8 52 9 34" xfId="36326" xr:uid="{00000000-0005-0000-0000-00006AB90000}"/>
    <cellStyle name="Normal 8 52 9 35" xfId="36327" xr:uid="{00000000-0005-0000-0000-00006BB90000}"/>
    <cellStyle name="Normal 8 52 9 36" xfId="36328" xr:uid="{00000000-0005-0000-0000-00006CB90000}"/>
    <cellStyle name="Normal 8 52 9 37" xfId="36329" xr:uid="{00000000-0005-0000-0000-00006DB90000}"/>
    <cellStyle name="Normal 8 52 9 38" xfId="36330" xr:uid="{00000000-0005-0000-0000-00006EB90000}"/>
    <cellStyle name="Normal 8 52 9 39" xfId="36331" xr:uid="{00000000-0005-0000-0000-00006FB90000}"/>
    <cellStyle name="Normal 8 52 9 4" xfId="36332" xr:uid="{00000000-0005-0000-0000-000070B90000}"/>
    <cellStyle name="Normal 8 52 9 4 2" xfId="36333" xr:uid="{00000000-0005-0000-0000-000071B90000}"/>
    <cellStyle name="Normal 8 52 9 4 2 2" xfId="36334" xr:uid="{00000000-0005-0000-0000-000072B90000}"/>
    <cellStyle name="Normal 8 52 9 4 3" xfId="36335" xr:uid="{00000000-0005-0000-0000-000073B90000}"/>
    <cellStyle name="Normal 8 52 9 40" xfId="36336" xr:uid="{00000000-0005-0000-0000-000074B90000}"/>
    <cellStyle name="Normal 8 52 9 5" xfId="36337" xr:uid="{00000000-0005-0000-0000-000075B90000}"/>
    <cellStyle name="Normal 8 52 9 5 2" xfId="36338" xr:uid="{00000000-0005-0000-0000-000076B90000}"/>
    <cellStyle name="Normal 8 52 9 5 2 2" xfId="36339" xr:uid="{00000000-0005-0000-0000-000077B90000}"/>
    <cellStyle name="Normal 8 52 9 5 3" xfId="36340" xr:uid="{00000000-0005-0000-0000-000078B90000}"/>
    <cellStyle name="Normal 8 52 9 6" xfId="36341" xr:uid="{00000000-0005-0000-0000-000079B90000}"/>
    <cellStyle name="Normal 8 52 9 6 2" xfId="36342" xr:uid="{00000000-0005-0000-0000-00007AB90000}"/>
    <cellStyle name="Normal 8 52 9 6 2 2" xfId="36343" xr:uid="{00000000-0005-0000-0000-00007BB90000}"/>
    <cellStyle name="Normal 8 52 9 6 3" xfId="36344" xr:uid="{00000000-0005-0000-0000-00007CB90000}"/>
    <cellStyle name="Normal 8 52 9 7" xfId="36345" xr:uid="{00000000-0005-0000-0000-00007DB90000}"/>
    <cellStyle name="Normal 8 52 9 7 2" xfId="36346" xr:uid="{00000000-0005-0000-0000-00007EB90000}"/>
    <cellStyle name="Normal 8 52 9 7 2 2" xfId="36347" xr:uid="{00000000-0005-0000-0000-00007FB90000}"/>
    <cellStyle name="Normal 8 52 9 7 3" xfId="36348" xr:uid="{00000000-0005-0000-0000-000080B90000}"/>
    <cellStyle name="Normal 8 52 9 8" xfId="36349" xr:uid="{00000000-0005-0000-0000-000081B90000}"/>
    <cellStyle name="Normal 8 52 9 8 2" xfId="36350" xr:uid="{00000000-0005-0000-0000-000082B90000}"/>
    <cellStyle name="Normal 8 52 9 8 2 2" xfId="36351" xr:uid="{00000000-0005-0000-0000-000083B90000}"/>
    <cellStyle name="Normal 8 52 9 8 3" xfId="36352" xr:uid="{00000000-0005-0000-0000-000084B90000}"/>
    <cellStyle name="Normal 8 52 9 9" xfId="36353" xr:uid="{00000000-0005-0000-0000-000085B90000}"/>
    <cellStyle name="Normal 8 52 9 9 2" xfId="36354" xr:uid="{00000000-0005-0000-0000-000086B90000}"/>
    <cellStyle name="Normal 8 52 9 9 2 2" xfId="36355" xr:uid="{00000000-0005-0000-0000-000087B90000}"/>
    <cellStyle name="Normal 8 52 9 9 3" xfId="36356" xr:uid="{00000000-0005-0000-0000-000088B90000}"/>
    <cellStyle name="Normal 8 53" xfId="36357" xr:uid="{00000000-0005-0000-0000-000089B90000}"/>
    <cellStyle name="Normal 8 53 10" xfId="36358" xr:uid="{00000000-0005-0000-0000-00008AB90000}"/>
    <cellStyle name="Normal 8 53 10 2" xfId="36359" xr:uid="{00000000-0005-0000-0000-00008BB90000}"/>
    <cellStyle name="Normal 8 53 10 2 2" xfId="36360" xr:uid="{00000000-0005-0000-0000-00008CB90000}"/>
    <cellStyle name="Normal 8 53 10 3" xfId="36361" xr:uid="{00000000-0005-0000-0000-00008DB90000}"/>
    <cellStyle name="Normal 8 53 11" xfId="36362" xr:uid="{00000000-0005-0000-0000-00008EB90000}"/>
    <cellStyle name="Normal 8 53 11 2" xfId="36363" xr:uid="{00000000-0005-0000-0000-00008FB90000}"/>
    <cellStyle name="Normal 8 53 11 2 2" xfId="36364" xr:uid="{00000000-0005-0000-0000-000090B90000}"/>
    <cellStyle name="Normal 8 53 11 3" xfId="36365" xr:uid="{00000000-0005-0000-0000-000091B90000}"/>
    <cellStyle name="Normal 8 53 11 4" xfId="36366" xr:uid="{00000000-0005-0000-0000-000092B90000}"/>
    <cellStyle name="Normal 8 53 12" xfId="36367" xr:uid="{00000000-0005-0000-0000-000093B90000}"/>
    <cellStyle name="Normal 8 53 12 2" xfId="36368" xr:uid="{00000000-0005-0000-0000-000094B90000}"/>
    <cellStyle name="Normal 8 53 13" xfId="36369" xr:uid="{00000000-0005-0000-0000-000095B90000}"/>
    <cellStyle name="Normal 8 53 14" xfId="36370" xr:uid="{00000000-0005-0000-0000-000096B90000}"/>
    <cellStyle name="Normal 8 53 14 2" xfId="36371" xr:uid="{00000000-0005-0000-0000-000097B90000}"/>
    <cellStyle name="Normal 8 53 15" xfId="36372" xr:uid="{00000000-0005-0000-0000-000098B90000}"/>
    <cellStyle name="Normal 8 53 16" xfId="36373" xr:uid="{00000000-0005-0000-0000-000099B90000}"/>
    <cellStyle name="Normal 8 53 17" xfId="36374" xr:uid="{00000000-0005-0000-0000-00009AB90000}"/>
    <cellStyle name="Normal 8 53 18" xfId="36375" xr:uid="{00000000-0005-0000-0000-00009BB90000}"/>
    <cellStyle name="Normal 8 53 19" xfId="36376" xr:uid="{00000000-0005-0000-0000-00009CB90000}"/>
    <cellStyle name="Normal 8 53 2" xfId="36377" xr:uid="{00000000-0005-0000-0000-00009DB90000}"/>
    <cellStyle name="Normal 8 53 2 2" xfId="36378" xr:uid="{00000000-0005-0000-0000-00009EB90000}"/>
    <cellStyle name="Normal 8 53 2 2 2" xfId="36379" xr:uid="{00000000-0005-0000-0000-00009FB90000}"/>
    <cellStyle name="Normal 8 53 2 3" xfId="36380" xr:uid="{00000000-0005-0000-0000-0000A0B90000}"/>
    <cellStyle name="Normal 8 53 20" xfId="36381" xr:uid="{00000000-0005-0000-0000-0000A1B90000}"/>
    <cellStyle name="Normal 8 53 21" xfId="36382" xr:uid="{00000000-0005-0000-0000-0000A2B90000}"/>
    <cellStyle name="Normal 8 53 22" xfId="36383" xr:uid="{00000000-0005-0000-0000-0000A3B90000}"/>
    <cellStyle name="Normal 8 53 23" xfId="36384" xr:uid="{00000000-0005-0000-0000-0000A4B90000}"/>
    <cellStyle name="Normal 8 53 24" xfId="36385" xr:uid="{00000000-0005-0000-0000-0000A5B90000}"/>
    <cellStyle name="Normal 8 53 25" xfId="36386" xr:uid="{00000000-0005-0000-0000-0000A6B90000}"/>
    <cellStyle name="Normal 8 53 26" xfId="36387" xr:uid="{00000000-0005-0000-0000-0000A7B90000}"/>
    <cellStyle name="Normal 8 53 27" xfId="36388" xr:uid="{00000000-0005-0000-0000-0000A8B90000}"/>
    <cellStyle name="Normal 8 53 28" xfId="36389" xr:uid="{00000000-0005-0000-0000-0000A9B90000}"/>
    <cellStyle name="Normal 8 53 29" xfId="36390" xr:uid="{00000000-0005-0000-0000-0000AAB90000}"/>
    <cellStyle name="Normal 8 53 3" xfId="36391" xr:uid="{00000000-0005-0000-0000-0000ABB90000}"/>
    <cellStyle name="Normal 8 53 3 2" xfId="36392" xr:uid="{00000000-0005-0000-0000-0000ACB90000}"/>
    <cellStyle name="Normal 8 53 3 2 2" xfId="36393" xr:uid="{00000000-0005-0000-0000-0000ADB90000}"/>
    <cellStyle name="Normal 8 53 3 3" xfId="36394" xr:uid="{00000000-0005-0000-0000-0000AEB90000}"/>
    <cellStyle name="Normal 8 53 30" xfId="36395" xr:uid="{00000000-0005-0000-0000-0000AFB90000}"/>
    <cellStyle name="Normal 8 53 31" xfId="36396" xr:uid="{00000000-0005-0000-0000-0000B0B90000}"/>
    <cellStyle name="Normal 8 53 32" xfId="36397" xr:uid="{00000000-0005-0000-0000-0000B1B90000}"/>
    <cellStyle name="Normal 8 53 33" xfId="36398" xr:uid="{00000000-0005-0000-0000-0000B2B90000}"/>
    <cellStyle name="Normal 8 53 34" xfId="36399" xr:uid="{00000000-0005-0000-0000-0000B3B90000}"/>
    <cellStyle name="Normal 8 53 35" xfId="36400" xr:uid="{00000000-0005-0000-0000-0000B4B90000}"/>
    <cellStyle name="Normal 8 53 36" xfId="36401" xr:uid="{00000000-0005-0000-0000-0000B5B90000}"/>
    <cellStyle name="Normal 8 53 37" xfId="36402" xr:uid="{00000000-0005-0000-0000-0000B6B90000}"/>
    <cellStyle name="Normal 8 53 38" xfId="36403" xr:uid="{00000000-0005-0000-0000-0000B7B90000}"/>
    <cellStyle name="Normal 8 53 39" xfId="36404" xr:uid="{00000000-0005-0000-0000-0000B8B90000}"/>
    <cellStyle name="Normal 8 53 4" xfId="36405" xr:uid="{00000000-0005-0000-0000-0000B9B90000}"/>
    <cellStyle name="Normal 8 53 4 2" xfId="36406" xr:uid="{00000000-0005-0000-0000-0000BAB90000}"/>
    <cellStyle name="Normal 8 53 4 2 2" xfId="36407" xr:uid="{00000000-0005-0000-0000-0000BBB90000}"/>
    <cellStyle name="Normal 8 53 4 3" xfId="36408" xr:uid="{00000000-0005-0000-0000-0000BCB90000}"/>
    <cellStyle name="Normal 8 53 40" xfId="36409" xr:uid="{00000000-0005-0000-0000-0000BDB90000}"/>
    <cellStyle name="Normal 8 53 5" xfId="36410" xr:uid="{00000000-0005-0000-0000-0000BEB90000}"/>
    <cellStyle name="Normal 8 53 5 2" xfId="36411" xr:uid="{00000000-0005-0000-0000-0000BFB90000}"/>
    <cellStyle name="Normal 8 53 5 2 2" xfId="36412" xr:uid="{00000000-0005-0000-0000-0000C0B90000}"/>
    <cellStyle name="Normal 8 53 5 3" xfId="36413" xr:uid="{00000000-0005-0000-0000-0000C1B90000}"/>
    <cellStyle name="Normal 8 53 6" xfId="36414" xr:uid="{00000000-0005-0000-0000-0000C2B90000}"/>
    <cellStyle name="Normal 8 53 6 2" xfId="36415" xr:uid="{00000000-0005-0000-0000-0000C3B90000}"/>
    <cellStyle name="Normal 8 53 6 2 2" xfId="36416" xr:uid="{00000000-0005-0000-0000-0000C4B90000}"/>
    <cellStyle name="Normal 8 53 6 3" xfId="36417" xr:uid="{00000000-0005-0000-0000-0000C5B90000}"/>
    <cellStyle name="Normal 8 53 7" xfId="36418" xr:uid="{00000000-0005-0000-0000-0000C6B90000}"/>
    <cellStyle name="Normal 8 53 7 2" xfId="36419" xr:uid="{00000000-0005-0000-0000-0000C7B90000}"/>
    <cellStyle name="Normal 8 53 7 2 2" xfId="36420" xr:uid="{00000000-0005-0000-0000-0000C8B90000}"/>
    <cellStyle name="Normal 8 53 7 3" xfId="36421" xr:uid="{00000000-0005-0000-0000-0000C9B90000}"/>
    <cellStyle name="Normal 8 53 8" xfId="36422" xr:uid="{00000000-0005-0000-0000-0000CAB90000}"/>
    <cellStyle name="Normal 8 53 8 2" xfId="36423" xr:uid="{00000000-0005-0000-0000-0000CBB90000}"/>
    <cellStyle name="Normal 8 53 8 2 2" xfId="36424" xr:uid="{00000000-0005-0000-0000-0000CCB90000}"/>
    <cellStyle name="Normal 8 53 8 3" xfId="36425" xr:uid="{00000000-0005-0000-0000-0000CDB90000}"/>
    <cellStyle name="Normal 8 53 9" xfId="36426" xr:uid="{00000000-0005-0000-0000-0000CEB90000}"/>
    <cellStyle name="Normal 8 53 9 2" xfId="36427" xr:uid="{00000000-0005-0000-0000-0000CFB90000}"/>
    <cellStyle name="Normal 8 53 9 2 2" xfId="36428" xr:uid="{00000000-0005-0000-0000-0000D0B90000}"/>
    <cellStyle name="Normal 8 53 9 3" xfId="36429" xr:uid="{00000000-0005-0000-0000-0000D1B90000}"/>
    <cellStyle name="Normal 8 54" xfId="36430" xr:uid="{00000000-0005-0000-0000-0000D2B90000}"/>
    <cellStyle name="Normal 8 54 10" xfId="36431" xr:uid="{00000000-0005-0000-0000-0000D3B90000}"/>
    <cellStyle name="Normal 8 54 10 2" xfId="36432" xr:uid="{00000000-0005-0000-0000-0000D4B90000}"/>
    <cellStyle name="Normal 8 54 10 2 2" xfId="36433" xr:uid="{00000000-0005-0000-0000-0000D5B90000}"/>
    <cellStyle name="Normal 8 54 10 3" xfId="36434" xr:uid="{00000000-0005-0000-0000-0000D6B90000}"/>
    <cellStyle name="Normal 8 54 11" xfId="36435" xr:uid="{00000000-0005-0000-0000-0000D7B90000}"/>
    <cellStyle name="Normal 8 54 11 2" xfId="36436" xr:uid="{00000000-0005-0000-0000-0000D8B90000}"/>
    <cellStyle name="Normal 8 54 11 2 2" xfId="36437" xr:uid="{00000000-0005-0000-0000-0000D9B90000}"/>
    <cellStyle name="Normal 8 54 11 3" xfId="36438" xr:uid="{00000000-0005-0000-0000-0000DAB90000}"/>
    <cellStyle name="Normal 8 54 11 4" xfId="36439" xr:uid="{00000000-0005-0000-0000-0000DBB90000}"/>
    <cellStyle name="Normal 8 54 12" xfId="36440" xr:uid="{00000000-0005-0000-0000-0000DCB90000}"/>
    <cellStyle name="Normal 8 54 12 2" xfId="36441" xr:uid="{00000000-0005-0000-0000-0000DDB90000}"/>
    <cellStyle name="Normal 8 54 13" xfId="36442" xr:uid="{00000000-0005-0000-0000-0000DEB90000}"/>
    <cellStyle name="Normal 8 54 14" xfId="36443" xr:uid="{00000000-0005-0000-0000-0000DFB90000}"/>
    <cellStyle name="Normal 8 54 14 2" xfId="36444" xr:uid="{00000000-0005-0000-0000-0000E0B90000}"/>
    <cellStyle name="Normal 8 54 15" xfId="36445" xr:uid="{00000000-0005-0000-0000-0000E1B90000}"/>
    <cellStyle name="Normal 8 54 16" xfId="36446" xr:uid="{00000000-0005-0000-0000-0000E2B90000}"/>
    <cellStyle name="Normal 8 54 17" xfId="36447" xr:uid="{00000000-0005-0000-0000-0000E3B90000}"/>
    <cellStyle name="Normal 8 54 18" xfId="36448" xr:uid="{00000000-0005-0000-0000-0000E4B90000}"/>
    <cellStyle name="Normal 8 54 19" xfId="36449" xr:uid="{00000000-0005-0000-0000-0000E5B90000}"/>
    <cellStyle name="Normal 8 54 2" xfId="36450" xr:uid="{00000000-0005-0000-0000-0000E6B90000}"/>
    <cellStyle name="Normal 8 54 2 2" xfId="36451" xr:uid="{00000000-0005-0000-0000-0000E7B90000}"/>
    <cellStyle name="Normal 8 54 2 2 2" xfId="36452" xr:uid="{00000000-0005-0000-0000-0000E8B90000}"/>
    <cellStyle name="Normal 8 54 2 3" xfId="36453" xr:uid="{00000000-0005-0000-0000-0000E9B90000}"/>
    <cellStyle name="Normal 8 54 20" xfId="36454" xr:uid="{00000000-0005-0000-0000-0000EAB90000}"/>
    <cellStyle name="Normal 8 54 21" xfId="36455" xr:uid="{00000000-0005-0000-0000-0000EBB90000}"/>
    <cellStyle name="Normal 8 54 22" xfId="36456" xr:uid="{00000000-0005-0000-0000-0000ECB90000}"/>
    <cellStyle name="Normal 8 54 23" xfId="36457" xr:uid="{00000000-0005-0000-0000-0000EDB90000}"/>
    <cellStyle name="Normal 8 54 24" xfId="36458" xr:uid="{00000000-0005-0000-0000-0000EEB90000}"/>
    <cellStyle name="Normal 8 54 25" xfId="36459" xr:uid="{00000000-0005-0000-0000-0000EFB90000}"/>
    <cellStyle name="Normal 8 54 26" xfId="36460" xr:uid="{00000000-0005-0000-0000-0000F0B90000}"/>
    <cellStyle name="Normal 8 54 27" xfId="36461" xr:uid="{00000000-0005-0000-0000-0000F1B90000}"/>
    <cellStyle name="Normal 8 54 28" xfId="36462" xr:uid="{00000000-0005-0000-0000-0000F2B90000}"/>
    <cellStyle name="Normal 8 54 29" xfId="36463" xr:uid="{00000000-0005-0000-0000-0000F3B90000}"/>
    <cellStyle name="Normal 8 54 3" xfId="36464" xr:uid="{00000000-0005-0000-0000-0000F4B90000}"/>
    <cellStyle name="Normal 8 54 3 2" xfId="36465" xr:uid="{00000000-0005-0000-0000-0000F5B90000}"/>
    <cellStyle name="Normal 8 54 3 2 2" xfId="36466" xr:uid="{00000000-0005-0000-0000-0000F6B90000}"/>
    <cellStyle name="Normal 8 54 3 3" xfId="36467" xr:uid="{00000000-0005-0000-0000-0000F7B90000}"/>
    <cellStyle name="Normal 8 54 30" xfId="36468" xr:uid="{00000000-0005-0000-0000-0000F8B90000}"/>
    <cellStyle name="Normal 8 54 31" xfId="36469" xr:uid="{00000000-0005-0000-0000-0000F9B90000}"/>
    <cellStyle name="Normal 8 54 32" xfId="36470" xr:uid="{00000000-0005-0000-0000-0000FAB90000}"/>
    <cellStyle name="Normal 8 54 33" xfId="36471" xr:uid="{00000000-0005-0000-0000-0000FBB90000}"/>
    <cellStyle name="Normal 8 54 34" xfId="36472" xr:uid="{00000000-0005-0000-0000-0000FCB90000}"/>
    <cellStyle name="Normal 8 54 35" xfId="36473" xr:uid="{00000000-0005-0000-0000-0000FDB90000}"/>
    <cellStyle name="Normal 8 54 36" xfId="36474" xr:uid="{00000000-0005-0000-0000-0000FEB90000}"/>
    <cellStyle name="Normal 8 54 37" xfId="36475" xr:uid="{00000000-0005-0000-0000-0000FFB90000}"/>
    <cellStyle name="Normal 8 54 38" xfId="36476" xr:uid="{00000000-0005-0000-0000-000000BA0000}"/>
    <cellStyle name="Normal 8 54 39" xfId="36477" xr:uid="{00000000-0005-0000-0000-000001BA0000}"/>
    <cellStyle name="Normal 8 54 4" xfId="36478" xr:uid="{00000000-0005-0000-0000-000002BA0000}"/>
    <cellStyle name="Normal 8 54 4 2" xfId="36479" xr:uid="{00000000-0005-0000-0000-000003BA0000}"/>
    <cellStyle name="Normal 8 54 4 2 2" xfId="36480" xr:uid="{00000000-0005-0000-0000-000004BA0000}"/>
    <cellStyle name="Normal 8 54 4 3" xfId="36481" xr:uid="{00000000-0005-0000-0000-000005BA0000}"/>
    <cellStyle name="Normal 8 54 40" xfId="36482" xr:uid="{00000000-0005-0000-0000-000006BA0000}"/>
    <cellStyle name="Normal 8 54 5" xfId="36483" xr:uid="{00000000-0005-0000-0000-000007BA0000}"/>
    <cellStyle name="Normal 8 54 5 2" xfId="36484" xr:uid="{00000000-0005-0000-0000-000008BA0000}"/>
    <cellStyle name="Normal 8 54 5 2 2" xfId="36485" xr:uid="{00000000-0005-0000-0000-000009BA0000}"/>
    <cellStyle name="Normal 8 54 5 3" xfId="36486" xr:uid="{00000000-0005-0000-0000-00000ABA0000}"/>
    <cellStyle name="Normal 8 54 6" xfId="36487" xr:uid="{00000000-0005-0000-0000-00000BBA0000}"/>
    <cellStyle name="Normal 8 54 6 2" xfId="36488" xr:uid="{00000000-0005-0000-0000-00000CBA0000}"/>
    <cellStyle name="Normal 8 54 6 2 2" xfId="36489" xr:uid="{00000000-0005-0000-0000-00000DBA0000}"/>
    <cellStyle name="Normal 8 54 6 3" xfId="36490" xr:uid="{00000000-0005-0000-0000-00000EBA0000}"/>
    <cellStyle name="Normal 8 54 7" xfId="36491" xr:uid="{00000000-0005-0000-0000-00000FBA0000}"/>
    <cellStyle name="Normal 8 54 7 2" xfId="36492" xr:uid="{00000000-0005-0000-0000-000010BA0000}"/>
    <cellStyle name="Normal 8 54 7 2 2" xfId="36493" xr:uid="{00000000-0005-0000-0000-000011BA0000}"/>
    <cellStyle name="Normal 8 54 7 3" xfId="36494" xr:uid="{00000000-0005-0000-0000-000012BA0000}"/>
    <cellStyle name="Normal 8 54 8" xfId="36495" xr:uid="{00000000-0005-0000-0000-000013BA0000}"/>
    <cellStyle name="Normal 8 54 8 2" xfId="36496" xr:uid="{00000000-0005-0000-0000-000014BA0000}"/>
    <cellStyle name="Normal 8 54 8 2 2" xfId="36497" xr:uid="{00000000-0005-0000-0000-000015BA0000}"/>
    <cellStyle name="Normal 8 54 8 3" xfId="36498" xr:uid="{00000000-0005-0000-0000-000016BA0000}"/>
    <cellStyle name="Normal 8 54 9" xfId="36499" xr:uid="{00000000-0005-0000-0000-000017BA0000}"/>
    <cellStyle name="Normal 8 54 9 2" xfId="36500" xr:uid="{00000000-0005-0000-0000-000018BA0000}"/>
    <cellStyle name="Normal 8 54 9 2 2" xfId="36501" xr:uid="{00000000-0005-0000-0000-000019BA0000}"/>
    <cellStyle name="Normal 8 54 9 3" xfId="36502" xr:uid="{00000000-0005-0000-0000-00001ABA0000}"/>
    <cellStyle name="Normal 8 55" xfId="36503" xr:uid="{00000000-0005-0000-0000-00001BBA0000}"/>
    <cellStyle name="Normal 8 55 10" xfId="36504" xr:uid="{00000000-0005-0000-0000-00001CBA0000}"/>
    <cellStyle name="Normal 8 55 10 2" xfId="36505" xr:uid="{00000000-0005-0000-0000-00001DBA0000}"/>
    <cellStyle name="Normal 8 55 10 2 2" xfId="36506" xr:uid="{00000000-0005-0000-0000-00001EBA0000}"/>
    <cellStyle name="Normal 8 55 10 3" xfId="36507" xr:uid="{00000000-0005-0000-0000-00001FBA0000}"/>
    <cellStyle name="Normal 8 55 11" xfId="36508" xr:uid="{00000000-0005-0000-0000-000020BA0000}"/>
    <cellStyle name="Normal 8 55 11 2" xfId="36509" xr:uid="{00000000-0005-0000-0000-000021BA0000}"/>
    <cellStyle name="Normal 8 55 11 2 2" xfId="36510" xr:uid="{00000000-0005-0000-0000-000022BA0000}"/>
    <cellStyle name="Normal 8 55 11 3" xfId="36511" xr:uid="{00000000-0005-0000-0000-000023BA0000}"/>
    <cellStyle name="Normal 8 55 11 4" xfId="36512" xr:uid="{00000000-0005-0000-0000-000024BA0000}"/>
    <cellStyle name="Normal 8 55 12" xfId="36513" xr:uid="{00000000-0005-0000-0000-000025BA0000}"/>
    <cellStyle name="Normal 8 55 12 2" xfId="36514" xr:uid="{00000000-0005-0000-0000-000026BA0000}"/>
    <cellStyle name="Normal 8 55 13" xfId="36515" xr:uid="{00000000-0005-0000-0000-000027BA0000}"/>
    <cellStyle name="Normal 8 55 14" xfId="36516" xr:uid="{00000000-0005-0000-0000-000028BA0000}"/>
    <cellStyle name="Normal 8 55 14 2" xfId="36517" xr:uid="{00000000-0005-0000-0000-000029BA0000}"/>
    <cellStyle name="Normal 8 55 15" xfId="36518" xr:uid="{00000000-0005-0000-0000-00002ABA0000}"/>
    <cellStyle name="Normal 8 55 16" xfId="36519" xr:uid="{00000000-0005-0000-0000-00002BBA0000}"/>
    <cellStyle name="Normal 8 55 17" xfId="36520" xr:uid="{00000000-0005-0000-0000-00002CBA0000}"/>
    <cellStyle name="Normal 8 55 18" xfId="36521" xr:uid="{00000000-0005-0000-0000-00002DBA0000}"/>
    <cellStyle name="Normal 8 55 19" xfId="36522" xr:uid="{00000000-0005-0000-0000-00002EBA0000}"/>
    <cellStyle name="Normal 8 55 2" xfId="36523" xr:uid="{00000000-0005-0000-0000-00002FBA0000}"/>
    <cellStyle name="Normal 8 55 2 2" xfId="36524" xr:uid="{00000000-0005-0000-0000-000030BA0000}"/>
    <cellStyle name="Normal 8 55 2 2 2" xfId="36525" xr:uid="{00000000-0005-0000-0000-000031BA0000}"/>
    <cellStyle name="Normal 8 55 2 3" xfId="36526" xr:uid="{00000000-0005-0000-0000-000032BA0000}"/>
    <cellStyle name="Normal 8 55 20" xfId="36527" xr:uid="{00000000-0005-0000-0000-000033BA0000}"/>
    <cellStyle name="Normal 8 55 21" xfId="36528" xr:uid="{00000000-0005-0000-0000-000034BA0000}"/>
    <cellStyle name="Normal 8 55 22" xfId="36529" xr:uid="{00000000-0005-0000-0000-000035BA0000}"/>
    <cellStyle name="Normal 8 55 23" xfId="36530" xr:uid="{00000000-0005-0000-0000-000036BA0000}"/>
    <cellStyle name="Normal 8 55 24" xfId="36531" xr:uid="{00000000-0005-0000-0000-000037BA0000}"/>
    <cellStyle name="Normal 8 55 25" xfId="36532" xr:uid="{00000000-0005-0000-0000-000038BA0000}"/>
    <cellStyle name="Normal 8 55 26" xfId="36533" xr:uid="{00000000-0005-0000-0000-000039BA0000}"/>
    <cellStyle name="Normal 8 55 27" xfId="36534" xr:uid="{00000000-0005-0000-0000-00003ABA0000}"/>
    <cellStyle name="Normal 8 55 28" xfId="36535" xr:uid="{00000000-0005-0000-0000-00003BBA0000}"/>
    <cellStyle name="Normal 8 55 29" xfId="36536" xr:uid="{00000000-0005-0000-0000-00003CBA0000}"/>
    <cellStyle name="Normal 8 55 3" xfId="36537" xr:uid="{00000000-0005-0000-0000-00003DBA0000}"/>
    <cellStyle name="Normal 8 55 3 2" xfId="36538" xr:uid="{00000000-0005-0000-0000-00003EBA0000}"/>
    <cellStyle name="Normal 8 55 3 2 2" xfId="36539" xr:uid="{00000000-0005-0000-0000-00003FBA0000}"/>
    <cellStyle name="Normal 8 55 3 3" xfId="36540" xr:uid="{00000000-0005-0000-0000-000040BA0000}"/>
    <cellStyle name="Normal 8 55 30" xfId="36541" xr:uid="{00000000-0005-0000-0000-000041BA0000}"/>
    <cellStyle name="Normal 8 55 31" xfId="36542" xr:uid="{00000000-0005-0000-0000-000042BA0000}"/>
    <cellStyle name="Normal 8 55 32" xfId="36543" xr:uid="{00000000-0005-0000-0000-000043BA0000}"/>
    <cellStyle name="Normal 8 55 33" xfId="36544" xr:uid="{00000000-0005-0000-0000-000044BA0000}"/>
    <cellStyle name="Normal 8 55 34" xfId="36545" xr:uid="{00000000-0005-0000-0000-000045BA0000}"/>
    <cellStyle name="Normal 8 55 35" xfId="36546" xr:uid="{00000000-0005-0000-0000-000046BA0000}"/>
    <cellStyle name="Normal 8 55 36" xfId="36547" xr:uid="{00000000-0005-0000-0000-000047BA0000}"/>
    <cellStyle name="Normal 8 55 37" xfId="36548" xr:uid="{00000000-0005-0000-0000-000048BA0000}"/>
    <cellStyle name="Normal 8 55 38" xfId="36549" xr:uid="{00000000-0005-0000-0000-000049BA0000}"/>
    <cellStyle name="Normal 8 55 39" xfId="36550" xr:uid="{00000000-0005-0000-0000-00004ABA0000}"/>
    <cellStyle name="Normal 8 55 4" xfId="36551" xr:uid="{00000000-0005-0000-0000-00004BBA0000}"/>
    <cellStyle name="Normal 8 55 4 2" xfId="36552" xr:uid="{00000000-0005-0000-0000-00004CBA0000}"/>
    <cellStyle name="Normal 8 55 4 2 2" xfId="36553" xr:uid="{00000000-0005-0000-0000-00004DBA0000}"/>
    <cellStyle name="Normal 8 55 4 3" xfId="36554" xr:uid="{00000000-0005-0000-0000-00004EBA0000}"/>
    <cellStyle name="Normal 8 55 40" xfId="36555" xr:uid="{00000000-0005-0000-0000-00004FBA0000}"/>
    <cellStyle name="Normal 8 55 5" xfId="36556" xr:uid="{00000000-0005-0000-0000-000050BA0000}"/>
    <cellStyle name="Normal 8 55 5 2" xfId="36557" xr:uid="{00000000-0005-0000-0000-000051BA0000}"/>
    <cellStyle name="Normal 8 55 5 2 2" xfId="36558" xr:uid="{00000000-0005-0000-0000-000052BA0000}"/>
    <cellStyle name="Normal 8 55 5 3" xfId="36559" xr:uid="{00000000-0005-0000-0000-000053BA0000}"/>
    <cellStyle name="Normal 8 55 6" xfId="36560" xr:uid="{00000000-0005-0000-0000-000054BA0000}"/>
    <cellStyle name="Normal 8 55 6 2" xfId="36561" xr:uid="{00000000-0005-0000-0000-000055BA0000}"/>
    <cellStyle name="Normal 8 55 6 2 2" xfId="36562" xr:uid="{00000000-0005-0000-0000-000056BA0000}"/>
    <cellStyle name="Normal 8 55 6 3" xfId="36563" xr:uid="{00000000-0005-0000-0000-000057BA0000}"/>
    <cellStyle name="Normal 8 55 7" xfId="36564" xr:uid="{00000000-0005-0000-0000-000058BA0000}"/>
    <cellStyle name="Normal 8 55 7 2" xfId="36565" xr:uid="{00000000-0005-0000-0000-000059BA0000}"/>
    <cellStyle name="Normal 8 55 7 2 2" xfId="36566" xr:uid="{00000000-0005-0000-0000-00005ABA0000}"/>
    <cellStyle name="Normal 8 55 7 3" xfId="36567" xr:uid="{00000000-0005-0000-0000-00005BBA0000}"/>
    <cellStyle name="Normal 8 55 8" xfId="36568" xr:uid="{00000000-0005-0000-0000-00005CBA0000}"/>
    <cellStyle name="Normal 8 55 8 2" xfId="36569" xr:uid="{00000000-0005-0000-0000-00005DBA0000}"/>
    <cellStyle name="Normal 8 55 8 2 2" xfId="36570" xr:uid="{00000000-0005-0000-0000-00005EBA0000}"/>
    <cellStyle name="Normal 8 55 8 3" xfId="36571" xr:uid="{00000000-0005-0000-0000-00005FBA0000}"/>
    <cellStyle name="Normal 8 55 9" xfId="36572" xr:uid="{00000000-0005-0000-0000-000060BA0000}"/>
    <cellStyle name="Normal 8 55 9 2" xfId="36573" xr:uid="{00000000-0005-0000-0000-000061BA0000}"/>
    <cellStyle name="Normal 8 55 9 2 2" xfId="36574" xr:uid="{00000000-0005-0000-0000-000062BA0000}"/>
    <cellStyle name="Normal 8 55 9 3" xfId="36575" xr:uid="{00000000-0005-0000-0000-000063BA0000}"/>
    <cellStyle name="Normal 8 56" xfId="36576" xr:uid="{00000000-0005-0000-0000-000064BA0000}"/>
    <cellStyle name="Normal 8 56 10" xfId="36577" xr:uid="{00000000-0005-0000-0000-000065BA0000}"/>
    <cellStyle name="Normal 8 56 10 2" xfId="36578" xr:uid="{00000000-0005-0000-0000-000066BA0000}"/>
    <cellStyle name="Normal 8 56 10 2 2" xfId="36579" xr:uid="{00000000-0005-0000-0000-000067BA0000}"/>
    <cellStyle name="Normal 8 56 10 3" xfId="36580" xr:uid="{00000000-0005-0000-0000-000068BA0000}"/>
    <cellStyle name="Normal 8 56 11" xfId="36581" xr:uid="{00000000-0005-0000-0000-000069BA0000}"/>
    <cellStyle name="Normal 8 56 11 2" xfId="36582" xr:uid="{00000000-0005-0000-0000-00006ABA0000}"/>
    <cellStyle name="Normal 8 56 11 2 2" xfId="36583" xr:uid="{00000000-0005-0000-0000-00006BBA0000}"/>
    <cellStyle name="Normal 8 56 11 3" xfId="36584" xr:uid="{00000000-0005-0000-0000-00006CBA0000}"/>
    <cellStyle name="Normal 8 56 11 4" xfId="36585" xr:uid="{00000000-0005-0000-0000-00006DBA0000}"/>
    <cellStyle name="Normal 8 56 12" xfId="36586" xr:uid="{00000000-0005-0000-0000-00006EBA0000}"/>
    <cellStyle name="Normal 8 56 12 2" xfId="36587" xr:uid="{00000000-0005-0000-0000-00006FBA0000}"/>
    <cellStyle name="Normal 8 56 13" xfId="36588" xr:uid="{00000000-0005-0000-0000-000070BA0000}"/>
    <cellStyle name="Normal 8 56 14" xfId="36589" xr:uid="{00000000-0005-0000-0000-000071BA0000}"/>
    <cellStyle name="Normal 8 56 14 2" xfId="36590" xr:uid="{00000000-0005-0000-0000-000072BA0000}"/>
    <cellStyle name="Normal 8 56 15" xfId="36591" xr:uid="{00000000-0005-0000-0000-000073BA0000}"/>
    <cellStyle name="Normal 8 56 16" xfId="36592" xr:uid="{00000000-0005-0000-0000-000074BA0000}"/>
    <cellStyle name="Normal 8 56 17" xfId="36593" xr:uid="{00000000-0005-0000-0000-000075BA0000}"/>
    <cellStyle name="Normal 8 56 18" xfId="36594" xr:uid="{00000000-0005-0000-0000-000076BA0000}"/>
    <cellStyle name="Normal 8 56 19" xfId="36595" xr:uid="{00000000-0005-0000-0000-000077BA0000}"/>
    <cellStyle name="Normal 8 56 2" xfId="36596" xr:uid="{00000000-0005-0000-0000-000078BA0000}"/>
    <cellStyle name="Normal 8 56 2 2" xfId="36597" xr:uid="{00000000-0005-0000-0000-000079BA0000}"/>
    <cellStyle name="Normal 8 56 2 2 2" xfId="36598" xr:uid="{00000000-0005-0000-0000-00007ABA0000}"/>
    <cellStyle name="Normal 8 56 2 3" xfId="36599" xr:uid="{00000000-0005-0000-0000-00007BBA0000}"/>
    <cellStyle name="Normal 8 56 20" xfId="36600" xr:uid="{00000000-0005-0000-0000-00007CBA0000}"/>
    <cellStyle name="Normal 8 56 21" xfId="36601" xr:uid="{00000000-0005-0000-0000-00007DBA0000}"/>
    <cellStyle name="Normal 8 56 22" xfId="36602" xr:uid="{00000000-0005-0000-0000-00007EBA0000}"/>
    <cellStyle name="Normal 8 56 23" xfId="36603" xr:uid="{00000000-0005-0000-0000-00007FBA0000}"/>
    <cellStyle name="Normal 8 56 24" xfId="36604" xr:uid="{00000000-0005-0000-0000-000080BA0000}"/>
    <cellStyle name="Normal 8 56 25" xfId="36605" xr:uid="{00000000-0005-0000-0000-000081BA0000}"/>
    <cellStyle name="Normal 8 56 26" xfId="36606" xr:uid="{00000000-0005-0000-0000-000082BA0000}"/>
    <cellStyle name="Normal 8 56 27" xfId="36607" xr:uid="{00000000-0005-0000-0000-000083BA0000}"/>
    <cellStyle name="Normal 8 56 28" xfId="36608" xr:uid="{00000000-0005-0000-0000-000084BA0000}"/>
    <cellStyle name="Normal 8 56 29" xfId="36609" xr:uid="{00000000-0005-0000-0000-000085BA0000}"/>
    <cellStyle name="Normal 8 56 3" xfId="36610" xr:uid="{00000000-0005-0000-0000-000086BA0000}"/>
    <cellStyle name="Normal 8 56 3 2" xfId="36611" xr:uid="{00000000-0005-0000-0000-000087BA0000}"/>
    <cellStyle name="Normal 8 56 3 2 2" xfId="36612" xr:uid="{00000000-0005-0000-0000-000088BA0000}"/>
    <cellStyle name="Normal 8 56 3 3" xfId="36613" xr:uid="{00000000-0005-0000-0000-000089BA0000}"/>
    <cellStyle name="Normal 8 56 30" xfId="36614" xr:uid="{00000000-0005-0000-0000-00008ABA0000}"/>
    <cellStyle name="Normal 8 56 31" xfId="36615" xr:uid="{00000000-0005-0000-0000-00008BBA0000}"/>
    <cellStyle name="Normal 8 56 32" xfId="36616" xr:uid="{00000000-0005-0000-0000-00008CBA0000}"/>
    <cellStyle name="Normal 8 56 33" xfId="36617" xr:uid="{00000000-0005-0000-0000-00008DBA0000}"/>
    <cellStyle name="Normal 8 56 34" xfId="36618" xr:uid="{00000000-0005-0000-0000-00008EBA0000}"/>
    <cellStyle name="Normal 8 56 35" xfId="36619" xr:uid="{00000000-0005-0000-0000-00008FBA0000}"/>
    <cellStyle name="Normal 8 56 36" xfId="36620" xr:uid="{00000000-0005-0000-0000-000090BA0000}"/>
    <cellStyle name="Normal 8 56 37" xfId="36621" xr:uid="{00000000-0005-0000-0000-000091BA0000}"/>
    <cellStyle name="Normal 8 56 38" xfId="36622" xr:uid="{00000000-0005-0000-0000-000092BA0000}"/>
    <cellStyle name="Normal 8 56 39" xfId="36623" xr:uid="{00000000-0005-0000-0000-000093BA0000}"/>
    <cellStyle name="Normal 8 56 4" xfId="36624" xr:uid="{00000000-0005-0000-0000-000094BA0000}"/>
    <cellStyle name="Normal 8 56 4 2" xfId="36625" xr:uid="{00000000-0005-0000-0000-000095BA0000}"/>
    <cellStyle name="Normal 8 56 4 2 2" xfId="36626" xr:uid="{00000000-0005-0000-0000-000096BA0000}"/>
    <cellStyle name="Normal 8 56 4 3" xfId="36627" xr:uid="{00000000-0005-0000-0000-000097BA0000}"/>
    <cellStyle name="Normal 8 56 40" xfId="36628" xr:uid="{00000000-0005-0000-0000-000098BA0000}"/>
    <cellStyle name="Normal 8 56 5" xfId="36629" xr:uid="{00000000-0005-0000-0000-000099BA0000}"/>
    <cellStyle name="Normal 8 56 5 2" xfId="36630" xr:uid="{00000000-0005-0000-0000-00009ABA0000}"/>
    <cellStyle name="Normal 8 56 5 2 2" xfId="36631" xr:uid="{00000000-0005-0000-0000-00009BBA0000}"/>
    <cellStyle name="Normal 8 56 5 3" xfId="36632" xr:uid="{00000000-0005-0000-0000-00009CBA0000}"/>
    <cellStyle name="Normal 8 56 6" xfId="36633" xr:uid="{00000000-0005-0000-0000-00009DBA0000}"/>
    <cellStyle name="Normal 8 56 6 2" xfId="36634" xr:uid="{00000000-0005-0000-0000-00009EBA0000}"/>
    <cellStyle name="Normal 8 56 6 2 2" xfId="36635" xr:uid="{00000000-0005-0000-0000-00009FBA0000}"/>
    <cellStyle name="Normal 8 56 6 3" xfId="36636" xr:uid="{00000000-0005-0000-0000-0000A0BA0000}"/>
    <cellStyle name="Normal 8 56 7" xfId="36637" xr:uid="{00000000-0005-0000-0000-0000A1BA0000}"/>
    <cellStyle name="Normal 8 56 7 2" xfId="36638" xr:uid="{00000000-0005-0000-0000-0000A2BA0000}"/>
    <cellStyle name="Normal 8 56 7 2 2" xfId="36639" xr:uid="{00000000-0005-0000-0000-0000A3BA0000}"/>
    <cellStyle name="Normal 8 56 7 3" xfId="36640" xr:uid="{00000000-0005-0000-0000-0000A4BA0000}"/>
    <cellStyle name="Normal 8 56 8" xfId="36641" xr:uid="{00000000-0005-0000-0000-0000A5BA0000}"/>
    <cellStyle name="Normal 8 56 8 2" xfId="36642" xr:uid="{00000000-0005-0000-0000-0000A6BA0000}"/>
    <cellStyle name="Normal 8 56 8 2 2" xfId="36643" xr:uid="{00000000-0005-0000-0000-0000A7BA0000}"/>
    <cellStyle name="Normal 8 56 8 3" xfId="36644" xr:uid="{00000000-0005-0000-0000-0000A8BA0000}"/>
    <cellStyle name="Normal 8 56 9" xfId="36645" xr:uid="{00000000-0005-0000-0000-0000A9BA0000}"/>
    <cellStyle name="Normal 8 56 9 2" xfId="36646" xr:uid="{00000000-0005-0000-0000-0000AABA0000}"/>
    <cellStyle name="Normal 8 56 9 2 2" xfId="36647" xr:uid="{00000000-0005-0000-0000-0000ABBA0000}"/>
    <cellStyle name="Normal 8 56 9 3" xfId="36648" xr:uid="{00000000-0005-0000-0000-0000ACBA0000}"/>
    <cellStyle name="Normal 8 57" xfId="36649" xr:uid="{00000000-0005-0000-0000-0000ADBA0000}"/>
    <cellStyle name="Normal 8 57 10" xfId="36650" xr:uid="{00000000-0005-0000-0000-0000AEBA0000}"/>
    <cellStyle name="Normal 8 57 10 2" xfId="36651" xr:uid="{00000000-0005-0000-0000-0000AFBA0000}"/>
    <cellStyle name="Normal 8 57 10 2 2" xfId="36652" xr:uid="{00000000-0005-0000-0000-0000B0BA0000}"/>
    <cellStyle name="Normal 8 57 10 3" xfId="36653" xr:uid="{00000000-0005-0000-0000-0000B1BA0000}"/>
    <cellStyle name="Normal 8 57 11" xfId="36654" xr:uid="{00000000-0005-0000-0000-0000B2BA0000}"/>
    <cellStyle name="Normal 8 57 11 2" xfId="36655" xr:uid="{00000000-0005-0000-0000-0000B3BA0000}"/>
    <cellStyle name="Normal 8 57 11 2 2" xfId="36656" xr:uid="{00000000-0005-0000-0000-0000B4BA0000}"/>
    <cellStyle name="Normal 8 57 11 3" xfId="36657" xr:uid="{00000000-0005-0000-0000-0000B5BA0000}"/>
    <cellStyle name="Normal 8 57 11 4" xfId="36658" xr:uid="{00000000-0005-0000-0000-0000B6BA0000}"/>
    <cellStyle name="Normal 8 57 12" xfId="36659" xr:uid="{00000000-0005-0000-0000-0000B7BA0000}"/>
    <cellStyle name="Normal 8 57 12 2" xfId="36660" xr:uid="{00000000-0005-0000-0000-0000B8BA0000}"/>
    <cellStyle name="Normal 8 57 13" xfId="36661" xr:uid="{00000000-0005-0000-0000-0000B9BA0000}"/>
    <cellStyle name="Normal 8 57 14" xfId="36662" xr:uid="{00000000-0005-0000-0000-0000BABA0000}"/>
    <cellStyle name="Normal 8 57 14 2" xfId="36663" xr:uid="{00000000-0005-0000-0000-0000BBBA0000}"/>
    <cellStyle name="Normal 8 57 15" xfId="36664" xr:uid="{00000000-0005-0000-0000-0000BCBA0000}"/>
    <cellStyle name="Normal 8 57 16" xfId="36665" xr:uid="{00000000-0005-0000-0000-0000BDBA0000}"/>
    <cellStyle name="Normal 8 57 17" xfId="36666" xr:uid="{00000000-0005-0000-0000-0000BEBA0000}"/>
    <cellStyle name="Normal 8 57 18" xfId="36667" xr:uid="{00000000-0005-0000-0000-0000BFBA0000}"/>
    <cellStyle name="Normal 8 57 19" xfId="36668" xr:uid="{00000000-0005-0000-0000-0000C0BA0000}"/>
    <cellStyle name="Normal 8 57 2" xfId="36669" xr:uid="{00000000-0005-0000-0000-0000C1BA0000}"/>
    <cellStyle name="Normal 8 57 2 2" xfId="36670" xr:uid="{00000000-0005-0000-0000-0000C2BA0000}"/>
    <cellStyle name="Normal 8 57 2 2 2" xfId="36671" xr:uid="{00000000-0005-0000-0000-0000C3BA0000}"/>
    <cellStyle name="Normal 8 57 2 3" xfId="36672" xr:uid="{00000000-0005-0000-0000-0000C4BA0000}"/>
    <cellStyle name="Normal 8 57 20" xfId="36673" xr:uid="{00000000-0005-0000-0000-0000C5BA0000}"/>
    <cellStyle name="Normal 8 57 21" xfId="36674" xr:uid="{00000000-0005-0000-0000-0000C6BA0000}"/>
    <cellStyle name="Normal 8 57 22" xfId="36675" xr:uid="{00000000-0005-0000-0000-0000C7BA0000}"/>
    <cellStyle name="Normal 8 57 23" xfId="36676" xr:uid="{00000000-0005-0000-0000-0000C8BA0000}"/>
    <cellStyle name="Normal 8 57 24" xfId="36677" xr:uid="{00000000-0005-0000-0000-0000C9BA0000}"/>
    <cellStyle name="Normal 8 57 25" xfId="36678" xr:uid="{00000000-0005-0000-0000-0000CABA0000}"/>
    <cellStyle name="Normal 8 57 26" xfId="36679" xr:uid="{00000000-0005-0000-0000-0000CBBA0000}"/>
    <cellStyle name="Normal 8 57 27" xfId="36680" xr:uid="{00000000-0005-0000-0000-0000CCBA0000}"/>
    <cellStyle name="Normal 8 57 28" xfId="36681" xr:uid="{00000000-0005-0000-0000-0000CDBA0000}"/>
    <cellStyle name="Normal 8 57 29" xfId="36682" xr:uid="{00000000-0005-0000-0000-0000CEBA0000}"/>
    <cellStyle name="Normal 8 57 3" xfId="36683" xr:uid="{00000000-0005-0000-0000-0000CFBA0000}"/>
    <cellStyle name="Normal 8 57 3 2" xfId="36684" xr:uid="{00000000-0005-0000-0000-0000D0BA0000}"/>
    <cellStyle name="Normal 8 57 3 2 2" xfId="36685" xr:uid="{00000000-0005-0000-0000-0000D1BA0000}"/>
    <cellStyle name="Normal 8 57 3 3" xfId="36686" xr:uid="{00000000-0005-0000-0000-0000D2BA0000}"/>
    <cellStyle name="Normal 8 57 30" xfId="36687" xr:uid="{00000000-0005-0000-0000-0000D3BA0000}"/>
    <cellStyle name="Normal 8 57 31" xfId="36688" xr:uid="{00000000-0005-0000-0000-0000D4BA0000}"/>
    <cellStyle name="Normal 8 57 32" xfId="36689" xr:uid="{00000000-0005-0000-0000-0000D5BA0000}"/>
    <cellStyle name="Normal 8 57 33" xfId="36690" xr:uid="{00000000-0005-0000-0000-0000D6BA0000}"/>
    <cellStyle name="Normal 8 57 34" xfId="36691" xr:uid="{00000000-0005-0000-0000-0000D7BA0000}"/>
    <cellStyle name="Normal 8 57 35" xfId="36692" xr:uid="{00000000-0005-0000-0000-0000D8BA0000}"/>
    <cellStyle name="Normal 8 57 36" xfId="36693" xr:uid="{00000000-0005-0000-0000-0000D9BA0000}"/>
    <cellStyle name="Normal 8 57 37" xfId="36694" xr:uid="{00000000-0005-0000-0000-0000DABA0000}"/>
    <cellStyle name="Normal 8 57 38" xfId="36695" xr:uid="{00000000-0005-0000-0000-0000DBBA0000}"/>
    <cellStyle name="Normal 8 57 39" xfId="36696" xr:uid="{00000000-0005-0000-0000-0000DCBA0000}"/>
    <cellStyle name="Normal 8 57 4" xfId="36697" xr:uid="{00000000-0005-0000-0000-0000DDBA0000}"/>
    <cellStyle name="Normal 8 57 4 2" xfId="36698" xr:uid="{00000000-0005-0000-0000-0000DEBA0000}"/>
    <cellStyle name="Normal 8 57 4 2 2" xfId="36699" xr:uid="{00000000-0005-0000-0000-0000DFBA0000}"/>
    <cellStyle name="Normal 8 57 4 3" xfId="36700" xr:uid="{00000000-0005-0000-0000-0000E0BA0000}"/>
    <cellStyle name="Normal 8 57 40" xfId="36701" xr:uid="{00000000-0005-0000-0000-0000E1BA0000}"/>
    <cellStyle name="Normal 8 57 5" xfId="36702" xr:uid="{00000000-0005-0000-0000-0000E2BA0000}"/>
    <cellStyle name="Normal 8 57 5 2" xfId="36703" xr:uid="{00000000-0005-0000-0000-0000E3BA0000}"/>
    <cellStyle name="Normal 8 57 5 2 2" xfId="36704" xr:uid="{00000000-0005-0000-0000-0000E4BA0000}"/>
    <cellStyle name="Normal 8 57 5 3" xfId="36705" xr:uid="{00000000-0005-0000-0000-0000E5BA0000}"/>
    <cellStyle name="Normal 8 57 6" xfId="36706" xr:uid="{00000000-0005-0000-0000-0000E6BA0000}"/>
    <cellStyle name="Normal 8 57 6 2" xfId="36707" xr:uid="{00000000-0005-0000-0000-0000E7BA0000}"/>
    <cellStyle name="Normal 8 57 6 2 2" xfId="36708" xr:uid="{00000000-0005-0000-0000-0000E8BA0000}"/>
    <cellStyle name="Normal 8 57 6 3" xfId="36709" xr:uid="{00000000-0005-0000-0000-0000E9BA0000}"/>
    <cellStyle name="Normal 8 57 7" xfId="36710" xr:uid="{00000000-0005-0000-0000-0000EABA0000}"/>
    <cellStyle name="Normal 8 57 7 2" xfId="36711" xr:uid="{00000000-0005-0000-0000-0000EBBA0000}"/>
    <cellStyle name="Normal 8 57 7 2 2" xfId="36712" xr:uid="{00000000-0005-0000-0000-0000ECBA0000}"/>
    <cellStyle name="Normal 8 57 7 3" xfId="36713" xr:uid="{00000000-0005-0000-0000-0000EDBA0000}"/>
    <cellStyle name="Normal 8 57 8" xfId="36714" xr:uid="{00000000-0005-0000-0000-0000EEBA0000}"/>
    <cellStyle name="Normal 8 57 8 2" xfId="36715" xr:uid="{00000000-0005-0000-0000-0000EFBA0000}"/>
    <cellStyle name="Normal 8 57 8 2 2" xfId="36716" xr:uid="{00000000-0005-0000-0000-0000F0BA0000}"/>
    <cellStyle name="Normal 8 57 8 3" xfId="36717" xr:uid="{00000000-0005-0000-0000-0000F1BA0000}"/>
    <cellStyle name="Normal 8 57 9" xfId="36718" xr:uid="{00000000-0005-0000-0000-0000F2BA0000}"/>
    <cellStyle name="Normal 8 57 9 2" xfId="36719" xr:uid="{00000000-0005-0000-0000-0000F3BA0000}"/>
    <cellStyle name="Normal 8 57 9 2 2" xfId="36720" xr:uid="{00000000-0005-0000-0000-0000F4BA0000}"/>
    <cellStyle name="Normal 8 57 9 3" xfId="36721" xr:uid="{00000000-0005-0000-0000-0000F5BA0000}"/>
    <cellStyle name="Normal 8 58" xfId="36722" xr:uid="{00000000-0005-0000-0000-0000F6BA0000}"/>
    <cellStyle name="Normal 8 58 10" xfId="36723" xr:uid="{00000000-0005-0000-0000-0000F7BA0000}"/>
    <cellStyle name="Normal 8 58 10 2" xfId="36724" xr:uid="{00000000-0005-0000-0000-0000F8BA0000}"/>
    <cellStyle name="Normal 8 58 10 2 2" xfId="36725" xr:uid="{00000000-0005-0000-0000-0000F9BA0000}"/>
    <cellStyle name="Normal 8 58 10 3" xfId="36726" xr:uid="{00000000-0005-0000-0000-0000FABA0000}"/>
    <cellStyle name="Normal 8 58 11" xfId="36727" xr:uid="{00000000-0005-0000-0000-0000FBBA0000}"/>
    <cellStyle name="Normal 8 58 11 2" xfId="36728" xr:uid="{00000000-0005-0000-0000-0000FCBA0000}"/>
    <cellStyle name="Normal 8 58 11 2 2" xfId="36729" xr:uid="{00000000-0005-0000-0000-0000FDBA0000}"/>
    <cellStyle name="Normal 8 58 11 3" xfId="36730" xr:uid="{00000000-0005-0000-0000-0000FEBA0000}"/>
    <cellStyle name="Normal 8 58 11 4" xfId="36731" xr:uid="{00000000-0005-0000-0000-0000FFBA0000}"/>
    <cellStyle name="Normal 8 58 12" xfId="36732" xr:uid="{00000000-0005-0000-0000-000000BB0000}"/>
    <cellStyle name="Normal 8 58 12 2" xfId="36733" xr:uid="{00000000-0005-0000-0000-000001BB0000}"/>
    <cellStyle name="Normal 8 58 13" xfId="36734" xr:uid="{00000000-0005-0000-0000-000002BB0000}"/>
    <cellStyle name="Normal 8 58 14" xfId="36735" xr:uid="{00000000-0005-0000-0000-000003BB0000}"/>
    <cellStyle name="Normal 8 58 14 2" xfId="36736" xr:uid="{00000000-0005-0000-0000-000004BB0000}"/>
    <cellStyle name="Normal 8 58 15" xfId="36737" xr:uid="{00000000-0005-0000-0000-000005BB0000}"/>
    <cellStyle name="Normal 8 58 16" xfId="36738" xr:uid="{00000000-0005-0000-0000-000006BB0000}"/>
    <cellStyle name="Normal 8 58 17" xfId="36739" xr:uid="{00000000-0005-0000-0000-000007BB0000}"/>
    <cellStyle name="Normal 8 58 18" xfId="36740" xr:uid="{00000000-0005-0000-0000-000008BB0000}"/>
    <cellStyle name="Normal 8 58 19" xfId="36741" xr:uid="{00000000-0005-0000-0000-000009BB0000}"/>
    <cellStyle name="Normal 8 58 2" xfId="36742" xr:uid="{00000000-0005-0000-0000-00000ABB0000}"/>
    <cellStyle name="Normal 8 58 2 2" xfId="36743" xr:uid="{00000000-0005-0000-0000-00000BBB0000}"/>
    <cellStyle name="Normal 8 58 2 2 2" xfId="36744" xr:uid="{00000000-0005-0000-0000-00000CBB0000}"/>
    <cellStyle name="Normal 8 58 2 3" xfId="36745" xr:uid="{00000000-0005-0000-0000-00000DBB0000}"/>
    <cellStyle name="Normal 8 58 20" xfId="36746" xr:uid="{00000000-0005-0000-0000-00000EBB0000}"/>
    <cellStyle name="Normal 8 58 21" xfId="36747" xr:uid="{00000000-0005-0000-0000-00000FBB0000}"/>
    <cellStyle name="Normal 8 58 22" xfId="36748" xr:uid="{00000000-0005-0000-0000-000010BB0000}"/>
    <cellStyle name="Normal 8 58 23" xfId="36749" xr:uid="{00000000-0005-0000-0000-000011BB0000}"/>
    <cellStyle name="Normal 8 58 24" xfId="36750" xr:uid="{00000000-0005-0000-0000-000012BB0000}"/>
    <cellStyle name="Normal 8 58 25" xfId="36751" xr:uid="{00000000-0005-0000-0000-000013BB0000}"/>
    <cellStyle name="Normal 8 58 26" xfId="36752" xr:uid="{00000000-0005-0000-0000-000014BB0000}"/>
    <cellStyle name="Normal 8 58 27" xfId="36753" xr:uid="{00000000-0005-0000-0000-000015BB0000}"/>
    <cellStyle name="Normal 8 58 28" xfId="36754" xr:uid="{00000000-0005-0000-0000-000016BB0000}"/>
    <cellStyle name="Normal 8 58 29" xfId="36755" xr:uid="{00000000-0005-0000-0000-000017BB0000}"/>
    <cellStyle name="Normal 8 58 3" xfId="36756" xr:uid="{00000000-0005-0000-0000-000018BB0000}"/>
    <cellStyle name="Normal 8 58 3 2" xfId="36757" xr:uid="{00000000-0005-0000-0000-000019BB0000}"/>
    <cellStyle name="Normal 8 58 3 2 2" xfId="36758" xr:uid="{00000000-0005-0000-0000-00001ABB0000}"/>
    <cellStyle name="Normal 8 58 3 3" xfId="36759" xr:uid="{00000000-0005-0000-0000-00001BBB0000}"/>
    <cellStyle name="Normal 8 58 30" xfId="36760" xr:uid="{00000000-0005-0000-0000-00001CBB0000}"/>
    <cellStyle name="Normal 8 58 31" xfId="36761" xr:uid="{00000000-0005-0000-0000-00001DBB0000}"/>
    <cellStyle name="Normal 8 58 32" xfId="36762" xr:uid="{00000000-0005-0000-0000-00001EBB0000}"/>
    <cellStyle name="Normal 8 58 33" xfId="36763" xr:uid="{00000000-0005-0000-0000-00001FBB0000}"/>
    <cellStyle name="Normal 8 58 34" xfId="36764" xr:uid="{00000000-0005-0000-0000-000020BB0000}"/>
    <cellStyle name="Normal 8 58 35" xfId="36765" xr:uid="{00000000-0005-0000-0000-000021BB0000}"/>
    <cellStyle name="Normal 8 58 36" xfId="36766" xr:uid="{00000000-0005-0000-0000-000022BB0000}"/>
    <cellStyle name="Normal 8 58 37" xfId="36767" xr:uid="{00000000-0005-0000-0000-000023BB0000}"/>
    <cellStyle name="Normal 8 58 38" xfId="36768" xr:uid="{00000000-0005-0000-0000-000024BB0000}"/>
    <cellStyle name="Normal 8 58 39" xfId="36769" xr:uid="{00000000-0005-0000-0000-000025BB0000}"/>
    <cellStyle name="Normal 8 58 4" xfId="36770" xr:uid="{00000000-0005-0000-0000-000026BB0000}"/>
    <cellStyle name="Normal 8 58 4 2" xfId="36771" xr:uid="{00000000-0005-0000-0000-000027BB0000}"/>
    <cellStyle name="Normal 8 58 4 2 2" xfId="36772" xr:uid="{00000000-0005-0000-0000-000028BB0000}"/>
    <cellStyle name="Normal 8 58 4 3" xfId="36773" xr:uid="{00000000-0005-0000-0000-000029BB0000}"/>
    <cellStyle name="Normal 8 58 40" xfId="36774" xr:uid="{00000000-0005-0000-0000-00002ABB0000}"/>
    <cellStyle name="Normal 8 58 5" xfId="36775" xr:uid="{00000000-0005-0000-0000-00002BBB0000}"/>
    <cellStyle name="Normal 8 58 5 2" xfId="36776" xr:uid="{00000000-0005-0000-0000-00002CBB0000}"/>
    <cellStyle name="Normal 8 58 5 2 2" xfId="36777" xr:uid="{00000000-0005-0000-0000-00002DBB0000}"/>
    <cellStyle name="Normal 8 58 5 3" xfId="36778" xr:uid="{00000000-0005-0000-0000-00002EBB0000}"/>
    <cellStyle name="Normal 8 58 6" xfId="36779" xr:uid="{00000000-0005-0000-0000-00002FBB0000}"/>
    <cellStyle name="Normal 8 58 6 2" xfId="36780" xr:uid="{00000000-0005-0000-0000-000030BB0000}"/>
    <cellStyle name="Normal 8 58 6 2 2" xfId="36781" xr:uid="{00000000-0005-0000-0000-000031BB0000}"/>
    <cellStyle name="Normal 8 58 6 3" xfId="36782" xr:uid="{00000000-0005-0000-0000-000032BB0000}"/>
    <cellStyle name="Normal 8 58 7" xfId="36783" xr:uid="{00000000-0005-0000-0000-000033BB0000}"/>
    <cellStyle name="Normal 8 58 7 2" xfId="36784" xr:uid="{00000000-0005-0000-0000-000034BB0000}"/>
    <cellStyle name="Normal 8 58 7 2 2" xfId="36785" xr:uid="{00000000-0005-0000-0000-000035BB0000}"/>
    <cellStyle name="Normal 8 58 7 3" xfId="36786" xr:uid="{00000000-0005-0000-0000-000036BB0000}"/>
    <cellStyle name="Normal 8 58 8" xfId="36787" xr:uid="{00000000-0005-0000-0000-000037BB0000}"/>
    <cellStyle name="Normal 8 58 8 2" xfId="36788" xr:uid="{00000000-0005-0000-0000-000038BB0000}"/>
    <cellStyle name="Normal 8 58 8 2 2" xfId="36789" xr:uid="{00000000-0005-0000-0000-000039BB0000}"/>
    <cellStyle name="Normal 8 58 8 3" xfId="36790" xr:uid="{00000000-0005-0000-0000-00003ABB0000}"/>
    <cellStyle name="Normal 8 58 9" xfId="36791" xr:uid="{00000000-0005-0000-0000-00003BBB0000}"/>
    <cellStyle name="Normal 8 58 9 2" xfId="36792" xr:uid="{00000000-0005-0000-0000-00003CBB0000}"/>
    <cellStyle name="Normal 8 58 9 2 2" xfId="36793" xr:uid="{00000000-0005-0000-0000-00003DBB0000}"/>
    <cellStyle name="Normal 8 58 9 3" xfId="36794" xr:uid="{00000000-0005-0000-0000-00003EBB0000}"/>
    <cellStyle name="Normal 8 59" xfId="36795" xr:uid="{00000000-0005-0000-0000-00003FBB0000}"/>
    <cellStyle name="Normal 8 59 10" xfId="36796" xr:uid="{00000000-0005-0000-0000-000040BB0000}"/>
    <cellStyle name="Normal 8 59 10 2" xfId="36797" xr:uid="{00000000-0005-0000-0000-000041BB0000}"/>
    <cellStyle name="Normal 8 59 10 2 2" xfId="36798" xr:uid="{00000000-0005-0000-0000-000042BB0000}"/>
    <cellStyle name="Normal 8 59 10 3" xfId="36799" xr:uid="{00000000-0005-0000-0000-000043BB0000}"/>
    <cellStyle name="Normal 8 59 11" xfId="36800" xr:uid="{00000000-0005-0000-0000-000044BB0000}"/>
    <cellStyle name="Normal 8 59 11 2" xfId="36801" xr:uid="{00000000-0005-0000-0000-000045BB0000}"/>
    <cellStyle name="Normal 8 59 11 2 2" xfId="36802" xr:uid="{00000000-0005-0000-0000-000046BB0000}"/>
    <cellStyle name="Normal 8 59 11 3" xfId="36803" xr:uid="{00000000-0005-0000-0000-000047BB0000}"/>
    <cellStyle name="Normal 8 59 11 4" xfId="36804" xr:uid="{00000000-0005-0000-0000-000048BB0000}"/>
    <cellStyle name="Normal 8 59 12" xfId="36805" xr:uid="{00000000-0005-0000-0000-000049BB0000}"/>
    <cellStyle name="Normal 8 59 12 2" xfId="36806" xr:uid="{00000000-0005-0000-0000-00004ABB0000}"/>
    <cellStyle name="Normal 8 59 13" xfId="36807" xr:uid="{00000000-0005-0000-0000-00004BBB0000}"/>
    <cellStyle name="Normal 8 59 14" xfId="36808" xr:uid="{00000000-0005-0000-0000-00004CBB0000}"/>
    <cellStyle name="Normal 8 59 14 2" xfId="36809" xr:uid="{00000000-0005-0000-0000-00004DBB0000}"/>
    <cellStyle name="Normal 8 59 15" xfId="36810" xr:uid="{00000000-0005-0000-0000-00004EBB0000}"/>
    <cellStyle name="Normal 8 59 16" xfId="36811" xr:uid="{00000000-0005-0000-0000-00004FBB0000}"/>
    <cellStyle name="Normal 8 59 17" xfId="36812" xr:uid="{00000000-0005-0000-0000-000050BB0000}"/>
    <cellStyle name="Normal 8 59 18" xfId="36813" xr:uid="{00000000-0005-0000-0000-000051BB0000}"/>
    <cellStyle name="Normal 8 59 19" xfId="36814" xr:uid="{00000000-0005-0000-0000-000052BB0000}"/>
    <cellStyle name="Normal 8 59 2" xfId="36815" xr:uid="{00000000-0005-0000-0000-000053BB0000}"/>
    <cellStyle name="Normal 8 59 2 2" xfId="36816" xr:uid="{00000000-0005-0000-0000-000054BB0000}"/>
    <cellStyle name="Normal 8 59 2 2 2" xfId="36817" xr:uid="{00000000-0005-0000-0000-000055BB0000}"/>
    <cellStyle name="Normal 8 59 2 3" xfId="36818" xr:uid="{00000000-0005-0000-0000-000056BB0000}"/>
    <cellStyle name="Normal 8 59 20" xfId="36819" xr:uid="{00000000-0005-0000-0000-000057BB0000}"/>
    <cellStyle name="Normal 8 59 21" xfId="36820" xr:uid="{00000000-0005-0000-0000-000058BB0000}"/>
    <cellStyle name="Normal 8 59 22" xfId="36821" xr:uid="{00000000-0005-0000-0000-000059BB0000}"/>
    <cellStyle name="Normal 8 59 23" xfId="36822" xr:uid="{00000000-0005-0000-0000-00005ABB0000}"/>
    <cellStyle name="Normal 8 59 24" xfId="36823" xr:uid="{00000000-0005-0000-0000-00005BBB0000}"/>
    <cellStyle name="Normal 8 59 25" xfId="36824" xr:uid="{00000000-0005-0000-0000-00005CBB0000}"/>
    <cellStyle name="Normal 8 59 26" xfId="36825" xr:uid="{00000000-0005-0000-0000-00005DBB0000}"/>
    <cellStyle name="Normal 8 59 27" xfId="36826" xr:uid="{00000000-0005-0000-0000-00005EBB0000}"/>
    <cellStyle name="Normal 8 59 28" xfId="36827" xr:uid="{00000000-0005-0000-0000-00005FBB0000}"/>
    <cellStyle name="Normal 8 59 29" xfId="36828" xr:uid="{00000000-0005-0000-0000-000060BB0000}"/>
    <cellStyle name="Normal 8 59 3" xfId="36829" xr:uid="{00000000-0005-0000-0000-000061BB0000}"/>
    <cellStyle name="Normal 8 59 3 2" xfId="36830" xr:uid="{00000000-0005-0000-0000-000062BB0000}"/>
    <cellStyle name="Normal 8 59 3 2 2" xfId="36831" xr:uid="{00000000-0005-0000-0000-000063BB0000}"/>
    <cellStyle name="Normal 8 59 3 3" xfId="36832" xr:uid="{00000000-0005-0000-0000-000064BB0000}"/>
    <cellStyle name="Normal 8 59 30" xfId="36833" xr:uid="{00000000-0005-0000-0000-000065BB0000}"/>
    <cellStyle name="Normal 8 59 31" xfId="36834" xr:uid="{00000000-0005-0000-0000-000066BB0000}"/>
    <cellStyle name="Normal 8 59 32" xfId="36835" xr:uid="{00000000-0005-0000-0000-000067BB0000}"/>
    <cellStyle name="Normal 8 59 33" xfId="36836" xr:uid="{00000000-0005-0000-0000-000068BB0000}"/>
    <cellStyle name="Normal 8 59 34" xfId="36837" xr:uid="{00000000-0005-0000-0000-000069BB0000}"/>
    <cellStyle name="Normal 8 59 35" xfId="36838" xr:uid="{00000000-0005-0000-0000-00006ABB0000}"/>
    <cellStyle name="Normal 8 59 36" xfId="36839" xr:uid="{00000000-0005-0000-0000-00006BBB0000}"/>
    <cellStyle name="Normal 8 59 37" xfId="36840" xr:uid="{00000000-0005-0000-0000-00006CBB0000}"/>
    <cellStyle name="Normal 8 59 38" xfId="36841" xr:uid="{00000000-0005-0000-0000-00006DBB0000}"/>
    <cellStyle name="Normal 8 59 39" xfId="36842" xr:uid="{00000000-0005-0000-0000-00006EBB0000}"/>
    <cellStyle name="Normal 8 59 4" xfId="36843" xr:uid="{00000000-0005-0000-0000-00006FBB0000}"/>
    <cellStyle name="Normal 8 59 4 2" xfId="36844" xr:uid="{00000000-0005-0000-0000-000070BB0000}"/>
    <cellStyle name="Normal 8 59 4 2 2" xfId="36845" xr:uid="{00000000-0005-0000-0000-000071BB0000}"/>
    <cellStyle name="Normal 8 59 4 3" xfId="36846" xr:uid="{00000000-0005-0000-0000-000072BB0000}"/>
    <cellStyle name="Normal 8 59 40" xfId="36847" xr:uid="{00000000-0005-0000-0000-000073BB0000}"/>
    <cellStyle name="Normal 8 59 5" xfId="36848" xr:uid="{00000000-0005-0000-0000-000074BB0000}"/>
    <cellStyle name="Normal 8 59 5 2" xfId="36849" xr:uid="{00000000-0005-0000-0000-000075BB0000}"/>
    <cellStyle name="Normal 8 59 5 2 2" xfId="36850" xr:uid="{00000000-0005-0000-0000-000076BB0000}"/>
    <cellStyle name="Normal 8 59 5 3" xfId="36851" xr:uid="{00000000-0005-0000-0000-000077BB0000}"/>
    <cellStyle name="Normal 8 59 6" xfId="36852" xr:uid="{00000000-0005-0000-0000-000078BB0000}"/>
    <cellStyle name="Normal 8 59 6 2" xfId="36853" xr:uid="{00000000-0005-0000-0000-000079BB0000}"/>
    <cellStyle name="Normal 8 59 6 2 2" xfId="36854" xr:uid="{00000000-0005-0000-0000-00007ABB0000}"/>
    <cellStyle name="Normal 8 59 6 3" xfId="36855" xr:uid="{00000000-0005-0000-0000-00007BBB0000}"/>
    <cellStyle name="Normal 8 59 7" xfId="36856" xr:uid="{00000000-0005-0000-0000-00007CBB0000}"/>
    <cellStyle name="Normal 8 59 7 2" xfId="36857" xr:uid="{00000000-0005-0000-0000-00007DBB0000}"/>
    <cellStyle name="Normal 8 59 7 2 2" xfId="36858" xr:uid="{00000000-0005-0000-0000-00007EBB0000}"/>
    <cellStyle name="Normal 8 59 7 3" xfId="36859" xr:uid="{00000000-0005-0000-0000-00007FBB0000}"/>
    <cellStyle name="Normal 8 59 8" xfId="36860" xr:uid="{00000000-0005-0000-0000-000080BB0000}"/>
    <cellStyle name="Normal 8 59 8 2" xfId="36861" xr:uid="{00000000-0005-0000-0000-000081BB0000}"/>
    <cellStyle name="Normal 8 59 8 2 2" xfId="36862" xr:uid="{00000000-0005-0000-0000-000082BB0000}"/>
    <cellStyle name="Normal 8 59 8 3" xfId="36863" xr:uid="{00000000-0005-0000-0000-000083BB0000}"/>
    <cellStyle name="Normal 8 59 9" xfId="36864" xr:uid="{00000000-0005-0000-0000-000084BB0000}"/>
    <cellStyle name="Normal 8 59 9 2" xfId="36865" xr:uid="{00000000-0005-0000-0000-000085BB0000}"/>
    <cellStyle name="Normal 8 59 9 2 2" xfId="36866" xr:uid="{00000000-0005-0000-0000-000086BB0000}"/>
    <cellStyle name="Normal 8 59 9 3" xfId="36867" xr:uid="{00000000-0005-0000-0000-000087BB0000}"/>
    <cellStyle name="Normal 8 6" xfId="36868" xr:uid="{00000000-0005-0000-0000-000088BB0000}"/>
    <cellStyle name="Normal 8 6 10" xfId="36869" xr:uid="{00000000-0005-0000-0000-000089BB0000}"/>
    <cellStyle name="Normal 8 6 10 2" xfId="36870" xr:uid="{00000000-0005-0000-0000-00008ABB0000}"/>
    <cellStyle name="Normal 8 6 10 2 2" xfId="36871" xr:uid="{00000000-0005-0000-0000-00008BBB0000}"/>
    <cellStyle name="Normal 8 6 10 3" xfId="36872" xr:uid="{00000000-0005-0000-0000-00008CBB0000}"/>
    <cellStyle name="Normal 8 6 11" xfId="36873" xr:uid="{00000000-0005-0000-0000-00008DBB0000}"/>
    <cellStyle name="Normal 8 6 11 2" xfId="36874" xr:uid="{00000000-0005-0000-0000-00008EBB0000}"/>
    <cellStyle name="Normal 8 6 11 2 2" xfId="36875" xr:uid="{00000000-0005-0000-0000-00008FBB0000}"/>
    <cellStyle name="Normal 8 6 11 3" xfId="36876" xr:uid="{00000000-0005-0000-0000-000090BB0000}"/>
    <cellStyle name="Normal 8 6 12" xfId="36877" xr:uid="{00000000-0005-0000-0000-000091BB0000}"/>
    <cellStyle name="Normal 8 6 12 2" xfId="36878" xr:uid="{00000000-0005-0000-0000-000092BB0000}"/>
    <cellStyle name="Normal 8 6 12 2 2" xfId="36879" xr:uid="{00000000-0005-0000-0000-000093BB0000}"/>
    <cellStyle name="Normal 8 6 12 3" xfId="36880" xr:uid="{00000000-0005-0000-0000-000094BB0000}"/>
    <cellStyle name="Normal 8 6 13" xfId="36881" xr:uid="{00000000-0005-0000-0000-000095BB0000}"/>
    <cellStyle name="Normal 8 6 13 2" xfId="36882" xr:uid="{00000000-0005-0000-0000-000096BB0000}"/>
    <cellStyle name="Normal 8 6 13 2 2" xfId="36883" xr:uid="{00000000-0005-0000-0000-000097BB0000}"/>
    <cellStyle name="Normal 8 6 13 3" xfId="36884" xr:uid="{00000000-0005-0000-0000-000098BB0000}"/>
    <cellStyle name="Normal 8 6 13 4" xfId="36885" xr:uid="{00000000-0005-0000-0000-000099BB0000}"/>
    <cellStyle name="Normal 8 6 14" xfId="36886" xr:uid="{00000000-0005-0000-0000-00009ABB0000}"/>
    <cellStyle name="Normal 8 6 14 2" xfId="36887" xr:uid="{00000000-0005-0000-0000-00009BBB0000}"/>
    <cellStyle name="Normal 8 6 15" xfId="36888" xr:uid="{00000000-0005-0000-0000-00009CBB0000}"/>
    <cellStyle name="Normal 8 6 16" xfId="36889" xr:uid="{00000000-0005-0000-0000-00009DBB0000}"/>
    <cellStyle name="Normal 8 6 16 2" xfId="36890" xr:uid="{00000000-0005-0000-0000-00009EBB0000}"/>
    <cellStyle name="Normal 8 6 17" xfId="36891" xr:uid="{00000000-0005-0000-0000-00009FBB0000}"/>
    <cellStyle name="Normal 8 6 18" xfId="36892" xr:uid="{00000000-0005-0000-0000-0000A0BB0000}"/>
    <cellStyle name="Normal 8 6 19" xfId="36893" xr:uid="{00000000-0005-0000-0000-0000A1BB0000}"/>
    <cellStyle name="Normal 8 6 2" xfId="36894" xr:uid="{00000000-0005-0000-0000-0000A2BB0000}"/>
    <cellStyle name="Normal 8 6 2 10" xfId="36895" xr:uid="{00000000-0005-0000-0000-0000A3BB0000}"/>
    <cellStyle name="Normal 8 6 2 10 2" xfId="36896" xr:uid="{00000000-0005-0000-0000-0000A4BB0000}"/>
    <cellStyle name="Normal 8 6 2 10 2 2" xfId="36897" xr:uid="{00000000-0005-0000-0000-0000A5BB0000}"/>
    <cellStyle name="Normal 8 6 2 10 3" xfId="36898" xr:uid="{00000000-0005-0000-0000-0000A6BB0000}"/>
    <cellStyle name="Normal 8 6 2 11" xfId="36899" xr:uid="{00000000-0005-0000-0000-0000A7BB0000}"/>
    <cellStyle name="Normal 8 6 2 11 2" xfId="36900" xr:uid="{00000000-0005-0000-0000-0000A8BB0000}"/>
    <cellStyle name="Normal 8 6 2 11 2 2" xfId="36901" xr:uid="{00000000-0005-0000-0000-0000A9BB0000}"/>
    <cellStyle name="Normal 8 6 2 11 3" xfId="36902" xr:uid="{00000000-0005-0000-0000-0000AABB0000}"/>
    <cellStyle name="Normal 8 6 2 11 4" xfId="36903" xr:uid="{00000000-0005-0000-0000-0000ABBB0000}"/>
    <cellStyle name="Normal 8 6 2 12" xfId="36904" xr:uid="{00000000-0005-0000-0000-0000ACBB0000}"/>
    <cellStyle name="Normal 8 6 2 12 2" xfId="36905" xr:uid="{00000000-0005-0000-0000-0000ADBB0000}"/>
    <cellStyle name="Normal 8 6 2 13" xfId="36906" xr:uid="{00000000-0005-0000-0000-0000AEBB0000}"/>
    <cellStyle name="Normal 8 6 2 14" xfId="36907" xr:uid="{00000000-0005-0000-0000-0000AFBB0000}"/>
    <cellStyle name="Normal 8 6 2 14 2" xfId="36908" xr:uid="{00000000-0005-0000-0000-0000B0BB0000}"/>
    <cellStyle name="Normal 8 6 2 15" xfId="36909" xr:uid="{00000000-0005-0000-0000-0000B1BB0000}"/>
    <cellStyle name="Normal 8 6 2 16" xfId="36910" xr:uid="{00000000-0005-0000-0000-0000B2BB0000}"/>
    <cellStyle name="Normal 8 6 2 17" xfId="36911" xr:uid="{00000000-0005-0000-0000-0000B3BB0000}"/>
    <cellStyle name="Normal 8 6 2 18" xfId="36912" xr:uid="{00000000-0005-0000-0000-0000B4BB0000}"/>
    <cellStyle name="Normal 8 6 2 19" xfId="36913" xr:uid="{00000000-0005-0000-0000-0000B5BB0000}"/>
    <cellStyle name="Normal 8 6 2 2" xfId="36914" xr:uid="{00000000-0005-0000-0000-0000B6BB0000}"/>
    <cellStyle name="Normal 8 6 2 2 2" xfId="36915" xr:uid="{00000000-0005-0000-0000-0000B7BB0000}"/>
    <cellStyle name="Normal 8 6 2 2 2 2" xfId="36916" xr:uid="{00000000-0005-0000-0000-0000B8BB0000}"/>
    <cellStyle name="Normal 8 6 2 2 3" xfId="36917" xr:uid="{00000000-0005-0000-0000-0000B9BB0000}"/>
    <cellStyle name="Normal 8 6 2 20" xfId="36918" xr:uid="{00000000-0005-0000-0000-0000BABB0000}"/>
    <cellStyle name="Normal 8 6 2 21" xfId="36919" xr:uid="{00000000-0005-0000-0000-0000BBBB0000}"/>
    <cellStyle name="Normal 8 6 2 22" xfId="36920" xr:uid="{00000000-0005-0000-0000-0000BCBB0000}"/>
    <cellStyle name="Normal 8 6 2 23" xfId="36921" xr:uid="{00000000-0005-0000-0000-0000BDBB0000}"/>
    <cellStyle name="Normal 8 6 2 24" xfId="36922" xr:uid="{00000000-0005-0000-0000-0000BEBB0000}"/>
    <cellStyle name="Normal 8 6 2 25" xfId="36923" xr:uid="{00000000-0005-0000-0000-0000BFBB0000}"/>
    <cellStyle name="Normal 8 6 2 26" xfId="36924" xr:uid="{00000000-0005-0000-0000-0000C0BB0000}"/>
    <cellStyle name="Normal 8 6 2 27" xfId="36925" xr:uid="{00000000-0005-0000-0000-0000C1BB0000}"/>
    <cellStyle name="Normal 8 6 2 28" xfId="36926" xr:uid="{00000000-0005-0000-0000-0000C2BB0000}"/>
    <cellStyle name="Normal 8 6 2 29" xfId="36927" xr:uid="{00000000-0005-0000-0000-0000C3BB0000}"/>
    <cellStyle name="Normal 8 6 2 3" xfId="36928" xr:uid="{00000000-0005-0000-0000-0000C4BB0000}"/>
    <cellStyle name="Normal 8 6 2 3 2" xfId="36929" xr:uid="{00000000-0005-0000-0000-0000C5BB0000}"/>
    <cellStyle name="Normal 8 6 2 3 2 2" xfId="36930" xr:uid="{00000000-0005-0000-0000-0000C6BB0000}"/>
    <cellStyle name="Normal 8 6 2 3 3" xfId="36931" xr:uid="{00000000-0005-0000-0000-0000C7BB0000}"/>
    <cellStyle name="Normal 8 6 2 30" xfId="36932" xr:uid="{00000000-0005-0000-0000-0000C8BB0000}"/>
    <cellStyle name="Normal 8 6 2 31" xfId="36933" xr:uid="{00000000-0005-0000-0000-0000C9BB0000}"/>
    <cellStyle name="Normal 8 6 2 32" xfId="36934" xr:uid="{00000000-0005-0000-0000-0000CABB0000}"/>
    <cellStyle name="Normal 8 6 2 33" xfId="36935" xr:uid="{00000000-0005-0000-0000-0000CBBB0000}"/>
    <cellStyle name="Normal 8 6 2 34" xfId="36936" xr:uid="{00000000-0005-0000-0000-0000CCBB0000}"/>
    <cellStyle name="Normal 8 6 2 35" xfId="36937" xr:uid="{00000000-0005-0000-0000-0000CDBB0000}"/>
    <cellStyle name="Normal 8 6 2 36" xfId="36938" xr:uid="{00000000-0005-0000-0000-0000CEBB0000}"/>
    <cellStyle name="Normal 8 6 2 37" xfId="36939" xr:uid="{00000000-0005-0000-0000-0000CFBB0000}"/>
    <cellStyle name="Normal 8 6 2 38" xfId="36940" xr:uid="{00000000-0005-0000-0000-0000D0BB0000}"/>
    <cellStyle name="Normal 8 6 2 39" xfId="36941" xr:uid="{00000000-0005-0000-0000-0000D1BB0000}"/>
    <cellStyle name="Normal 8 6 2 4" xfId="36942" xr:uid="{00000000-0005-0000-0000-0000D2BB0000}"/>
    <cellStyle name="Normal 8 6 2 4 2" xfId="36943" xr:uid="{00000000-0005-0000-0000-0000D3BB0000}"/>
    <cellStyle name="Normal 8 6 2 4 2 2" xfId="36944" xr:uid="{00000000-0005-0000-0000-0000D4BB0000}"/>
    <cellStyle name="Normal 8 6 2 4 3" xfId="36945" xr:uid="{00000000-0005-0000-0000-0000D5BB0000}"/>
    <cellStyle name="Normal 8 6 2 40" xfId="36946" xr:uid="{00000000-0005-0000-0000-0000D6BB0000}"/>
    <cellStyle name="Normal 8 6 2 5" xfId="36947" xr:uid="{00000000-0005-0000-0000-0000D7BB0000}"/>
    <cellStyle name="Normal 8 6 2 5 2" xfId="36948" xr:uid="{00000000-0005-0000-0000-0000D8BB0000}"/>
    <cellStyle name="Normal 8 6 2 5 2 2" xfId="36949" xr:uid="{00000000-0005-0000-0000-0000D9BB0000}"/>
    <cellStyle name="Normal 8 6 2 5 3" xfId="36950" xr:uid="{00000000-0005-0000-0000-0000DABB0000}"/>
    <cellStyle name="Normal 8 6 2 6" xfId="36951" xr:uid="{00000000-0005-0000-0000-0000DBBB0000}"/>
    <cellStyle name="Normal 8 6 2 6 2" xfId="36952" xr:uid="{00000000-0005-0000-0000-0000DCBB0000}"/>
    <cellStyle name="Normal 8 6 2 6 2 2" xfId="36953" xr:uid="{00000000-0005-0000-0000-0000DDBB0000}"/>
    <cellStyle name="Normal 8 6 2 6 3" xfId="36954" xr:uid="{00000000-0005-0000-0000-0000DEBB0000}"/>
    <cellStyle name="Normal 8 6 2 7" xfId="36955" xr:uid="{00000000-0005-0000-0000-0000DFBB0000}"/>
    <cellStyle name="Normal 8 6 2 7 2" xfId="36956" xr:uid="{00000000-0005-0000-0000-0000E0BB0000}"/>
    <cellStyle name="Normal 8 6 2 7 2 2" xfId="36957" xr:uid="{00000000-0005-0000-0000-0000E1BB0000}"/>
    <cellStyle name="Normal 8 6 2 7 3" xfId="36958" xr:uid="{00000000-0005-0000-0000-0000E2BB0000}"/>
    <cellStyle name="Normal 8 6 2 8" xfId="36959" xr:uid="{00000000-0005-0000-0000-0000E3BB0000}"/>
    <cellStyle name="Normal 8 6 2 8 2" xfId="36960" xr:uid="{00000000-0005-0000-0000-0000E4BB0000}"/>
    <cellStyle name="Normal 8 6 2 8 2 2" xfId="36961" xr:uid="{00000000-0005-0000-0000-0000E5BB0000}"/>
    <cellStyle name="Normal 8 6 2 8 3" xfId="36962" xr:uid="{00000000-0005-0000-0000-0000E6BB0000}"/>
    <cellStyle name="Normal 8 6 2 9" xfId="36963" xr:uid="{00000000-0005-0000-0000-0000E7BB0000}"/>
    <cellStyle name="Normal 8 6 2 9 2" xfId="36964" xr:uid="{00000000-0005-0000-0000-0000E8BB0000}"/>
    <cellStyle name="Normal 8 6 2 9 2 2" xfId="36965" xr:uid="{00000000-0005-0000-0000-0000E9BB0000}"/>
    <cellStyle name="Normal 8 6 2 9 3" xfId="36966" xr:uid="{00000000-0005-0000-0000-0000EABB0000}"/>
    <cellStyle name="Normal 8 6 20" xfId="36967" xr:uid="{00000000-0005-0000-0000-0000EBBB0000}"/>
    <cellStyle name="Normal 8 6 21" xfId="36968" xr:uid="{00000000-0005-0000-0000-0000ECBB0000}"/>
    <cellStyle name="Normal 8 6 22" xfId="36969" xr:uid="{00000000-0005-0000-0000-0000EDBB0000}"/>
    <cellStyle name="Normal 8 6 23" xfId="36970" xr:uid="{00000000-0005-0000-0000-0000EEBB0000}"/>
    <cellStyle name="Normal 8 6 24" xfId="36971" xr:uid="{00000000-0005-0000-0000-0000EFBB0000}"/>
    <cellStyle name="Normal 8 6 25" xfId="36972" xr:uid="{00000000-0005-0000-0000-0000F0BB0000}"/>
    <cellStyle name="Normal 8 6 26" xfId="36973" xr:uid="{00000000-0005-0000-0000-0000F1BB0000}"/>
    <cellStyle name="Normal 8 6 27" xfId="36974" xr:uid="{00000000-0005-0000-0000-0000F2BB0000}"/>
    <cellStyle name="Normal 8 6 28" xfId="36975" xr:uid="{00000000-0005-0000-0000-0000F3BB0000}"/>
    <cellStyle name="Normal 8 6 29" xfId="36976" xr:uid="{00000000-0005-0000-0000-0000F4BB0000}"/>
    <cellStyle name="Normal 8 6 3" xfId="36977" xr:uid="{00000000-0005-0000-0000-0000F5BB0000}"/>
    <cellStyle name="Normal 8 6 3 10" xfId="36978" xr:uid="{00000000-0005-0000-0000-0000F6BB0000}"/>
    <cellStyle name="Normal 8 6 3 10 2" xfId="36979" xr:uid="{00000000-0005-0000-0000-0000F7BB0000}"/>
    <cellStyle name="Normal 8 6 3 10 2 2" xfId="36980" xr:uid="{00000000-0005-0000-0000-0000F8BB0000}"/>
    <cellStyle name="Normal 8 6 3 10 3" xfId="36981" xr:uid="{00000000-0005-0000-0000-0000F9BB0000}"/>
    <cellStyle name="Normal 8 6 3 11" xfId="36982" xr:uid="{00000000-0005-0000-0000-0000FABB0000}"/>
    <cellStyle name="Normal 8 6 3 11 2" xfId="36983" xr:uid="{00000000-0005-0000-0000-0000FBBB0000}"/>
    <cellStyle name="Normal 8 6 3 11 2 2" xfId="36984" xr:uid="{00000000-0005-0000-0000-0000FCBB0000}"/>
    <cellStyle name="Normal 8 6 3 11 3" xfId="36985" xr:uid="{00000000-0005-0000-0000-0000FDBB0000}"/>
    <cellStyle name="Normal 8 6 3 11 4" xfId="36986" xr:uid="{00000000-0005-0000-0000-0000FEBB0000}"/>
    <cellStyle name="Normal 8 6 3 12" xfId="36987" xr:uid="{00000000-0005-0000-0000-0000FFBB0000}"/>
    <cellStyle name="Normal 8 6 3 12 2" xfId="36988" xr:uid="{00000000-0005-0000-0000-000000BC0000}"/>
    <cellStyle name="Normal 8 6 3 13" xfId="36989" xr:uid="{00000000-0005-0000-0000-000001BC0000}"/>
    <cellStyle name="Normal 8 6 3 14" xfId="36990" xr:uid="{00000000-0005-0000-0000-000002BC0000}"/>
    <cellStyle name="Normal 8 6 3 14 2" xfId="36991" xr:uid="{00000000-0005-0000-0000-000003BC0000}"/>
    <cellStyle name="Normal 8 6 3 15" xfId="36992" xr:uid="{00000000-0005-0000-0000-000004BC0000}"/>
    <cellStyle name="Normal 8 6 3 16" xfId="36993" xr:uid="{00000000-0005-0000-0000-000005BC0000}"/>
    <cellStyle name="Normal 8 6 3 17" xfId="36994" xr:uid="{00000000-0005-0000-0000-000006BC0000}"/>
    <cellStyle name="Normal 8 6 3 18" xfId="36995" xr:uid="{00000000-0005-0000-0000-000007BC0000}"/>
    <cellStyle name="Normal 8 6 3 19" xfId="36996" xr:uid="{00000000-0005-0000-0000-000008BC0000}"/>
    <cellStyle name="Normal 8 6 3 2" xfId="36997" xr:uid="{00000000-0005-0000-0000-000009BC0000}"/>
    <cellStyle name="Normal 8 6 3 2 2" xfId="36998" xr:uid="{00000000-0005-0000-0000-00000ABC0000}"/>
    <cellStyle name="Normal 8 6 3 2 2 2" xfId="36999" xr:uid="{00000000-0005-0000-0000-00000BBC0000}"/>
    <cellStyle name="Normal 8 6 3 2 3" xfId="37000" xr:uid="{00000000-0005-0000-0000-00000CBC0000}"/>
    <cellStyle name="Normal 8 6 3 20" xfId="37001" xr:uid="{00000000-0005-0000-0000-00000DBC0000}"/>
    <cellStyle name="Normal 8 6 3 21" xfId="37002" xr:uid="{00000000-0005-0000-0000-00000EBC0000}"/>
    <cellStyle name="Normal 8 6 3 22" xfId="37003" xr:uid="{00000000-0005-0000-0000-00000FBC0000}"/>
    <cellStyle name="Normal 8 6 3 23" xfId="37004" xr:uid="{00000000-0005-0000-0000-000010BC0000}"/>
    <cellStyle name="Normal 8 6 3 24" xfId="37005" xr:uid="{00000000-0005-0000-0000-000011BC0000}"/>
    <cellStyle name="Normal 8 6 3 25" xfId="37006" xr:uid="{00000000-0005-0000-0000-000012BC0000}"/>
    <cellStyle name="Normal 8 6 3 26" xfId="37007" xr:uid="{00000000-0005-0000-0000-000013BC0000}"/>
    <cellStyle name="Normal 8 6 3 27" xfId="37008" xr:uid="{00000000-0005-0000-0000-000014BC0000}"/>
    <cellStyle name="Normal 8 6 3 28" xfId="37009" xr:uid="{00000000-0005-0000-0000-000015BC0000}"/>
    <cellStyle name="Normal 8 6 3 29" xfId="37010" xr:uid="{00000000-0005-0000-0000-000016BC0000}"/>
    <cellStyle name="Normal 8 6 3 3" xfId="37011" xr:uid="{00000000-0005-0000-0000-000017BC0000}"/>
    <cellStyle name="Normal 8 6 3 3 2" xfId="37012" xr:uid="{00000000-0005-0000-0000-000018BC0000}"/>
    <cellStyle name="Normal 8 6 3 3 2 2" xfId="37013" xr:uid="{00000000-0005-0000-0000-000019BC0000}"/>
    <cellStyle name="Normal 8 6 3 3 3" xfId="37014" xr:uid="{00000000-0005-0000-0000-00001ABC0000}"/>
    <cellStyle name="Normal 8 6 3 30" xfId="37015" xr:uid="{00000000-0005-0000-0000-00001BBC0000}"/>
    <cellStyle name="Normal 8 6 3 31" xfId="37016" xr:uid="{00000000-0005-0000-0000-00001CBC0000}"/>
    <cellStyle name="Normal 8 6 3 32" xfId="37017" xr:uid="{00000000-0005-0000-0000-00001DBC0000}"/>
    <cellStyle name="Normal 8 6 3 33" xfId="37018" xr:uid="{00000000-0005-0000-0000-00001EBC0000}"/>
    <cellStyle name="Normal 8 6 3 34" xfId="37019" xr:uid="{00000000-0005-0000-0000-00001FBC0000}"/>
    <cellStyle name="Normal 8 6 3 35" xfId="37020" xr:uid="{00000000-0005-0000-0000-000020BC0000}"/>
    <cellStyle name="Normal 8 6 3 36" xfId="37021" xr:uid="{00000000-0005-0000-0000-000021BC0000}"/>
    <cellStyle name="Normal 8 6 3 37" xfId="37022" xr:uid="{00000000-0005-0000-0000-000022BC0000}"/>
    <cellStyle name="Normal 8 6 3 38" xfId="37023" xr:uid="{00000000-0005-0000-0000-000023BC0000}"/>
    <cellStyle name="Normal 8 6 3 39" xfId="37024" xr:uid="{00000000-0005-0000-0000-000024BC0000}"/>
    <cellStyle name="Normal 8 6 3 4" xfId="37025" xr:uid="{00000000-0005-0000-0000-000025BC0000}"/>
    <cellStyle name="Normal 8 6 3 4 2" xfId="37026" xr:uid="{00000000-0005-0000-0000-000026BC0000}"/>
    <cellStyle name="Normal 8 6 3 4 2 2" xfId="37027" xr:uid="{00000000-0005-0000-0000-000027BC0000}"/>
    <cellStyle name="Normal 8 6 3 4 3" xfId="37028" xr:uid="{00000000-0005-0000-0000-000028BC0000}"/>
    <cellStyle name="Normal 8 6 3 40" xfId="37029" xr:uid="{00000000-0005-0000-0000-000029BC0000}"/>
    <cellStyle name="Normal 8 6 3 5" xfId="37030" xr:uid="{00000000-0005-0000-0000-00002ABC0000}"/>
    <cellStyle name="Normal 8 6 3 5 2" xfId="37031" xr:uid="{00000000-0005-0000-0000-00002BBC0000}"/>
    <cellStyle name="Normal 8 6 3 5 2 2" xfId="37032" xr:uid="{00000000-0005-0000-0000-00002CBC0000}"/>
    <cellStyle name="Normal 8 6 3 5 3" xfId="37033" xr:uid="{00000000-0005-0000-0000-00002DBC0000}"/>
    <cellStyle name="Normal 8 6 3 6" xfId="37034" xr:uid="{00000000-0005-0000-0000-00002EBC0000}"/>
    <cellStyle name="Normal 8 6 3 6 2" xfId="37035" xr:uid="{00000000-0005-0000-0000-00002FBC0000}"/>
    <cellStyle name="Normal 8 6 3 6 2 2" xfId="37036" xr:uid="{00000000-0005-0000-0000-000030BC0000}"/>
    <cellStyle name="Normal 8 6 3 6 3" xfId="37037" xr:uid="{00000000-0005-0000-0000-000031BC0000}"/>
    <cellStyle name="Normal 8 6 3 7" xfId="37038" xr:uid="{00000000-0005-0000-0000-000032BC0000}"/>
    <cellStyle name="Normal 8 6 3 7 2" xfId="37039" xr:uid="{00000000-0005-0000-0000-000033BC0000}"/>
    <cellStyle name="Normal 8 6 3 7 2 2" xfId="37040" xr:uid="{00000000-0005-0000-0000-000034BC0000}"/>
    <cellStyle name="Normal 8 6 3 7 3" xfId="37041" xr:uid="{00000000-0005-0000-0000-000035BC0000}"/>
    <cellStyle name="Normal 8 6 3 8" xfId="37042" xr:uid="{00000000-0005-0000-0000-000036BC0000}"/>
    <cellStyle name="Normal 8 6 3 8 2" xfId="37043" xr:uid="{00000000-0005-0000-0000-000037BC0000}"/>
    <cellStyle name="Normal 8 6 3 8 2 2" xfId="37044" xr:uid="{00000000-0005-0000-0000-000038BC0000}"/>
    <cellStyle name="Normal 8 6 3 8 3" xfId="37045" xr:uid="{00000000-0005-0000-0000-000039BC0000}"/>
    <cellStyle name="Normal 8 6 3 9" xfId="37046" xr:uid="{00000000-0005-0000-0000-00003ABC0000}"/>
    <cellStyle name="Normal 8 6 3 9 2" xfId="37047" xr:uid="{00000000-0005-0000-0000-00003BBC0000}"/>
    <cellStyle name="Normal 8 6 3 9 2 2" xfId="37048" xr:uid="{00000000-0005-0000-0000-00003CBC0000}"/>
    <cellStyle name="Normal 8 6 3 9 3" xfId="37049" xr:uid="{00000000-0005-0000-0000-00003DBC0000}"/>
    <cellStyle name="Normal 8 6 30" xfId="37050" xr:uid="{00000000-0005-0000-0000-00003EBC0000}"/>
    <cellStyle name="Normal 8 6 31" xfId="37051" xr:uid="{00000000-0005-0000-0000-00003FBC0000}"/>
    <cellStyle name="Normal 8 6 32" xfId="37052" xr:uid="{00000000-0005-0000-0000-000040BC0000}"/>
    <cellStyle name="Normal 8 6 33" xfId="37053" xr:uid="{00000000-0005-0000-0000-000041BC0000}"/>
    <cellStyle name="Normal 8 6 34" xfId="37054" xr:uid="{00000000-0005-0000-0000-000042BC0000}"/>
    <cellStyle name="Normal 8 6 35" xfId="37055" xr:uid="{00000000-0005-0000-0000-000043BC0000}"/>
    <cellStyle name="Normal 8 6 36" xfId="37056" xr:uid="{00000000-0005-0000-0000-000044BC0000}"/>
    <cellStyle name="Normal 8 6 37" xfId="37057" xr:uid="{00000000-0005-0000-0000-000045BC0000}"/>
    <cellStyle name="Normal 8 6 38" xfId="37058" xr:uid="{00000000-0005-0000-0000-000046BC0000}"/>
    <cellStyle name="Normal 8 6 39" xfId="37059" xr:uid="{00000000-0005-0000-0000-000047BC0000}"/>
    <cellStyle name="Normal 8 6 4" xfId="37060" xr:uid="{00000000-0005-0000-0000-000048BC0000}"/>
    <cellStyle name="Normal 8 6 4 2" xfId="37061" xr:uid="{00000000-0005-0000-0000-000049BC0000}"/>
    <cellStyle name="Normal 8 6 4 2 2" xfId="37062" xr:uid="{00000000-0005-0000-0000-00004ABC0000}"/>
    <cellStyle name="Normal 8 6 4 3" xfId="37063" xr:uid="{00000000-0005-0000-0000-00004BBC0000}"/>
    <cellStyle name="Normal 8 6 40" xfId="37064" xr:uid="{00000000-0005-0000-0000-00004CBC0000}"/>
    <cellStyle name="Normal 8 6 41" xfId="37065" xr:uid="{00000000-0005-0000-0000-00004DBC0000}"/>
    <cellStyle name="Normal 8 6 42" xfId="37066" xr:uid="{00000000-0005-0000-0000-00004EBC0000}"/>
    <cellStyle name="Normal 8 6 5" xfId="37067" xr:uid="{00000000-0005-0000-0000-00004FBC0000}"/>
    <cellStyle name="Normal 8 6 5 2" xfId="37068" xr:uid="{00000000-0005-0000-0000-000050BC0000}"/>
    <cellStyle name="Normal 8 6 5 2 2" xfId="37069" xr:uid="{00000000-0005-0000-0000-000051BC0000}"/>
    <cellStyle name="Normal 8 6 5 3" xfId="37070" xr:uid="{00000000-0005-0000-0000-000052BC0000}"/>
    <cellStyle name="Normal 8 6 6" xfId="37071" xr:uid="{00000000-0005-0000-0000-000053BC0000}"/>
    <cellStyle name="Normal 8 6 6 2" xfId="37072" xr:uid="{00000000-0005-0000-0000-000054BC0000}"/>
    <cellStyle name="Normal 8 6 6 2 2" xfId="37073" xr:uid="{00000000-0005-0000-0000-000055BC0000}"/>
    <cellStyle name="Normal 8 6 6 3" xfId="37074" xr:uid="{00000000-0005-0000-0000-000056BC0000}"/>
    <cellStyle name="Normal 8 6 7" xfId="37075" xr:uid="{00000000-0005-0000-0000-000057BC0000}"/>
    <cellStyle name="Normal 8 6 7 2" xfId="37076" xr:uid="{00000000-0005-0000-0000-000058BC0000}"/>
    <cellStyle name="Normal 8 6 7 2 2" xfId="37077" xr:uid="{00000000-0005-0000-0000-000059BC0000}"/>
    <cellStyle name="Normal 8 6 7 3" xfId="37078" xr:uid="{00000000-0005-0000-0000-00005ABC0000}"/>
    <cellStyle name="Normal 8 6 8" xfId="37079" xr:uid="{00000000-0005-0000-0000-00005BBC0000}"/>
    <cellStyle name="Normal 8 6 8 2" xfId="37080" xr:uid="{00000000-0005-0000-0000-00005CBC0000}"/>
    <cellStyle name="Normal 8 6 8 2 2" xfId="37081" xr:uid="{00000000-0005-0000-0000-00005DBC0000}"/>
    <cellStyle name="Normal 8 6 8 3" xfId="37082" xr:uid="{00000000-0005-0000-0000-00005EBC0000}"/>
    <cellStyle name="Normal 8 6 9" xfId="37083" xr:uid="{00000000-0005-0000-0000-00005FBC0000}"/>
    <cellStyle name="Normal 8 6 9 2" xfId="37084" xr:uid="{00000000-0005-0000-0000-000060BC0000}"/>
    <cellStyle name="Normal 8 6 9 2 2" xfId="37085" xr:uid="{00000000-0005-0000-0000-000061BC0000}"/>
    <cellStyle name="Normal 8 6 9 3" xfId="37086" xr:uid="{00000000-0005-0000-0000-000062BC0000}"/>
    <cellStyle name="Normal 8 60" xfId="37087" xr:uid="{00000000-0005-0000-0000-000063BC0000}"/>
    <cellStyle name="Normal 8 60 10" xfId="37088" xr:uid="{00000000-0005-0000-0000-000064BC0000}"/>
    <cellStyle name="Normal 8 60 10 2" xfId="37089" xr:uid="{00000000-0005-0000-0000-000065BC0000}"/>
    <cellStyle name="Normal 8 60 10 2 2" xfId="37090" xr:uid="{00000000-0005-0000-0000-000066BC0000}"/>
    <cellStyle name="Normal 8 60 10 3" xfId="37091" xr:uid="{00000000-0005-0000-0000-000067BC0000}"/>
    <cellStyle name="Normal 8 60 11" xfId="37092" xr:uid="{00000000-0005-0000-0000-000068BC0000}"/>
    <cellStyle name="Normal 8 60 11 2" xfId="37093" xr:uid="{00000000-0005-0000-0000-000069BC0000}"/>
    <cellStyle name="Normal 8 60 11 2 2" xfId="37094" xr:uid="{00000000-0005-0000-0000-00006ABC0000}"/>
    <cellStyle name="Normal 8 60 11 3" xfId="37095" xr:uid="{00000000-0005-0000-0000-00006BBC0000}"/>
    <cellStyle name="Normal 8 60 11 4" xfId="37096" xr:uid="{00000000-0005-0000-0000-00006CBC0000}"/>
    <cellStyle name="Normal 8 60 12" xfId="37097" xr:uid="{00000000-0005-0000-0000-00006DBC0000}"/>
    <cellStyle name="Normal 8 60 12 2" xfId="37098" xr:uid="{00000000-0005-0000-0000-00006EBC0000}"/>
    <cellStyle name="Normal 8 60 13" xfId="37099" xr:uid="{00000000-0005-0000-0000-00006FBC0000}"/>
    <cellStyle name="Normal 8 60 14" xfId="37100" xr:uid="{00000000-0005-0000-0000-000070BC0000}"/>
    <cellStyle name="Normal 8 60 14 2" xfId="37101" xr:uid="{00000000-0005-0000-0000-000071BC0000}"/>
    <cellStyle name="Normal 8 60 15" xfId="37102" xr:uid="{00000000-0005-0000-0000-000072BC0000}"/>
    <cellStyle name="Normal 8 60 16" xfId="37103" xr:uid="{00000000-0005-0000-0000-000073BC0000}"/>
    <cellStyle name="Normal 8 60 17" xfId="37104" xr:uid="{00000000-0005-0000-0000-000074BC0000}"/>
    <cellStyle name="Normal 8 60 18" xfId="37105" xr:uid="{00000000-0005-0000-0000-000075BC0000}"/>
    <cellStyle name="Normal 8 60 19" xfId="37106" xr:uid="{00000000-0005-0000-0000-000076BC0000}"/>
    <cellStyle name="Normal 8 60 2" xfId="37107" xr:uid="{00000000-0005-0000-0000-000077BC0000}"/>
    <cellStyle name="Normal 8 60 2 2" xfId="37108" xr:uid="{00000000-0005-0000-0000-000078BC0000}"/>
    <cellStyle name="Normal 8 60 2 2 2" xfId="37109" xr:uid="{00000000-0005-0000-0000-000079BC0000}"/>
    <cellStyle name="Normal 8 60 2 3" xfId="37110" xr:uid="{00000000-0005-0000-0000-00007ABC0000}"/>
    <cellStyle name="Normal 8 60 20" xfId="37111" xr:uid="{00000000-0005-0000-0000-00007BBC0000}"/>
    <cellStyle name="Normal 8 60 21" xfId="37112" xr:uid="{00000000-0005-0000-0000-00007CBC0000}"/>
    <cellStyle name="Normal 8 60 22" xfId="37113" xr:uid="{00000000-0005-0000-0000-00007DBC0000}"/>
    <cellStyle name="Normal 8 60 23" xfId="37114" xr:uid="{00000000-0005-0000-0000-00007EBC0000}"/>
    <cellStyle name="Normal 8 60 24" xfId="37115" xr:uid="{00000000-0005-0000-0000-00007FBC0000}"/>
    <cellStyle name="Normal 8 60 25" xfId="37116" xr:uid="{00000000-0005-0000-0000-000080BC0000}"/>
    <cellStyle name="Normal 8 60 26" xfId="37117" xr:uid="{00000000-0005-0000-0000-000081BC0000}"/>
    <cellStyle name="Normal 8 60 27" xfId="37118" xr:uid="{00000000-0005-0000-0000-000082BC0000}"/>
    <cellStyle name="Normal 8 60 28" xfId="37119" xr:uid="{00000000-0005-0000-0000-000083BC0000}"/>
    <cellStyle name="Normal 8 60 29" xfId="37120" xr:uid="{00000000-0005-0000-0000-000084BC0000}"/>
    <cellStyle name="Normal 8 60 3" xfId="37121" xr:uid="{00000000-0005-0000-0000-000085BC0000}"/>
    <cellStyle name="Normal 8 60 3 2" xfId="37122" xr:uid="{00000000-0005-0000-0000-000086BC0000}"/>
    <cellStyle name="Normal 8 60 3 2 2" xfId="37123" xr:uid="{00000000-0005-0000-0000-000087BC0000}"/>
    <cellStyle name="Normal 8 60 3 3" xfId="37124" xr:uid="{00000000-0005-0000-0000-000088BC0000}"/>
    <cellStyle name="Normal 8 60 30" xfId="37125" xr:uid="{00000000-0005-0000-0000-000089BC0000}"/>
    <cellStyle name="Normal 8 60 31" xfId="37126" xr:uid="{00000000-0005-0000-0000-00008ABC0000}"/>
    <cellStyle name="Normal 8 60 32" xfId="37127" xr:uid="{00000000-0005-0000-0000-00008BBC0000}"/>
    <cellStyle name="Normal 8 60 33" xfId="37128" xr:uid="{00000000-0005-0000-0000-00008CBC0000}"/>
    <cellStyle name="Normal 8 60 34" xfId="37129" xr:uid="{00000000-0005-0000-0000-00008DBC0000}"/>
    <cellStyle name="Normal 8 60 35" xfId="37130" xr:uid="{00000000-0005-0000-0000-00008EBC0000}"/>
    <cellStyle name="Normal 8 60 36" xfId="37131" xr:uid="{00000000-0005-0000-0000-00008FBC0000}"/>
    <cellStyle name="Normal 8 60 37" xfId="37132" xr:uid="{00000000-0005-0000-0000-000090BC0000}"/>
    <cellStyle name="Normal 8 60 38" xfId="37133" xr:uid="{00000000-0005-0000-0000-000091BC0000}"/>
    <cellStyle name="Normal 8 60 39" xfId="37134" xr:uid="{00000000-0005-0000-0000-000092BC0000}"/>
    <cellStyle name="Normal 8 60 4" xfId="37135" xr:uid="{00000000-0005-0000-0000-000093BC0000}"/>
    <cellStyle name="Normal 8 60 4 2" xfId="37136" xr:uid="{00000000-0005-0000-0000-000094BC0000}"/>
    <cellStyle name="Normal 8 60 4 2 2" xfId="37137" xr:uid="{00000000-0005-0000-0000-000095BC0000}"/>
    <cellStyle name="Normal 8 60 4 3" xfId="37138" xr:uid="{00000000-0005-0000-0000-000096BC0000}"/>
    <cellStyle name="Normal 8 60 40" xfId="37139" xr:uid="{00000000-0005-0000-0000-000097BC0000}"/>
    <cellStyle name="Normal 8 60 5" xfId="37140" xr:uid="{00000000-0005-0000-0000-000098BC0000}"/>
    <cellStyle name="Normal 8 60 5 2" xfId="37141" xr:uid="{00000000-0005-0000-0000-000099BC0000}"/>
    <cellStyle name="Normal 8 60 5 2 2" xfId="37142" xr:uid="{00000000-0005-0000-0000-00009ABC0000}"/>
    <cellStyle name="Normal 8 60 5 3" xfId="37143" xr:uid="{00000000-0005-0000-0000-00009BBC0000}"/>
    <cellStyle name="Normal 8 60 6" xfId="37144" xr:uid="{00000000-0005-0000-0000-00009CBC0000}"/>
    <cellStyle name="Normal 8 60 6 2" xfId="37145" xr:uid="{00000000-0005-0000-0000-00009DBC0000}"/>
    <cellStyle name="Normal 8 60 6 2 2" xfId="37146" xr:uid="{00000000-0005-0000-0000-00009EBC0000}"/>
    <cellStyle name="Normal 8 60 6 3" xfId="37147" xr:uid="{00000000-0005-0000-0000-00009FBC0000}"/>
    <cellStyle name="Normal 8 60 7" xfId="37148" xr:uid="{00000000-0005-0000-0000-0000A0BC0000}"/>
    <cellStyle name="Normal 8 60 7 2" xfId="37149" xr:uid="{00000000-0005-0000-0000-0000A1BC0000}"/>
    <cellStyle name="Normal 8 60 7 2 2" xfId="37150" xr:uid="{00000000-0005-0000-0000-0000A2BC0000}"/>
    <cellStyle name="Normal 8 60 7 3" xfId="37151" xr:uid="{00000000-0005-0000-0000-0000A3BC0000}"/>
    <cellStyle name="Normal 8 60 8" xfId="37152" xr:uid="{00000000-0005-0000-0000-0000A4BC0000}"/>
    <cellStyle name="Normal 8 60 8 2" xfId="37153" xr:uid="{00000000-0005-0000-0000-0000A5BC0000}"/>
    <cellStyle name="Normal 8 60 8 2 2" xfId="37154" xr:uid="{00000000-0005-0000-0000-0000A6BC0000}"/>
    <cellStyle name="Normal 8 60 8 3" xfId="37155" xr:uid="{00000000-0005-0000-0000-0000A7BC0000}"/>
    <cellStyle name="Normal 8 60 9" xfId="37156" xr:uid="{00000000-0005-0000-0000-0000A8BC0000}"/>
    <cellStyle name="Normal 8 60 9 2" xfId="37157" xr:uid="{00000000-0005-0000-0000-0000A9BC0000}"/>
    <cellStyle name="Normal 8 60 9 2 2" xfId="37158" xr:uid="{00000000-0005-0000-0000-0000AABC0000}"/>
    <cellStyle name="Normal 8 60 9 3" xfId="37159" xr:uid="{00000000-0005-0000-0000-0000ABBC0000}"/>
    <cellStyle name="Normal 8 61" xfId="37160" xr:uid="{00000000-0005-0000-0000-0000ACBC0000}"/>
    <cellStyle name="Normal 8 61 2" xfId="37161" xr:uid="{00000000-0005-0000-0000-0000ADBC0000}"/>
    <cellStyle name="Normal 8 62" xfId="37162" xr:uid="{00000000-0005-0000-0000-0000AEBC0000}"/>
    <cellStyle name="Normal 8 7" xfId="37163" xr:uid="{00000000-0005-0000-0000-0000AFBC0000}"/>
    <cellStyle name="Normal 8 7 10" xfId="37164" xr:uid="{00000000-0005-0000-0000-0000B0BC0000}"/>
    <cellStyle name="Normal 8 7 10 2" xfId="37165" xr:uid="{00000000-0005-0000-0000-0000B1BC0000}"/>
    <cellStyle name="Normal 8 7 10 2 2" xfId="37166" xr:uid="{00000000-0005-0000-0000-0000B2BC0000}"/>
    <cellStyle name="Normal 8 7 10 3" xfId="37167" xr:uid="{00000000-0005-0000-0000-0000B3BC0000}"/>
    <cellStyle name="Normal 8 7 11" xfId="37168" xr:uid="{00000000-0005-0000-0000-0000B4BC0000}"/>
    <cellStyle name="Normal 8 7 11 2" xfId="37169" xr:uid="{00000000-0005-0000-0000-0000B5BC0000}"/>
    <cellStyle name="Normal 8 7 11 2 2" xfId="37170" xr:uid="{00000000-0005-0000-0000-0000B6BC0000}"/>
    <cellStyle name="Normal 8 7 11 3" xfId="37171" xr:uid="{00000000-0005-0000-0000-0000B7BC0000}"/>
    <cellStyle name="Normal 8 7 12" xfId="37172" xr:uid="{00000000-0005-0000-0000-0000B8BC0000}"/>
    <cellStyle name="Normal 8 7 12 2" xfId="37173" xr:uid="{00000000-0005-0000-0000-0000B9BC0000}"/>
    <cellStyle name="Normal 8 7 12 2 2" xfId="37174" xr:uid="{00000000-0005-0000-0000-0000BABC0000}"/>
    <cellStyle name="Normal 8 7 12 3" xfId="37175" xr:uid="{00000000-0005-0000-0000-0000BBBC0000}"/>
    <cellStyle name="Normal 8 7 13" xfId="37176" xr:uid="{00000000-0005-0000-0000-0000BCBC0000}"/>
    <cellStyle name="Normal 8 7 13 2" xfId="37177" xr:uid="{00000000-0005-0000-0000-0000BDBC0000}"/>
    <cellStyle name="Normal 8 7 13 2 2" xfId="37178" xr:uid="{00000000-0005-0000-0000-0000BEBC0000}"/>
    <cellStyle name="Normal 8 7 13 3" xfId="37179" xr:uid="{00000000-0005-0000-0000-0000BFBC0000}"/>
    <cellStyle name="Normal 8 7 13 4" xfId="37180" xr:uid="{00000000-0005-0000-0000-0000C0BC0000}"/>
    <cellStyle name="Normal 8 7 14" xfId="37181" xr:uid="{00000000-0005-0000-0000-0000C1BC0000}"/>
    <cellStyle name="Normal 8 7 14 2" xfId="37182" xr:uid="{00000000-0005-0000-0000-0000C2BC0000}"/>
    <cellStyle name="Normal 8 7 15" xfId="37183" xr:uid="{00000000-0005-0000-0000-0000C3BC0000}"/>
    <cellStyle name="Normal 8 7 16" xfId="37184" xr:uid="{00000000-0005-0000-0000-0000C4BC0000}"/>
    <cellStyle name="Normal 8 7 16 2" xfId="37185" xr:uid="{00000000-0005-0000-0000-0000C5BC0000}"/>
    <cellStyle name="Normal 8 7 17" xfId="37186" xr:uid="{00000000-0005-0000-0000-0000C6BC0000}"/>
    <cellStyle name="Normal 8 7 18" xfId="37187" xr:uid="{00000000-0005-0000-0000-0000C7BC0000}"/>
    <cellStyle name="Normal 8 7 19" xfId="37188" xr:uid="{00000000-0005-0000-0000-0000C8BC0000}"/>
    <cellStyle name="Normal 8 7 2" xfId="37189" xr:uid="{00000000-0005-0000-0000-0000C9BC0000}"/>
    <cellStyle name="Normal 8 7 2 10" xfId="37190" xr:uid="{00000000-0005-0000-0000-0000CABC0000}"/>
    <cellStyle name="Normal 8 7 2 10 2" xfId="37191" xr:uid="{00000000-0005-0000-0000-0000CBBC0000}"/>
    <cellStyle name="Normal 8 7 2 10 2 2" xfId="37192" xr:uid="{00000000-0005-0000-0000-0000CCBC0000}"/>
    <cellStyle name="Normal 8 7 2 10 3" xfId="37193" xr:uid="{00000000-0005-0000-0000-0000CDBC0000}"/>
    <cellStyle name="Normal 8 7 2 11" xfId="37194" xr:uid="{00000000-0005-0000-0000-0000CEBC0000}"/>
    <cellStyle name="Normal 8 7 2 11 2" xfId="37195" xr:uid="{00000000-0005-0000-0000-0000CFBC0000}"/>
    <cellStyle name="Normal 8 7 2 11 2 2" xfId="37196" xr:uid="{00000000-0005-0000-0000-0000D0BC0000}"/>
    <cellStyle name="Normal 8 7 2 11 3" xfId="37197" xr:uid="{00000000-0005-0000-0000-0000D1BC0000}"/>
    <cellStyle name="Normal 8 7 2 11 4" xfId="37198" xr:uid="{00000000-0005-0000-0000-0000D2BC0000}"/>
    <cellStyle name="Normal 8 7 2 12" xfId="37199" xr:uid="{00000000-0005-0000-0000-0000D3BC0000}"/>
    <cellStyle name="Normal 8 7 2 12 2" xfId="37200" xr:uid="{00000000-0005-0000-0000-0000D4BC0000}"/>
    <cellStyle name="Normal 8 7 2 13" xfId="37201" xr:uid="{00000000-0005-0000-0000-0000D5BC0000}"/>
    <cellStyle name="Normal 8 7 2 14" xfId="37202" xr:uid="{00000000-0005-0000-0000-0000D6BC0000}"/>
    <cellStyle name="Normal 8 7 2 14 2" xfId="37203" xr:uid="{00000000-0005-0000-0000-0000D7BC0000}"/>
    <cellStyle name="Normal 8 7 2 15" xfId="37204" xr:uid="{00000000-0005-0000-0000-0000D8BC0000}"/>
    <cellStyle name="Normal 8 7 2 16" xfId="37205" xr:uid="{00000000-0005-0000-0000-0000D9BC0000}"/>
    <cellStyle name="Normal 8 7 2 17" xfId="37206" xr:uid="{00000000-0005-0000-0000-0000DABC0000}"/>
    <cellStyle name="Normal 8 7 2 18" xfId="37207" xr:uid="{00000000-0005-0000-0000-0000DBBC0000}"/>
    <cellStyle name="Normal 8 7 2 19" xfId="37208" xr:uid="{00000000-0005-0000-0000-0000DCBC0000}"/>
    <cellStyle name="Normal 8 7 2 2" xfId="37209" xr:uid="{00000000-0005-0000-0000-0000DDBC0000}"/>
    <cellStyle name="Normal 8 7 2 2 2" xfId="37210" xr:uid="{00000000-0005-0000-0000-0000DEBC0000}"/>
    <cellStyle name="Normal 8 7 2 2 2 2" xfId="37211" xr:uid="{00000000-0005-0000-0000-0000DFBC0000}"/>
    <cellStyle name="Normal 8 7 2 2 3" xfId="37212" xr:uid="{00000000-0005-0000-0000-0000E0BC0000}"/>
    <cellStyle name="Normal 8 7 2 20" xfId="37213" xr:uid="{00000000-0005-0000-0000-0000E1BC0000}"/>
    <cellStyle name="Normal 8 7 2 21" xfId="37214" xr:uid="{00000000-0005-0000-0000-0000E2BC0000}"/>
    <cellStyle name="Normal 8 7 2 22" xfId="37215" xr:uid="{00000000-0005-0000-0000-0000E3BC0000}"/>
    <cellStyle name="Normal 8 7 2 23" xfId="37216" xr:uid="{00000000-0005-0000-0000-0000E4BC0000}"/>
    <cellStyle name="Normal 8 7 2 24" xfId="37217" xr:uid="{00000000-0005-0000-0000-0000E5BC0000}"/>
    <cellStyle name="Normal 8 7 2 25" xfId="37218" xr:uid="{00000000-0005-0000-0000-0000E6BC0000}"/>
    <cellStyle name="Normal 8 7 2 26" xfId="37219" xr:uid="{00000000-0005-0000-0000-0000E7BC0000}"/>
    <cellStyle name="Normal 8 7 2 27" xfId="37220" xr:uid="{00000000-0005-0000-0000-0000E8BC0000}"/>
    <cellStyle name="Normal 8 7 2 28" xfId="37221" xr:uid="{00000000-0005-0000-0000-0000E9BC0000}"/>
    <cellStyle name="Normal 8 7 2 29" xfId="37222" xr:uid="{00000000-0005-0000-0000-0000EABC0000}"/>
    <cellStyle name="Normal 8 7 2 3" xfId="37223" xr:uid="{00000000-0005-0000-0000-0000EBBC0000}"/>
    <cellStyle name="Normal 8 7 2 3 2" xfId="37224" xr:uid="{00000000-0005-0000-0000-0000ECBC0000}"/>
    <cellStyle name="Normal 8 7 2 3 2 2" xfId="37225" xr:uid="{00000000-0005-0000-0000-0000EDBC0000}"/>
    <cellStyle name="Normal 8 7 2 3 3" xfId="37226" xr:uid="{00000000-0005-0000-0000-0000EEBC0000}"/>
    <cellStyle name="Normal 8 7 2 30" xfId="37227" xr:uid="{00000000-0005-0000-0000-0000EFBC0000}"/>
    <cellStyle name="Normal 8 7 2 31" xfId="37228" xr:uid="{00000000-0005-0000-0000-0000F0BC0000}"/>
    <cellStyle name="Normal 8 7 2 32" xfId="37229" xr:uid="{00000000-0005-0000-0000-0000F1BC0000}"/>
    <cellStyle name="Normal 8 7 2 33" xfId="37230" xr:uid="{00000000-0005-0000-0000-0000F2BC0000}"/>
    <cellStyle name="Normal 8 7 2 34" xfId="37231" xr:uid="{00000000-0005-0000-0000-0000F3BC0000}"/>
    <cellStyle name="Normal 8 7 2 35" xfId="37232" xr:uid="{00000000-0005-0000-0000-0000F4BC0000}"/>
    <cellStyle name="Normal 8 7 2 36" xfId="37233" xr:uid="{00000000-0005-0000-0000-0000F5BC0000}"/>
    <cellStyle name="Normal 8 7 2 37" xfId="37234" xr:uid="{00000000-0005-0000-0000-0000F6BC0000}"/>
    <cellStyle name="Normal 8 7 2 38" xfId="37235" xr:uid="{00000000-0005-0000-0000-0000F7BC0000}"/>
    <cellStyle name="Normal 8 7 2 39" xfId="37236" xr:uid="{00000000-0005-0000-0000-0000F8BC0000}"/>
    <cellStyle name="Normal 8 7 2 4" xfId="37237" xr:uid="{00000000-0005-0000-0000-0000F9BC0000}"/>
    <cellStyle name="Normal 8 7 2 4 2" xfId="37238" xr:uid="{00000000-0005-0000-0000-0000FABC0000}"/>
    <cellStyle name="Normal 8 7 2 4 2 2" xfId="37239" xr:uid="{00000000-0005-0000-0000-0000FBBC0000}"/>
    <cellStyle name="Normal 8 7 2 4 3" xfId="37240" xr:uid="{00000000-0005-0000-0000-0000FCBC0000}"/>
    <cellStyle name="Normal 8 7 2 40" xfId="37241" xr:uid="{00000000-0005-0000-0000-0000FDBC0000}"/>
    <cellStyle name="Normal 8 7 2 5" xfId="37242" xr:uid="{00000000-0005-0000-0000-0000FEBC0000}"/>
    <cellStyle name="Normal 8 7 2 5 2" xfId="37243" xr:uid="{00000000-0005-0000-0000-0000FFBC0000}"/>
    <cellStyle name="Normal 8 7 2 5 2 2" xfId="37244" xr:uid="{00000000-0005-0000-0000-000000BD0000}"/>
    <cellStyle name="Normal 8 7 2 5 3" xfId="37245" xr:uid="{00000000-0005-0000-0000-000001BD0000}"/>
    <cellStyle name="Normal 8 7 2 6" xfId="37246" xr:uid="{00000000-0005-0000-0000-000002BD0000}"/>
    <cellStyle name="Normal 8 7 2 6 2" xfId="37247" xr:uid="{00000000-0005-0000-0000-000003BD0000}"/>
    <cellStyle name="Normal 8 7 2 6 2 2" xfId="37248" xr:uid="{00000000-0005-0000-0000-000004BD0000}"/>
    <cellStyle name="Normal 8 7 2 6 3" xfId="37249" xr:uid="{00000000-0005-0000-0000-000005BD0000}"/>
    <cellStyle name="Normal 8 7 2 7" xfId="37250" xr:uid="{00000000-0005-0000-0000-000006BD0000}"/>
    <cellStyle name="Normal 8 7 2 7 2" xfId="37251" xr:uid="{00000000-0005-0000-0000-000007BD0000}"/>
    <cellStyle name="Normal 8 7 2 7 2 2" xfId="37252" xr:uid="{00000000-0005-0000-0000-000008BD0000}"/>
    <cellStyle name="Normal 8 7 2 7 3" xfId="37253" xr:uid="{00000000-0005-0000-0000-000009BD0000}"/>
    <cellStyle name="Normal 8 7 2 8" xfId="37254" xr:uid="{00000000-0005-0000-0000-00000ABD0000}"/>
    <cellStyle name="Normal 8 7 2 8 2" xfId="37255" xr:uid="{00000000-0005-0000-0000-00000BBD0000}"/>
    <cellStyle name="Normal 8 7 2 8 2 2" xfId="37256" xr:uid="{00000000-0005-0000-0000-00000CBD0000}"/>
    <cellStyle name="Normal 8 7 2 8 3" xfId="37257" xr:uid="{00000000-0005-0000-0000-00000DBD0000}"/>
    <cellStyle name="Normal 8 7 2 9" xfId="37258" xr:uid="{00000000-0005-0000-0000-00000EBD0000}"/>
    <cellStyle name="Normal 8 7 2 9 2" xfId="37259" xr:uid="{00000000-0005-0000-0000-00000FBD0000}"/>
    <cellStyle name="Normal 8 7 2 9 2 2" xfId="37260" xr:uid="{00000000-0005-0000-0000-000010BD0000}"/>
    <cellStyle name="Normal 8 7 2 9 3" xfId="37261" xr:uid="{00000000-0005-0000-0000-000011BD0000}"/>
    <cellStyle name="Normal 8 7 20" xfId="37262" xr:uid="{00000000-0005-0000-0000-000012BD0000}"/>
    <cellStyle name="Normal 8 7 21" xfId="37263" xr:uid="{00000000-0005-0000-0000-000013BD0000}"/>
    <cellStyle name="Normal 8 7 22" xfId="37264" xr:uid="{00000000-0005-0000-0000-000014BD0000}"/>
    <cellStyle name="Normal 8 7 23" xfId="37265" xr:uid="{00000000-0005-0000-0000-000015BD0000}"/>
    <cellStyle name="Normal 8 7 24" xfId="37266" xr:uid="{00000000-0005-0000-0000-000016BD0000}"/>
    <cellStyle name="Normal 8 7 25" xfId="37267" xr:uid="{00000000-0005-0000-0000-000017BD0000}"/>
    <cellStyle name="Normal 8 7 26" xfId="37268" xr:uid="{00000000-0005-0000-0000-000018BD0000}"/>
    <cellStyle name="Normal 8 7 27" xfId="37269" xr:uid="{00000000-0005-0000-0000-000019BD0000}"/>
    <cellStyle name="Normal 8 7 28" xfId="37270" xr:uid="{00000000-0005-0000-0000-00001ABD0000}"/>
    <cellStyle name="Normal 8 7 29" xfId="37271" xr:uid="{00000000-0005-0000-0000-00001BBD0000}"/>
    <cellStyle name="Normal 8 7 3" xfId="37272" xr:uid="{00000000-0005-0000-0000-00001CBD0000}"/>
    <cellStyle name="Normal 8 7 3 10" xfId="37273" xr:uid="{00000000-0005-0000-0000-00001DBD0000}"/>
    <cellStyle name="Normal 8 7 3 10 2" xfId="37274" xr:uid="{00000000-0005-0000-0000-00001EBD0000}"/>
    <cellStyle name="Normal 8 7 3 10 2 2" xfId="37275" xr:uid="{00000000-0005-0000-0000-00001FBD0000}"/>
    <cellStyle name="Normal 8 7 3 10 3" xfId="37276" xr:uid="{00000000-0005-0000-0000-000020BD0000}"/>
    <cellStyle name="Normal 8 7 3 11" xfId="37277" xr:uid="{00000000-0005-0000-0000-000021BD0000}"/>
    <cellStyle name="Normal 8 7 3 11 2" xfId="37278" xr:uid="{00000000-0005-0000-0000-000022BD0000}"/>
    <cellStyle name="Normal 8 7 3 11 2 2" xfId="37279" xr:uid="{00000000-0005-0000-0000-000023BD0000}"/>
    <cellStyle name="Normal 8 7 3 11 3" xfId="37280" xr:uid="{00000000-0005-0000-0000-000024BD0000}"/>
    <cellStyle name="Normal 8 7 3 11 4" xfId="37281" xr:uid="{00000000-0005-0000-0000-000025BD0000}"/>
    <cellStyle name="Normal 8 7 3 12" xfId="37282" xr:uid="{00000000-0005-0000-0000-000026BD0000}"/>
    <cellStyle name="Normal 8 7 3 12 2" xfId="37283" xr:uid="{00000000-0005-0000-0000-000027BD0000}"/>
    <cellStyle name="Normal 8 7 3 13" xfId="37284" xr:uid="{00000000-0005-0000-0000-000028BD0000}"/>
    <cellStyle name="Normal 8 7 3 14" xfId="37285" xr:uid="{00000000-0005-0000-0000-000029BD0000}"/>
    <cellStyle name="Normal 8 7 3 14 2" xfId="37286" xr:uid="{00000000-0005-0000-0000-00002ABD0000}"/>
    <cellStyle name="Normal 8 7 3 15" xfId="37287" xr:uid="{00000000-0005-0000-0000-00002BBD0000}"/>
    <cellStyle name="Normal 8 7 3 16" xfId="37288" xr:uid="{00000000-0005-0000-0000-00002CBD0000}"/>
    <cellStyle name="Normal 8 7 3 17" xfId="37289" xr:uid="{00000000-0005-0000-0000-00002DBD0000}"/>
    <cellStyle name="Normal 8 7 3 18" xfId="37290" xr:uid="{00000000-0005-0000-0000-00002EBD0000}"/>
    <cellStyle name="Normal 8 7 3 19" xfId="37291" xr:uid="{00000000-0005-0000-0000-00002FBD0000}"/>
    <cellStyle name="Normal 8 7 3 2" xfId="37292" xr:uid="{00000000-0005-0000-0000-000030BD0000}"/>
    <cellStyle name="Normal 8 7 3 2 2" xfId="37293" xr:uid="{00000000-0005-0000-0000-000031BD0000}"/>
    <cellStyle name="Normal 8 7 3 2 2 2" xfId="37294" xr:uid="{00000000-0005-0000-0000-000032BD0000}"/>
    <cellStyle name="Normal 8 7 3 2 3" xfId="37295" xr:uid="{00000000-0005-0000-0000-000033BD0000}"/>
    <cellStyle name="Normal 8 7 3 20" xfId="37296" xr:uid="{00000000-0005-0000-0000-000034BD0000}"/>
    <cellStyle name="Normal 8 7 3 21" xfId="37297" xr:uid="{00000000-0005-0000-0000-000035BD0000}"/>
    <cellStyle name="Normal 8 7 3 22" xfId="37298" xr:uid="{00000000-0005-0000-0000-000036BD0000}"/>
    <cellStyle name="Normal 8 7 3 23" xfId="37299" xr:uid="{00000000-0005-0000-0000-000037BD0000}"/>
    <cellStyle name="Normal 8 7 3 24" xfId="37300" xr:uid="{00000000-0005-0000-0000-000038BD0000}"/>
    <cellStyle name="Normal 8 7 3 25" xfId="37301" xr:uid="{00000000-0005-0000-0000-000039BD0000}"/>
    <cellStyle name="Normal 8 7 3 26" xfId="37302" xr:uid="{00000000-0005-0000-0000-00003ABD0000}"/>
    <cellStyle name="Normal 8 7 3 27" xfId="37303" xr:uid="{00000000-0005-0000-0000-00003BBD0000}"/>
    <cellStyle name="Normal 8 7 3 28" xfId="37304" xr:uid="{00000000-0005-0000-0000-00003CBD0000}"/>
    <cellStyle name="Normal 8 7 3 29" xfId="37305" xr:uid="{00000000-0005-0000-0000-00003DBD0000}"/>
    <cellStyle name="Normal 8 7 3 3" xfId="37306" xr:uid="{00000000-0005-0000-0000-00003EBD0000}"/>
    <cellStyle name="Normal 8 7 3 3 2" xfId="37307" xr:uid="{00000000-0005-0000-0000-00003FBD0000}"/>
    <cellStyle name="Normal 8 7 3 3 2 2" xfId="37308" xr:uid="{00000000-0005-0000-0000-000040BD0000}"/>
    <cellStyle name="Normal 8 7 3 3 3" xfId="37309" xr:uid="{00000000-0005-0000-0000-000041BD0000}"/>
    <cellStyle name="Normal 8 7 3 30" xfId="37310" xr:uid="{00000000-0005-0000-0000-000042BD0000}"/>
    <cellStyle name="Normal 8 7 3 31" xfId="37311" xr:uid="{00000000-0005-0000-0000-000043BD0000}"/>
    <cellStyle name="Normal 8 7 3 32" xfId="37312" xr:uid="{00000000-0005-0000-0000-000044BD0000}"/>
    <cellStyle name="Normal 8 7 3 33" xfId="37313" xr:uid="{00000000-0005-0000-0000-000045BD0000}"/>
    <cellStyle name="Normal 8 7 3 34" xfId="37314" xr:uid="{00000000-0005-0000-0000-000046BD0000}"/>
    <cellStyle name="Normal 8 7 3 35" xfId="37315" xr:uid="{00000000-0005-0000-0000-000047BD0000}"/>
    <cellStyle name="Normal 8 7 3 36" xfId="37316" xr:uid="{00000000-0005-0000-0000-000048BD0000}"/>
    <cellStyle name="Normal 8 7 3 37" xfId="37317" xr:uid="{00000000-0005-0000-0000-000049BD0000}"/>
    <cellStyle name="Normal 8 7 3 38" xfId="37318" xr:uid="{00000000-0005-0000-0000-00004ABD0000}"/>
    <cellStyle name="Normal 8 7 3 39" xfId="37319" xr:uid="{00000000-0005-0000-0000-00004BBD0000}"/>
    <cellStyle name="Normal 8 7 3 4" xfId="37320" xr:uid="{00000000-0005-0000-0000-00004CBD0000}"/>
    <cellStyle name="Normal 8 7 3 4 2" xfId="37321" xr:uid="{00000000-0005-0000-0000-00004DBD0000}"/>
    <cellStyle name="Normal 8 7 3 4 2 2" xfId="37322" xr:uid="{00000000-0005-0000-0000-00004EBD0000}"/>
    <cellStyle name="Normal 8 7 3 4 3" xfId="37323" xr:uid="{00000000-0005-0000-0000-00004FBD0000}"/>
    <cellStyle name="Normal 8 7 3 40" xfId="37324" xr:uid="{00000000-0005-0000-0000-000050BD0000}"/>
    <cellStyle name="Normal 8 7 3 5" xfId="37325" xr:uid="{00000000-0005-0000-0000-000051BD0000}"/>
    <cellStyle name="Normal 8 7 3 5 2" xfId="37326" xr:uid="{00000000-0005-0000-0000-000052BD0000}"/>
    <cellStyle name="Normal 8 7 3 5 2 2" xfId="37327" xr:uid="{00000000-0005-0000-0000-000053BD0000}"/>
    <cellStyle name="Normal 8 7 3 5 3" xfId="37328" xr:uid="{00000000-0005-0000-0000-000054BD0000}"/>
    <cellStyle name="Normal 8 7 3 6" xfId="37329" xr:uid="{00000000-0005-0000-0000-000055BD0000}"/>
    <cellStyle name="Normal 8 7 3 6 2" xfId="37330" xr:uid="{00000000-0005-0000-0000-000056BD0000}"/>
    <cellStyle name="Normal 8 7 3 6 2 2" xfId="37331" xr:uid="{00000000-0005-0000-0000-000057BD0000}"/>
    <cellStyle name="Normal 8 7 3 6 3" xfId="37332" xr:uid="{00000000-0005-0000-0000-000058BD0000}"/>
    <cellStyle name="Normal 8 7 3 7" xfId="37333" xr:uid="{00000000-0005-0000-0000-000059BD0000}"/>
    <cellStyle name="Normal 8 7 3 7 2" xfId="37334" xr:uid="{00000000-0005-0000-0000-00005ABD0000}"/>
    <cellStyle name="Normal 8 7 3 7 2 2" xfId="37335" xr:uid="{00000000-0005-0000-0000-00005BBD0000}"/>
    <cellStyle name="Normal 8 7 3 7 3" xfId="37336" xr:uid="{00000000-0005-0000-0000-00005CBD0000}"/>
    <cellStyle name="Normal 8 7 3 8" xfId="37337" xr:uid="{00000000-0005-0000-0000-00005DBD0000}"/>
    <cellStyle name="Normal 8 7 3 8 2" xfId="37338" xr:uid="{00000000-0005-0000-0000-00005EBD0000}"/>
    <cellStyle name="Normal 8 7 3 8 2 2" xfId="37339" xr:uid="{00000000-0005-0000-0000-00005FBD0000}"/>
    <cellStyle name="Normal 8 7 3 8 3" xfId="37340" xr:uid="{00000000-0005-0000-0000-000060BD0000}"/>
    <cellStyle name="Normal 8 7 3 9" xfId="37341" xr:uid="{00000000-0005-0000-0000-000061BD0000}"/>
    <cellStyle name="Normal 8 7 3 9 2" xfId="37342" xr:uid="{00000000-0005-0000-0000-000062BD0000}"/>
    <cellStyle name="Normal 8 7 3 9 2 2" xfId="37343" xr:uid="{00000000-0005-0000-0000-000063BD0000}"/>
    <cellStyle name="Normal 8 7 3 9 3" xfId="37344" xr:uid="{00000000-0005-0000-0000-000064BD0000}"/>
    <cellStyle name="Normal 8 7 30" xfId="37345" xr:uid="{00000000-0005-0000-0000-000065BD0000}"/>
    <cellStyle name="Normal 8 7 31" xfId="37346" xr:uid="{00000000-0005-0000-0000-000066BD0000}"/>
    <cellStyle name="Normal 8 7 32" xfId="37347" xr:uid="{00000000-0005-0000-0000-000067BD0000}"/>
    <cellStyle name="Normal 8 7 33" xfId="37348" xr:uid="{00000000-0005-0000-0000-000068BD0000}"/>
    <cellStyle name="Normal 8 7 34" xfId="37349" xr:uid="{00000000-0005-0000-0000-000069BD0000}"/>
    <cellStyle name="Normal 8 7 35" xfId="37350" xr:uid="{00000000-0005-0000-0000-00006ABD0000}"/>
    <cellStyle name="Normal 8 7 36" xfId="37351" xr:uid="{00000000-0005-0000-0000-00006BBD0000}"/>
    <cellStyle name="Normal 8 7 37" xfId="37352" xr:uid="{00000000-0005-0000-0000-00006CBD0000}"/>
    <cellStyle name="Normal 8 7 38" xfId="37353" xr:uid="{00000000-0005-0000-0000-00006DBD0000}"/>
    <cellStyle name="Normal 8 7 39" xfId="37354" xr:uid="{00000000-0005-0000-0000-00006EBD0000}"/>
    <cellStyle name="Normal 8 7 4" xfId="37355" xr:uid="{00000000-0005-0000-0000-00006FBD0000}"/>
    <cellStyle name="Normal 8 7 4 2" xfId="37356" xr:uid="{00000000-0005-0000-0000-000070BD0000}"/>
    <cellStyle name="Normal 8 7 4 2 2" xfId="37357" xr:uid="{00000000-0005-0000-0000-000071BD0000}"/>
    <cellStyle name="Normal 8 7 4 3" xfId="37358" xr:uid="{00000000-0005-0000-0000-000072BD0000}"/>
    <cellStyle name="Normal 8 7 40" xfId="37359" xr:uid="{00000000-0005-0000-0000-000073BD0000}"/>
    <cellStyle name="Normal 8 7 41" xfId="37360" xr:uid="{00000000-0005-0000-0000-000074BD0000}"/>
    <cellStyle name="Normal 8 7 42" xfId="37361" xr:uid="{00000000-0005-0000-0000-000075BD0000}"/>
    <cellStyle name="Normal 8 7 5" xfId="37362" xr:uid="{00000000-0005-0000-0000-000076BD0000}"/>
    <cellStyle name="Normal 8 7 5 2" xfId="37363" xr:uid="{00000000-0005-0000-0000-000077BD0000}"/>
    <cellStyle name="Normal 8 7 5 2 2" xfId="37364" xr:uid="{00000000-0005-0000-0000-000078BD0000}"/>
    <cellStyle name="Normal 8 7 5 3" xfId="37365" xr:uid="{00000000-0005-0000-0000-000079BD0000}"/>
    <cellStyle name="Normal 8 7 6" xfId="37366" xr:uid="{00000000-0005-0000-0000-00007ABD0000}"/>
    <cellStyle name="Normal 8 7 6 2" xfId="37367" xr:uid="{00000000-0005-0000-0000-00007BBD0000}"/>
    <cellStyle name="Normal 8 7 6 2 2" xfId="37368" xr:uid="{00000000-0005-0000-0000-00007CBD0000}"/>
    <cellStyle name="Normal 8 7 6 3" xfId="37369" xr:uid="{00000000-0005-0000-0000-00007DBD0000}"/>
    <cellStyle name="Normal 8 7 7" xfId="37370" xr:uid="{00000000-0005-0000-0000-00007EBD0000}"/>
    <cellStyle name="Normal 8 7 7 2" xfId="37371" xr:uid="{00000000-0005-0000-0000-00007FBD0000}"/>
    <cellStyle name="Normal 8 7 7 2 2" xfId="37372" xr:uid="{00000000-0005-0000-0000-000080BD0000}"/>
    <cellStyle name="Normal 8 7 7 3" xfId="37373" xr:uid="{00000000-0005-0000-0000-000081BD0000}"/>
    <cellStyle name="Normal 8 7 8" xfId="37374" xr:uid="{00000000-0005-0000-0000-000082BD0000}"/>
    <cellStyle name="Normal 8 7 8 2" xfId="37375" xr:uid="{00000000-0005-0000-0000-000083BD0000}"/>
    <cellStyle name="Normal 8 7 8 2 2" xfId="37376" xr:uid="{00000000-0005-0000-0000-000084BD0000}"/>
    <cellStyle name="Normal 8 7 8 3" xfId="37377" xr:uid="{00000000-0005-0000-0000-000085BD0000}"/>
    <cellStyle name="Normal 8 7 9" xfId="37378" xr:uid="{00000000-0005-0000-0000-000086BD0000}"/>
    <cellStyle name="Normal 8 7 9 2" xfId="37379" xr:uid="{00000000-0005-0000-0000-000087BD0000}"/>
    <cellStyle name="Normal 8 7 9 2 2" xfId="37380" xr:uid="{00000000-0005-0000-0000-000088BD0000}"/>
    <cellStyle name="Normal 8 7 9 3" xfId="37381" xr:uid="{00000000-0005-0000-0000-000089BD0000}"/>
    <cellStyle name="Normal 8 8" xfId="37382" xr:uid="{00000000-0005-0000-0000-00008ABD0000}"/>
    <cellStyle name="Normal 8 8 10" xfId="37383" xr:uid="{00000000-0005-0000-0000-00008BBD0000}"/>
    <cellStyle name="Normal 8 8 10 2" xfId="37384" xr:uid="{00000000-0005-0000-0000-00008CBD0000}"/>
    <cellStyle name="Normal 8 8 10 2 2" xfId="37385" xr:uid="{00000000-0005-0000-0000-00008DBD0000}"/>
    <cellStyle name="Normal 8 8 10 3" xfId="37386" xr:uid="{00000000-0005-0000-0000-00008EBD0000}"/>
    <cellStyle name="Normal 8 8 11" xfId="37387" xr:uid="{00000000-0005-0000-0000-00008FBD0000}"/>
    <cellStyle name="Normal 8 8 11 2" xfId="37388" xr:uid="{00000000-0005-0000-0000-000090BD0000}"/>
    <cellStyle name="Normal 8 8 11 2 2" xfId="37389" xr:uid="{00000000-0005-0000-0000-000091BD0000}"/>
    <cellStyle name="Normal 8 8 11 3" xfId="37390" xr:uid="{00000000-0005-0000-0000-000092BD0000}"/>
    <cellStyle name="Normal 8 8 12" xfId="37391" xr:uid="{00000000-0005-0000-0000-000093BD0000}"/>
    <cellStyle name="Normal 8 8 12 2" xfId="37392" xr:uid="{00000000-0005-0000-0000-000094BD0000}"/>
    <cellStyle name="Normal 8 8 12 2 2" xfId="37393" xr:uid="{00000000-0005-0000-0000-000095BD0000}"/>
    <cellStyle name="Normal 8 8 12 3" xfId="37394" xr:uid="{00000000-0005-0000-0000-000096BD0000}"/>
    <cellStyle name="Normal 8 8 13" xfId="37395" xr:uid="{00000000-0005-0000-0000-000097BD0000}"/>
    <cellStyle name="Normal 8 8 13 2" xfId="37396" xr:uid="{00000000-0005-0000-0000-000098BD0000}"/>
    <cellStyle name="Normal 8 8 13 2 2" xfId="37397" xr:uid="{00000000-0005-0000-0000-000099BD0000}"/>
    <cellStyle name="Normal 8 8 13 3" xfId="37398" xr:uid="{00000000-0005-0000-0000-00009ABD0000}"/>
    <cellStyle name="Normal 8 8 13 4" xfId="37399" xr:uid="{00000000-0005-0000-0000-00009BBD0000}"/>
    <cellStyle name="Normal 8 8 14" xfId="37400" xr:uid="{00000000-0005-0000-0000-00009CBD0000}"/>
    <cellStyle name="Normal 8 8 14 2" xfId="37401" xr:uid="{00000000-0005-0000-0000-00009DBD0000}"/>
    <cellStyle name="Normal 8 8 15" xfId="37402" xr:uid="{00000000-0005-0000-0000-00009EBD0000}"/>
    <cellStyle name="Normal 8 8 16" xfId="37403" xr:uid="{00000000-0005-0000-0000-00009FBD0000}"/>
    <cellStyle name="Normal 8 8 16 2" xfId="37404" xr:uid="{00000000-0005-0000-0000-0000A0BD0000}"/>
    <cellStyle name="Normal 8 8 17" xfId="37405" xr:uid="{00000000-0005-0000-0000-0000A1BD0000}"/>
    <cellStyle name="Normal 8 8 18" xfId="37406" xr:uid="{00000000-0005-0000-0000-0000A2BD0000}"/>
    <cellStyle name="Normal 8 8 19" xfId="37407" xr:uid="{00000000-0005-0000-0000-0000A3BD0000}"/>
    <cellStyle name="Normal 8 8 2" xfId="37408" xr:uid="{00000000-0005-0000-0000-0000A4BD0000}"/>
    <cellStyle name="Normal 8 8 2 10" xfId="37409" xr:uid="{00000000-0005-0000-0000-0000A5BD0000}"/>
    <cellStyle name="Normal 8 8 2 10 2" xfId="37410" xr:uid="{00000000-0005-0000-0000-0000A6BD0000}"/>
    <cellStyle name="Normal 8 8 2 10 2 2" xfId="37411" xr:uid="{00000000-0005-0000-0000-0000A7BD0000}"/>
    <cellStyle name="Normal 8 8 2 10 3" xfId="37412" xr:uid="{00000000-0005-0000-0000-0000A8BD0000}"/>
    <cellStyle name="Normal 8 8 2 11" xfId="37413" xr:uid="{00000000-0005-0000-0000-0000A9BD0000}"/>
    <cellStyle name="Normal 8 8 2 11 2" xfId="37414" xr:uid="{00000000-0005-0000-0000-0000AABD0000}"/>
    <cellStyle name="Normal 8 8 2 11 2 2" xfId="37415" xr:uid="{00000000-0005-0000-0000-0000ABBD0000}"/>
    <cellStyle name="Normal 8 8 2 11 3" xfId="37416" xr:uid="{00000000-0005-0000-0000-0000ACBD0000}"/>
    <cellStyle name="Normal 8 8 2 11 4" xfId="37417" xr:uid="{00000000-0005-0000-0000-0000ADBD0000}"/>
    <cellStyle name="Normal 8 8 2 12" xfId="37418" xr:uid="{00000000-0005-0000-0000-0000AEBD0000}"/>
    <cellStyle name="Normal 8 8 2 12 2" xfId="37419" xr:uid="{00000000-0005-0000-0000-0000AFBD0000}"/>
    <cellStyle name="Normal 8 8 2 13" xfId="37420" xr:uid="{00000000-0005-0000-0000-0000B0BD0000}"/>
    <cellStyle name="Normal 8 8 2 14" xfId="37421" xr:uid="{00000000-0005-0000-0000-0000B1BD0000}"/>
    <cellStyle name="Normal 8 8 2 14 2" xfId="37422" xr:uid="{00000000-0005-0000-0000-0000B2BD0000}"/>
    <cellStyle name="Normal 8 8 2 15" xfId="37423" xr:uid="{00000000-0005-0000-0000-0000B3BD0000}"/>
    <cellStyle name="Normal 8 8 2 16" xfId="37424" xr:uid="{00000000-0005-0000-0000-0000B4BD0000}"/>
    <cellStyle name="Normal 8 8 2 17" xfId="37425" xr:uid="{00000000-0005-0000-0000-0000B5BD0000}"/>
    <cellStyle name="Normal 8 8 2 18" xfId="37426" xr:uid="{00000000-0005-0000-0000-0000B6BD0000}"/>
    <cellStyle name="Normal 8 8 2 19" xfId="37427" xr:uid="{00000000-0005-0000-0000-0000B7BD0000}"/>
    <cellStyle name="Normal 8 8 2 2" xfId="37428" xr:uid="{00000000-0005-0000-0000-0000B8BD0000}"/>
    <cellStyle name="Normal 8 8 2 2 2" xfId="37429" xr:uid="{00000000-0005-0000-0000-0000B9BD0000}"/>
    <cellStyle name="Normal 8 8 2 2 2 2" xfId="37430" xr:uid="{00000000-0005-0000-0000-0000BABD0000}"/>
    <cellStyle name="Normal 8 8 2 2 3" xfId="37431" xr:uid="{00000000-0005-0000-0000-0000BBBD0000}"/>
    <cellStyle name="Normal 8 8 2 20" xfId="37432" xr:uid="{00000000-0005-0000-0000-0000BCBD0000}"/>
    <cellStyle name="Normal 8 8 2 21" xfId="37433" xr:uid="{00000000-0005-0000-0000-0000BDBD0000}"/>
    <cellStyle name="Normal 8 8 2 22" xfId="37434" xr:uid="{00000000-0005-0000-0000-0000BEBD0000}"/>
    <cellStyle name="Normal 8 8 2 23" xfId="37435" xr:uid="{00000000-0005-0000-0000-0000BFBD0000}"/>
    <cellStyle name="Normal 8 8 2 24" xfId="37436" xr:uid="{00000000-0005-0000-0000-0000C0BD0000}"/>
    <cellStyle name="Normal 8 8 2 25" xfId="37437" xr:uid="{00000000-0005-0000-0000-0000C1BD0000}"/>
    <cellStyle name="Normal 8 8 2 26" xfId="37438" xr:uid="{00000000-0005-0000-0000-0000C2BD0000}"/>
    <cellStyle name="Normal 8 8 2 27" xfId="37439" xr:uid="{00000000-0005-0000-0000-0000C3BD0000}"/>
    <cellStyle name="Normal 8 8 2 28" xfId="37440" xr:uid="{00000000-0005-0000-0000-0000C4BD0000}"/>
    <cellStyle name="Normal 8 8 2 29" xfId="37441" xr:uid="{00000000-0005-0000-0000-0000C5BD0000}"/>
    <cellStyle name="Normal 8 8 2 3" xfId="37442" xr:uid="{00000000-0005-0000-0000-0000C6BD0000}"/>
    <cellStyle name="Normal 8 8 2 3 2" xfId="37443" xr:uid="{00000000-0005-0000-0000-0000C7BD0000}"/>
    <cellStyle name="Normal 8 8 2 3 2 2" xfId="37444" xr:uid="{00000000-0005-0000-0000-0000C8BD0000}"/>
    <cellStyle name="Normal 8 8 2 3 3" xfId="37445" xr:uid="{00000000-0005-0000-0000-0000C9BD0000}"/>
    <cellStyle name="Normal 8 8 2 30" xfId="37446" xr:uid="{00000000-0005-0000-0000-0000CABD0000}"/>
    <cellStyle name="Normal 8 8 2 31" xfId="37447" xr:uid="{00000000-0005-0000-0000-0000CBBD0000}"/>
    <cellStyle name="Normal 8 8 2 32" xfId="37448" xr:uid="{00000000-0005-0000-0000-0000CCBD0000}"/>
    <cellStyle name="Normal 8 8 2 33" xfId="37449" xr:uid="{00000000-0005-0000-0000-0000CDBD0000}"/>
    <cellStyle name="Normal 8 8 2 34" xfId="37450" xr:uid="{00000000-0005-0000-0000-0000CEBD0000}"/>
    <cellStyle name="Normal 8 8 2 35" xfId="37451" xr:uid="{00000000-0005-0000-0000-0000CFBD0000}"/>
    <cellStyle name="Normal 8 8 2 36" xfId="37452" xr:uid="{00000000-0005-0000-0000-0000D0BD0000}"/>
    <cellStyle name="Normal 8 8 2 37" xfId="37453" xr:uid="{00000000-0005-0000-0000-0000D1BD0000}"/>
    <cellStyle name="Normal 8 8 2 38" xfId="37454" xr:uid="{00000000-0005-0000-0000-0000D2BD0000}"/>
    <cellStyle name="Normal 8 8 2 39" xfId="37455" xr:uid="{00000000-0005-0000-0000-0000D3BD0000}"/>
    <cellStyle name="Normal 8 8 2 4" xfId="37456" xr:uid="{00000000-0005-0000-0000-0000D4BD0000}"/>
    <cellStyle name="Normal 8 8 2 4 2" xfId="37457" xr:uid="{00000000-0005-0000-0000-0000D5BD0000}"/>
    <cellStyle name="Normal 8 8 2 4 2 2" xfId="37458" xr:uid="{00000000-0005-0000-0000-0000D6BD0000}"/>
    <cellStyle name="Normal 8 8 2 4 3" xfId="37459" xr:uid="{00000000-0005-0000-0000-0000D7BD0000}"/>
    <cellStyle name="Normal 8 8 2 40" xfId="37460" xr:uid="{00000000-0005-0000-0000-0000D8BD0000}"/>
    <cellStyle name="Normal 8 8 2 5" xfId="37461" xr:uid="{00000000-0005-0000-0000-0000D9BD0000}"/>
    <cellStyle name="Normal 8 8 2 5 2" xfId="37462" xr:uid="{00000000-0005-0000-0000-0000DABD0000}"/>
    <cellStyle name="Normal 8 8 2 5 2 2" xfId="37463" xr:uid="{00000000-0005-0000-0000-0000DBBD0000}"/>
    <cellStyle name="Normal 8 8 2 5 3" xfId="37464" xr:uid="{00000000-0005-0000-0000-0000DCBD0000}"/>
    <cellStyle name="Normal 8 8 2 6" xfId="37465" xr:uid="{00000000-0005-0000-0000-0000DDBD0000}"/>
    <cellStyle name="Normal 8 8 2 6 2" xfId="37466" xr:uid="{00000000-0005-0000-0000-0000DEBD0000}"/>
    <cellStyle name="Normal 8 8 2 6 2 2" xfId="37467" xr:uid="{00000000-0005-0000-0000-0000DFBD0000}"/>
    <cellStyle name="Normal 8 8 2 6 3" xfId="37468" xr:uid="{00000000-0005-0000-0000-0000E0BD0000}"/>
    <cellStyle name="Normal 8 8 2 7" xfId="37469" xr:uid="{00000000-0005-0000-0000-0000E1BD0000}"/>
    <cellStyle name="Normal 8 8 2 7 2" xfId="37470" xr:uid="{00000000-0005-0000-0000-0000E2BD0000}"/>
    <cellStyle name="Normal 8 8 2 7 2 2" xfId="37471" xr:uid="{00000000-0005-0000-0000-0000E3BD0000}"/>
    <cellStyle name="Normal 8 8 2 7 3" xfId="37472" xr:uid="{00000000-0005-0000-0000-0000E4BD0000}"/>
    <cellStyle name="Normal 8 8 2 8" xfId="37473" xr:uid="{00000000-0005-0000-0000-0000E5BD0000}"/>
    <cellStyle name="Normal 8 8 2 8 2" xfId="37474" xr:uid="{00000000-0005-0000-0000-0000E6BD0000}"/>
    <cellStyle name="Normal 8 8 2 8 2 2" xfId="37475" xr:uid="{00000000-0005-0000-0000-0000E7BD0000}"/>
    <cellStyle name="Normal 8 8 2 8 3" xfId="37476" xr:uid="{00000000-0005-0000-0000-0000E8BD0000}"/>
    <cellStyle name="Normal 8 8 2 9" xfId="37477" xr:uid="{00000000-0005-0000-0000-0000E9BD0000}"/>
    <cellStyle name="Normal 8 8 2 9 2" xfId="37478" xr:uid="{00000000-0005-0000-0000-0000EABD0000}"/>
    <cellStyle name="Normal 8 8 2 9 2 2" xfId="37479" xr:uid="{00000000-0005-0000-0000-0000EBBD0000}"/>
    <cellStyle name="Normal 8 8 2 9 3" xfId="37480" xr:uid="{00000000-0005-0000-0000-0000ECBD0000}"/>
    <cellStyle name="Normal 8 8 20" xfId="37481" xr:uid="{00000000-0005-0000-0000-0000EDBD0000}"/>
    <cellStyle name="Normal 8 8 21" xfId="37482" xr:uid="{00000000-0005-0000-0000-0000EEBD0000}"/>
    <cellStyle name="Normal 8 8 22" xfId="37483" xr:uid="{00000000-0005-0000-0000-0000EFBD0000}"/>
    <cellStyle name="Normal 8 8 23" xfId="37484" xr:uid="{00000000-0005-0000-0000-0000F0BD0000}"/>
    <cellStyle name="Normal 8 8 24" xfId="37485" xr:uid="{00000000-0005-0000-0000-0000F1BD0000}"/>
    <cellStyle name="Normal 8 8 25" xfId="37486" xr:uid="{00000000-0005-0000-0000-0000F2BD0000}"/>
    <cellStyle name="Normal 8 8 26" xfId="37487" xr:uid="{00000000-0005-0000-0000-0000F3BD0000}"/>
    <cellStyle name="Normal 8 8 27" xfId="37488" xr:uid="{00000000-0005-0000-0000-0000F4BD0000}"/>
    <cellStyle name="Normal 8 8 28" xfId="37489" xr:uid="{00000000-0005-0000-0000-0000F5BD0000}"/>
    <cellStyle name="Normal 8 8 29" xfId="37490" xr:uid="{00000000-0005-0000-0000-0000F6BD0000}"/>
    <cellStyle name="Normal 8 8 3" xfId="37491" xr:uid="{00000000-0005-0000-0000-0000F7BD0000}"/>
    <cellStyle name="Normal 8 8 3 10" xfId="37492" xr:uid="{00000000-0005-0000-0000-0000F8BD0000}"/>
    <cellStyle name="Normal 8 8 3 10 2" xfId="37493" xr:uid="{00000000-0005-0000-0000-0000F9BD0000}"/>
    <cellStyle name="Normal 8 8 3 10 2 2" xfId="37494" xr:uid="{00000000-0005-0000-0000-0000FABD0000}"/>
    <cellStyle name="Normal 8 8 3 10 3" xfId="37495" xr:uid="{00000000-0005-0000-0000-0000FBBD0000}"/>
    <cellStyle name="Normal 8 8 3 11" xfId="37496" xr:uid="{00000000-0005-0000-0000-0000FCBD0000}"/>
    <cellStyle name="Normal 8 8 3 11 2" xfId="37497" xr:uid="{00000000-0005-0000-0000-0000FDBD0000}"/>
    <cellStyle name="Normal 8 8 3 11 2 2" xfId="37498" xr:uid="{00000000-0005-0000-0000-0000FEBD0000}"/>
    <cellStyle name="Normal 8 8 3 11 3" xfId="37499" xr:uid="{00000000-0005-0000-0000-0000FFBD0000}"/>
    <cellStyle name="Normal 8 8 3 11 4" xfId="37500" xr:uid="{00000000-0005-0000-0000-000000BE0000}"/>
    <cellStyle name="Normal 8 8 3 12" xfId="37501" xr:uid="{00000000-0005-0000-0000-000001BE0000}"/>
    <cellStyle name="Normal 8 8 3 12 2" xfId="37502" xr:uid="{00000000-0005-0000-0000-000002BE0000}"/>
    <cellStyle name="Normal 8 8 3 13" xfId="37503" xr:uid="{00000000-0005-0000-0000-000003BE0000}"/>
    <cellStyle name="Normal 8 8 3 14" xfId="37504" xr:uid="{00000000-0005-0000-0000-000004BE0000}"/>
    <cellStyle name="Normal 8 8 3 14 2" xfId="37505" xr:uid="{00000000-0005-0000-0000-000005BE0000}"/>
    <cellStyle name="Normal 8 8 3 15" xfId="37506" xr:uid="{00000000-0005-0000-0000-000006BE0000}"/>
    <cellStyle name="Normal 8 8 3 16" xfId="37507" xr:uid="{00000000-0005-0000-0000-000007BE0000}"/>
    <cellStyle name="Normal 8 8 3 17" xfId="37508" xr:uid="{00000000-0005-0000-0000-000008BE0000}"/>
    <cellStyle name="Normal 8 8 3 18" xfId="37509" xr:uid="{00000000-0005-0000-0000-000009BE0000}"/>
    <cellStyle name="Normal 8 8 3 19" xfId="37510" xr:uid="{00000000-0005-0000-0000-00000ABE0000}"/>
    <cellStyle name="Normal 8 8 3 2" xfId="37511" xr:uid="{00000000-0005-0000-0000-00000BBE0000}"/>
    <cellStyle name="Normal 8 8 3 2 2" xfId="37512" xr:uid="{00000000-0005-0000-0000-00000CBE0000}"/>
    <cellStyle name="Normal 8 8 3 2 2 2" xfId="37513" xr:uid="{00000000-0005-0000-0000-00000DBE0000}"/>
    <cellStyle name="Normal 8 8 3 2 3" xfId="37514" xr:uid="{00000000-0005-0000-0000-00000EBE0000}"/>
    <cellStyle name="Normal 8 8 3 20" xfId="37515" xr:uid="{00000000-0005-0000-0000-00000FBE0000}"/>
    <cellStyle name="Normal 8 8 3 21" xfId="37516" xr:uid="{00000000-0005-0000-0000-000010BE0000}"/>
    <cellStyle name="Normal 8 8 3 22" xfId="37517" xr:uid="{00000000-0005-0000-0000-000011BE0000}"/>
    <cellStyle name="Normal 8 8 3 23" xfId="37518" xr:uid="{00000000-0005-0000-0000-000012BE0000}"/>
    <cellStyle name="Normal 8 8 3 24" xfId="37519" xr:uid="{00000000-0005-0000-0000-000013BE0000}"/>
    <cellStyle name="Normal 8 8 3 25" xfId="37520" xr:uid="{00000000-0005-0000-0000-000014BE0000}"/>
    <cellStyle name="Normal 8 8 3 26" xfId="37521" xr:uid="{00000000-0005-0000-0000-000015BE0000}"/>
    <cellStyle name="Normal 8 8 3 27" xfId="37522" xr:uid="{00000000-0005-0000-0000-000016BE0000}"/>
    <cellStyle name="Normal 8 8 3 28" xfId="37523" xr:uid="{00000000-0005-0000-0000-000017BE0000}"/>
    <cellStyle name="Normal 8 8 3 29" xfId="37524" xr:uid="{00000000-0005-0000-0000-000018BE0000}"/>
    <cellStyle name="Normal 8 8 3 3" xfId="37525" xr:uid="{00000000-0005-0000-0000-000019BE0000}"/>
    <cellStyle name="Normal 8 8 3 3 2" xfId="37526" xr:uid="{00000000-0005-0000-0000-00001ABE0000}"/>
    <cellStyle name="Normal 8 8 3 3 2 2" xfId="37527" xr:uid="{00000000-0005-0000-0000-00001BBE0000}"/>
    <cellStyle name="Normal 8 8 3 3 3" xfId="37528" xr:uid="{00000000-0005-0000-0000-00001CBE0000}"/>
    <cellStyle name="Normal 8 8 3 30" xfId="37529" xr:uid="{00000000-0005-0000-0000-00001DBE0000}"/>
    <cellStyle name="Normal 8 8 3 31" xfId="37530" xr:uid="{00000000-0005-0000-0000-00001EBE0000}"/>
    <cellStyle name="Normal 8 8 3 32" xfId="37531" xr:uid="{00000000-0005-0000-0000-00001FBE0000}"/>
    <cellStyle name="Normal 8 8 3 33" xfId="37532" xr:uid="{00000000-0005-0000-0000-000020BE0000}"/>
    <cellStyle name="Normal 8 8 3 34" xfId="37533" xr:uid="{00000000-0005-0000-0000-000021BE0000}"/>
    <cellStyle name="Normal 8 8 3 35" xfId="37534" xr:uid="{00000000-0005-0000-0000-000022BE0000}"/>
    <cellStyle name="Normal 8 8 3 36" xfId="37535" xr:uid="{00000000-0005-0000-0000-000023BE0000}"/>
    <cellStyle name="Normal 8 8 3 37" xfId="37536" xr:uid="{00000000-0005-0000-0000-000024BE0000}"/>
    <cellStyle name="Normal 8 8 3 38" xfId="37537" xr:uid="{00000000-0005-0000-0000-000025BE0000}"/>
    <cellStyle name="Normal 8 8 3 39" xfId="37538" xr:uid="{00000000-0005-0000-0000-000026BE0000}"/>
    <cellStyle name="Normal 8 8 3 4" xfId="37539" xr:uid="{00000000-0005-0000-0000-000027BE0000}"/>
    <cellStyle name="Normal 8 8 3 4 2" xfId="37540" xr:uid="{00000000-0005-0000-0000-000028BE0000}"/>
    <cellStyle name="Normal 8 8 3 4 2 2" xfId="37541" xr:uid="{00000000-0005-0000-0000-000029BE0000}"/>
    <cellStyle name="Normal 8 8 3 4 3" xfId="37542" xr:uid="{00000000-0005-0000-0000-00002ABE0000}"/>
    <cellStyle name="Normal 8 8 3 40" xfId="37543" xr:uid="{00000000-0005-0000-0000-00002BBE0000}"/>
    <cellStyle name="Normal 8 8 3 5" xfId="37544" xr:uid="{00000000-0005-0000-0000-00002CBE0000}"/>
    <cellStyle name="Normal 8 8 3 5 2" xfId="37545" xr:uid="{00000000-0005-0000-0000-00002DBE0000}"/>
    <cellStyle name="Normal 8 8 3 5 2 2" xfId="37546" xr:uid="{00000000-0005-0000-0000-00002EBE0000}"/>
    <cellStyle name="Normal 8 8 3 5 3" xfId="37547" xr:uid="{00000000-0005-0000-0000-00002FBE0000}"/>
    <cellStyle name="Normal 8 8 3 6" xfId="37548" xr:uid="{00000000-0005-0000-0000-000030BE0000}"/>
    <cellStyle name="Normal 8 8 3 6 2" xfId="37549" xr:uid="{00000000-0005-0000-0000-000031BE0000}"/>
    <cellStyle name="Normal 8 8 3 6 2 2" xfId="37550" xr:uid="{00000000-0005-0000-0000-000032BE0000}"/>
    <cellStyle name="Normal 8 8 3 6 3" xfId="37551" xr:uid="{00000000-0005-0000-0000-000033BE0000}"/>
    <cellStyle name="Normal 8 8 3 7" xfId="37552" xr:uid="{00000000-0005-0000-0000-000034BE0000}"/>
    <cellStyle name="Normal 8 8 3 7 2" xfId="37553" xr:uid="{00000000-0005-0000-0000-000035BE0000}"/>
    <cellStyle name="Normal 8 8 3 7 2 2" xfId="37554" xr:uid="{00000000-0005-0000-0000-000036BE0000}"/>
    <cellStyle name="Normal 8 8 3 7 3" xfId="37555" xr:uid="{00000000-0005-0000-0000-000037BE0000}"/>
    <cellStyle name="Normal 8 8 3 8" xfId="37556" xr:uid="{00000000-0005-0000-0000-000038BE0000}"/>
    <cellStyle name="Normal 8 8 3 8 2" xfId="37557" xr:uid="{00000000-0005-0000-0000-000039BE0000}"/>
    <cellStyle name="Normal 8 8 3 8 2 2" xfId="37558" xr:uid="{00000000-0005-0000-0000-00003ABE0000}"/>
    <cellStyle name="Normal 8 8 3 8 3" xfId="37559" xr:uid="{00000000-0005-0000-0000-00003BBE0000}"/>
    <cellStyle name="Normal 8 8 3 9" xfId="37560" xr:uid="{00000000-0005-0000-0000-00003CBE0000}"/>
    <cellStyle name="Normal 8 8 3 9 2" xfId="37561" xr:uid="{00000000-0005-0000-0000-00003DBE0000}"/>
    <cellStyle name="Normal 8 8 3 9 2 2" xfId="37562" xr:uid="{00000000-0005-0000-0000-00003EBE0000}"/>
    <cellStyle name="Normal 8 8 3 9 3" xfId="37563" xr:uid="{00000000-0005-0000-0000-00003FBE0000}"/>
    <cellStyle name="Normal 8 8 30" xfId="37564" xr:uid="{00000000-0005-0000-0000-000040BE0000}"/>
    <cellStyle name="Normal 8 8 31" xfId="37565" xr:uid="{00000000-0005-0000-0000-000041BE0000}"/>
    <cellStyle name="Normal 8 8 32" xfId="37566" xr:uid="{00000000-0005-0000-0000-000042BE0000}"/>
    <cellStyle name="Normal 8 8 33" xfId="37567" xr:uid="{00000000-0005-0000-0000-000043BE0000}"/>
    <cellStyle name="Normal 8 8 34" xfId="37568" xr:uid="{00000000-0005-0000-0000-000044BE0000}"/>
    <cellStyle name="Normal 8 8 35" xfId="37569" xr:uid="{00000000-0005-0000-0000-000045BE0000}"/>
    <cellStyle name="Normal 8 8 36" xfId="37570" xr:uid="{00000000-0005-0000-0000-000046BE0000}"/>
    <cellStyle name="Normal 8 8 37" xfId="37571" xr:uid="{00000000-0005-0000-0000-000047BE0000}"/>
    <cellStyle name="Normal 8 8 38" xfId="37572" xr:uid="{00000000-0005-0000-0000-000048BE0000}"/>
    <cellStyle name="Normal 8 8 39" xfId="37573" xr:uid="{00000000-0005-0000-0000-000049BE0000}"/>
    <cellStyle name="Normal 8 8 4" xfId="37574" xr:uid="{00000000-0005-0000-0000-00004ABE0000}"/>
    <cellStyle name="Normal 8 8 4 2" xfId="37575" xr:uid="{00000000-0005-0000-0000-00004BBE0000}"/>
    <cellStyle name="Normal 8 8 4 2 2" xfId="37576" xr:uid="{00000000-0005-0000-0000-00004CBE0000}"/>
    <cellStyle name="Normal 8 8 4 3" xfId="37577" xr:uid="{00000000-0005-0000-0000-00004DBE0000}"/>
    <cellStyle name="Normal 8 8 40" xfId="37578" xr:uid="{00000000-0005-0000-0000-00004EBE0000}"/>
    <cellStyle name="Normal 8 8 41" xfId="37579" xr:uid="{00000000-0005-0000-0000-00004FBE0000}"/>
    <cellStyle name="Normal 8 8 42" xfId="37580" xr:uid="{00000000-0005-0000-0000-000050BE0000}"/>
    <cellStyle name="Normal 8 8 5" xfId="37581" xr:uid="{00000000-0005-0000-0000-000051BE0000}"/>
    <cellStyle name="Normal 8 8 5 2" xfId="37582" xr:uid="{00000000-0005-0000-0000-000052BE0000}"/>
    <cellStyle name="Normal 8 8 5 2 2" xfId="37583" xr:uid="{00000000-0005-0000-0000-000053BE0000}"/>
    <cellStyle name="Normal 8 8 5 3" xfId="37584" xr:uid="{00000000-0005-0000-0000-000054BE0000}"/>
    <cellStyle name="Normal 8 8 6" xfId="37585" xr:uid="{00000000-0005-0000-0000-000055BE0000}"/>
    <cellStyle name="Normal 8 8 6 2" xfId="37586" xr:uid="{00000000-0005-0000-0000-000056BE0000}"/>
    <cellStyle name="Normal 8 8 6 2 2" xfId="37587" xr:uid="{00000000-0005-0000-0000-000057BE0000}"/>
    <cellStyle name="Normal 8 8 6 3" xfId="37588" xr:uid="{00000000-0005-0000-0000-000058BE0000}"/>
    <cellStyle name="Normal 8 8 7" xfId="37589" xr:uid="{00000000-0005-0000-0000-000059BE0000}"/>
    <cellStyle name="Normal 8 8 7 2" xfId="37590" xr:uid="{00000000-0005-0000-0000-00005ABE0000}"/>
    <cellStyle name="Normal 8 8 7 2 2" xfId="37591" xr:uid="{00000000-0005-0000-0000-00005BBE0000}"/>
    <cellStyle name="Normal 8 8 7 3" xfId="37592" xr:uid="{00000000-0005-0000-0000-00005CBE0000}"/>
    <cellStyle name="Normal 8 8 8" xfId="37593" xr:uid="{00000000-0005-0000-0000-00005DBE0000}"/>
    <cellStyle name="Normal 8 8 8 2" xfId="37594" xr:uid="{00000000-0005-0000-0000-00005EBE0000}"/>
    <cellStyle name="Normal 8 8 8 2 2" xfId="37595" xr:uid="{00000000-0005-0000-0000-00005FBE0000}"/>
    <cellStyle name="Normal 8 8 8 3" xfId="37596" xr:uid="{00000000-0005-0000-0000-000060BE0000}"/>
    <cellStyle name="Normal 8 8 9" xfId="37597" xr:uid="{00000000-0005-0000-0000-000061BE0000}"/>
    <cellStyle name="Normal 8 8 9 2" xfId="37598" xr:uid="{00000000-0005-0000-0000-000062BE0000}"/>
    <cellStyle name="Normal 8 8 9 2 2" xfId="37599" xr:uid="{00000000-0005-0000-0000-000063BE0000}"/>
    <cellStyle name="Normal 8 8 9 3" xfId="37600" xr:uid="{00000000-0005-0000-0000-000064BE0000}"/>
    <cellStyle name="Normal 8 9" xfId="37601" xr:uid="{00000000-0005-0000-0000-000065BE0000}"/>
    <cellStyle name="Normal 8 9 10" xfId="37602" xr:uid="{00000000-0005-0000-0000-000066BE0000}"/>
    <cellStyle name="Normal 8 9 10 2" xfId="37603" xr:uid="{00000000-0005-0000-0000-000067BE0000}"/>
    <cellStyle name="Normal 8 9 10 2 2" xfId="37604" xr:uid="{00000000-0005-0000-0000-000068BE0000}"/>
    <cellStyle name="Normal 8 9 10 3" xfId="37605" xr:uid="{00000000-0005-0000-0000-000069BE0000}"/>
    <cellStyle name="Normal 8 9 11" xfId="37606" xr:uid="{00000000-0005-0000-0000-00006ABE0000}"/>
    <cellStyle name="Normal 8 9 11 2" xfId="37607" xr:uid="{00000000-0005-0000-0000-00006BBE0000}"/>
    <cellStyle name="Normal 8 9 11 2 2" xfId="37608" xr:uid="{00000000-0005-0000-0000-00006CBE0000}"/>
    <cellStyle name="Normal 8 9 11 3" xfId="37609" xr:uid="{00000000-0005-0000-0000-00006DBE0000}"/>
    <cellStyle name="Normal 8 9 12" xfId="37610" xr:uid="{00000000-0005-0000-0000-00006EBE0000}"/>
    <cellStyle name="Normal 8 9 12 2" xfId="37611" xr:uid="{00000000-0005-0000-0000-00006FBE0000}"/>
    <cellStyle name="Normal 8 9 12 2 2" xfId="37612" xr:uid="{00000000-0005-0000-0000-000070BE0000}"/>
    <cellStyle name="Normal 8 9 12 3" xfId="37613" xr:uid="{00000000-0005-0000-0000-000071BE0000}"/>
    <cellStyle name="Normal 8 9 13" xfId="37614" xr:uid="{00000000-0005-0000-0000-000072BE0000}"/>
    <cellStyle name="Normal 8 9 13 2" xfId="37615" xr:uid="{00000000-0005-0000-0000-000073BE0000}"/>
    <cellStyle name="Normal 8 9 13 2 2" xfId="37616" xr:uid="{00000000-0005-0000-0000-000074BE0000}"/>
    <cellStyle name="Normal 8 9 13 3" xfId="37617" xr:uid="{00000000-0005-0000-0000-000075BE0000}"/>
    <cellStyle name="Normal 8 9 13 4" xfId="37618" xr:uid="{00000000-0005-0000-0000-000076BE0000}"/>
    <cellStyle name="Normal 8 9 14" xfId="37619" xr:uid="{00000000-0005-0000-0000-000077BE0000}"/>
    <cellStyle name="Normal 8 9 14 2" xfId="37620" xr:uid="{00000000-0005-0000-0000-000078BE0000}"/>
    <cellStyle name="Normal 8 9 15" xfId="37621" xr:uid="{00000000-0005-0000-0000-000079BE0000}"/>
    <cellStyle name="Normal 8 9 16" xfId="37622" xr:uid="{00000000-0005-0000-0000-00007ABE0000}"/>
    <cellStyle name="Normal 8 9 16 2" xfId="37623" xr:uid="{00000000-0005-0000-0000-00007BBE0000}"/>
    <cellStyle name="Normal 8 9 17" xfId="37624" xr:uid="{00000000-0005-0000-0000-00007CBE0000}"/>
    <cellStyle name="Normal 8 9 18" xfId="37625" xr:uid="{00000000-0005-0000-0000-00007DBE0000}"/>
    <cellStyle name="Normal 8 9 19" xfId="37626" xr:uid="{00000000-0005-0000-0000-00007EBE0000}"/>
    <cellStyle name="Normal 8 9 2" xfId="37627" xr:uid="{00000000-0005-0000-0000-00007FBE0000}"/>
    <cellStyle name="Normal 8 9 2 10" xfId="37628" xr:uid="{00000000-0005-0000-0000-000080BE0000}"/>
    <cellStyle name="Normal 8 9 2 10 2" xfId="37629" xr:uid="{00000000-0005-0000-0000-000081BE0000}"/>
    <cellStyle name="Normal 8 9 2 10 2 2" xfId="37630" xr:uid="{00000000-0005-0000-0000-000082BE0000}"/>
    <cellStyle name="Normal 8 9 2 10 3" xfId="37631" xr:uid="{00000000-0005-0000-0000-000083BE0000}"/>
    <cellStyle name="Normal 8 9 2 11" xfId="37632" xr:uid="{00000000-0005-0000-0000-000084BE0000}"/>
    <cellStyle name="Normal 8 9 2 11 2" xfId="37633" xr:uid="{00000000-0005-0000-0000-000085BE0000}"/>
    <cellStyle name="Normal 8 9 2 11 2 2" xfId="37634" xr:uid="{00000000-0005-0000-0000-000086BE0000}"/>
    <cellStyle name="Normal 8 9 2 11 3" xfId="37635" xr:uid="{00000000-0005-0000-0000-000087BE0000}"/>
    <cellStyle name="Normal 8 9 2 11 4" xfId="37636" xr:uid="{00000000-0005-0000-0000-000088BE0000}"/>
    <cellStyle name="Normal 8 9 2 12" xfId="37637" xr:uid="{00000000-0005-0000-0000-000089BE0000}"/>
    <cellStyle name="Normal 8 9 2 12 2" xfId="37638" xr:uid="{00000000-0005-0000-0000-00008ABE0000}"/>
    <cellStyle name="Normal 8 9 2 13" xfId="37639" xr:uid="{00000000-0005-0000-0000-00008BBE0000}"/>
    <cellStyle name="Normal 8 9 2 14" xfId="37640" xr:uid="{00000000-0005-0000-0000-00008CBE0000}"/>
    <cellStyle name="Normal 8 9 2 14 2" xfId="37641" xr:uid="{00000000-0005-0000-0000-00008DBE0000}"/>
    <cellStyle name="Normal 8 9 2 15" xfId="37642" xr:uid="{00000000-0005-0000-0000-00008EBE0000}"/>
    <cellStyle name="Normal 8 9 2 16" xfId="37643" xr:uid="{00000000-0005-0000-0000-00008FBE0000}"/>
    <cellStyle name="Normal 8 9 2 17" xfId="37644" xr:uid="{00000000-0005-0000-0000-000090BE0000}"/>
    <cellStyle name="Normal 8 9 2 18" xfId="37645" xr:uid="{00000000-0005-0000-0000-000091BE0000}"/>
    <cellStyle name="Normal 8 9 2 19" xfId="37646" xr:uid="{00000000-0005-0000-0000-000092BE0000}"/>
    <cellStyle name="Normal 8 9 2 2" xfId="37647" xr:uid="{00000000-0005-0000-0000-000093BE0000}"/>
    <cellStyle name="Normal 8 9 2 2 2" xfId="37648" xr:uid="{00000000-0005-0000-0000-000094BE0000}"/>
    <cellStyle name="Normal 8 9 2 2 2 2" xfId="37649" xr:uid="{00000000-0005-0000-0000-000095BE0000}"/>
    <cellStyle name="Normal 8 9 2 2 3" xfId="37650" xr:uid="{00000000-0005-0000-0000-000096BE0000}"/>
    <cellStyle name="Normal 8 9 2 20" xfId="37651" xr:uid="{00000000-0005-0000-0000-000097BE0000}"/>
    <cellStyle name="Normal 8 9 2 21" xfId="37652" xr:uid="{00000000-0005-0000-0000-000098BE0000}"/>
    <cellStyle name="Normal 8 9 2 22" xfId="37653" xr:uid="{00000000-0005-0000-0000-000099BE0000}"/>
    <cellStyle name="Normal 8 9 2 23" xfId="37654" xr:uid="{00000000-0005-0000-0000-00009ABE0000}"/>
    <cellStyle name="Normal 8 9 2 24" xfId="37655" xr:uid="{00000000-0005-0000-0000-00009BBE0000}"/>
    <cellStyle name="Normal 8 9 2 25" xfId="37656" xr:uid="{00000000-0005-0000-0000-00009CBE0000}"/>
    <cellStyle name="Normal 8 9 2 26" xfId="37657" xr:uid="{00000000-0005-0000-0000-00009DBE0000}"/>
    <cellStyle name="Normal 8 9 2 27" xfId="37658" xr:uid="{00000000-0005-0000-0000-00009EBE0000}"/>
    <cellStyle name="Normal 8 9 2 28" xfId="37659" xr:uid="{00000000-0005-0000-0000-00009FBE0000}"/>
    <cellStyle name="Normal 8 9 2 29" xfId="37660" xr:uid="{00000000-0005-0000-0000-0000A0BE0000}"/>
    <cellStyle name="Normal 8 9 2 3" xfId="37661" xr:uid="{00000000-0005-0000-0000-0000A1BE0000}"/>
    <cellStyle name="Normal 8 9 2 3 2" xfId="37662" xr:uid="{00000000-0005-0000-0000-0000A2BE0000}"/>
    <cellStyle name="Normal 8 9 2 3 2 2" xfId="37663" xr:uid="{00000000-0005-0000-0000-0000A3BE0000}"/>
    <cellStyle name="Normal 8 9 2 3 3" xfId="37664" xr:uid="{00000000-0005-0000-0000-0000A4BE0000}"/>
    <cellStyle name="Normal 8 9 2 30" xfId="37665" xr:uid="{00000000-0005-0000-0000-0000A5BE0000}"/>
    <cellStyle name="Normal 8 9 2 31" xfId="37666" xr:uid="{00000000-0005-0000-0000-0000A6BE0000}"/>
    <cellStyle name="Normal 8 9 2 32" xfId="37667" xr:uid="{00000000-0005-0000-0000-0000A7BE0000}"/>
    <cellStyle name="Normal 8 9 2 33" xfId="37668" xr:uid="{00000000-0005-0000-0000-0000A8BE0000}"/>
    <cellStyle name="Normal 8 9 2 34" xfId="37669" xr:uid="{00000000-0005-0000-0000-0000A9BE0000}"/>
    <cellStyle name="Normal 8 9 2 35" xfId="37670" xr:uid="{00000000-0005-0000-0000-0000AABE0000}"/>
    <cellStyle name="Normal 8 9 2 36" xfId="37671" xr:uid="{00000000-0005-0000-0000-0000ABBE0000}"/>
    <cellStyle name="Normal 8 9 2 37" xfId="37672" xr:uid="{00000000-0005-0000-0000-0000ACBE0000}"/>
    <cellStyle name="Normal 8 9 2 38" xfId="37673" xr:uid="{00000000-0005-0000-0000-0000ADBE0000}"/>
    <cellStyle name="Normal 8 9 2 39" xfId="37674" xr:uid="{00000000-0005-0000-0000-0000AEBE0000}"/>
    <cellStyle name="Normal 8 9 2 4" xfId="37675" xr:uid="{00000000-0005-0000-0000-0000AFBE0000}"/>
    <cellStyle name="Normal 8 9 2 4 2" xfId="37676" xr:uid="{00000000-0005-0000-0000-0000B0BE0000}"/>
    <cellStyle name="Normal 8 9 2 4 2 2" xfId="37677" xr:uid="{00000000-0005-0000-0000-0000B1BE0000}"/>
    <cellStyle name="Normal 8 9 2 4 3" xfId="37678" xr:uid="{00000000-0005-0000-0000-0000B2BE0000}"/>
    <cellStyle name="Normal 8 9 2 40" xfId="37679" xr:uid="{00000000-0005-0000-0000-0000B3BE0000}"/>
    <cellStyle name="Normal 8 9 2 5" xfId="37680" xr:uid="{00000000-0005-0000-0000-0000B4BE0000}"/>
    <cellStyle name="Normal 8 9 2 5 2" xfId="37681" xr:uid="{00000000-0005-0000-0000-0000B5BE0000}"/>
    <cellStyle name="Normal 8 9 2 5 2 2" xfId="37682" xr:uid="{00000000-0005-0000-0000-0000B6BE0000}"/>
    <cellStyle name="Normal 8 9 2 5 3" xfId="37683" xr:uid="{00000000-0005-0000-0000-0000B7BE0000}"/>
    <cellStyle name="Normal 8 9 2 6" xfId="37684" xr:uid="{00000000-0005-0000-0000-0000B8BE0000}"/>
    <cellStyle name="Normal 8 9 2 6 2" xfId="37685" xr:uid="{00000000-0005-0000-0000-0000B9BE0000}"/>
    <cellStyle name="Normal 8 9 2 6 2 2" xfId="37686" xr:uid="{00000000-0005-0000-0000-0000BABE0000}"/>
    <cellStyle name="Normal 8 9 2 6 3" xfId="37687" xr:uid="{00000000-0005-0000-0000-0000BBBE0000}"/>
    <cellStyle name="Normal 8 9 2 7" xfId="37688" xr:uid="{00000000-0005-0000-0000-0000BCBE0000}"/>
    <cellStyle name="Normal 8 9 2 7 2" xfId="37689" xr:uid="{00000000-0005-0000-0000-0000BDBE0000}"/>
    <cellStyle name="Normal 8 9 2 7 2 2" xfId="37690" xr:uid="{00000000-0005-0000-0000-0000BEBE0000}"/>
    <cellStyle name="Normal 8 9 2 7 3" xfId="37691" xr:uid="{00000000-0005-0000-0000-0000BFBE0000}"/>
    <cellStyle name="Normal 8 9 2 8" xfId="37692" xr:uid="{00000000-0005-0000-0000-0000C0BE0000}"/>
    <cellStyle name="Normal 8 9 2 8 2" xfId="37693" xr:uid="{00000000-0005-0000-0000-0000C1BE0000}"/>
    <cellStyle name="Normal 8 9 2 8 2 2" xfId="37694" xr:uid="{00000000-0005-0000-0000-0000C2BE0000}"/>
    <cellStyle name="Normal 8 9 2 8 3" xfId="37695" xr:uid="{00000000-0005-0000-0000-0000C3BE0000}"/>
    <cellStyle name="Normal 8 9 2 9" xfId="37696" xr:uid="{00000000-0005-0000-0000-0000C4BE0000}"/>
    <cellStyle name="Normal 8 9 2 9 2" xfId="37697" xr:uid="{00000000-0005-0000-0000-0000C5BE0000}"/>
    <cellStyle name="Normal 8 9 2 9 2 2" xfId="37698" xr:uid="{00000000-0005-0000-0000-0000C6BE0000}"/>
    <cellStyle name="Normal 8 9 2 9 3" xfId="37699" xr:uid="{00000000-0005-0000-0000-0000C7BE0000}"/>
    <cellStyle name="Normal 8 9 20" xfId="37700" xr:uid="{00000000-0005-0000-0000-0000C8BE0000}"/>
    <cellStyle name="Normal 8 9 21" xfId="37701" xr:uid="{00000000-0005-0000-0000-0000C9BE0000}"/>
    <cellStyle name="Normal 8 9 22" xfId="37702" xr:uid="{00000000-0005-0000-0000-0000CABE0000}"/>
    <cellStyle name="Normal 8 9 23" xfId="37703" xr:uid="{00000000-0005-0000-0000-0000CBBE0000}"/>
    <cellStyle name="Normal 8 9 24" xfId="37704" xr:uid="{00000000-0005-0000-0000-0000CCBE0000}"/>
    <cellStyle name="Normal 8 9 25" xfId="37705" xr:uid="{00000000-0005-0000-0000-0000CDBE0000}"/>
    <cellStyle name="Normal 8 9 26" xfId="37706" xr:uid="{00000000-0005-0000-0000-0000CEBE0000}"/>
    <cellStyle name="Normal 8 9 27" xfId="37707" xr:uid="{00000000-0005-0000-0000-0000CFBE0000}"/>
    <cellStyle name="Normal 8 9 28" xfId="37708" xr:uid="{00000000-0005-0000-0000-0000D0BE0000}"/>
    <cellStyle name="Normal 8 9 29" xfId="37709" xr:uid="{00000000-0005-0000-0000-0000D1BE0000}"/>
    <cellStyle name="Normal 8 9 3" xfId="37710" xr:uid="{00000000-0005-0000-0000-0000D2BE0000}"/>
    <cellStyle name="Normal 8 9 3 10" xfId="37711" xr:uid="{00000000-0005-0000-0000-0000D3BE0000}"/>
    <cellStyle name="Normal 8 9 3 10 2" xfId="37712" xr:uid="{00000000-0005-0000-0000-0000D4BE0000}"/>
    <cellStyle name="Normal 8 9 3 10 2 2" xfId="37713" xr:uid="{00000000-0005-0000-0000-0000D5BE0000}"/>
    <cellStyle name="Normal 8 9 3 10 3" xfId="37714" xr:uid="{00000000-0005-0000-0000-0000D6BE0000}"/>
    <cellStyle name="Normal 8 9 3 11" xfId="37715" xr:uid="{00000000-0005-0000-0000-0000D7BE0000}"/>
    <cellStyle name="Normal 8 9 3 11 2" xfId="37716" xr:uid="{00000000-0005-0000-0000-0000D8BE0000}"/>
    <cellStyle name="Normal 8 9 3 11 2 2" xfId="37717" xr:uid="{00000000-0005-0000-0000-0000D9BE0000}"/>
    <cellStyle name="Normal 8 9 3 11 3" xfId="37718" xr:uid="{00000000-0005-0000-0000-0000DABE0000}"/>
    <cellStyle name="Normal 8 9 3 11 4" xfId="37719" xr:uid="{00000000-0005-0000-0000-0000DBBE0000}"/>
    <cellStyle name="Normal 8 9 3 12" xfId="37720" xr:uid="{00000000-0005-0000-0000-0000DCBE0000}"/>
    <cellStyle name="Normal 8 9 3 12 2" xfId="37721" xr:uid="{00000000-0005-0000-0000-0000DDBE0000}"/>
    <cellStyle name="Normal 8 9 3 13" xfId="37722" xr:uid="{00000000-0005-0000-0000-0000DEBE0000}"/>
    <cellStyle name="Normal 8 9 3 14" xfId="37723" xr:uid="{00000000-0005-0000-0000-0000DFBE0000}"/>
    <cellStyle name="Normal 8 9 3 14 2" xfId="37724" xr:uid="{00000000-0005-0000-0000-0000E0BE0000}"/>
    <cellStyle name="Normal 8 9 3 15" xfId="37725" xr:uid="{00000000-0005-0000-0000-0000E1BE0000}"/>
    <cellStyle name="Normal 8 9 3 16" xfId="37726" xr:uid="{00000000-0005-0000-0000-0000E2BE0000}"/>
    <cellStyle name="Normal 8 9 3 17" xfId="37727" xr:uid="{00000000-0005-0000-0000-0000E3BE0000}"/>
    <cellStyle name="Normal 8 9 3 18" xfId="37728" xr:uid="{00000000-0005-0000-0000-0000E4BE0000}"/>
    <cellStyle name="Normal 8 9 3 19" xfId="37729" xr:uid="{00000000-0005-0000-0000-0000E5BE0000}"/>
    <cellStyle name="Normal 8 9 3 2" xfId="37730" xr:uid="{00000000-0005-0000-0000-0000E6BE0000}"/>
    <cellStyle name="Normal 8 9 3 2 2" xfId="37731" xr:uid="{00000000-0005-0000-0000-0000E7BE0000}"/>
    <cellStyle name="Normal 8 9 3 2 2 2" xfId="37732" xr:uid="{00000000-0005-0000-0000-0000E8BE0000}"/>
    <cellStyle name="Normal 8 9 3 2 3" xfId="37733" xr:uid="{00000000-0005-0000-0000-0000E9BE0000}"/>
    <cellStyle name="Normal 8 9 3 20" xfId="37734" xr:uid="{00000000-0005-0000-0000-0000EABE0000}"/>
    <cellStyle name="Normal 8 9 3 21" xfId="37735" xr:uid="{00000000-0005-0000-0000-0000EBBE0000}"/>
    <cellStyle name="Normal 8 9 3 22" xfId="37736" xr:uid="{00000000-0005-0000-0000-0000ECBE0000}"/>
    <cellStyle name="Normal 8 9 3 23" xfId="37737" xr:uid="{00000000-0005-0000-0000-0000EDBE0000}"/>
    <cellStyle name="Normal 8 9 3 24" xfId="37738" xr:uid="{00000000-0005-0000-0000-0000EEBE0000}"/>
    <cellStyle name="Normal 8 9 3 25" xfId="37739" xr:uid="{00000000-0005-0000-0000-0000EFBE0000}"/>
    <cellStyle name="Normal 8 9 3 26" xfId="37740" xr:uid="{00000000-0005-0000-0000-0000F0BE0000}"/>
    <cellStyle name="Normal 8 9 3 27" xfId="37741" xr:uid="{00000000-0005-0000-0000-0000F1BE0000}"/>
    <cellStyle name="Normal 8 9 3 28" xfId="37742" xr:uid="{00000000-0005-0000-0000-0000F2BE0000}"/>
    <cellStyle name="Normal 8 9 3 29" xfId="37743" xr:uid="{00000000-0005-0000-0000-0000F3BE0000}"/>
    <cellStyle name="Normal 8 9 3 3" xfId="37744" xr:uid="{00000000-0005-0000-0000-0000F4BE0000}"/>
    <cellStyle name="Normal 8 9 3 3 2" xfId="37745" xr:uid="{00000000-0005-0000-0000-0000F5BE0000}"/>
    <cellStyle name="Normal 8 9 3 3 2 2" xfId="37746" xr:uid="{00000000-0005-0000-0000-0000F6BE0000}"/>
    <cellStyle name="Normal 8 9 3 3 3" xfId="37747" xr:uid="{00000000-0005-0000-0000-0000F7BE0000}"/>
    <cellStyle name="Normal 8 9 3 30" xfId="37748" xr:uid="{00000000-0005-0000-0000-0000F8BE0000}"/>
    <cellStyle name="Normal 8 9 3 31" xfId="37749" xr:uid="{00000000-0005-0000-0000-0000F9BE0000}"/>
    <cellStyle name="Normal 8 9 3 32" xfId="37750" xr:uid="{00000000-0005-0000-0000-0000FABE0000}"/>
    <cellStyle name="Normal 8 9 3 33" xfId="37751" xr:uid="{00000000-0005-0000-0000-0000FBBE0000}"/>
    <cellStyle name="Normal 8 9 3 34" xfId="37752" xr:uid="{00000000-0005-0000-0000-0000FCBE0000}"/>
    <cellStyle name="Normal 8 9 3 35" xfId="37753" xr:uid="{00000000-0005-0000-0000-0000FDBE0000}"/>
    <cellStyle name="Normal 8 9 3 36" xfId="37754" xr:uid="{00000000-0005-0000-0000-0000FEBE0000}"/>
    <cellStyle name="Normal 8 9 3 37" xfId="37755" xr:uid="{00000000-0005-0000-0000-0000FFBE0000}"/>
    <cellStyle name="Normal 8 9 3 38" xfId="37756" xr:uid="{00000000-0005-0000-0000-000000BF0000}"/>
    <cellStyle name="Normal 8 9 3 39" xfId="37757" xr:uid="{00000000-0005-0000-0000-000001BF0000}"/>
    <cellStyle name="Normal 8 9 3 4" xfId="37758" xr:uid="{00000000-0005-0000-0000-000002BF0000}"/>
    <cellStyle name="Normal 8 9 3 4 2" xfId="37759" xr:uid="{00000000-0005-0000-0000-000003BF0000}"/>
    <cellStyle name="Normal 8 9 3 4 2 2" xfId="37760" xr:uid="{00000000-0005-0000-0000-000004BF0000}"/>
    <cellStyle name="Normal 8 9 3 4 3" xfId="37761" xr:uid="{00000000-0005-0000-0000-000005BF0000}"/>
    <cellStyle name="Normal 8 9 3 40" xfId="37762" xr:uid="{00000000-0005-0000-0000-000006BF0000}"/>
    <cellStyle name="Normal 8 9 3 5" xfId="37763" xr:uid="{00000000-0005-0000-0000-000007BF0000}"/>
    <cellStyle name="Normal 8 9 3 5 2" xfId="37764" xr:uid="{00000000-0005-0000-0000-000008BF0000}"/>
    <cellStyle name="Normal 8 9 3 5 2 2" xfId="37765" xr:uid="{00000000-0005-0000-0000-000009BF0000}"/>
    <cellStyle name="Normal 8 9 3 5 3" xfId="37766" xr:uid="{00000000-0005-0000-0000-00000ABF0000}"/>
    <cellStyle name="Normal 8 9 3 6" xfId="37767" xr:uid="{00000000-0005-0000-0000-00000BBF0000}"/>
    <cellStyle name="Normal 8 9 3 6 2" xfId="37768" xr:uid="{00000000-0005-0000-0000-00000CBF0000}"/>
    <cellStyle name="Normal 8 9 3 6 2 2" xfId="37769" xr:uid="{00000000-0005-0000-0000-00000DBF0000}"/>
    <cellStyle name="Normal 8 9 3 6 3" xfId="37770" xr:uid="{00000000-0005-0000-0000-00000EBF0000}"/>
    <cellStyle name="Normal 8 9 3 7" xfId="37771" xr:uid="{00000000-0005-0000-0000-00000FBF0000}"/>
    <cellStyle name="Normal 8 9 3 7 2" xfId="37772" xr:uid="{00000000-0005-0000-0000-000010BF0000}"/>
    <cellStyle name="Normal 8 9 3 7 2 2" xfId="37773" xr:uid="{00000000-0005-0000-0000-000011BF0000}"/>
    <cellStyle name="Normal 8 9 3 7 3" xfId="37774" xr:uid="{00000000-0005-0000-0000-000012BF0000}"/>
    <cellStyle name="Normal 8 9 3 8" xfId="37775" xr:uid="{00000000-0005-0000-0000-000013BF0000}"/>
    <cellStyle name="Normal 8 9 3 8 2" xfId="37776" xr:uid="{00000000-0005-0000-0000-000014BF0000}"/>
    <cellStyle name="Normal 8 9 3 8 2 2" xfId="37777" xr:uid="{00000000-0005-0000-0000-000015BF0000}"/>
    <cellStyle name="Normal 8 9 3 8 3" xfId="37778" xr:uid="{00000000-0005-0000-0000-000016BF0000}"/>
    <cellStyle name="Normal 8 9 3 9" xfId="37779" xr:uid="{00000000-0005-0000-0000-000017BF0000}"/>
    <cellStyle name="Normal 8 9 3 9 2" xfId="37780" xr:uid="{00000000-0005-0000-0000-000018BF0000}"/>
    <cellStyle name="Normal 8 9 3 9 2 2" xfId="37781" xr:uid="{00000000-0005-0000-0000-000019BF0000}"/>
    <cellStyle name="Normal 8 9 3 9 3" xfId="37782" xr:uid="{00000000-0005-0000-0000-00001ABF0000}"/>
    <cellStyle name="Normal 8 9 30" xfId="37783" xr:uid="{00000000-0005-0000-0000-00001BBF0000}"/>
    <cellStyle name="Normal 8 9 31" xfId="37784" xr:uid="{00000000-0005-0000-0000-00001CBF0000}"/>
    <cellStyle name="Normal 8 9 32" xfId="37785" xr:uid="{00000000-0005-0000-0000-00001DBF0000}"/>
    <cellStyle name="Normal 8 9 33" xfId="37786" xr:uid="{00000000-0005-0000-0000-00001EBF0000}"/>
    <cellStyle name="Normal 8 9 34" xfId="37787" xr:uid="{00000000-0005-0000-0000-00001FBF0000}"/>
    <cellStyle name="Normal 8 9 35" xfId="37788" xr:uid="{00000000-0005-0000-0000-000020BF0000}"/>
    <cellStyle name="Normal 8 9 36" xfId="37789" xr:uid="{00000000-0005-0000-0000-000021BF0000}"/>
    <cellStyle name="Normal 8 9 37" xfId="37790" xr:uid="{00000000-0005-0000-0000-000022BF0000}"/>
    <cellStyle name="Normal 8 9 38" xfId="37791" xr:uid="{00000000-0005-0000-0000-000023BF0000}"/>
    <cellStyle name="Normal 8 9 39" xfId="37792" xr:uid="{00000000-0005-0000-0000-000024BF0000}"/>
    <cellStyle name="Normal 8 9 4" xfId="37793" xr:uid="{00000000-0005-0000-0000-000025BF0000}"/>
    <cellStyle name="Normal 8 9 4 2" xfId="37794" xr:uid="{00000000-0005-0000-0000-000026BF0000}"/>
    <cellStyle name="Normal 8 9 4 2 2" xfId="37795" xr:uid="{00000000-0005-0000-0000-000027BF0000}"/>
    <cellStyle name="Normal 8 9 4 3" xfId="37796" xr:uid="{00000000-0005-0000-0000-000028BF0000}"/>
    <cellStyle name="Normal 8 9 40" xfId="37797" xr:uid="{00000000-0005-0000-0000-000029BF0000}"/>
    <cellStyle name="Normal 8 9 41" xfId="37798" xr:uid="{00000000-0005-0000-0000-00002ABF0000}"/>
    <cellStyle name="Normal 8 9 42" xfId="37799" xr:uid="{00000000-0005-0000-0000-00002BBF0000}"/>
    <cellStyle name="Normal 8 9 5" xfId="37800" xr:uid="{00000000-0005-0000-0000-00002CBF0000}"/>
    <cellStyle name="Normal 8 9 5 2" xfId="37801" xr:uid="{00000000-0005-0000-0000-00002DBF0000}"/>
    <cellStyle name="Normal 8 9 5 2 2" xfId="37802" xr:uid="{00000000-0005-0000-0000-00002EBF0000}"/>
    <cellStyle name="Normal 8 9 5 3" xfId="37803" xr:uid="{00000000-0005-0000-0000-00002FBF0000}"/>
    <cellStyle name="Normal 8 9 6" xfId="37804" xr:uid="{00000000-0005-0000-0000-000030BF0000}"/>
    <cellStyle name="Normal 8 9 6 2" xfId="37805" xr:uid="{00000000-0005-0000-0000-000031BF0000}"/>
    <cellStyle name="Normal 8 9 6 2 2" xfId="37806" xr:uid="{00000000-0005-0000-0000-000032BF0000}"/>
    <cellStyle name="Normal 8 9 6 3" xfId="37807" xr:uid="{00000000-0005-0000-0000-000033BF0000}"/>
    <cellStyle name="Normal 8 9 7" xfId="37808" xr:uid="{00000000-0005-0000-0000-000034BF0000}"/>
    <cellStyle name="Normal 8 9 7 2" xfId="37809" xr:uid="{00000000-0005-0000-0000-000035BF0000}"/>
    <cellStyle name="Normal 8 9 7 2 2" xfId="37810" xr:uid="{00000000-0005-0000-0000-000036BF0000}"/>
    <cellStyle name="Normal 8 9 7 3" xfId="37811" xr:uid="{00000000-0005-0000-0000-000037BF0000}"/>
    <cellStyle name="Normal 8 9 8" xfId="37812" xr:uid="{00000000-0005-0000-0000-000038BF0000}"/>
    <cellStyle name="Normal 8 9 8 2" xfId="37813" xr:uid="{00000000-0005-0000-0000-000039BF0000}"/>
    <cellStyle name="Normal 8 9 8 2 2" xfId="37814" xr:uid="{00000000-0005-0000-0000-00003ABF0000}"/>
    <cellStyle name="Normal 8 9 8 3" xfId="37815" xr:uid="{00000000-0005-0000-0000-00003BBF0000}"/>
    <cellStyle name="Normal 8 9 9" xfId="37816" xr:uid="{00000000-0005-0000-0000-00003CBF0000}"/>
    <cellStyle name="Normal 8 9 9 2" xfId="37817" xr:uid="{00000000-0005-0000-0000-00003DBF0000}"/>
    <cellStyle name="Normal 8 9 9 2 2" xfId="37818" xr:uid="{00000000-0005-0000-0000-00003EBF0000}"/>
    <cellStyle name="Normal 8 9 9 3" xfId="37819" xr:uid="{00000000-0005-0000-0000-00003FBF0000}"/>
    <cellStyle name="Normal 80" xfId="37820" xr:uid="{00000000-0005-0000-0000-000040BF0000}"/>
    <cellStyle name="Normal 80 2" xfId="37821" xr:uid="{00000000-0005-0000-0000-000041BF0000}"/>
    <cellStyle name="Normal 80 2 2" xfId="37822" xr:uid="{00000000-0005-0000-0000-000042BF0000}"/>
    <cellStyle name="Normal 80 2 3" xfId="37823" xr:uid="{00000000-0005-0000-0000-000043BF0000}"/>
    <cellStyle name="Normal 80 2 4" xfId="37824" xr:uid="{00000000-0005-0000-0000-000044BF0000}"/>
    <cellStyle name="Normal 80 2 5" xfId="37825" xr:uid="{00000000-0005-0000-0000-000045BF0000}"/>
    <cellStyle name="Normal 80 3" xfId="37826" xr:uid="{00000000-0005-0000-0000-000046BF0000}"/>
    <cellStyle name="Normal 80 4" xfId="37827" xr:uid="{00000000-0005-0000-0000-000047BF0000}"/>
    <cellStyle name="Normal 80 5" xfId="37828" xr:uid="{00000000-0005-0000-0000-000048BF0000}"/>
    <cellStyle name="Normal 80 6" xfId="37829" xr:uid="{00000000-0005-0000-0000-000049BF0000}"/>
    <cellStyle name="Normal 81" xfId="37830" xr:uid="{00000000-0005-0000-0000-00004ABF0000}"/>
    <cellStyle name="Normal 81 2" xfId="37831" xr:uid="{00000000-0005-0000-0000-00004BBF0000}"/>
    <cellStyle name="Normal 81 2 2" xfId="37832" xr:uid="{00000000-0005-0000-0000-00004CBF0000}"/>
    <cellStyle name="Normal 81 2 3" xfId="37833" xr:uid="{00000000-0005-0000-0000-00004DBF0000}"/>
    <cellStyle name="Normal 81 2 4" xfId="37834" xr:uid="{00000000-0005-0000-0000-00004EBF0000}"/>
    <cellStyle name="Normal 81 2 5" xfId="37835" xr:uid="{00000000-0005-0000-0000-00004FBF0000}"/>
    <cellStyle name="Normal 81 3" xfId="37836" xr:uid="{00000000-0005-0000-0000-000050BF0000}"/>
    <cellStyle name="Normal 81 4" xfId="37837" xr:uid="{00000000-0005-0000-0000-000051BF0000}"/>
    <cellStyle name="Normal 81 5" xfId="37838" xr:uid="{00000000-0005-0000-0000-000052BF0000}"/>
    <cellStyle name="Normal 81 6" xfId="37839" xr:uid="{00000000-0005-0000-0000-000053BF0000}"/>
    <cellStyle name="Normal 82" xfId="37840" xr:uid="{00000000-0005-0000-0000-000054BF0000}"/>
    <cellStyle name="Normal 82 2" xfId="37841" xr:uid="{00000000-0005-0000-0000-000055BF0000}"/>
    <cellStyle name="Normal 82 2 2" xfId="37842" xr:uid="{00000000-0005-0000-0000-000056BF0000}"/>
    <cellStyle name="Normal 82 2 3" xfId="37843" xr:uid="{00000000-0005-0000-0000-000057BF0000}"/>
    <cellStyle name="Normal 82 2 4" xfId="37844" xr:uid="{00000000-0005-0000-0000-000058BF0000}"/>
    <cellStyle name="Normal 82 2 5" xfId="37845" xr:uid="{00000000-0005-0000-0000-000059BF0000}"/>
    <cellStyle name="Normal 82 3" xfId="37846" xr:uid="{00000000-0005-0000-0000-00005ABF0000}"/>
    <cellStyle name="Normal 82 4" xfId="37847" xr:uid="{00000000-0005-0000-0000-00005BBF0000}"/>
    <cellStyle name="Normal 82 5" xfId="37848" xr:uid="{00000000-0005-0000-0000-00005CBF0000}"/>
    <cellStyle name="Normal 82 6" xfId="37849" xr:uid="{00000000-0005-0000-0000-00005DBF0000}"/>
    <cellStyle name="Normal 83" xfId="37850" xr:uid="{00000000-0005-0000-0000-00005EBF0000}"/>
    <cellStyle name="Normal 83 2" xfId="37851" xr:uid="{00000000-0005-0000-0000-00005FBF0000}"/>
    <cellStyle name="Normal 83 2 2" xfId="37852" xr:uid="{00000000-0005-0000-0000-000060BF0000}"/>
    <cellStyle name="Normal 83 2 3" xfId="37853" xr:uid="{00000000-0005-0000-0000-000061BF0000}"/>
    <cellStyle name="Normal 83 2 4" xfId="37854" xr:uid="{00000000-0005-0000-0000-000062BF0000}"/>
    <cellStyle name="Normal 83 2 5" xfId="37855" xr:uid="{00000000-0005-0000-0000-000063BF0000}"/>
    <cellStyle name="Normal 83 3" xfId="37856" xr:uid="{00000000-0005-0000-0000-000064BF0000}"/>
    <cellStyle name="Normal 83 4" xfId="37857" xr:uid="{00000000-0005-0000-0000-000065BF0000}"/>
    <cellStyle name="Normal 83 5" xfId="37858" xr:uid="{00000000-0005-0000-0000-000066BF0000}"/>
    <cellStyle name="Normal 83 6" xfId="37859" xr:uid="{00000000-0005-0000-0000-000067BF0000}"/>
    <cellStyle name="Normal 84" xfId="37860" xr:uid="{00000000-0005-0000-0000-000068BF0000}"/>
    <cellStyle name="Normal 84 2" xfId="37861" xr:uid="{00000000-0005-0000-0000-000069BF0000}"/>
    <cellStyle name="Normal 84 2 2" xfId="37862" xr:uid="{00000000-0005-0000-0000-00006ABF0000}"/>
    <cellStyle name="Normal 84 2 3" xfId="37863" xr:uid="{00000000-0005-0000-0000-00006BBF0000}"/>
    <cellStyle name="Normal 84 2 4" xfId="37864" xr:uid="{00000000-0005-0000-0000-00006CBF0000}"/>
    <cellStyle name="Normal 84 2 5" xfId="37865" xr:uid="{00000000-0005-0000-0000-00006DBF0000}"/>
    <cellStyle name="Normal 84 3" xfId="37866" xr:uid="{00000000-0005-0000-0000-00006EBF0000}"/>
    <cellStyle name="Normal 84 4" xfId="37867" xr:uid="{00000000-0005-0000-0000-00006FBF0000}"/>
    <cellStyle name="Normal 84 5" xfId="37868" xr:uid="{00000000-0005-0000-0000-000070BF0000}"/>
    <cellStyle name="Normal 84 6" xfId="37869" xr:uid="{00000000-0005-0000-0000-000071BF0000}"/>
    <cellStyle name="Normal 85" xfId="37870" xr:uid="{00000000-0005-0000-0000-000072BF0000}"/>
    <cellStyle name="Normal 85 2" xfId="37871" xr:uid="{00000000-0005-0000-0000-000073BF0000}"/>
    <cellStyle name="Normal 85 2 2" xfId="37872" xr:uid="{00000000-0005-0000-0000-000074BF0000}"/>
    <cellStyle name="Normal 85 2 3" xfId="37873" xr:uid="{00000000-0005-0000-0000-000075BF0000}"/>
    <cellStyle name="Normal 85 2 4" xfId="37874" xr:uid="{00000000-0005-0000-0000-000076BF0000}"/>
    <cellStyle name="Normal 85 2 5" xfId="37875" xr:uid="{00000000-0005-0000-0000-000077BF0000}"/>
    <cellStyle name="Normal 85 3" xfId="37876" xr:uid="{00000000-0005-0000-0000-000078BF0000}"/>
    <cellStyle name="Normal 85 4" xfId="37877" xr:uid="{00000000-0005-0000-0000-000079BF0000}"/>
    <cellStyle name="Normal 85 5" xfId="37878" xr:uid="{00000000-0005-0000-0000-00007ABF0000}"/>
    <cellStyle name="Normal 85 6" xfId="37879" xr:uid="{00000000-0005-0000-0000-00007BBF0000}"/>
    <cellStyle name="Normal 86" xfId="37880" xr:uid="{00000000-0005-0000-0000-00007CBF0000}"/>
    <cellStyle name="Normal 86 10" xfId="37881" xr:uid="{00000000-0005-0000-0000-00007DBF0000}"/>
    <cellStyle name="Normal 86 10 2" xfId="37882" xr:uid="{00000000-0005-0000-0000-00007EBF0000}"/>
    <cellStyle name="Normal 86 10 2 2" xfId="37883" xr:uid="{00000000-0005-0000-0000-00007FBF0000}"/>
    <cellStyle name="Normal 86 10 3" xfId="37884" xr:uid="{00000000-0005-0000-0000-000080BF0000}"/>
    <cellStyle name="Normal 86 11" xfId="37885" xr:uid="{00000000-0005-0000-0000-000081BF0000}"/>
    <cellStyle name="Normal 86 11 2" xfId="37886" xr:uid="{00000000-0005-0000-0000-000082BF0000}"/>
    <cellStyle name="Normal 86 11 2 2" xfId="37887" xr:uid="{00000000-0005-0000-0000-000083BF0000}"/>
    <cellStyle name="Normal 86 11 3" xfId="37888" xr:uid="{00000000-0005-0000-0000-000084BF0000}"/>
    <cellStyle name="Normal 86 11 4" xfId="37889" xr:uid="{00000000-0005-0000-0000-000085BF0000}"/>
    <cellStyle name="Normal 86 12" xfId="37890" xr:uid="{00000000-0005-0000-0000-000086BF0000}"/>
    <cellStyle name="Normal 86 12 2" xfId="37891" xr:uid="{00000000-0005-0000-0000-000087BF0000}"/>
    <cellStyle name="Normal 86 13" xfId="37892" xr:uid="{00000000-0005-0000-0000-000088BF0000}"/>
    <cellStyle name="Normal 86 14" xfId="37893" xr:uid="{00000000-0005-0000-0000-000089BF0000}"/>
    <cellStyle name="Normal 86 14 2" xfId="37894" xr:uid="{00000000-0005-0000-0000-00008ABF0000}"/>
    <cellStyle name="Normal 86 15" xfId="37895" xr:uid="{00000000-0005-0000-0000-00008BBF0000}"/>
    <cellStyle name="Normal 86 16" xfId="37896" xr:uid="{00000000-0005-0000-0000-00008CBF0000}"/>
    <cellStyle name="Normal 86 17" xfId="37897" xr:uid="{00000000-0005-0000-0000-00008DBF0000}"/>
    <cellStyle name="Normal 86 18" xfId="37898" xr:uid="{00000000-0005-0000-0000-00008EBF0000}"/>
    <cellStyle name="Normal 86 19" xfId="37899" xr:uid="{00000000-0005-0000-0000-00008FBF0000}"/>
    <cellStyle name="Normal 86 2" xfId="37900" xr:uid="{00000000-0005-0000-0000-000090BF0000}"/>
    <cellStyle name="Normal 86 2 2" xfId="37901" xr:uid="{00000000-0005-0000-0000-000091BF0000}"/>
    <cellStyle name="Normal 86 2 2 2" xfId="37902" xr:uid="{00000000-0005-0000-0000-000092BF0000}"/>
    <cellStyle name="Normal 86 2 3" xfId="37903" xr:uid="{00000000-0005-0000-0000-000093BF0000}"/>
    <cellStyle name="Normal 86 2 4" xfId="37904" xr:uid="{00000000-0005-0000-0000-000094BF0000}"/>
    <cellStyle name="Normal 86 2 5" xfId="37905" xr:uid="{00000000-0005-0000-0000-000095BF0000}"/>
    <cellStyle name="Normal 86 20" xfId="37906" xr:uid="{00000000-0005-0000-0000-000096BF0000}"/>
    <cellStyle name="Normal 86 21" xfId="37907" xr:uid="{00000000-0005-0000-0000-000097BF0000}"/>
    <cellStyle name="Normal 86 22" xfId="37908" xr:uid="{00000000-0005-0000-0000-000098BF0000}"/>
    <cellStyle name="Normal 86 23" xfId="37909" xr:uid="{00000000-0005-0000-0000-000099BF0000}"/>
    <cellStyle name="Normal 86 24" xfId="37910" xr:uid="{00000000-0005-0000-0000-00009ABF0000}"/>
    <cellStyle name="Normal 86 25" xfId="37911" xr:uid="{00000000-0005-0000-0000-00009BBF0000}"/>
    <cellStyle name="Normal 86 3" xfId="37912" xr:uid="{00000000-0005-0000-0000-00009CBF0000}"/>
    <cellStyle name="Normal 86 3 2" xfId="37913" xr:uid="{00000000-0005-0000-0000-00009DBF0000}"/>
    <cellStyle name="Normal 86 3 2 2" xfId="37914" xr:uid="{00000000-0005-0000-0000-00009EBF0000}"/>
    <cellStyle name="Normal 86 3 3" xfId="37915" xr:uid="{00000000-0005-0000-0000-00009FBF0000}"/>
    <cellStyle name="Normal 86 4" xfId="37916" xr:uid="{00000000-0005-0000-0000-0000A0BF0000}"/>
    <cellStyle name="Normal 86 4 2" xfId="37917" xr:uid="{00000000-0005-0000-0000-0000A1BF0000}"/>
    <cellStyle name="Normal 86 4 2 2" xfId="37918" xr:uid="{00000000-0005-0000-0000-0000A2BF0000}"/>
    <cellStyle name="Normal 86 4 3" xfId="37919" xr:uid="{00000000-0005-0000-0000-0000A3BF0000}"/>
    <cellStyle name="Normal 86 5" xfId="37920" xr:uid="{00000000-0005-0000-0000-0000A4BF0000}"/>
    <cellStyle name="Normal 86 5 2" xfId="37921" xr:uid="{00000000-0005-0000-0000-0000A5BF0000}"/>
    <cellStyle name="Normal 86 5 2 2" xfId="37922" xr:uid="{00000000-0005-0000-0000-0000A6BF0000}"/>
    <cellStyle name="Normal 86 5 3" xfId="37923" xr:uid="{00000000-0005-0000-0000-0000A7BF0000}"/>
    <cellStyle name="Normal 86 6" xfId="37924" xr:uid="{00000000-0005-0000-0000-0000A8BF0000}"/>
    <cellStyle name="Normal 86 6 2" xfId="37925" xr:uid="{00000000-0005-0000-0000-0000A9BF0000}"/>
    <cellStyle name="Normal 86 6 2 2" xfId="37926" xr:uid="{00000000-0005-0000-0000-0000AABF0000}"/>
    <cellStyle name="Normal 86 6 3" xfId="37927" xr:uid="{00000000-0005-0000-0000-0000ABBF0000}"/>
    <cellStyle name="Normal 86 7" xfId="37928" xr:uid="{00000000-0005-0000-0000-0000ACBF0000}"/>
    <cellStyle name="Normal 86 7 2" xfId="37929" xr:uid="{00000000-0005-0000-0000-0000ADBF0000}"/>
    <cellStyle name="Normal 86 7 2 2" xfId="37930" xr:uid="{00000000-0005-0000-0000-0000AEBF0000}"/>
    <cellStyle name="Normal 86 7 3" xfId="37931" xr:uid="{00000000-0005-0000-0000-0000AFBF0000}"/>
    <cellStyle name="Normal 86 8" xfId="37932" xr:uid="{00000000-0005-0000-0000-0000B0BF0000}"/>
    <cellStyle name="Normal 86 8 2" xfId="37933" xr:uid="{00000000-0005-0000-0000-0000B1BF0000}"/>
    <cellStyle name="Normal 86 8 2 2" xfId="37934" xr:uid="{00000000-0005-0000-0000-0000B2BF0000}"/>
    <cellStyle name="Normal 86 8 3" xfId="37935" xr:uid="{00000000-0005-0000-0000-0000B3BF0000}"/>
    <cellStyle name="Normal 86 9" xfId="37936" xr:uid="{00000000-0005-0000-0000-0000B4BF0000}"/>
    <cellStyle name="Normal 86 9 2" xfId="37937" xr:uid="{00000000-0005-0000-0000-0000B5BF0000}"/>
    <cellStyle name="Normal 86 9 2 2" xfId="37938" xr:uid="{00000000-0005-0000-0000-0000B6BF0000}"/>
    <cellStyle name="Normal 86 9 3" xfId="37939" xr:uid="{00000000-0005-0000-0000-0000B7BF0000}"/>
    <cellStyle name="Normal 87" xfId="37940" xr:uid="{00000000-0005-0000-0000-0000B8BF0000}"/>
    <cellStyle name="Normal 87 2" xfId="37941" xr:uid="{00000000-0005-0000-0000-0000B9BF0000}"/>
    <cellStyle name="Normal 87 2 2" xfId="37942" xr:uid="{00000000-0005-0000-0000-0000BABF0000}"/>
    <cellStyle name="Normal 87 2 3" xfId="37943" xr:uid="{00000000-0005-0000-0000-0000BBBF0000}"/>
    <cellStyle name="Normal 87 2 4" xfId="37944" xr:uid="{00000000-0005-0000-0000-0000BCBF0000}"/>
    <cellStyle name="Normal 87 2 5" xfId="37945" xr:uid="{00000000-0005-0000-0000-0000BDBF0000}"/>
    <cellStyle name="Normal 87 3" xfId="37946" xr:uid="{00000000-0005-0000-0000-0000BEBF0000}"/>
    <cellStyle name="Normal 87 4" xfId="37947" xr:uid="{00000000-0005-0000-0000-0000BFBF0000}"/>
    <cellStyle name="Normal 87 5" xfId="37948" xr:uid="{00000000-0005-0000-0000-0000C0BF0000}"/>
    <cellStyle name="Normal 87 6" xfId="37949" xr:uid="{00000000-0005-0000-0000-0000C1BF0000}"/>
    <cellStyle name="Normal 88" xfId="37950" xr:uid="{00000000-0005-0000-0000-0000C2BF0000}"/>
    <cellStyle name="Normal 88 10" xfId="37951" xr:uid="{00000000-0005-0000-0000-0000C3BF0000}"/>
    <cellStyle name="Normal 88 10 2" xfId="37952" xr:uid="{00000000-0005-0000-0000-0000C4BF0000}"/>
    <cellStyle name="Normal 88 10 2 2" xfId="37953" xr:uid="{00000000-0005-0000-0000-0000C5BF0000}"/>
    <cellStyle name="Normal 88 10 3" xfId="37954" xr:uid="{00000000-0005-0000-0000-0000C6BF0000}"/>
    <cellStyle name="Normal 88 11" xfId="37955" xr:uid="{00000000-0005-0000-0000-0000C7BF0000}"/>
    <cellStyle name="Normal 88 11 2" xfId="37956" xr:uid="{00000000-0005-0000-0000-0000C8BF0000}"/>
    <cellStyle name="Normal 88 11 2 2" xfId="37957" xr:uid="{00000000-0005-0000-0000-0000C9BF0000}"/>
    <cellStyle name="Normal 88 11 3" xfId="37958" xr:uid="{00000000-0005-0000-0000-0000CABF0000}"/>
    <cellStyle name="Normal 88 11 4" xfId="37959" xr:uid="{00000000-0005-0000-0000-0000CBBF0000}"/>
    <cellStyle name="Normal 88 12" xfId="37960" xr:uid="{00000000-0005-0000-0000-0000CCBF0000}"/>
    <cellStyle name="Normal 88 12 2" xfId="37961" xr:uid="{00000000-0005-0000-0000-0000CDBF0000}"/>
    <cellStyle name="Normal 88 13" xfId="37962" xr:uid="{00000000-0005-0000-0000-0000CEBF0000}"/>
    <cellStyle name="Normal 88 14" xfId="37963" xr:uid="{00000000-0005-0000-0000-0000CFBF0000}"/>
    <cellStyle name="Normal 88 14 2" xfId="37964" xr:uid="{00000000-0005-0000-0000-0000D0BF0000}"/>
    <cellStyle name="Normal 88 15" xfId="37965" xr:uid="{00000000-0005-0000-0000-0000D1BF0000}"/>
    <cellStyle name="Normal 88 16" xfId="37966" xr:uid="{00000000-0005-0000-0000-0000D2BF0000}"/>
    <cellStyle name="Normal 88 17" xfId="37967" xr:uid="{00000000-0005-0000-0000-0000D3BF0000}"/>
    <cellStyle name="Normal 88 18" xfId="37968" xr:uid="{00000000-0005-0000-0000-0000D4BF0000}"/>
    <cellStyle name="Normal 88 19" xfId="37969" xr:uid="{00000000-0005-0000-0000-0000D5BF0000}"/>
    <cellStyle name="Normal 88 2" xfId="37970" xr:uid="{00000000-0005-0000-0000-0000D6BF0000}"/>
    <cellStyle name="Normal 88 2 2" xfId="37971" xr:uid="{00000000-0005-0000-0000-0000D7BF0000}"/>
    <cellStyle name="Normal 88 2 2 2" xfId="37972" xr:uid="{00000000-0005-0000-0000-0000D8BF0000}"/>
    <cellStyle name="Normal 88 2 3" xfId="37973" xr:uid="{00000000-0005-0000-0000-0000D9BF0000}"/>
    <cellStyle name="Normal 88 2 4" xfId="37974" xr:uid="{00000000-0005-0000-0000-0000DABF0000}"/>
    <cellStyle name="Normal 88 2 5" xfId="37975" xr:uid="{00000000-0005-0000-0000-0000DBBF0000}"/>
    <cellStyle name="Normal 88 20" xfId="37976" xr:uid="{00000000-0005-0000-0000-0000DCBF0000}"/>
    <cellStyle name="Normal 88 21" xfId="37977" xr:uid="{00000000-0005-0000-0000-0000DDBF0000}"/>
    <cellStyle name="Normal 88 22" xfId="37978" xr:uid="{00000000-0005-0000-0000-0000DEBF0000}"/>
    <cellStyle name="Normal 88 23" xfId="37979" xr:uid="{00000000-0005-0000-0000-0000DFBF0000}"/>
    <cellStyle name="Normal 88 24" xfId="37980" xr:uid="{00000000-0005-0000-0000-0000E0BF0000}"/>
    <cellStyle name="Normal 88 25" xfId="37981" xr:uid="{00000000-0005-0000-0000-0000E1BF0000}"/>
    <cellStyle name="Normal 88 3" xfId="37982" xr:uid="{00000000-0005-0000-0000-0000E2BF0000}"/>
    <cellStyle name="Normal 88 3 2" xfId="37983" xr:uid="{00000000-0005-0000-0000-0000E3BF0000}"/>
    <cellStyle name="Normal 88 3 2 2" xfId="37984" xr:uid="{00000000-0005-0000-0000-0000E4BF0000}"/>
    <cellStyle name="Normal 88 3 3" xfId="37985" xr:uid="{00000000-0005-0000-0000-0000E5BF0000}"/>
    <cellStyle name="Normal 88 4" xfId="37986" xr:uid="{00000000-0005-0000-0000-0000E6BF0000}"/>
    <cellStyle name="Normal 88 4 2" xfId="37987" xr:uid="{00000000-0005-0000-0000-0000E7BF0000}"/>
    <cellStyle name="Normal 88 4 2 2" xfId="37988" xr:uid="{00000000-0005-0000-0000-0000E8BF0000}"/>
    <cellStyle name="Normal 88 4 3" xfId="37989" xr:uid="{00000000-0005-0000-0000-0000E9BF0000}"/>
    <cellStyle name="Normal 88 5" xfId="37990" xr:uid="{00000000-0005-0000-0000-0000EABF0000}"/>
    <cellStyle name="Normal 88 5 2" xfId="37991" xr:uid="{00000000-0005-0000-0000-0000EBBF0000}"/>
    <cellStyle name="Normal 88 5 2 2" xfId="37992" xr:uid="{00000000-0005-0000-0000-0000ECBF0000}"/>
    <cellStyle name="Normal 88 5 3" xfId="37993" xr:uid="{00000000-0005-0000-0000-0000EDBF0000}"/>
    <cellStyle name="Normal 88 6" xfId="37994" xr:uid="{00000000-0005-0000-0000-0000EEBF0000}"/>
    <cellStyle name="Normal 88 6 2" xfId="37995" xr:uid="{00000000-0005-0000-0000-0000EFBF0000}"/>
    <cellStyle name="Normal 88 6 2 2" xfId="37996" xr:uid="{00000000-0005-0000-0000-0000F0BF0000}"/>
    <cellStyle name="Normal 88 6 3" xfId="37997" xr:uid="{00000000-0005-0000-0000-0000F1BF0000}"/>
    <cellStyle name="Normal 88 7" xfId="37998" xr:uid="{00000000-0005-0000-0000-0000F2BF0000}"/>
    <cellStyle name="Normal 88 7 2" xfId="37999" xr:uid="{00000000-0005-0000-0000-0000F3BF0000}"/>
    <cellStyle name="Normal 88 7 2 2" xfId="38000" xr:uid="{00000000-0005-0000-0000-0000F4BF0000}"/>
    <cellStyle name="Normal 88 7 3" xfId="38001" xr:uid="{00000000-0005-0000-0000-0000F5BF0000}"/>
    <cellStyle name="Normal 88 8" xfId="38002" xr:uid="{00000000-0005-0000-0000-0000F6BF0000}"/>
    <cellStyle name="Normal 88 8 2" xfId="38003" xr:uid="{00000000-0005-0000-0000-0000F7BF0000}"/>
    <cellStyle name="Normal 88 8 2 2" xfId="38004" xr:uid="{00000000-0005-0000-0000-0000F8BF0000}"/>
    <cellStyle name="Normal 88 8 3" xfId="38005" xr:uid="{00000000-0005-0000-0000-0000F9BF0000}"/>
    <cellStyle name="Normal 88 9" xfId="38006" xr:uid="{00000000-0005-0000-0000-0000FABF0000}"/>
    <cellStyle name="Normal 88 9 2" xfId="38007" xr:uid="{00000000-0005-0000-0000-0000FBBF0000}"/>
    <cellStyle name="Normal 88 9 2 2" xfId="38008" xr:uid="{00000000-0005-0000-0000-0000FCBF0000}"/>
    <cellStyle name="Normal 88 9 3" xfId="38009" xr:uid="{00000000-0005-0000-0000-0000FDBF0000}"/>
    <cellStyle name="Normal 89" xfId="38010" xr:uid="{00000000-0005-0000-0000-0000FEBF0000}"/>
    <cellStyle name="Normal 89 2" xfId="38011" xr:uid="{00000000-0005-0000-0000-0000FFBF0000}"/>
    <cellStyle name="Normal 89 2 2" xfId="38012" xr:uid="{00000000-0005-0000-0000-000000C00000}"/>
    <cellStyle name="Normal 89 2 3" xfId="38013" xr:uid="{00000000-0005-0000-0000-000001C00000}"/>
    <cellStyle name="Normal 89 2 4" xfId="38014" xr:uid="{00000000-0005-0000-0000-000002C00000}"/>
    <cellStyle name="Normal 89 2 5" xfId="38015" xr:uid="{00000000-0005-0000-0000-000003C00000}"/>
    <cellStyle name="Normal 89 3" xfId="38016" xr:uid="{00000000-0005-0000-0000-000004C00000}"/>
    <cellStyle name="Normal 89 4" xfId="38017" xr:uid="{00000000-0005-0000-0000-000005C00000}"/>
    <cellStyle name="Normal 89 5" xfId="38018" xr:uid="{00000000-0005-0000-0000-000006C00000}"/>
    <cellStyle name="Normal 89 6" xfId="38019" xr:uid="{00000000-0005-0000-0000-000007C00000}"/>
    <cellStyle name="Normal 9" xfId="38020" xr:uid="{00000000-0005-0000-0000-000008C00000}"/>
    <cellStyle name="Normal 9 10" xfId="38021" xr:uid="{00000000-0005-0000-0000-000009C00000}"/>
    <cellStyle name="Normal 9 10 10" xfId="38022" xr:uid="{00000000-0005-0000-0000-00000AC00000}"/>
    <cellStyle name="Normal 9 10 10 2" xfId="38023" xr:uid="{00000000-0005-0000-0000-00000BC00000}"/>
    <cellStyle name="Normal 9 10 10 2 2" xfId="38024" xr:uid="{00000000-0005-0000-0000-00000CC00000}"/>
    <cellStyle name="Normal 9 10 10 3" xfId="38025" xr:uid="{00000000-0005-0000-0000-00000DC00000}"/>
    <cellStyle name="Normal 9 10 11" xfId="38026" xr:uid="{00000000-0005-0000-0000-00000EC00000}"/>
    <cellStyle name="Normal 9 10 11 2" xfId="38027" xr:uid="{00000000-0005-0000-0000-00000FC00000}"/>
    <cellStyle name="Normal 9 10 11 2 2" xfId="38028" xr:uid="{00000000-0005-0000-0000-000010C00000}"/>
    <cellStyle name="Normal 9 10 11 3" xfId="38029" xr:uid="{00000000-0005-0000-0000-000011C00000}"/>
    <cellStyle name="Normal 9 10 12" xfId="38030" xr:uid="{00000000-0005-0000-0000-000012C00000}"/>
    <cellStyle name="Normal 9 10 12 2" xfId="38031" xr:uid="{00000000-0005-0000-0000-000013C00000}"/>
    <cellStyle name="Normal 9 10 12 2 2" xfId="38032" xr:uid="{00000000-0005-0000-0000-000014C00000}"/>
    <cellStyle name="Normal 9 10 12 3" xfId="38033" xr:uid="{00000000-0005-0000-0000-000015C00000}"/>
    <cellStyle name="Normal 9 10 13" xfId="38034" xr:uid="{00000000-0005-0000-0000-000016C00000}"/>
    <cellStyle name="Normal 9 10 13 2" xfId="38035" xr:uid="{00000000-0005-0000-0000-000017C00000}"/>
    <cellStyle name="Normal 9 10 13 2 2" xfId="38036" xr:uid="{00000000-0005-0000-0000-000018C00000}"/>
    <cellStyle name="Normal 9 10 13 3" xfId="38037" xr:uid="{00000000-0005-0000-0000-000019C00000}"/>
    <cellStyle name="Normal 9 10 13 4" xfId="38038" xr:uid="{00000000-0005-0000-0000-00001AC00000}"/>
    <cellStyle name="Normal 9 10 14" xfId="38039" xr:uid="{00000000-0005-0000-0000-00001BC00000}"/>
    <cellStyle name="Normal 9 10 14 2" xfId="38040" xr:uid="{00000000-0005-0000-0000-00001CC00000}"/>
    <cellStyle name="Normal 9 10 15" xfId="38041" xr:uid="{00000000-0005-0000-0000-00001DC00000}"/>
    <cellStyle name="Normal 9 10 16" xfId="38042" xr:uid="{00000000-0005-0000-0000-00001EC00000}"/>
    <cellStyle name="Normal 9 10 16 2" xfId="38043" xr:uid="{00000000-0005-0000-0000-00001FC00000}"/>
    <cellStyle name="Normal 9 10 17" xfId="38044" xr:uid="{00000000-0005-0000-0000-000020C00000}"/>
    <cellStyle name="Normal 9 10 18" xfId="38045" xr:uid="{00000000-0005-0000-0000-000021C00000}"/>
    <cellStyle name="Normal 9 10 19" xfId="38046" xr:uid="{00000000-0005-0000-0000-000022C00000}"/>
    <cellStyle name="Normal 9 10 2" xfId="38047" xr:uid="{00000000-0005-0000-0000-000023C00000}"/>
    <cellStyle name="Normal 9 10 2 10" xfId="38048" xr:uid="{00000000-0005-0000-0000-000024C00000}"/>
    <cellStyle name="Normal 9 10 2 10 2" xfId="38049" xr:uid="{00000000-0005-0000-0000-000025C00000}"/>
    <cellStyle name="Normal 9 10 2 10 2 2" xfId="38050" xr:uid="{00000000-0005-0000-0000-000026C00000}"/>
    <cellStyle name="Normal 9 10 2 10 3" xfId="38051" xr:uid="{00000000-0005-0000-0000-000027C00000}"/>
    <cellStyle name="Normal 9 10 2 11" xfId="38052" xr:uid="{00000000-0005-0000-0000-000028C00000}"/>
    <cellStyle name="Normal 9 10 2 11 2" xfId="38053" xr:uid="{00000000-0005-0000-0000-000029C00000}"/>
    <cellStyle name="Normal 9 10 2 11 2 2" xfId="38054" xr:uid="{00000000-0005-0000-0000-00002AC00000}"/>
    <cellStyle name="Normal 9 10 2 11 3" xfId="38055" xr:uid="{00000000-0005-0000-0000-00002BC00000}"/>
    <cellStyle name="Normal 9 10 2 11 4" xfId="38056" xr:uid="{00000000-0005-0000-0000-00002CC00000}"/>
    <cellStyle name="Normal 9 10 2 12" xfId="38057" xr:uid="{00000000-0005-0000-0000-00002DC00000}"/>
    <cellStyle name="Normal 9 10 2 12 2" xfId="38058" xr:uid="{00000000-0005-0000-0000-00002EC00000}"/>
    <cellStyle name="Normal 9 10 2 13" xfId="38059" xr:uid="{00000000-0005-0000-0000-00002FC00000}"/>
    <cellStyle name="Normal 9 10 2 14" xfId="38060" xr:uid="{00000000-0005-0000-0000-000030C00000}"/>
    <cellStyle name="Normal 9 10 2 14 2" xfId="38061" xr:uid="{00000000-0005-0000-0000-000031C00000}"/>
    <cellStyle name="Normal 9 10 2 15" xfId="38062" xr:uid="{00000000-0005-0000-0000-000032C00000}"/>
    <cellStyle name="Normal 9 10 2 16" xfId="38063" xr:uid="{00000000-0005-0000-0000-000033C00000}"/>
    <cellStyle name="Normal 9 10 2 17" xfId="38064" xr:uid="{00000000-0005-0000-0000-000034C00000}"/>
    <cellStyle name="Normal 9 10 2 18" xfId="38065" xr:uid="{00000000-0005-0000-0000-000035C00000}"/>
    <cellStyle name="Normal 9 10 2 19" xfId="38066" xr:uid="{00000000-0005-0000-0000-000036C00000}"/>
    <cellStyle name="Normal 9 10 2 2" xfId="38067" xr:uid="{00000000-0005-0000-0000-000037C00000}"/>
    <cellStyle name="Normal 9 10 2 2 2" xfId="38068" xr:uid="{00000000-0005-0000-0000-000038C00000}"/>
    <cellStyle name="Normal 9 10 2 2 2 2" xfId="38069" xr:uid="{00000000-0005-0000-0000-000039C00000}"/>
    <cellStyle name="Normal 9 10 2 2 3" xfId="38070" xr:uid="{00000000-0005-0000-0000-00003AC00000}"/>
    <cellStyle name="Normal 9 10 2 20" xfId="38071" xr:uid="{00000000-0005-0000-0000-00003BC00000}"/>
    <cellStyle name="Normal 9 10 2 21" xfId="38072" xr:uid="{00000000-0005-0000-0000-00003CC00000}"/>
    <cellStyle name="Normal 9 10 2 22" xfId="38073" xr:uid="{00000000-0005-0000-0000-00003DC00000}"/>
    <cellStyle name="Normal 9 10 2 23" xfId="38074" xr:uid="{00000000-0005-0000-0000-00003EC00000}"/>
    <cellStyle name="Normal 9 10 2 24" xfId="38075" xr:uid="{00000000-0005-0000-0000-00003FC00000}"/>
    <cellStyle name="Normal 9 10 2 25" xfId="38076" xr:uid="{00000000-0005-0000-0000-000040C00000}"/>
    <cellStyle name="Normal 9 10 2 26" xfId="38077" xr:uid="{00000000-0005-0000-0000-000041C00000}"/>
    <cellStyle name="Normal 9 10 2 27" xfId="38078" xr:uid="{00000000-0005-0000-0000-000042C00000}"/>
    <cellStyle name="Normal 9 10 2 28" xfId="38079" xr:uid="{00000000-0005-0000-0000-000043C00000}"/>
    <cellStyle name="Normal 9 10 2 29" xfId="38080" xr:uid="{00000000-0005-0000-0000-000044C00000}"/>
    <cellStyle name="Normal 9 10 2 3" xfId="38081" xr:uid="{00000000-0005-0000-0000-000045C00000}"/>
    <cellStyle name="Normal 9 10 2 3 2" xfId="38082" xr:uid="{00000000-0005-0000-0000-000046C00000}"/>
    <cellStyle name="Normal 9 10 2 3 2 2" xfId="38083" xr:uid="{00000000-0005-0000-0000-000047C00000}"/>
    <cellStyle name="Normal 9 10 2 3 3" xfId="38084" xr:uid="{00000000-0005-0000-0000-000048C00000}"/>
    <cellStyle name="Normal 9 10 2 30" xfId="38085" xr:uid="{00000000-0005-0000-0000-000049C00000}"/>
    <cellStyle name="Normal 9 10 2 31" xfId="38086" xr:uid="{00000000-0005-0000-0000-00004AC00000}"/>
    <cellStyle name="Normal 9 10 2 32" xfId="38087" xr:uid="{00000000-0005-0000-0000-00004BC00000}"/>
    <cellStyle name="Normal 9 10 2 33" xfId="38088" xr:uid="{00000000-0005-0000-0000-00004CC00000}"/>
    <cellStyle name="Normal 9 10 2 34" xfId="38089" xr:uid="{00000000-0005-0000-0000-00004DC00000}"/>
    <cellStyle name="Normal 9 10 2 35" xfId="38090" xr:uid="{00000000-0005-0000-0000-00004EC00000}"/>
    <cellStyle name="Normal 9 10 2 36" xfId="38091" xr:uid="{00000000-0005-0000-0000-00004FC00000}"/>
    <cellStyle name="Normal 9 10 2 37" xfId="38092" xr:uid="{00000000-0005-0000-0000-000050C00000}"/>
    <cellStyle name="Normal 9 10 2 38" xfId="38093" xr:uid="{00000000-0005-0000-0000-000051C00000}"/>
    <cellStyle name="Normal 9 10 2 39" xfId="38094" xr:uid="{00000000-0005-0000-0000-000052C00000}"/>
    <cellStyle name="Normal 9 10 2 4" xfId="38095" xr:uid="{00000000-0005-0000-0000-000053C00000}"/>
    <cellStyle name="Normal 9 10 2 4 2" xfId="38096" xr:uid="{00000000-0005-0000-0000-000054C00000}"/>
    <cellStyle name="Normal 9 10 2 4 2 2" xfId="38097" xr:uid="{00000000-0005-0000-0000-000055C00000}"/>
    <cellStyle name="Normal 9 10 2 4 3" xfId="38098" xr:uid="{00000000-0005-0000-0000-000056C00000}"/>
    <cellStyle name="Normal 9 10 2 40" xfId="38099" xr:uid="{00000000-0005-0000-0000-000057C00000}"/>
    <cellStyle name="Normal 9 10 2 5" xfId="38100" xr:uid="{00000000-0005-0000-0000-000058C00000}"/>
    <cellStyle name="Normal 9 10 2 5 2" xfId="38101" xr:uid="{00000000-0005-0000-0000-000059C00000}"/>
    <cellStyle name="Normal 9 10 2 5 2 2" xfId="38102" xr:uid="{00000000-0005-0000-0000-00005AC00000}"/>
    <cellStyle name="Normal 9 10 2 5 3" xfId="38103" xr:uid="{00000000-0005-0000-0000-00005BC00000}"/>
    <cellStyle name="Normal 9 10 2 6" xfId="38104" xr:uid="{00000000-0005-0000-0000-00005CC00000}"/>
    <cellStyle name="Normal 9 10 2 6 2" xfId="38105" xr:uid="{00000000-0005-0000-0000-00005DC00000}"/>
    <cellStyle name="Normal 9 10 2 6 2 2" xfId="38106" xr:uid="{00000000-0005-0000-0000-00005EC00000}"/>
    <cellStyle name="Normal 9 10 2 6 3" xfId="38107" xr:uid="{00000000-0005-0000-0000-00005FC00000}"/>
    <cellStyle name="Normal 9 10 2 7" xfId="38108" xr:uid="{00000000-0005-0000-0000-000060C00000}"/>
    <cellStyle name="Normal 9 10 2 7 2" xfId="38109" xr:uid="{00000000-0005-0000-0000-000061C00000}"/>
    <cellStyle name="Normal 9 10 2 7 2 2" xfId="38110" xr:uid="{00000000-0005-0000-0000-000062C00000}"/>
    <cellStyle name="Normal 9 10 2 7 3" xfId="38111" xr:uid="{00000000-0005-0000-0000-000063C00000}"/>
    <cellStyle name="Normal 9 10 2 8" xfId="38112" xr:uid="{00000000-0005-0000-0000-000064C00000}"/>
    <cellStyle name="Normal 9 10 2 8 2" xfId="38113" xr:uid="{00000000-0005-0000-0000-000065C00000}"/>
    <cellStyle name="Normal 9 10 2 8 2 2" xfId="38114" xr:uid="{00000000-0005-0000-0000-000066C00000}"/>
    <cellStyle name="Normal 9 10 2 8 3" xfId="38115" xr:uid="{00000000-0005-0000-0000-000067C00000}"/>
    <cellStyle name="Normal 9 10 2 9" xfId="38116" xr:uid="{00000000-0005-0000-0000-000068C00000}"/>
    <cellStyle name="Normal 9 10 2 9 2" xfId="38117" xr:uid="{00000000-0005-0000-0000-000069C00000}"/>
    <cellStyle name="Normal 9 10 2 9 2 2" xfId="38118" xr:uid="{00000000-0005-0000-0000-00006AC00000}"/>
    <cellStyle name="Normal 9 10 2 9 3" xfId="38119" xr:uid="{00000000-0005-0000-0000-00006BC00000}"/>
    <cellStyle name="Normal 9 10 20" xfId="38120" xr:uid="{00000000-0005-0000-0000-00006CC00000}"/>
    <cellStyle name="Normal 9 10 21" xfId="38121" xr:uid="{00000000-0005-0000-0000-00006DC00000}"/>
    <cellStyle name="Normal 9 10 22" xfId="38122" xr:uid="{00000000-0005-0000-0000-00006EC00000}"/>
    <cellStyle name="Normal 9 10 23" xfId="38123" xr:uid="{00000000-0005-0000-0000-00006FC00000}"/>
    <cellStyle name="Normal 9 10 24" xfId="38124" xr:uid="{00000000-0005-0000-0000-000070C00000}"/>
    <cellStyle name="Normal 9 10 25" xfId="38125" xr:uid="{00000000-0005-0000-0000-000071C00000}"/>
    <cellStyle name="Normal 9 10 26" xfId="38126" xr:uid="{00000000-0005-0000-0000-000072C00000}"/>
    <cellStyle name="Normal 9 10 27" xfId="38127" xr:uid="{00000000-0005-0000-0000-000073C00000}"/>
    <cellStyle name="Normal 9 10 28" xfId="38128" xr:uid="{00000000-0005-0000-0000-000074C00000}"/>
    <cellStyle name="Normal 9 10 29" xfId="38129" xr:uid="{00000000-0005-0000-0000-000075C00000}"/>
    <cellStyle name="Normal 9 10 3" xfId="38130" xr:uid="{00000000-0005-0000-0000-000076C00000}"/>
    <cellStyle name="Normal 9 10 3 10" xfId="38131" xr:uid="{00000000-0005-0000-0000-000077C00000}"/>
    <cellStyle name="Normal 9 10 3 10 2" xfId="38132" xr:uid="{00000000-0005-0000-0000-000078C00000}"/>
    <cellStyle name="Normal 9 10 3 10 2 2" xfId="38133" xr:uid="{00000000-0005-0000-0000-000079C00000}"/>
    <cellStyle name="Normal 9 10 3 10 3" xfId="38134" xr:uid="{00000000-0005-0000-0000-00007AC00000}"/>
    <cellStyle name="Normal 9 10 3 11" xfId="38135" xr:uid="{00000000-0005-0000-0000-00007BC00000}"/>
    <cellStyle name="Normal 9 10 3 11 2" xfId="38136" xr:uid="{00000000-0005-0000-0000-00007CC00000}"/>
    <cellStyle name="Normal 9 10 3 11 2 2" xfId="38137" xr:uid="{00000000-0005-0000-0000-00007DC00000}"/>
    <cellStyle name="Normal 9 10 3 11 3" xfId="38138" xr:uid="{00000000-0005-0000-0000-00007EC00000}"/>
    <cellStyle name="Normal 9 10 3 11 4" xfId="38139" xr:uid="{00000000-0005-0000-0000-00007FC00000}"/>
    <cellStyle name="Normal 9 10 3 12" xfId="38140" xr:uid="{00000000-0005-0000-0000-000080C00000}"/>
    <cellStyle name="Normal 9 10 3 12 2" xfId="38141" xr:uid="{00000000-0005-0000-0000-000081C00000}"/>
    <cellStyle name="Normal 9 10 3 13" xfId="38142" xr:uid="{00000000-0005-0000-0000-000082C00000}"/>
    <cellStyle name="Normal 9 10 3 14" xfId="38143" xr:uid="{00000000-0005-0000-0000-000083C00000}"/>
    <cellStyle name="Normal 9 10 3 14 2" xfId="38144" xr:uid="{00000000-0005-0000-0000-000084C00000}"/>
    <cellStyle name="Normal 9 10 3 15" xfId="38145" xr:uid="{00000000-0005-0000-0000-000085C00000}"/>
    <cellStyle name="Normal 9 10 3 16" xfId="38146" xr:uid="{00000000-0005-0000-0000-000086C00000}"/>
    <cellStyle name="Normal 9 10 3 17" xfId="38147" xr:uid="{00000000-0005-0000-0000-000087C00000}"/>
    <cellStyle name="Normal 9 10 3 18" xfId="38148" xr:uid="{00000000-0005-0000-0000-000088C00000}"/>
    <cellStyle name="Normal 9 10 3 19" xfId="38149" xr:uid="{00000000-0005-0000-0000-000089C00000}"/>
    <cellStyle name="Normal 9 10 3 2" xfId="38150" xr:uid="{00000000-0005-0000-0000-00008AC00000}"/>
    <cellStyle name="Normal 9 10 3 2 2" xfId="38151" xr:uid="{00000000-0005-0000-0000-00008BC00000}"/>
    <cellStyle name="Normal 9 10 3 2 2 2" xfId="38152" xr:uid="{00000000-0005-0000-0000-00008CC00000}"/>
    <cellStyle name="Normal 9 10 3 2 3" xfId="38153" xr:uid="{00000000-0005-0000-0000-00008DC00000}"/>
    <cellStyle name="Normal 9 10 3 20" xfId="38154" xr:uid="{00000000-0005-0000-0000-00008EC00000}"/>
    <cellStyle name="Normal 9 10 3 21" xfId="38155" xr:uid="{00000000-0005-0000-0000-00008FC00000}"/>
    <cellStyle name="Normal 9 10 3 22" xfId="38156" xr:uid="{00000000-0005-0000-0000-000090C00000}"/>
    <cellStyle name="Normal 9 10 3 23" xfId="38157" xr:uid="{00000000-0005-0000-0000-000091C00000}"/>
    <cellStyle name="Normal 9 10 3 24" xfId="38158" xr:uid="{00000000-0005-0000-0000-000092C00000}"/>
    <cellStyle name="Normal 9 10 3 25" xfId="38159" xr:uid="{00000000-0005-0000-0000-000093C00000}"/>
    <cellStyle name="Normal 9 10 3 26" xfId="38160" xr:uid="{00000000-0005-0000-0000-000094C00000}"/>
    <cellStyle name="Normal 9 10 3 27" xfId="38161" xr:uid="{00000000-0005-0000-0000-000095C00000}"/>
    <cellStyle name="Normal 9 10 3 28" xfId="38162" xr:uid="{00000000-0005-0000-0000-000096C00000}"/>
    <cellStyle name="Normal 9 10 3 29" xfId="38163" xr:uid="{00000000-0005-0000-0000-000097C00000}"/>
    <cellStyle name="Normal 9 10 3 3" xfId="38164" xr:uid="{00000000-0005-0000-0000-000098C00000}"/>
    <cellStyle name="Normal 9 10 3 3 2" xfId="38165" xr:uid="{00000000-0005-0000-0000-000099C00000}"/>
    <cellStyle name="Normal 9 10 3 3 2 2" xfId="38166" xr:uid="{00000000-0005-0000-0000-00009AC00000}"/>
    <cellStyle name="Normal 9 10 3 3 3" xfId="38167" xr:uid="{00000000-0005-0000-0000-00009BC00000}"/>
    <cellStyle name="Normal 9 10 3 30" xfId="38168" xr:uid="{00000000-0005-0000-0000-00009CC00000}"/>
    <cellStyle name="Normal 9 10 3 31" xfId="38169" xr:uid="{00000000-0005-0000-0000-00009DC00000}"/>
    <cellStyle name="Normal 9 10 3 32" xfId="38170" xr:uid="{00000000-0005-0000-0000-00009EC00000}"/>
    <cellStyle name="Normal 9 10 3 33" xfId="38171" xr:uid="{00000000-0005-0000-0000-00009FC00000}"/>
    <cellStyle name="Normal 9 10 3 34" xfId="38172" xr:uid="{00000000-0005-0000-0000-0000A0C00000}"/>
    <cellStyle name="Normal 9 10 3 35" xfId="38173" xr:uid="{00000000-0005-0000-0000-0000A1C00000}"/>
    <cellStyle name="Normal 9 10 3 36" xfId="38174" xr:uid="{00000000-0005-0000-0000-0000A2C00000}"/>
    <cellStyle name="Normal 9 10 3 37" xfId="38175" xr:uid="{00000000-0005-0000-0000-0000A3C00000}"/>
    <cellStyle name="Normal 9 10 3 38" xfId="38176" xr:uid="{00000000-0005-0000-0000-0000A4C00000}"/>
    <cellStyle name="Normal 9 10 3 39" xfId="38177" xr:uid="{00000000-0005-0000-0000-0000A5C00000}"/>
    <cellStyle name="Normal 9 10 3 4" xfId="38178" xr:uid="{00000000-0005-0000-0000-0000A6C00000}"/>
    <cellStyle name="Normal 9 10 3 4 2" xfId="38179" xr:uid="{00000000-0005-0000-0000-0000A7C00000}"/>
    <cellStyle name="Normal 9 10 3 4 2 2" xfId="38180" xr:uid="{00000000-0005-0000-0000-0000A8C00000}"/>
    <cellStyle name="Normal 9 10 3 4 3" xfId="38181" xr:uid="{00000000-0005-0000-0000-0000A9C00000}"/>
    <cellStyle name="Normal 9 10 3 40" xfId="38182" xr:uid="{00000000-0005-0000-0000-0000AAC00000}"/>
    <cellStyle name="Normal 9 10 3 5" xfId="38183" xr:uid="{00000000-0005-0000-0000-0000ABC00000}"/>
    <cellStyle name="Normal 9 10 3 5 2" xfId="38184" xr:uid="{00000000-0005-0000-0000-0000ACC00000}"/>
    <cellStyle name="Normal 9 10 3 5 2 2" xfId="38185" xr:uid="{00000000-0005-0000-0000-0000ADC00000}"/>
    <cellStyle name="Normal 9 10 3 5 3" xfId="38186" xr:uid="{00000000-0005-0000-0000-0000AEC00000}"/>
    <cellStyle name="Normal 9 10 3 6" xfId="38187" xr:uid="{00000000-0005-0000-0000-0000AFC00000}"/>
    <cellStyle name="Normal 9 10 3 6 2" xfId="38188" xr:uid="{00000000-0005-0000-0000-0000B0C00000}"/>
    <cellStyle name="Normal 9 10 3 6 2 2" xfId="38189" xr:uid="{00000000-0005-0000-0000-0000B1C00000}"/>
    <cellStyle name="Normal 9 10 3 6 3" xfId="38190" xr:uid="{00000000-0005-0000-0000-0000B2C00000}"/>
    <cellStyle name="Normal 9 10 3 7" xfId="38191" xr:uid="{00000000-0005-0000-0000-0000B3C00000}"/>
    <cellStyle name="Normal 9 10 3 7 2" xfId="38192" xr:uid="{00000000-0005-0000-0000-0000B4C00000}"/>
    <cellStyle name="Normal 9 10 3 7 2 2" xfId="38193" xr:uid="{00000000-0005-0000-0000-0000B5C00000}"/>
    <cellStyle name="Normal 9 10 3 7 3" xfId="38194" xr:uid="{00000000-0005-0000-0000-0000B6C00000}"/>
    <cellStyle name="Normal 9 10 3 8" xfId="38195" xr:uid="{00000000-0005-0000-0000-0000B7C00000}"/>
    <cellStyle name="Normal 9 10 3 8 2" xfId="38196" xr:uid="{00000000-0005-0000-0000-0000B8C00000}"/>
    <cellStyle name="Normal 9 10 3 8 2 2" xfId="38197" xr:uid="{00000000-0005-0000-0000-0000B9C00000}"/>
    <cellStyle name="Normal 9 10 3 8 3" xfId="38198" xr:uid="{00000000-0005-0000-0000-0000BAC00000}"/>
    <cellStyle name="Normal 9 10 3 9" xfId="38199" xr:uid="{00000000-0005-0000-0000-0000BBC00000}"/>
    <cellStyle name="Normal 9 10 3 9 2" xfId="38200" xr:uid="{00000000-0005-0000-0000-0000BCC00000}"/>
    <cellStyle name="Normal 9 10 3 9 2 2" xfId="38201" xr:uid="{00000000-0005-0000-0000-0000BDC00000}"/>
    <cellStyle name="Normal 9 10 3 9 3" xfId="38202" xr:uid="{00000000-0005-0000-0000-0000BEC00000}"/>
    <cellStyle name="Normal 9 10 30" xfId="38203" xr:uid="{00000000-0005-0000-0000-0000BFC00000}"/>
    <cellStyle name="Normal 9 10 31" xfId="38204" xr:uid="{00000000-0005-0000-0000-0000C0C00000}"/>
    <cellStyle name="Normal 9 10 32" xfId="38205" xr:uid="{00000000-0005-0000-0000-0000C1C00000}"/>
    <cellStyle name="Normal 9 10 33" xfId="38206" xr:uid="{00000000-0005-0000-0000-0000C2C00000}"/>
    <cellStyle name="Normal 9 10 34" xfId="38207" xr:uid="{00000000-0005-0000-0000-0000C3C00000}"/>
    <cellStyle name="Normal 9 10 35" xfId="38208" xr:uid="{00000000-0005-0000-0000-0000C4C00000}"/>
    <cellStyle name="Normal 9 10 36" xfId="38209" xr:uid="{00000000-0005-0000-0000-0000C5C00000}"/>
    <cellStyle name="Normal 9 10 37" xfId="38210" xr:uid="{00000000-0005-0000-0000-0000C6C00000}"/>
    <cellStyle name="Normal 9 10 38" xfId="38211" xr:uid="{00000000-0005-0000-0000-0000C7C00000}"/>
    <cellStyle name="Normal 9 10 39" xfId="38212" xr:uid="{00000000-0005-0000-0000-0000C8C00000}"/>
    <cellStyle name="Normal 9 10 4" xfId="38213" xr:uid="{00000000-0005-0000-0000-0000C9C00000}"/>
    <cellStyle name="Normal 9 10 4 2" xfId="38214" xr:uid="{00000000-0005-0000-0000-0000CAC00000}"/>
    <cellStyle name="Normal 9 10 4 2 2" xfId="38215" xr:uid="{00000000-0005-0000-0000-0000CBC00000}"/>
    <cellStyle name="Normal 9 10 4 3" xfId="38216" xr:uid="{00000000-0005-0000-0000-0000CCC00000}"/>
    <cellStyle name="Normal 9 10 40" xfId="38217" xr:uid="{00000000-0005-0000-0000-0000CDC00000}"/>
    <cellStyle name="Normal 9 10 41" xfId="38218" xr:uid="{00000000-0005-0000-0000-0000CEC00000}"/>
    <cellStyle name="Normal 9 10 42" xfId="38219" xr:uid="{00000000-0005-0000-0000-0000CFC00000}"/>
    <cellStyle name="Normal 9 10 5" xfId="38220" xr:uid="{00000000-0005-0000-0000-0000D0C00000}"/>
    <cellStyle name="Normal 9 10 5 2" xfId="38221" xr:uid="{00000000-0005-0000-0000-0000D1C00000}"/>
    <cellStyle name="Normal 9 10 5 2 2" xfId="38222" xr:uid="{00000000-0005-0000-0000-0000D2C00000}"/>
    <cellStyle name="Normal 9 10 5 3" xfId="38223" xr:uid="{00000000-0005-0000-0000-0000D3C00000}"/>
    <cellStyle name="Normal 9 10 6" xfId="38224" xr:uid="{00000000-0005-0000-0000-0000D4C00000}"/>
    <cellStyle name="Normal 9 10 6 2" xfId="38225" xr:uid="{00000000-0005-0000-0000-0000D5C00000}"/>
    <cellStyle name="Normal 9 10 6 2 2" xfId="38226" xr:uid="{00000000-0005-0000-0000-0000D6C00000}"/>
    <cellStyle name="Normal 9 10 6 3" xfId="38227" xr:uid="{00000000-0005-0000-0000-0000D7C00000}"/>
    <cellStyle name="Normal 9 10 7" xfId="38228" xr:uid="{00000000-0005-0000-0000-0000D8C00000}"/>
    <cellStyle name="Normal 9 10 7 2" xfId="38229" xr:uid="{00000000-0005-0000-0000-0000D9C00000}"/>
    <cellStyle name="Normal 9 10 7 2 2" xfId="38230" xr:uid="{00000000-0005-0000-0000-0000DAC00000}"/>
    <cellStyle name="Normal 9 10 7 3" xfId="38231" xr:uid="{00000000-0005-0000-0000-0000DBC00000}"/>
    <cellStyle name="Normal 9 10 8" xfId="38232" xr:uid="{00000000-0005-0000-0000-0000DCC00000}"/>
    <cellStyle name="Normal 9 10 8 2" xfId="38233" xr:uid="{00000000-0005-0000-0000-0000DDC00000}"/>
    <cellStyle name="Normal 9 10 8 2 2" xfId="38234" xr:uid="{00000000-0005-0000-0000-0000DEC00000}"/>
    <cellStyle name="Normal 9 10 8 3" xfId="38235" xr:uid="{00000000-0005-0000-0000-0000DFC00000}"/>
    <cellStyle name="Normal 9 10 9" xfId="38236" xr:uid="{00000000-0005-0000-0000-0000E0C00000}"/>
    <cellStyle name="Normal 9 10 9 2" xfId="38237" xr:uid="{00000000-0005-0000-0000-0000E1C00000}"/>
    <cellStyle name="Normal 9 10 9 2 2" xfId="38238" xr:uid="{00000000-0005-0000-0000-0000E2C00000}"/>
    <cellStyle name="Normal 9 10 9 3" xfId="38239" xr:uid="{00000000-0005-0000-0000-0000E3C00000}"/>
    <cellStyle name="Normal 9 11" xfId="38240" xr:uid="{00000000-0005-0000-0000-0000E4C00000}"/>
    <cellStyle name="Normal 9 11 10" xfId="38241" xr:uid="{00000000-0005-0000-0000-0000E5C00000}"/>
    <cellStyle name="Normal 9 11 10 2" xfId="38242" xr:uid="{00000000-0005-0000-0000-0000E6C00000}"/>
    <cellStyle name="Normal 9 11 10 2 2" xfId="38243" xr:uid="{00000000-0005-0000-0000-0000E7C00000}"/>
    <cellStyle name="Normal 9 11 10 3" xfId="38244" xr:uid="{00000000-0005-0000-0000-0000E8C00000}"/>
    <cellStyle name="Normal 9 11 11" xfId="38245" xr:uid="{00000000-0005-0000-0000-0000E9C00000}"/>
    <cellStyle name="Normal 9 11 11 2" xfId="38246" xr:uid="{00000000-0005-0000-0000-0000EAC00000}"/>
    <cellStyle name="Normal 9 11 11 2 2" xfId="38247" xr:uid="{00000000-0005-0000-0000-0000EBC00000}"/>
    <cellStyle name="Normal 9 11 11 3" xfId="38248" xr:uid="{00000000-0005-0000-0000-0000ECC00000}"/>
    <cellStyle name="Normal 9 11 12" xfId="38249" xr:uid="{00000000-0005-0000-0000-0000EDC00000}"/>
    <cellStyle name="Normal 9 11 12 2" xfId="38250" xr:uid="{00000000-0005-0000-0000-0000EEC00000}"/>
    <cellStyle name="Normal 9 11 12 2 2" xfId="38251" xr:uid="{00000000-0005-0000-0000-0000EFC00000}"/>
    <cellStyle name="Normal 9 11 12 3" xfId="38252" xr:uid="{00000000-0005-0000-0000-0000F0C00000}"/>
    <cellStyle name="Normal 9 11 13" xfId="38253" xr:uid="{00000000-0005-0000-0000-0000F1C00000}"/>
    <cellStyle name="Normal 9 11 13 2" xfId="38254" xr:uid="{00000000-0005-0000-0000-0000F2C00000}"/>
    <cellStyle name="Normal 9 11 13 2 2" xfId="38255" xr:uid="{00000000-0005-0000-0000-0000F3C00000}"/>
    <cellStyle name="Normal 9 11 13 3" xfId="38256" xr:uid="{00000000-0005-0000-0000-0000F4C00000}"/>
    <cellStyle name="Normal 9 11 13 4" xfId="38257" xr:uid="{00000000-0005-0000-0000-0000F5C00000}"/>
    <cellStyle name="Normal 9 11 14" xfId="38258" xr:uid="{00000000-0005-0000-0000-0000F6C00000}"/>
    <cellStyle name="Normal 9 11 14 2" xfId="38259" xr:uid="{00000000-0005-0000-0000-0000F7C00000}"/>
    <cellStyle name="Normal 9 11 15" xfId="38260" xr:uid="{00000000-0005-0000-0000-0000F8C00000}"/>
    <cellStyle name="Normal 9 11 16" xfId="38261" xr:uid="{00000000-0005-0000-0000-0000F9C00000}"/>
    <cellStyle name="Normal 9 11 16 2" xfId="38262" xr:uid="{00000000-0005-0000-0000-0000FAC00000}"/>
    <cellStyle name="Normal 9 11 17" xfId="38263" xr:uid="{00000000-0005-0000-0000-0000FBC00000}"/>
    <cellStyle name="Normal 9 11 18" xfId="38264" xr:uid="{00000000-0005-0000-0000-0000FCC00000}"/>
    <cellStyle name="Normal 9 11 19" xfId="38265" xr:uid="{00000000-0005-0000-0000-0000FDC00000}"/>
    <cellStyle name="Normal 9 11 2" xfId="38266" xr:uid="{00000000-0005-0000-0000-0000FEC00000}"/>
    <cellStyle name="Normal 9 11 2 10" xfId="38267" xr:uid="{00000000-0005-0000-0000-0000FFC00000}"/>
    <cellStyle name="Normal 9 11 2 10 2" xfId="38268" xr:uid="{00000000-0005-0000-0000-000000C10000}"/>
    <cellStyle name="Normal 9 11 2 10 2 2" xfId="38269" xr:uid="{00000000-0005-0000-0000-000001C10000}"/>
    <cellStyle name="Normal 9 11 2 10 3" xfId="38270" xr:uid="{00000000-0005-0000-0000-000002C10000}"/>
    <cellStyle name="Normal 9 11 2 11" xfId="38271" xr:uid="{00000000-0005-0000-0000-000003C10000}"/>
    <cellStyle name="Normal 9 11 2 11 2" xfId="38272" xr:uid="{00000000-0005-0000-0000-000004C10000}"/>
    <cellStyle name="Normal 9 11 2 11 2 2" xfId="38273" xr:uid="{00000000-0005-0000-0000-000005C10000}"/>
    <cellStyle name="Normal 9 11 2 11 3" xfId="38274" xr:uid="{00000000-0005-0000-0000-000006C10000}"/>
    <cellStyle name="Normal 9 11 2 11 4" xfId="38275" xr:uid="{00000000-0005-0000-0000-000007C10000}"/>
    <cellStyle name="Normal 9 11 2 12" xfId="38276" xr:uid="{00000000-0005-0000-0000-000008C10000}"/>
    <cellStyle name="Normal 9 11 2 12 2" xfId="38277" xr:uid="{00000000-0005-0000-0000-000009C10000}"/>
    <cellStyle name="Normal 9 11 2 13" xfId="38278" xr:uid="{00000000-0005-0000-0000-00000AC10000}"/>
    <cellStyle name="Normal 9 11 2 14" xfId="38279" xr:uid="{00000000-0005-0000-0000-00000BC10000}"/>
    <cellStyle name="Normal 9 11 2 14 2" xfId="38280" xr:uid="{00000000-0005-0000-0000-00000CC10000}"/>
    <cellStyle name="Normal 9 11 2 15" xfId="38281" xr:uid="{00000000-0005-0000-0000-00000DC10000}"/>
    <cellStyle name="Normal 9 11 2 16" xfId="38282" xr:uid="{00000000-0005-0000-0000-00000EC10000}"/>
    <cellStyle name="Normal 9 11 2 17" xfId="38283" xr:uid="{00000000-0005-0000-0000-00000FC10000}"/>
    <cellStyle name="Normal 9 11 2 18" xfId="38284" xr:uid="{00000000-0005-0000-0000-000010C10000}"/>
    <cellStyle name="Normal 9 11 2 19" xfId="38285" xr:uid="{00000000-0005-0000-0000-000011C10000}"/>
    <cellStyle name="Normal 9 11 2 2" xfId="38286" xr:uid="{00000000-0005-0000-0000-000012C10000}"/>
    <cellStyle name="Normal 9 11 2 2 2" xfId="38287" xr:uid="{00000000-0005-0000-0000-000013C10000}"/>
    <cellStyle name="Normal 9 11 2 2 2 2" xfId="38288" xr:uid="{00000000-0005-0000-0000-000014C10000}"/>
    <cellStyle name="Normal 9 11 2 2 3" xfId="38289" xr:uid="{00000000-0005-0000-0000-000015C10000}"/>
    <cellStyle name="Normal 9 11 2 20" xfId="38290" xr:uid="{00000000-0005-0000-0000-000016C10000}"/>
    <cellStyle name="Normal 9 11 2 21" xfId="38291" xr:uid="{00000000-0005-0000-0000-000017C10000}"/>
    <cellStyle name="Normal 9 11 2 22" xfId="38292" xr:uid="{00000000-0005-0000-0000-000018C10000}"/>
    <cellStyle name="Normal 9 11 2 23" xfId="38293" xr:uid="{00000000-0005-0000-0000-000019C10000}"/>
    <cellStyle name="Normal 9 11 2 24" xfId="38294" xr:uid="{00000000-0005-0000-0000-00001AC10000}"/>
    <cellStyle name="Normal 9 11 2 25" xfId="38295" xr:uid="{00000000-0005-0000-0000-00001BC10000}"/>
    <cellStyle name="Normal 9 11 2 26" xfId="38296" xr:uid="{00000000-0005-0000-0000-00001CC10000}"/>
    <cellStyle name="Normal 9 11 2 27" xfId="38297" xr:uid="{00000000-0005-0000-0000-00001DC10000}"/>
    <cellStyle name="Normal 9 11 2 28" xfId="38298" xr:uid="{00000000-0005-0000-0000-00001EC10000}"/>
    <cellStyle name="Normal 9 11 2 29" xfId="38299" xr:uid="{00000000-0005-0000-0000-00001FC10000}"/>
    <cellStyle name="Normal 9 11 2 3" xfId="38300" xr:uid="{00000000-0005-0000-0000-000020C10000}"/>
    <cellStyle name="Normal 9 11 2 3 2" xfId="38301" xr:uid="{00000000-0005-0000-0000-000021C10000}"/>
    <cellStyle name="Normal 9 11 2 3 2 2" xfId="38302" xr:uid="{00000000-0005-0000-0000-000022C10000}"/>
    <cellStyle name="Normal 9 11 2 3 3" xfId="38303" xr:uid="{00000000-0005-0000-0000-000023C10000}"/>
    <cellStyle name="Normal 9 11 2 30" xfId="38304" xr:uid="{00000000-0005-0000-0000-000024C10000}"/>
    <cellStyle name="Normal 9 11 2 31" xfId="38305" xr:uid="{00000000-0005-0000-0000-000025C10000}"/>
    <cellStyle name="Normal 9 11 2 32" xfId="38306" xr:uid="{00000000-0005-0000-0000-000026C10000}"/>
    <cellStyle name="Normal 9 11 2 33" xfId="38307" xr:uid="{00000000-0005-0000-0000-000027C10000}"/>
    <cellStyle name="Normal 9 11 2 34" xfId="38308" xr:uid="{00000000-0005-0000-0000-000028C10000}"/>
    <cellStyle name="Normal 9 11 2 35" xfId="38309" xr:uid="{00000000-0005-0000-0000-000029C10000}"/>
    <cellStyle name="Normal 9 11 2 36" xfId="38310" xr:uid="{00000000-0005-0000-0000-00002AC10000}"/>
    <cellStyle name="Normal 9 11 2 37" xfId="38311" xr:uid="{00000000-0005-0000-0000-00002BC10000}"/>
    <cellStyle name="Normal 9 11 2 38" xfId="38312" xr:uid="{00000000-0005-0000-0000-00002CC10000}"/>
    <cellStyle name="Normal 9 11 2 39" xfId="38313" xr:uid="{00000000-0005-0000-0000-00002DC10000}"/>
    <cellStyle name="Normal 9 11 2 4" xfId="38314" xr:uid="{00000000-0005-0000-0000-00002EC10000}"/>
    <cellStyle name="Normal 9 11 2 4 2" xfId="38315" xr:uid="{00000000-0005-0000-0000-00002FC10000}"/>
    <cellStyle name="Normal 9 11 2 4 2 2" xfId="38316" xr:uid="{00000000-0005-0000-0000-000030C10000}"/>
    <cellStyle name="Normal 9 11 2 4 3" xfId="38317" xr:uid="{00000000-0005-0000-0000-000031C10000}"/>
    <cellStyle name="Normal 9 11 2 40" xfId="38318" xr:uid="{00000000-0005-0000-0000-000032C10000}"/>
    <cellStyle name="Normal 9 11 2 5" xfId="38319" xr:uid="{00000000-0005-0000-0000-000033C10000}"/>
    <cellStyle name="Normal 9 11 2 5 2" xfId="38320" xr:uid="{00000000-0005-0000-0000-000034C10000}"/>
    <cellStyle name="Normal 9 11 2 5 2 2" xfId="38321" xr:uid="{00000000-0005-0000-0000-000035C10000}"/>
    <cellStyle name="Normal 9 11 2 5 3" xfId="38322" xr:uid="{00000000-0005-0000-0000-000036C10000}"/>
    <cellStyle name="Normal 9 11 2 6" xfId="38323" xr:uid="{00000000-0005-0000-0000-000037C10000}"/>
    <cellStyle name="Normal 9 11 2 6 2" xfId="38324" xr:uid="{00000000-0005-0000-0000-000038C10000}"/>
    <cellStyle name="Normal 9 11 2 6 2 2" xfId="38325" xr:uid="{00000000-0005-0000-0000-000039C10000}"/>
    <cellStyle name="Normal 9 11 2 6 3" xfId="38326" xr:uid="{00000000-0005-0000-0000-00003AC10000}"/>
    <cellStyle name="Normal 9 11 2 7" xfId="38327" xr:uid="{00000000-0005-0000-0000-00003BC10000}"/>
    <cellStyle name="Normal 9 11 2 7 2" xfId="38328" xr:uid="{00000000-0005-0000-0000-00003CC10000}"/>
    <cellStyle name="Normal 9 11 2 7 2 2" xfId="38329" xr:uid="{00000000-0005-0000-0000-00003DC10000}"/>
    <cellStyle name="Normal 9 11 2 7 3" xfId="38330" xr:uid="{00000000-0005-0000-0000-00003EC10000}"/>
    <cellStyle name="Normal 9 11 2 8" xfId="38331" xr:uid="{00000000-0005-0000-0000-00003FC10000}"/>
    <cellStyle name="Normal 9 11 2 8 2" xfId="38332" xr:uid="{00000000-0005-0000-0000-000040C10000}"/>
    <cellStyle name="Normal 9 11 2 8 2 2" xfId="38333" xr:uid="{00000000-0005-0000-0000-000041C10000}"/>
    <cellStyle name="Normal 9 11 2 8 3" xfId="38334" xr:uid="{00000000-0005-0000-0000-000042C10000}"/>
    <cellStyle name="Normal 9 11 2 9" xfId="38335" xr:uid="{00000000-0005-0000-0000-000043C10000}"/>
    <cellStyle name="Normal 9 11 2 9 2" xfId="38336" xr:uid="{00000000-0005-0000-0000-000044C10000}"/>
    <cellStyle name="Normal 9 11 2 9 2 2" xfId="38337" xr:uid="{00000000-0005-0000-0000-000045C10000}"/>
    <cellStyle name="Normal 9 11 2 9 3" xfId="38338" xr:uid="{00000000-0005-0000-0000-000046C10000}"/>
    <cellStyle name="Normal 9 11 20" xfId="38339" xr:uid="{00000000-0005-0000-0000-000047C10000}"/>
    <cellStyle name="Normal 9 11 21" xfId="38340" xr:uid="{00000000-0005-0000-0000-000048C10000}"/>
    <cellStyle name="Normal 9 11 22" xfId="38341" xr:uid="{00000000-0005-0000-0000-000049C10000}"/>
    <cellStyle name="Normal 9 11 23" xfId="38342" xr:uid="{00000000-0005-0000-0000-00004AC10000}"/>
    <cellStyle name="Normal 9 11 24" xfId="38343" xr:uid="{00000000-0005-0000-0000-00004BC10000}"/>
    <cellStyle name="Normal 9 11 25" xfId="38344" xr:uid="{00000000-0005-0000-0000-00004CC10000}"/>
    <cellStyle name="Normal 9 11 26" xfId="38345" xr:uid="{00000000-0005-0000-0000-00004DC10000}"/>
    <cellStyle name="Normal 9 11 27" xfId="38346" xr:uid="{00000000-0005-0000-0000-00004EC10000}"/>
    <cellStyle name="Normal 9 11 28" xfId="38347" xr:uid="{00000000-0005-0000-0000-00004FC10000}"/>
    <cellStyle name="Normal 9 11 29" xfId="38348" xr:uid="{00000000-0005-0000-0000-000050C10000}"/>
    <cellStyle name="Normal 9 11 3" xfId="38349" xr:uid="{00000000-0005-0000-0000-000051C10000}"/>
    <cellStyle name="Normal 9 11 3 10" xfId="38350" xr:uid="{00000000-0005-0000-0000-000052C10000}"/>
    <cellStyle name="Normal 9 11 3 10 2" xfId="38351" xr:uid="{00000000-0005-0000-0000-000053C10000}"/>
    <cellStyle name="Normal 9 11 3 10 2 2" xfId="38352" xr:uid="{00000000-0005-0000-0000-000054C10000}"/>
    <cellStyle name="Normal 9 11 3 10 3" xfId="38353" xr:uid="{00000000-0005-0000-0000-000055C10000}"/>
    <cellStyle name="Normal 9 11 3 11" xfId="38354" xr:uid="{00000000-0005-0000-0000-000056C10000}"/>
    <cellStyle name="Normal 9 11 3 11 2" xfId="38355" xr:uid="{00000000-0005-0000-0000-000057C10000}"/>
    <cellStyle name="Normal 9 11 3 11 2 2" xfId="38356" xr:uid="{00000000-0005-0000-0000-000058C10000}"/>
    <cellStyle name="Normal 9 11 3 11 3" xfId="38357" xr:uid="{00000000-0005-0000-0000-000059C10000}"/>
    <cellStyle name="Normal 9 11 3 11 4" xfId="38358" xr:uid="{00000000-0005-0000-0000-00005AC10000}"/>
    <cellStyle name="Normal 9 11 3 12" xfId="38359" xr:uid="{00000000-0005-0000-0000-00005BC10000}"/>
    <cellStyle name="Normal 9 11 3 12 2" xfId="38360" xr:uid="{00000000-0005-0000-0000-00005CC10000}"/>
    <cellStyle name="Normal 9 11 3 13" xfId="38361" xr:uid="{00000000-0005-0000-0000-00005DC10000}"/>
    <cellStyle name="Normal 9 11 3 14" xfId="38362" xr:uid="{00000000-0005-0000-0000-00005EC10000}"/>
    <cellStyle name="Normal 9 11 3 14 2" xfId="38363" xr:uid="{00000000-0005-0000-0000-00005FC10000}"/>
    <cellStyle name="Normal 9 11 3 15" xfId="38364" xr:uid="{00000000-0005-0000-0000-000060C10000}"/>
    <cellStyle name="Normal 9 11 3 16" xfId="38365" xr:uid="{00000000-0005-0000-0000-000061C10000}"/>
    <cellStyle name="Normal 9 11 3 17" xfId="38366" xr:uid="{00000000-0005-0000-0000-000062C10000}"/>
    <cellStyle name="Normal 9 11 3 18" xfId="38367" xr:uid="{00000000-0005-0000-0000-000063C10000}"/>
    <cellStyle name="Normal 9 11 3 19" xfId="38368" xr:uid="{00000000-0005-0000-0000-000064C10000}"/>
    <cellStyle name="Normal 9 11 3 2" xfId="38369" xr:uid="{00000000-0005-0000-0000-000065C10000}"/>
    <cellStyle name="Normal 9 11 3 2 2" xfId="38370" xr:uid="{00000000-0005-0000-0000-000066C10000}"/>
    <cellStyle name="Normal 9 11 3 2 2 2" xfId="38371" xr:uid="{00000000-0005-0000-0000-000067C10000}"/>
    <cellStyle name="Normal 9 11 3 2 3" xfId="38372" xr:uid="{00000000-0005-0000-0000-000068C10000}"/>
    <cellStyle name="Normal 9 11 3 20" xfId="38373" xr:uid="{00000000-0005-0000-0000-000069C10000}"/>
    <cellStyle name="Normal 9 11 3 21" xfId="38374" xr:uid="{00000000-0005-0000-0000-00006AC10000}"/>
    <cellStyle name="Normal 9 11 3 22" xfId="38375" xr:uid="{00000000-0005-0000-0000-00006BC10000}"/>
    <cellStyle name="Normal 9 11 3 23" xfId="38376" xr:uid="{00000000-0005-0000-0000-00006CC10000}"/>
    <cellStyle name="Normal 9 11 3 24" xfId="38377" xr:uid="{00000000-0005-0000-0000-00006DC10000}"/>
    <cellStyle name="Normal 9 11 3 25" xfId="38378" xr:uid="{00000000-0005-0000-0000-00006EC10000}"/>
    <cellStyle name="Normal 9 11 3 26" xfId="38379" xr:uid="{00000000-0005-0000-0000-00006FC10000}"/>
    <cellStyle name="Normal 9 11 3 27" xfId="38380" xr:uid="{00000000-0005-0000-0000-000070C10000}"/>
    <cellStyle name="Normal 9 11 3 28" xfId="38381" xr:uid="{00000000-0005-0000-0000-000071C10000}"/>
    <cellStyle name="Normal 9 11 3 29" xfId="38382" xr:uid="{00000000-0005-0000-0000-000072C10000}"/>
    <cellStyle name="Normal 9 11 3 3" xfId="38383" xr:uid="{00000000-0005-0000-0000-000073C10000}"/>
    <cellStyle name="Normal 9 11 3 3 2" xfId="38384" xr:uid="{00000000-0005-0000-0000-000074C10000}"/>
    <cellStyle name="Normal 9 11 3 3 2 2" xfId="38385" xr:uid="{00000000-0005-0000-0000-000075C10000}"/>
    <cellStyle name="Normal 9 11 3 3 3" xfId="38386" xr:uid="{00000000-0005-0000-0000-000076C10000}"/>
    <cellStyle name="Normal 9 11 3 30" xfId="38387" xr:uid="{00000000-0005-0000-0000-000077C10000}"/>
    <cellStyle name="Normal 9 11 3 31" xfId="38388" xr:uid="{00000000-0005-0000-0000-000078C10000}"/>
    <cellStyle name="Normal 9 11 3 32" xfId="38389" xr:uid="{00000000-0005-0000-0000-000079C10000}"/>
    <cellStyle name="Normal 9 11 3 33" xfId="38390" xr:uid="{00000000-0005-0000-0000-00007AC10000}"/>
    <cellStyle name="Normal 9 11 3 34" xfId="38391" xr:uid="{00000000-0005-0000-0000-00007BC10000}"/>
    <cellStyle name="Normal 9 11 3 35" xfId="38392" xr:uid="{00000000-0005-0000-0000-00007CC10000}"/>
    <cellStyle name="Normal 9 11 3 36" xfId="38393" xr:uid="{00000000-0005-0000-0000-00007DC10000}"/>
    <cellStyle name="Normal 9 11 3 37" xfId="38394" xr:uid="{00000000-0005-0000-0000-00007EC10000}"/>
    <cellStyle name="Normal 9 11 3 38" xfId="38395" xr:uid="{00000000-0005-0000-0000-00007FC10000}"/>
    <cellStyle name="Normal 9 11 3 39" xfId="38396" xr:uid="{00000000-0005-0000-0000-000080C10000}"/>
    <cellStyle name="Normal 9 11 3 4" xfId="38397" xr:uid="{00000000-0005-0000-0000-000081C10000}"/>
    <cellStyle name="Normal 9 11 3 4 2" xfId="38398" xr:uid="{00000000-0005-0000-0000-000082C10000}"/>
    <cellStyle name="Normal 9 11 3 4 2 2" xfId="38399" xr:uid="{00000000-0005-0000-0000-000083C10000}"/>
    <cellStyle name="Normal 9 11 3 4 3" xfId="38400" xr:uid="{00000000-0005-0000-0000-000084C10000}"/>
    <cellStyle name="Normal 9 11 3 40" xfId="38401" xr:uid="{00000000-0005-0000-0000-000085C10000}"/>
    <cellStyle name="Normal 9 11 3 5" xfId="38402" xr:uid="{00000000-0005-0000-0000-000086C10000}"/>
    <cellStyle name="Normal 9 11 3 5 2" xfId="38403" xr:uid="{00000000-0005-0000-0000-000087C10000}"/>
    <cellStyle name="Normal 9 11 3 5 2 2" xfId="38404" xr:uid="{00000000-0005-0000-0000-000088C10000}"/>
    <cellStyle name="Normal 9 11 3 5 3" xfId="38405" xr:uid="{00000000-0005-0000-0000-000089C10000}"/>
    <cellStyle name="Normal 9 11 3 6" xfId="38406" xr:uid="{00000000-0005-0000-0000-00008AC10000}"/>
    <cellStyle name="Normal 9 11 3 6 2" xfId="38407" xr:uid="{00000000-0005-0000-0000-00008BC10000}"/>
    <cellStyle name="Normal 9 11 3 6 2 2" xfId="38408" xr:uid="{00000000-0005-0000-0000-00008CC10000}"/>
    <cellStyle name="Normal 9 11 3 6 3" xfId="38409" xr:uid="{00000000-0005-0000-0000-00008DC10000}"/>
    <cellStyle name="Normal 9 11 3 7" xfId="38410" xr:uid="{00000000-0005-0000-0000-00008EC10000}"/>
    <cellStyle name="Normal 9 11 3 7 2" xfId="38411" xr:uid="{00000000-0005-0000-0000-00008FC10000}"/>
    <cellStyle name="Normal 9 11 3 7 2 2" xfId="38412" xr:uid="{00000000-0005-0000-0000-000090C10000}"/>
    <cellStyle name="Normal 9 11 3 7 3" xfId="38413" xr:uid="{00000000-0005-0000-0000-000091C10000}"/>
    <cellStyle name="Normal 9 11 3 8" xfId="38414" xr:uid="{00000000-0005-0000-0000-000092C10000}"/>
    <cellStyle name="Normal 9 11 3 8 2" xfId="38415" xr:uid="{00000000-0005-0000-0000-000093C10000}"/>
    <cellStyle name="Normal 9 11 3 8 2 2" xfId="38416" xr:uid="{00000000-0005-0000-0000-000094C10000}"/>
    <cellStyle name="Normal 9 11 3 8 3" xfId="38417" xr:uid="{00000000-0005-0000-0000-000095C10000}"/>
    <cellStyle name="Normal 9 11 3 9" xfId="38418" xr:uid="{00000000-0005-0000-0000-000096C10000}"/>
    <cellStyle name="Normal 9 11 3 9 2" xfId="38419" xr:uid="{00000000-0005-0000-0000-000097C10000}"/>
    <cellStyle name="Normal 9 11 3 9 2 2" xfId="38420" xr:uid="{00000000-0005-0000-0000-000098C10000}"/>
    <cellStyle name="Normal 9 11 3 9 3" xfId="38421" xr:uid="{00000000-0005-0000-0000-000099C10000}"/>
    <cellStyle name="Normal 9 11 30" xfId="38422" xr:uid="{00000000-0005-0000-0000-00009AC10000}"/>
    <cellStyle name="Normal 9 11 31" xfId="38423" xr:uid="{00000000-0005-0000-0000-00009BC10000}"/>
    <cellStyle name="Normal 9 11 32" xfId="38424" xr:uid="{00000000-0005-0000-0000-00009CC10000}"/>
    <cellStyle name="Normal 9 11 33" xfId="38425" xr:uid="{00000000-0005-0000-0000-00009DC10000}"/>
    <cellStyle name="Normal 9 11 34" xfId="38426" xr:uid="{00000000-0005-0000-0000-00009EC10000}"/>
    <cellStyle name="Normal 9 11 35" xfId="38427" xr:uid="{00000000-0005-0000-0000-00009FC10000}"/>
    <cellStyle name="Normal 9 11 36" xfId="38428" xr:uid="{00000000-0005-0000-0000-0000A0C10000}"/>
    <cellStyle name="Normal 9 11 37" xfId="38429" xr:uid="{00000000-0005-0000-0000-0000A1C10000}"/>
    <cellStyle name="Normal 9 11 38" xfId="38430" xr:uid="{00000000-0005-0000-0000-0000A2C10000}"/>
    <cellStyle name="Normal 9 11 39" xfId="38431" xr:uid="{00000000-0005-0000-0000-0000A3C10000}"/>
    <cellStyle name="Normal 9 11 4" xfId="38432" xr:uid="{00000000-0005-0000-0000-0000A4C10000}"/>
    <cellStyle name="Normal 9 11 4 2" xfId="38433" xr:uid="{00000000-0005-0000-0000-0000A5C10000}"/>
    <cellStyle name="Normal 9 11 4 2 2" xfId="38434" xr:uid="{00000000-0005-0000-0000-0000A6C10000}"/>
    <cellStyle name="Normal 9 11 4 3" xfId="38435" xr:uid="{00000000-0005-0000-0000-0000A7C10000}"/>
    <cellStyle name="Normal 9 11 40" xfId="38436" xr:uid="{00000000-0005-0000-0000-0000A8C10000}"/>
    <cellStyle name="Normal 9 11 41" xfId="38437" xr:uid="{00000000-0005-0000-0000-0000A9C10000}"/>
    <cellStyle name="Normal 9 11 42" xfId="38438" xr:uid="{00000000-0005-0000-0000-0000AAC10000}"/>
    <cellStyle name="Normal 9 11 5" xfId="38439" xr:uid="{00000000-0005-0000-0000-0000ABC10000}"/>
    <cellStyle name="Normal 9 11 5 2" xfId="38440" xr:uid="{00000000-0005-0000-0000-0000ACC10000}"/>
    <cellStyle name="Normal 9 11 5 2 2" xfId="38441" xr:uid="{00000000-0005-0000-0000-0000ADC10000}"/>
    <cellStyle name="Normal 9 11 5 3" xfId="38442" xr:uid="{00000000-0005-0000-0000-0000AEC10000}"/>
    <cellStyle name="Normal 9 11 6" xfId="38443" xr:uid="{00000000-0005-0000-0000-0000AFC10000}"/>
    <cellStyle name="Normal 9 11 6 2" xfId="38444" xr:uid="{00000000-0005-0000-0000-0000B0C10000}"/>
    <cellStyle name="Normal 9 11 6 2 2" xfId="38445" xr:uid="{00000000-0005-0000-0000-0000B1C10000}"/>
    <cellStyle name="Normal 9 11 6 3" xfId="38446" xr:uid="{00000000-0005-0000-0000-0000B2C10000}"/>
    <cellStyle name="Normal 9 11 7" xfId="38447" xr:uid="{00000000-0005-0000-0000-0000B3C10000}"/>
    <cellStyle name="Normal 9 11 7 2" xfId="38448" xr:uid="{00000000-0005-0000-0000-0000B4C10000}"/>
    <cellStyle name="Normal 9 11 7 2 2" xfId="38449" xr:uid="{00000000-0005-0000-0000-0000B5C10000}"/>
    <cellStyle name="Normal 9 11 7 3" xfId="38450" xr:uid="{00000000-0005-0000-0000-0000B6C10000}"/>
    <cellStyle name="Normal 9 11 8" xfId="38451" xr:uid="{00000000-0005-0000-0000-0000B7C10000}"/>
    <cellStyle name="Normal 9 11 8 2" xfId="38452" xr:uid="{00000000-0005-0000-0000-0000B8C10000}"/>
    <cellStyle name="Normal 9 11 8 2 2" xfId="38453" xr:uid="{00000000-0005-0000-0000-0000B9C10000}"/>
    <cellStyle name="Normal 9 11 8 3" xfId="38454" xr:uid="{00000000-0005-0000-0000-0000BAC10000}"/>
    <cellStyle name="Normal 9 11 9" xfId="38455" xr:uid="{00000000-0005-0000-0000-0000BBC10000}"/>
    <cellStyle name="Normal 9 11 9 2" xfId="38456" xr:uid="{00000000-0005-0000-0000-0000BCC10000}"/>
    <cellStyle name="Normal 9 11 9 2 2" xfId="38457" xr:uid="{00000000-0005-0000-0000-0000BDC10000}"/>
    <cellStyle name="Normal 9 11 9 3" xfId="38458" xr:uid="{00000000-0005-0000-0000-0000BEC10000}"/>
    <cellStyle name="Normal 9 12" xfId="38459" xr:uid="{00000000-0005-0000-0000-0000BFC10000}"/>
    <cellStyle name="Normal 9 12 10" xfId="38460" xr:uid="{00000000-0005-0000-0000-0000C0C10000}"/>
    <cellStyle name="Normal 9 12 10 2" xfId="38461" xr:uid="{00000000-0005-0000-0000-0000C1C10000}"/>
    <cellStyle name="Normal 9 12 10 2 2" xfId="38462" xr:uid="{00000000-0005-0000-0000-0000C2C10000}"/>
    <cellStyle name="Normal 9 12 10 3" xfId="38463" xr:uid="{00000000-0005-0000-0000-0000C3C10000}"/>
    <cellStyle name="Normal 9 12 11" xfId="38464" xr:uid="{00000000-0005-0000-0000-0000C4C10000}"/>
    <cellStyle name="Normal 9 12 11 2" xfId="38465" xr:uid="{00000000-0005-0000-0000-0000C5C10000}"/>
    <cellStyle name="Normal 9 12 11 2 2" xfId="38466" xr:uid="{00000000-0005-0000-0000-0000C6C10000}"/>
    <cellStyle name="Normal 9 12 11 3" xfId="38467" xr:uid="{00000000-0005-0000-0000-0000C7C10000}"/>
    <cellStyle name="Normal 9 12 12" xfId="38468" xr:uid="{00000000-0005-0000-0000-0000C8C10000}"/>
    <cellStyle name="Normal 9 12 12 2" xfId="38469" xr:uid="{00000000-0005-0000-0000-0000C9C10000}"/>
    <cellStyle name="Normal 9 12 12 2 2" xfId="38470" xr:uid="{00000000-0005-0000-0000-0000CAC10000}"/>
    <cellStyle name="Normal 9 12 12 3" xfId="38471" xr:uid="{00000000-0005-0000-0000-0000CBC10000}"/>
    <cellStyle name="Normal 9 12 13" xfId="38472" xr:uid="{00000000-0005-0000-0000-0000CCC10000}"/>
    <cellStyle name="Normal 9 12 13 2" xfId="38473" xr:uid="{00000000-0005-0000-0000-0000CDC10000}"/>
    <cellStyle name="Normal 9 12 13 2 2" xfId="38474" xr:uid="{00000000-0005-0000-0000-0000CEC10000}"/>
    <cellStyle name="Normal 9 12 13 3" xfId="38475" xr:uid="{00000000-0005-0000-0000-0000CFC10000}"/>
    <cellStyle name="Normal 9 12 13 4" xfId="38476" xr:uid="{00000000-0005-0000-0000-0000D0C10000}"/>
    <cellStyle name="Normal 9 12 14" xfId="38477" xr:uid="{00000000-0005-0000-0000-0000D1C10000}"/>
    <cellStyle name="Normal 9 12 14 2" xfId="38478" xr:uid="{00000000-0005-0000-0000-0000D2C10000}"/>
    <cellStyle name="Normal 9 12 15" xfId="38479" xr:uid="{00000000-0005-0000-0000-0000D3C10000}"/>
    <cellStyle name="Normal 9 12 16" xfId="38480" xr:uid="{00000000-0005-0000-0000-0000D4C10000}"/>
    <cellStyle name="Normal 9 12 16 2" xfId="38481" xr:uid="{00000000-0005-0000-0000-0000D5C10000}"/>
    <cellStyle name="Normal 9 12 17" xfId="38482" xr:uid="{00000000-0005-0000-0000-0000D6C10000}"/>
    <cellStyle name="Normal 9 12 18" xfId="38483" xr:uid="{00000000-0005-0000-0000-0000D7C10000}"/>
    <cellStyle name="Normal 9 12 19" xfId="38484" xr:uid="{00000000-0005-0000-0000-0000D8C10000}"/>
    <cellStyle name="Normal 9 12 2" xfId="38485" xr:uid="{00000000-0005-0000-0000-0000D9C10000}"/>
    <cellStyle name="Normal 9 12 2 10" xfId="38486" xr:uid="{00000000-0005-0000-0000-0000DAC10000}"/>
    <cellStyle name="Normal 9 12 2 10 2" xfId="38487" xr:uid="{00000000-0005-0000-0000-0000DBC10000}"/>
    <cellStyle name="Normal 9 12 2 10 2 2" xfId="38488" xr:uid="{00000000-0005-0000-0000-0000DCC10000}"/>
    <cellStyle name="Normal 9 12 2 10 3" xfId="38489" xr:uid="{00000000-0005-0000-0000-0000DDC10000}"/>
    <cellStyle name="Normal 9 12 2 11" xfId="38490" xr:uid="{00000000-0005-0000-0000-0000DEC10000}"/>
    <cellStyle name="Normal 9 12 2 11 2" xfId="38491" xr:uid="{00000000-0005-0000-0000-0000DFC10000}"/>
    <cellStyle name="Normal 9 12 2 11 2 2" xfId="38492" xr:uid="{00000000-0005-0000-0000-0000E0C10000}"/>
    <cellStyle name="Normal 9 12 2 11 3" xfId="38493" xr:uid="{00000000-0005-0000-0000-0000E1C10000}"/>
    <cellStyle name="Normal 9 12 2 11 4" xfId="38494" xr:uid="{00000000-0005-0000-0000-0000E2C10000}"/>
    <cellStyle name="Normal 9 12 2 12" xfId="38495" xr:uid="{00000000-0005-0000-0000-0000E3C10000}"/>
    <cellStyle name="Normal 9 12 2 12 2" xfId="38496" xr:uid="{00000000-0005-0000-0000-0000E4C10000}"/>
    <cellStyle name="Normal 9 12 2 13" xfId="38497" xr:uid="{00000000-0005-0000-0000-0000E5C10000}"/>
    <cellStyle name="Normal 9 12 2 14" xfId="38498" xr:uid="{00000000-0005-0000-0000-0000E6C10000}"/>
    <cellStyle name="Normal 9 12 2 14 2" xfId="38499" xr:uid="{00000000-0005-0000-0000-0000E7C10000}"/>
    <cellStyle name="Normal 9 12 2 15" xfId="38500" xr:uid="{00000000-0005-0000-0000-0000E8C10000}"/>
    <cellStyle name="Normal 9 12 2 16" xfId="38501" xr:uid="{00000000-0005-0000-0000-0000E9C10000}"/>
    <cellStyle name="Normal 9 12 2 17" xfId="38502" xr:uid="{00000000-0005-0000-0000-0000EAC10000}"/>
    <cellStyle name="Normal 9 12 2 18" xfId="38503" xr:uid="{00000000-0005-0000-0000-0000EBC10000}"/>
    <cellStyle name="Normal 9 12 2 19" xfId="38504" xr:uid="{00000000-0005-0000-0000-0000ECC10000}"/>
    <cellStyle name="Normal 9 12 2 2" xfId="38505" xr:uid="{00000000-0005-0000-0000-0000EDC10000}"/>
    <cellStyle name="Normal 9 12 2 2 2" xfId="38506" xr:uid="{00000000-0005-0000-0000-0000EEC10000}"/>
    <cellStyle name="Normal 9 12 2 2 2 2" xfId="38507" xr:uid="{00000000-0005-0000-0000-0000EFC10000}"/>
    <cellStyle name="Normal 9 12 2 2 3" xfId="38508" xr:uid="{00000000-0005-0000-0000-0000F0C10000}"/>
    <cellStyle name="Normal 9 12 2 20" xfId="38509" xr:uid="{00000000-0005-0000-0000-0000F1C10000}"/>
    <cellStyle name="Normal 9 12 2 21" xfId="38510" xr:uid="{00000000-0005-0000-0000-0000F2C10000}"/>
    <cellStyle name="Normal 9 12 2 22" xfId="38511" xr:uid="{00000000-0005-0000-0000-0000F3C10000}"/>
    <cellStyle name="Normal 9 12 2 23" xfId="38512" xr:uid="{00000000-0005-0000-0000-0000F4C10000}"/>
    <cellStyle name="Normal 9 12 2 24" xfId="38513" xr:uid="{00000000-0005-0000-0000-0000F5C10000}"/>
    <cellStyle name="Normal 9 12 2 25" xfId="38514" xr:uid="{00000000-0005-0000-0000-0000F6C10000}"/>
    <cellStyle name="Normal 9 12 2 26" xfId="38515" xr:uid="{00000000-0005-0000-0000-0000F7C10000}"/>
    <cellStyle name="Normal 9 12 2 27" xfId="38516" xr:uid="{00000000-0005-0000-0000-0000F8C10000}"/>
    <cellStyle name="Normal 9 12 2 28" xfId="38517" xr:uid="{00000000-0005-0000-0000-0000F9C10000}"/>
    <cellStyle name="Normal 9 12 2 29" xfId="38518" xr:uid="{00000000-0005-0000-0000-0000FAC10000}"/>
    <cellStyle name="Normal 9 12 2 3" xfId="38519" xr:uid="{00000000-0005-0000-0000-0000FBC10000}"/>
    <cellStyle name="Normal 9 12 2 3 2" xfId="38520" xr:uid="{00000000-0005-0000-0000-0000FCC10000}"/>
    <cellStyle name="Normal 9 12 2 3 2 2" xfId="38521" xr:uid="{00000000-0005-0000-0000-0000FDC10000}"/>
    <cellStyle name="Normal 9 12 2 3 3" xfId="38522" xr:uid="{00000000-0005-0000-0000-0000FEC10000}"/>
    <cellStyle name="Normal 9 12 2 30" xfId="38523" xr:uid="{00000000-0005-0000-0000-0000FFC10000}"/>
    <cellStyle name="Normal 9 12 2 31" xfId="38524" xr:uid="{00000000-0005-0000-0000-000000C20000}"/>
    <cellStyle name="Normal 9 12 2 32" xfId="38525" xr:uid="{00000000-0005-0000-0000-000001C20000}"/>
    <cellStyle name="Normal 9 12 2 33" xfId="38526" xr:uid="{00000000-0005-0000-0000-000002C20000}"/>
    <cellStyle name="Normal 9 12 2 34" xfId="38527" xr:uid="{00000000-0005-0000-0000-000003C20000}"/>
    <cellStyle name="Normal 9 12 2 35" xfId="38528" xr:uid="{00000000-0005-0000-0000-000004C20000}"/>
    <cellStyle name="Normal 9 12 2 36" xfId="38529" xr:uid="{00000000-0005-0000-0000-000005C20000}"/>
    <cellStyle name="Normal 9 12 2 37" xfId="38530" xr:uid="{00000000-0005-0000-0000-000006C20000}"/>
    <cellStyle name="Normal 9 12 2 38" xfId="38531" xr:uid="{00000000-0005-0000-0000-000007C20000}"/>
    <cellStyle name="Normal 9 12 2 39" xfId="38532" xr:uid="{00000000-0005-0000-0000-000008C20000}"/>
    <cellStyle name="Normal 9 12 2 4" xfId="38533" xr:uid="{00000000-0005-0000-0000-000009C20000}"/>
    <cellStyle name="Normal 9 12 2 4 2" xfId="38534" xr:uid="{00000000-0005-0000-0000-00000AC20000}"/>
    <cellStyle name="Normal 9 12 2 4 2 2" xfId="38535" xr:uid="{00000000-0005-0000-0000-00000BC20000}"/>
    <cellStyle name="Normal 9 12 2 4 3" xfId="38536" xr:uid="{00000000-0005-0000-0000-00000CC20000}"/>
    <cellStyle name="Normal 9 12 2 40" xfId="38537" xr:uid="{00000000-0005-0000-0000-00000DC20000}"/>
    <cellStyle name="Normal 9 12 2 5" xfId="38538" xr:uid="{00000000-0005-0000-0000-00000EC20000}"/>
    <cellStyle name="Normal 9 12 2 5 2" xfId="38539" xr:uid="{00000000-0005-0000-0000-00000FC20000}"/>
    <cellStyle name="Normal 9 12 2 5 2 2" xfId="38540" xr:uid="{00000000-0005-0000-0000-000010C20000}"/>
    <cellStyle name="Normal 9 12 2 5 3" xfId="38541" xr:uid="{00000000-0005-0000-0000-000011C20000}"/>
    <cellStyle name="Normal 9 12 2 6" xfId="38542" xr:uid="{00000000-0005-0000-0000-000012C20000}"/>
    <cellStyle name="Normal 9 12 2 6 2" xfId="38543" xr:uid="{00000000-0005-0000-0000-000013C20000}"/>
    <cellStyle name="Normal 9 12 2 6 2 2" xfId="38544" xr:uid="{00000000-0005-0000-0000-000014C20000}"/>
    <cellStyle name="Normal 9 12 2 6 3" xfId="38545" xr:uid="{00000000-0005-0000-0000-000015C20000}"/>
    <cellStyle name="Normal 9 12 2 7" xfId="38546" xr:uid="{00000000-0005-0000-0000-000016C20000}"/>
    <cellStyle name="Normal 9 12 2 7 2" xfId="38547" xr:uid="{00000000-0005-0000-0000-000017C20000}"/>
    <cellStyle name="Normal 9 12 2 7 2 2" xfId="38548" xr:uid="{00000000-0005-0000-0000-000018C20000}"/>
    <cellStyle name="Normal 9 12 2 7 3" xfId="38549" xr:uid="{00000000-0005-0000-0000-000019C20000}"/>
    <cellStyle name="Normal 9 12 2 8" xfId="38550" xr:uid="{00000000-0005-0000-0000-00001AC20000}"/>
    <cellStyle name="Normal 9 12 2 8 2" xfId="38551" xr:uid="{00000000-0005-0000-0000-00001BC20000}"/>
    <cellStyle name="Normal 9 12 2 8 2 2" xfId="38552" xr:uid="{00000000-0005-0000-0000-00001CC20000}"/>
    <cellStyle name="Normal 9 12 2 8 3" xfId="38553" xr:uid="{00000000-0005-0000-0000-00001DC20000}"/>
    <cellStyle name="Normal 9 12 2 9" xfId="38554" xr:uid="{00000000-0005-0000-0000-00001EC20000}"/>
    <cellStyle name="Normal 9 12 2 9 2" xfId="38555" xr:uid="{00000000-0005-0000-0000-00001FC20000}"/>
    <cellStyle name="Normal 9 12 2 9 2 2" xfId="38556" xr:uid="{00000000-0005-0000-0000-000020C20000}"/>
    <cellStyle name="Normal 9 12 2 9 3" xfId="38557" xr:uid="{00000000-0005-0000-0000-000021C20000}"/>
    <cellStyle name="Normal 9 12 20" xfId="38558" xr:uid="{00000000-0005-0000-0000-000022C20000}"/>
    <cellStyle name="Normal 9 12 21" xfId="38559" xr:uid="{00000000-0005-0000-0000-000023C20000}"/>
    <cellStyle name="Normal 9 12 22" xfId="38560" xr:uid="{00000000-0005-0000-0000-000024C20000}"/>
    <cellStyle name="Normal 9 12 23" xfId="38561" xr:uid="{00000000-0005-0000-0000-000025C20000}"/>
    <cellStyle name="Normal 9 12 24" xfId="38562" xr:uid="{00000000-0005-0000-0000-000026C20000}"/>
    <cellStyle name="Normal 9 12 25" xfId="38563" xr:uid="{00000000-0005-0000-0000-000027C20000}"/>
    <cellStyle name="Normal 9 12 26" xfId="38564" xr:uid="{00000000-0005-0000-0000-000028C20000}"/>
    <cellStyle name="Normal 9 12 27" xfId="38565" xr:uid="{00000000-0005-0000-0000-000029C20000}"/>
    <cellStyle name="Normal 9 12 28" xfId="38566" xr:uid="{00000000-0005-0000-0000-00002AC20000}"/>
    <cellStyle name="Normal 9 12 29" xfId="38567" xr:uid="{00000000-0005-0000-0000-00002BC20000}"/>
    <cellStyle name="Normal 9 12 3" xfId="38568" xr:uid="{00000000-0005-0000-0000-00002CC20000}"/>
    <cellStyle name="Normal 9 12 3 10" xfId="38569" xr:uid="{00000000-0005-0000-0000-00002DC20000}"/>
    <cellStyle name="Normal 9 12 3 10 2" xfId="38570" xr:uid="{00000000-0005-0000-0000-00002EC20000}"/>
    <cellStyle name="Normal 9 12 3 10 2 2" xfId="38571" xr:uid="{00000000-0005-0000-0000-00002FC20000}"/>
    <cellStyle name="Normal 9 12 3 10 3" xfId="38572" xr:uid="{00000000-0005-0000-0000-000030C20000}"/>
    <cellStyle name="Normal 9 12 3 11" xfId="38573" xr:uid="{00000000-0005-0000-0000-000031C20000}"/>
    <cellStyle name="Normal 9 12 3 11 2" xfId="38574" xr:uid="{00000000-0005-0000-0000-000032C20000}"/>
    <cellStyle name="Normal 9 12 3 11 2 2" xfId="38575" xr:uid="{00000000-0005-0000-0000-000033C20000}"/>
    <cellStyle name="Normal 9 12 3 11 3" xfId="38576" xr:uid="{00000000-0005-0000-0000-000034C20000}"/>
    <cellStyle name="Normal 9 12 3 11 4" xfId="38577" xr:uid="{00000000-0005-0000-0000-000035C20000}"/>
    <cellStyle name="Normal 9 12 3 12" xfId="38578" xr:uid="{00000000-0005-0000-0000-000036C20000}"/>
    <cellStyle name="Normal 9 12 3 12 2" xfId="38579" xr:uid="{00000000-0005-0000-0000-000037C20000}"/>
    <cellStyle name="Normal 9 12 3 13" xfId="38580" xr:uid="{00000000-0005-0000-0000-000038C20000}"/>
    <cellStyle name="Normal 9 12 3 14" xfId="38581" xr:uid="{00000000-0005-0000-0000-000039C20000}"/>
    <cellStyle name="Normal 9 12 3 14 2" xfId="38582" xr:uid="{00000000-0005-0000-0000-00003AC20000}"/>
    <cellStyle name="Normal 9 12 3 15" xfId="38583" xr:uid="{00000000-0005-0000-0000-00003BC20000}"/>
    <cellStyle name="Normal 9 12 3 16" xfId="38584" xr:uid="{00000000-0005-0000-0000-00003CC20000}"/>
    <cellStyle name="Normal 9 12 3 17" xfId="38585" xr:uid="{00000000-0005-0000-0000-00003DC20000}"/>
    <cellStyle name="Normal 9 12 3 18" xfId="38586" xr:uid="{00000000-0005-0000-0000-00003EC20000}"/>
    <cellStyle name="Normal 9 12 3 19" xfId="38587" xr:uid="{00000000-0005-0000-0000-00003FC20000}"/>
    <cellStyle name="Normal 9 12 3 2" xfId="38588" xr:uid="{00000000-0005-0000-0000-000040C20000}"/>
    <cellStyle name="Normal 9 12 3 2 2" xfId="38589" xr:uid="{00000000-0005-0000-0000-000041C20000}"/>
    <cellStyle name="Normal 9 12 3 2 2 2" xfId="38590" xr:uid="{00000000-0005-0000-0000-000042C20000}"/>
    <cellStyle name="Normal 9 12 3 2 3" xfId="38591" xr:uid="{00000000-0005-0000-0000-000043C20000}"/>
    <cellStyle name="Normal 9 12 3 20" xfId="38592" xr:uid="{00000000-0005-0000-0000-000044C20000}"/>
    <cellStyle name="Normal 9 12 3 21" xfId="38593" xr:uid="{00000000-0005-0000-0000-000045C20000}"/>
    <cellStyle name="Normal 9 12 3 22" xfId="38594" xr:uid="{00000000-0005-0000-0000-000046C20000}"/>
    <cellStyle name="Normal 9 12 3 23" xfId="38595" xr:uid="{00000000-0005-0000-0000-000047C20000}"/>
    <cellStyle name="Normal 9 12 3 24" xfId="38596" xr:uid="{00000000-0005-0000-0000-000048C20000}"/>
    <cellStyle name="Normal 9 12 3 25" xfId="38597" xr:uid="{00000000-0005-0000-0000-000049C20000}"/>
    <cellStyle name="Normal 9 12 3 26" xfId="38598" xr:uid="{00000000-0005-0000-0000-00004AC20000}"/>
    <cellStyle name="Normal 9 12 3 27" xfId="38599" xr:uid="{00000000-0005-0000-0000-00004BC20000}"/>
    <cellStyle name="Normal 9 12 3 28" xfId="38600" xr:uid="{00000000-0005-0000-0000-00004CC20000}"/>
    <cellStyle name="Normal 9 12 3 29" xfId="38601" xr:uid="{00000000-0005-0000-0000-00004DC20000}"/>
    <cellStyle name="Normal 9 12 3 3" xfId="38602" xr:uid="{00000000-0005-0000-0000-00004EC20000}"/>
    <cellStyle name="Normal 9 12 3 3 2" xfId="38603" xr:uid="{00000000-0005-0000-0000-00004FC20000}"/>
    <cellStyle name="Normal 9 12 3 3 2 2" xfId="38604" xr:uid="{00000000-0005-0000-0000-000050C20000}"/>
    <cellStyle name="Normal 9 12 3 3 3" xfId="38605" xr:uid="{00000000-0005-0000-0000-000051C20000}"/>
    <cellStyle name="Normal 9 12 3 30" xfId="38606" xr:uid="{00000000-0005-0000-0000-000052C20000}"/>
    <cellStyle name="Normal 9 12 3 31" xfId="38607" xr:uid="{00000000-0005-0000-0000-000053C20000}"/>
    <cellStyle name="Normal 9 12 3 32" xfId="38608" xr:uid="{00000000-0005-0000-0000-000054C20000}"/>
    <cellStyle name="Normal 9 12 3 33" xfId="38609" xr:uid="{00000000-0005-0000-0000-000055C20000}"/>
    <cellStyle name="Normal 9 12 3 34" xfId="38610" xr:uid="{00000000-0005-0000-0000-000056C20000}"/>
    <cellStyle name="Normal 9 12 3 35" xfId="38611" xr:uid="{00000000-0005-0000-0000-000057C20000}"/>
    <cellStyle name="Normal 9 12 3 36" xfId="38612" xr:uid="{00000000-0005-0000-0000-000058C20000}"/>
    <cellStyle name="Normal 9 12 3 37" xfId="38613" xr:uid="{00000000-0005-0000-0000-000059C20000}"/>
    <cellStyle name="Normal 9 12 3 38" xfId="38614" xr:uid="{00000000-0005-0000-0000-00005AC20000}"/>
    <cellStyle name="Normal 9 12 3 39" xfId="38615" xr:uid="{00000000-0005-0000-0000-00005BC20000}"/>
    <cellStyle name="Normal 9 12 3 4" xfId="38616" xr:uid="{00000000-0005-0000-0000-00005CC20000}"/>
    <cellStyle name="Normal 9 12 3 4 2" xfId="38617" xr:uid="{00000000-0005-0000-0000-00005DC20000}"/>
    <cellStyle name="Normal 9 12 3 4 2 2" xfId="38618" xr:uid="{00000000-0005-0000-0000-00005EC20000}"/>
    <cellStyle name="Normal 9 12 3 4 3" xfId="38619" xr:uid="{00000000-0005-0000-0000-00005FC20000}"/>
    <cellStyle name="Normal 9 12 3 40" xfId="38620" xr:uid="{00000000-0005-0000-0000-000060C20000}"/>
    <cellStyle name="Normal 9 12 3 5" xfId="38621" xr:uid="{00000000-0005-0000-0000-000061C20000}"/>
    <cellStyle name="Normal 9 12 3 5 2" xfId="38622" xr:uid="{00000000-0005-0000-0000-000062C20000}"/>
    <cellStyle name="Normal 9 12 3 5 2 2" xfId="38623" xr:uid="{00000000-0005-0000-0000-000063C20000}"/>
    <cellStyle name="Normal 9 12 3 5 3" xfId="38624" xr:uid="{00000000-0005-0000-0000-000064C20000}"/>
    <cellStyle name="Normal 9 12 3 6" xfId="38625" xr:uid="{00000000-0005-0000-0000-000065C20000}"/>
    <cellStyle name="Normal 9 12 3 6 2" xfId="38626" xr:uid="{00000000-0005-0000-0000-000066C20000}"/>
    <cellStyle name="Normal 9 12 3 6 2 2" xfId="38627" xr:uid="{00000000-0005-0000-0000-000067C20000}"/>
    <cellStyle name="Normal 9 12 3 6 3" xfId="38628" xr:uid="{00000000-0005-0000-0000-000068C20000}"/>
    <cellStyle name="Normal 9 12 3 7" xfId="38629" xr:uid="{00000000-0005-0000-0000-000069C20000}"/>
    <cellStyle name="Normal 9 12 3 7 2" xfId="38630" xr:uid="{00000000-0005-0000-0000-00006AC20000}"/>
    <cellStyle name="Normal 9 12 3 7 2 2" xfId="38631" xr:uid="{00000000-0005-0000-0000-00006BC20000}"/>
    <cellStyle name="Normal 9 12 3 7 3" xfId="38632" xr:uid="{00000000-0005-0000-0000-00006CC20000}"/>
    <cellStyle name="Normal 9 12 3 8" xfId="38633" xr:uid="{00000000-0005-0000-0000-00006DC20000}"/>
    <cellStyle name="Normal 9 12 3 8 2" xfId="38634" xr:uid="{00000000-0005-0000-0000-00006EC20000}"/>
    <cellStyle name="Normal 9 12 3 8 2 2" xfId="38635" xr:uid="{00000000-0005-0000-0000-00006FC20000}"/>
    <cellStyle name="Normal 9 12 3 8 3" xfId="38636" xr:uid="{00000000-0005-0000-0000-000070C20000}"/>
    <cellStyle name="Normal 9 12 3 9" xfId="38637" xr:uid="{00000000-0005-0000-0000-000071C20000}"/>
    <cellStyle name="Normal 9 12 3 9 2" xfId="38638" xr:uid="{00000000-0005-0000-0000-000072C20000}"/>
    <cellStyle name="Normal 9 12 3 9 2 2" xfId="38639" xr:uid="{00000000-0005-0000-0000-000073C20000}"/>
    <cellStyle name="Normal 9 12 3 9 3" xfId="38640" xr:uid="{00000000-0005-0000-0000-000074C20000}"/>
    <cellStyle name="Normal 9 12 30" xfId="38641" xr:uid="{00000000-0005-0000-0000-000075C20000}"/>
    <cellStyle name="Normal 9 12 31" xfId="38642" xr:uid="{00000000-0005-0000-0000-000076C20000}"/>
    <cellStyle name="Normal 9 12 32" xfId="38643" xr:uid="{00000000-0005-0000-0000-000077C20000}"/>
    <cellStyle name="Normal 9 12 33" xfId="38644" xr:uid="{00000000-0005-0000-0000-000078C20000}"/>
    <cellStyle name="Normal 9 12 34" xfId="38645" xr:uid="{00000000-0005-0000-0000-000079C20000}"/>
    <cellStyle name="Normal 9 12 35" xfId="38646" xr:uid="{00000000-0005-0000-0000-00007AC20000}"/>
    <cellStyle name="Normal 9 12 36" xfId="38647" xr:uid="{00000000-0005-0000-0000-00007BC20000}"/>
    <cellStyle name="Normal 9 12 37" xfId="38648" xr:uid="{00000000-0005-0000-0000-00007CC20000}"/>
    <cellStyle name="Normal 9 12 38" xfId="38649" xr:uid="{00000000-0005-0000-0000-00007DC20000}"/>
    <cellStyle name="Normal 9 12 39" xfId="38650" xr:uid="{00000000-0005-0000-0000-00007EC20000}"/>
    <cellStyle name="Normal 9 12 4" xfId="38651" xr:uid="{00000000-0005-0000-0000-00007FC20000}"/>
    <cellStyle name="Normal 9 12 4 2" xfId="38652" xr:uid="{00000000-0005-0000-0000-000080C20000}"/>
    <cellStyle name="Normal 9 12 4 2 2" xfId="38653" xr:uid="{00000000-0005-0000-0000-000081C20000}"/>
    <cellStyle name="Normal 9 12 4 3" xfId="38654" xr:uid="{00000000-0005-0000-0000-000082C20000}"/>
    <cellStyle name="Normal 9 12 40" xfId="38655" xr:uid="{00000000-0005-0000-0000-000083C20000}"/>
    <cellStyle name="Normal 9 12 41" xfId="38656" xr:uid="{00000000-0005-0000-0000-000084C20000}"/>
    <cellStyle name="Normal 9 12 42" xfId="38657" xr:uid="{00000000-0005-0000-0000-000085C20000}"/>
    <cellStyle name="Normal 9 12 5" xfId="38658" xr:uid="{00000000-0005-0000-0000-000086C20000}"/>
    <cellStyle name="Normal 9 12 5 2" xfId="38659" xr:uid="{00000000-0005-0000-0000-000087C20000}"/>
    <cellStyle name="Normal 9 12 5 2 2" xfId="38660" xr:uid="{00000000-0005-0000-0000-000088C20000}"/>
    <cellStyle name="Normal 9 12 5 3" xfId="38661" xr:uid="{00000000-0005-0000-0000-000089C20000}"/>
    <cellStyle name="Normal 9 12 6" xfId="38662" xr:uid="{00000000-0005-0000-0000-00008AC20000}"/>
    <cellStyle name="Normal 9 12 6 2" xfId="38663" xr:uid="{00000000-0005-0000-0000-00008BC20000}"/>
    <cellStyle name="Normal 9 12 6 2 2" xfId="38664" xr:uid="{00000000-0005-0000-0000-00008CC20000}"/>
    <cellStyle name="Normal 9 12 6 3" xfId="38665" xr:uid="{00000000-0005-0000-0000-00008DC20000}"/>
    <cellStyle name="Normal 9 12 7" xfId="38666" xr:uid="{00000000-0005-0000-0000-00008EC20000}"/>
    <cellStyle name="Normal 9 12 7 2" xfId="38667" xr:uid="{00000000-0005-0000-0000-00008FC20000}"/>
    <cellStyle name="Normal 9 12 7 2 2" xfId="38668" xr:uid="{00000000-0005-0000-0000-000090C20000}"/>
    <cellStyle name="Normal 9 12 7 3" xfId="38669" xr:uid="{00000000-0005-0000-0000-000091C20000}"/>
    <cellStyle name="Normal 9 12 8" xfId="38670" xr:uid="{00000000-0005-0000-0000-000092C20000}"/>
    <cellStyle name="Normal 9 12 8 2" xfId="38671" xr:uid="{00000000-0005-0000-0000-000093C20000}"/>
    <cellStyle name="Normal 9 12 8 2 2" xfId="38672" xr:uid="{00000000-0005-0000-0000-000094C20000}"/>
    <cellStyle name="Normal 9 12 8 3" xfId="38673" xr:uid="{00000000-0005-0000-0000-000095C20000}"/>
    <cellStyle name="Normal 9 12 9" xfId="38674" xr:uid="{00000000-0005-0000-0000-000096C20000}"/>
    <cellStyle name="Normal 9 12 9 2" xfId="38675" xr:uid="{00000000-0005-0000-0000-000097C20000}"/>
    <cellStyle name="Normal 9 12 9 2 2" xfId="38676" xr:uid="{00000000-0005-0000-0000-000098C20000}"/>
    <cellStyle name="Normal 9 12 9 3" xfId="38677" xr:uid="{00000000-0005-0000-0000-000099C20000}"/>
    <cellStyle name="Normal 9 13" xfId="38678" xr:uid="{00000000-0005-0000-0000-00009AC20000}"/>
    <cellStyle name="Normal 9 13 10" xfId="38679" xr:uid="{00000000-0005-0000-0000-00009BC20000}"/>
    <cellStyle name="Normal 9 13 10 2" xfId="38680" xr:uid="{00000000-0005-0000-0000-00009CC20000}"/>
    <cellStyle name="Normal 9 13 10 2 2" xfId="38681" xr:uid="{00000000-0005-0000-0000-00009DC20000}"/>
    <cellStyle name="Normal 9 13 10 3" xfId="38682" xr:uid="{00000000-0005-0000-0000-00009EC20000}"/>
    <cellStyle name="Normal 9 13 11" xfId="38683" xr:uid="{00000000-0005-0000-0000-00009FC20000}"/>
    <cellStyle name="Normal 9 13 11 2" xfId="38684" xr:uid="{00000000-0005-0000-0000-0000A0C20000}"/>
    <cellStyle name="Normal 9 13 11 2 2" xfId="38685" xr:uid="{00000000-0005-0000-0000-0000A1C20000}"/>
    <cellStyle name="Normal 9 13 11 3" xfId="38686" xr:uid="{00000000-0005-0000-0000-0000A2C20000}"/>
    <cellStyle name="Normal 9 13 12" xfId="38687" xr:uid="{00000000-0005-0000-0000-0000A3C20000}"/>
    <cellStyle name="Normal 9 13 12 2" xfId="38688" xr:uid="{00000000-0005-0000-0000-0000A4C20000}"/>
    <cellStyle name="Normal 9 13 12 2 2" xfId="38689" xr:uid="{00000000-0005-0000-0000-0000A5C20000}"/>
    <cellStyle name="Normal 9 13 12 3" xfId="38690" xr:uid="{00000000-0005-0000-0000-0000A6C20000}"/>
    <cellStyle name="Normal 9 13 13" xfId="38691" xr:uid="{00000000-0005-0000-0000-0000A7C20000}"/>
    <cellStyle name="Normal 9 13 13 2" xfId="38692" xr:uid="{00000000-0005-0000-0000-0000A8C20000}"/>
    <cellStyle name="Normal 9 13 13 2 2" xfId="38693" xr:uid="{00000000-0005-0000-0000-0000A9C20000}"/>
    <cellStyle name="Normal 9 13 13 3" xfId="38694" xr:uid="{00000000-0005-0000-0000-0000AAC20000}"/>
    <cellStyle name="Normal 9 13 13 4" xfId="38695" xr:uid="{00000000-0005-0000-0000-0000ABC20000}"/>
    <cellStyle name="Normal 9 13 14" xfId="38696" xr:uid="{00000000-0005-0000-0000-0000ACC20000}"/>
    <cellStyle name="Normal 9 13 14 2" xfId="38697" xr:uid="{00000000-0005-0000-0000-0000ADC20000}"/>
    <cellStyle name="Normal 9 13 15" xfId="38698" xr:uid="{00000000-0005-0000-0000-0000AEC20000}"/>
    <cellStyle name="Normal 9 13 16" xfId="38699" xr:uid="{00000000-0005-0000-0000-0000AFC20000}"/>
    <cellStyle name="Normal 9 13 16 2" xfId="38700" xr:uid="{00000000-0005-0000-0000-0000B0C20000}"/>
    <cellStyle name="Normal 9 13 17" xfId="38701" xr:uid="{00000000-0005-0000-0000-0000B1C20000}"/>
    <cellStyle name="Normal 9 13 18" xfId="38702" xr:uid="{00000000-0005-0000-0000-0000B2C20000}"/>
    <cellStyle name="Normal 9 13 19" xfId="38703" xr:uid="{00000000-0005-0000-0000-0000B3C20000}"/>
    <cellStyle name="Normal 9 13 2" xfId="38704" xr:uid="{00000000-0005-0000-0000-0000B4C20000}"/>
    <cellStyle name="Normal 9 13 2 10" xfId="38705" xr:uid="{00000000-0005-0000-0000-0000B5C20000}"/>
    <cellStyle name="Normal 9 13 2 10 2" xfId="38706" xr:uid="{00000000-0005-0000-0000-0000B6C20000}"/>
    <cellStyle name="Normal 9 13 2 10 2 2" xfId="38707" xr:uid="{00000000-0005-0000-0000-0000B7C20000}"/>
    <cellStyle name="Normal 9 13 2 10 3" xfId="38708" xr:uid="{00000000-0005-0000-0000-0000B8C20000}"/>
    <cellStyle name="Normal 9 13 2 11" xfId="38709" xr:uid="{00000000-0005-0000-0000-0000B9C20000}"/>
    <cellStyle name="Normal 9 13 2 11 2" xfId="38710" xr:uid="{00000000-0005-0000-0000-0000BAC20000}"/>
    <cellStyle name="Normal 9 13 2 11 2 2" xfId="38711" xr:uid="{00000000-0005-0000-0000-0000BBC20000}"/>
    <cellStyle name="Normal 9 13 2 11 3" xfId="38712" xr:uid="{00000000-0005-0000-0000-0000BCC20000}"/>
    <cellStyle name="Normal 9 13 2 11 4" xfId="38713" xr:uid="{00000000-0005-0000-0000-0000BDC20000}"/>
    <cellStyle name="Normal 9 13 2 12" xfId="38714" xr:uid="{00000000-0005-0000-0000-0000BEC20000}"/>
    <cellStyle name="Normal 9 13 2 12 2" xfId="38715" xr:uid="{00000000-0005-0000-0000-0000BFC20000}"/>
    <cellStyle name="Normal 9 13 2 13" xfId="38716" xr:uid="{00000000-0005-0000-0000-0000C0C20000}"/>
    <cellStyle name="Normal 9 13 2 14" xfId="38717" xr:uid="{00000000-0005-0000-0000-0000C1C20000}"/>
    <cellStyle name="Normal 9 13 2 14 2" xfId="38718" xr:uid="{00000000-0005-0000-0000-0000C2C20000}"/>
    <cellStyle name="Normal 9 13 2 15" xfId="38719" xr:uid="{00000000-0005-0000-0000-0000C3C20000}"/>
    <cellStyle name="Normal 9 13 2 16" xfId="38720" xr:uid="{00000000-0005-0000-0000-0000C4C20000}"/>
    <cellStyle name="Normal 9 13 2 17" xfId="38721" xr:uid="{00000000-0005-0000-0000-0000C5C20000}"/>
    <cellStyle name="Normal 9 13 2 18" xfId="38722" xr:uid="{00000000-0005-0000-0000-0000C6C20000}"/>
    <cellStyle name="Normal 9 13 2 19" xfId="38723" xr:uid="{00000000-0005-0000-0000-0000C7C20000}"/>
    <cellStyle name="Normal 9 13 2 2" xfId="38724" xr:uid="{00000000-0005-0000-0000-0000C8C20000}"/>
    <cellStyle name="Normal 9 13 2 2 2" xfId="38725" xr:uid="{00000000-0005-0000-0000-0000C9C20000}"/>
    <cellStyle name="Normal 9 13 2 2 2 2" xfId="38726" xr:uid="{00000000-0005-0000-0000-0000CAC20000}"/>
    <cellStyle name="Normal 9 13 2 2 3" xfId="38727" xr:uid="{00000000-0005-0000-0000-0000CBC20000}"/>
    <cellStyle name="Normal 9 13 2 20" xfId="38728" xr:uid="{00000000-0005-0000-0000-0000CCC20000}"/>
    <cellStyle name="Normal 9 13 2 21" xfId="38729" xr:uid="{00000000-0005-0000-0000-0000CDC20000}"/>
    <cellStyle name="Normal 9 13 2 22" xfId="38730" xr:uid="{00000000-0005-0000-0000-0000CEC20000}"/>
    <cellStyle name="Normal 9 13 2 23" xfId="38731" xr:uid="{00000000-0005-0000-0000-0000CFC20000}"/>
    <cellStyle name="Normal 9 13 2 24" xfId="38732" xr:uid="{00000000-0005-0000-0000-0000D0C20000}"/>
    <cellStyle name="Normal 9 13 2 25" xfId="38733" xr:uid="{00000000-0005-0000-0000-0000D1C20000}"/>
    <cellStyle name="Normal 9 13 2 26" xfId="38734" xr:uid="{00000000-0005-0000-0000-0000D2C20000}"/>
    <cellStyle name="Normal 9 13 2 27" xfId="38735" xr:uid="{00000000-0005-0000-0000-0000D3C20000}"/>
    <cellStyle name="Normal 9 13 2 28" xfId="38736" xr:uid="{00000000-0005-0000-0000-0000D4C20000}"/>
    <cellStyle name="Normal 9 13 2 29" xfId="38737" xr:uid="{00000000-0005-0000-0000-0000D5C20000}"/>
    <cellStyle name="Normal 9 13 2 3" xfId="38738" xr:uid="{00000000-0005-0000-0000-0000D6C20000}"/>
    <cellStyle name="Normal 9 13 2 3 2" xfId="38739" xr:uid="{00000000-0005-0000-0000-0000D7C20000}"/>
    <cellStyle name="Normal 9 13 2 3 2 2" xfId="38740" xr:uid="{00000000-0005-0000-0000-0000D8C20000}"/>
    <cellStyle name="Normal 9 13 2 3 3" xfId="38741" xr:uid="{00000000-0005-0000-0000-0000D9C20000}"/>
    <cellStyle name="Normal 9 13 2 30" xfId="38742" xr:uid="{00000000-0005-0000-0000-0000DAC20000}"/>
    <cellStyle name="Normal 9 13 2 31" xfId="38743" xr:uid="{00000000-0005-0000-0000-0000DBC20000}"/>
    <cellStyle name="Normal 9 13 2 32" xfId="38744" xr:uid="{00000000-0005-0000-0000-0000DCC20000}"/>
    <cellStyle name="Normal 9 13 2 33" xfId="38745" xr:uid="{00000000-0005-0000-0000-0000DDC20000}"/>
    <cellStyle name="Normal 9 13 2 34" xfId="38746" xr:uid="{00000000-0005-0000-0000-0000DEC20000}"/>
    <cellStyle name="Normal 9 13 2 35" xfId="38747" xr:uid="{00000000-0005-0000-0000-0000DFC20000}"/>
    <cellStyle name="Normal 9 13 2 36" xfId="38748" xr:uid="{00000000-0005-0000-0000-0000E0C20000}"/>
    <cellStyle name="Normal 9 13 2 37" xfId="38749" xr:uid="{00000000-0005-0000-0000-0000E1C20000}"/>
    <cellStyle name="Normal 9 13 2 38" xfId="38750" xr:uid="{00000000-0005-0000-0000-0000E2C20000}"/>
    <cellStyle name="Normal 9 13 2 39" xfId="38751" xr:uid="{00000000-0005-0000-0000-0000E3C20000}"/>
    <cellStyle name="Normal 9 13 2 4" xfId="38752" xr:uid="{00000000-0005-0000-0000-0000E4C20000}"/>
    <cellStyle name="Normal 9 13 2 4 2" xfId="38753" xr:uid="{00000000-0005-0000-0000-0000E5C20000}"/>
    <cellStyle name="Normal 9 13 2 4 2 2" xfId="38754" xr:uid="{00000000-0005-0000-0000-0000E6C20000}"/>
    <cellStyle name="Normal 9 13 2 4 3" xfId="38755" xr:uid="{00000000-0005-0000-0000-0000E7C20000}"/>
    <cellStyle name="Normal 9 13 2 40" xfId="38756" xr:uid="{00000000-0005-0000-0000-0000E8C20000}"/>
    <cellStyle name="Normal 9 13 2 5" xfId="38757" xr:uid="{00000000-0005-0000-0000-0000E9C20000}"/>
    <cellStyle name="Normal 9 13 2 5 2" xfId="38758" xr:uid="{00000000-0005-0000-0000-0000EAC20000}"/>
    <cellStyle name="Normal 9 13 2 5 2 2" xfId="38759" xr:uid="{00000000-0005-0000-0000-0000EBC20000}"/>
    <cellStyle name="Normal 9 13 2 5 3" xfId="38760" xr:uid="{00000000-0005-0000-0000-0000ECC20000}"/>
    <cellStyle name="Normal 9 13 2 6" xfId="38761" xr:uid="{00000000-0005-0000-0000-0000EDC20000}"/>
    <cellStyle name="Normal 9 13 2 6 2" xfId="38762" xr:uid="{00000000-0005-0000-0000-0000EEC20000}"/>
    <cellStyle name="Normal 9 13 2 6 2 2" xfId="38763" xr:uid="{00000000-0005-0000-0000-0000EFC20000}"/>
    <cellStyle name="Normal 9 13 2 6 3" xfId="38764" xr:uid="{00000000-0005-0000-0000-0000F0C20000}"/>
    <cellStyle name="Normal 9 13 2 7" xfId="38765" xr:uid="{00000000-0005-0000-0000-0000F1C20000}"/>
    <cellStyle name="Normal 9 13 2 7 2" xfId="38766" xr:uid="{00000000-0005-0000-0000-0000F2C20000}"/>
    <cellStyle name="Normal 9 13 2 7 2 2" xfId="38767" xr:uid="{00000000-0005-0000-0000-0000F3C20000}"/>
    <cellStyle name="Normal 9 13 2 7 3" xfId="38768" xr:uid="{00000000-0005-0000-0000-0000F4C20000}"/>
    <cellStyle name="Normal 9 13 2 8" xfId="38769" xr:uid="{00000000-0005-0000-0000-0000F5C20000}"/>
    <cellStyle name="Normal 9 13 2 8 2" xfId="38770" xr:uid="{00000000-0005-0000-0000-0000F6C20000}"/>
    <cellStyle name="Normal 9 13 2 8 2 2" xfId="38771" xr:uid="{00000000-0005-0000-0000-0000F7C20000}"/>
    <cellStyle name="Normal 9 13 2 8 3" xfId="38772" xr:uid="{00000000-0005-0000-0000-0000F8C20000}"/>
    <cellStyle name="Normal 9 13 2 9" xfId="38773" xr:uid="{00000000-0005-0000-0000-0000F9C20000}"/>
    <cellStyle name="Normal 9 13 2 9 2" xfId="38774" xr:uid="{00000000-0005-0000-0000-0000FAC20000}"/>
    <cellStyle name="Normal 9 13 2 9 2 2" xfId="38775" xr:uid="{00000000-0005-0000-0000-0000FBC20000}"/>
    <cellStyle name="Normal 9 13 2 9 3" xfId="38776" xr:uid="{00000000-0005-0000-0000-0000FCC20000}"/>
    <cellStyle name="Normal 9 13 20" xfId="38777" xr:uid="{00000000-0005-0000-0000-0000FDC20000}"/>
    <cellStyle name="Normal 9 13 21" xfId="38778" xr:uid="{00000000-0005-0000-0000-0000FEC20000}"/>
    <cellStyle name="Normal 9 13 22" xfId="38779" xr:uid="{00000000-0005-0000-0000-0000FFC20000}"/>
    <cellStyle name="Normal 9 13 23" xfId="38780" xr:uid="{00000000-0005-0000-0000-000000C30000}"/>
    <cellStyle name="Normal 9 13 24" xfId="38781" xr:uid="{00000000-0005-0000-0000-000001C30000}"/>
    <cellStyle name="Normal 9 13 25" xfId="38782" xr:uid="{00000000-0005-0000-0000-000002C30000}"/>
    <cellStyle name="Normal 9 13 26" xfId="38783" xr:uid="{00000000-0005-0000-0000-000003C30000}"/>
    <cellStyle name="Normal 9 13 27" xfId="38784" xr:uid="{00000000-0005-0000-0000-000004C30000}"/>
    <cellStyle name="Normal 9 13 28" xfId="38785" xr:uid="{00000000-0005-0000-0000-000005C30000}"/>
    <cellStyle name="Normal 9 13 29" xfId="38786" xr:uid="{00000000-0005-0000-0000-000006C30000}"/>
    <cellStyle name="Normal 9 13 3" xfId="38787" xr:uid="{00000000-0005-0000-0000-000007C30000}"/>
    <cellStyle name="Normal 9 13 3 10" xfId="38788" xr:uid="{00000000-0005-0000-0000-000008C30000}"/>
    <cellStyle name="Normal 9 13 3 10 2" xfId="38789" xr:uid="{00000000-0005-0000-0000-000009C30000}"/>
    <cellStyle name="Normal 9 13 3 10 2 2" xfId="38790" xr:uid="{00000000-0005-0000-0000-00000AC30000}"/>
    <cellStyle name="Normal 9 13 3 10 3" xfId="38791" xr:uid="{00000000-0005-0000-0000-00000BC30000}"/>
    <cellStyle name="Normal 9 13 3 11" xfId="38792" xr:uid="{00000000-0005-0000-0000-00000CC30000}"/>
    <cellStyle name="Normal 9 13 3 11 2" xfId="38793" xr:uid="{00000000-0005-0000-0000-00000DC30000}"/>
    <cellStyle name="Normal 9 13 3 11 2 2" xfId="38794" xr:uid="{00000000-0005-0000-0000-00000EC30000}"/>
    <cellStyle name="Normal 9 13 3 11 3" xfId="38795" xr:uid="{00000000-0005-0000-0000-00000FC30000}"/>
    <cellStyle name="Normal 9 13 3 11 4" xfId="38796" xr:uid="{00000000-0005-0000-0000-000010C30000}"/>
    <cellStyle name="Normal 9 13 3 12" xfId="38797" xr:uid="{00000000-0005-0000-0000-000011C30000}"/>
    <cellStyle name="Normal 9 13 3 12 2" xfId="38798" xr:uid="{00000000-0005-0000-0000-000012C30000}"/>
    <cellStyle name="Normal 9 13 3 13" xfId="38799" xr:uid="{00000000-0005-0000-0000-000013C30000}"/>
    <cellStyle name="Normal 9 13 3 14" xfId="38800" xr:uid="{00000000-0005-0000-0000-000014C30000}"/>
    <cellStyle name="Normal 9 13 3 14 2" xfId="38801" xr:uid="{00000000-0005-0000-0000-000015C30000}"/>
    <cellStyle name="Normal 9 13 3 15" xfId="38802" xr:uid="{00000000-0005-0000-0000-000016C30000}"/>
    <cellStyle name="Normal 9 13 3 16" xfId="38803" xr:uid="{00000000-0005-0000-0000-000017C30000}"/>
    <cellStyle name="Normal 9 13 3 17" xfId="38804" xr:uid="{00000000-0005-0000-0000-000018C30000}"/>
    <cellStyle name="Normal 9 13 3 18" xfId="38805" xr:uid="{00000000-0005-0000-0000-000019C30000}"/>
    <cellStyle name="Normal 9 13 3 19" xfId="38806" xr:uid="{00000000-0005-0000-0000-00001AC30000}"/>
    <cellStyle name="Normal 9 13 3 2" xfId="38807" xr:uid="{00000000-0005-0000-0000-00001BC30000}"/>
    <cellStyle name="Normal 9 13 3 2 2" xfId="38808" xr:uid="{00000000-0005-0000-0000-00001CC30000}"/>
    <cellStyle name="Normal 9 13 3 2 2 2" xfId="38809" xr:uid="{00000000-0005-0000-0000-00001DC30000}"/>
    <cellStyle name="Normal 9 13 3 2 3" xfId="38810" xr:uid="{00000000-0005-0000-0000-00001EC30000}"/>
    <cellStyle name="Normal 9 13 3 20" xfId="38811" xr:uid="{00000000-0005-0000-0000-00001FC30000}"/>
    <cellStyle name="Normal 9 13 3 21" xfId="38812" xr:uid="{00000000-0005-0000-0000-000020C30000}"/>
    <cellStyle name="Normal 9 13 3 22" xfId="38813" xr:uid="{00000000-0005-0000-0000-000021C30000}"/>
    <cellStyle name="Normal 9 13 3 23" xfId="38814" xr:uid="{00000000-0005-0000-0000-000022C30000}"/>
    <cellStyle name="Normal 9 13 3 24" xfId="38815" xr:uid="{00000000-0005-0000-0000-000023C30000}"/>
    <cellStyle name="Normal 9 13 3 25" xfId="38816" xr:uid="{00000000-0005-0000-0000-000024C30000}"/>
    <cellStyle name="Normal 9 13 3 26" xfId="38817" xr:uid="{00000000-0005-0000-0000-000025C30000}"/>
    <cellStyle name="Normal 9 13 3 27" xfId="38818" xr:uid="{00000000-0005-0000-0000-000026C30000}"/>
    <cellStyle name="Normal 9 13 3 28" xfId="38819" xr:uid="{00000000-0005-0000-0000-000027C30000}"/>
    <cellStyle name="Normal 9 13 3 29" xfId="38820" xr:uid="{00000000-0005-0000-0000-000028C30000}"/>
    <cellStyle name="Normal 9 13 3 3" xfId="38821" xr:uid="{00000000-0005-0000-0000-000029C30000}"/>
    <cellStyle name="Normal 9 13 3 3 2" xfId="38822" xr:uid="{00000000-0005-0000-0000-00002AC30000}"/>
    <cellStyle name="Normal 9 13 3 3 2 2" xfId="38823" xr:uid="{00000000-0005-0000-0000-00002BC30000}"/>
    <cellStyle name="Normal 9 13 3 3 3" xfId="38824" xr:uid="{00000000-0005-0000-0000-00002CC30000}"/>
    <cellStyle name="Normal 9 13 3 30" xfId="38825" xr:uid="{00000000-0005-0000-0000-00002DC30000}"/>
    <cellStyle name="Normal 9 13 3 31" xfId="38826" xr:uid="{00000000-0005-0000-0000-00002EC30000}"/>
    <cellStyle name="Normal 9 13 3 32" xfId="38827" xr:uid="{00000000-0005-0000-0000-00002FC30000}"/>
    <cellStyle name="Normal 9 13 3 33" xfId="38828" xr:uid="{00000000-0005-0000-0000-000030C30000}"/>
    <cellStyle name="Normal 9 13 3 34" xfId="38829" xr:uid="{00000000-0005-0000-0000-000031C30000}"/>
    <cellStyle name="Normal 9 13 3 35" xfId="38830" xr:uid="{00000000-0005-0000-0000-000032C30000}"/>
    <cellStyle name="Normal 9 13 3 36" xfId="38831" xr:uid="{00000000-0005-0000-0000-000033C30000}"/>
    <cellStyle name="Normal 9 13 3 37" xfId="38832" xr:uid="{00000000-0005-0000-0000-000034C30000}"/>
    <cellStyle name="Normal 9 13 3 38" xfId="38833" xr:uid="{00000000-0005-0000-0000-000035C30000}"/>
    <cellStyle name="Normal 9 13 3 39" xfId="38834" xr:uid="{00000000-0005-0000-0000-000036C30000}"/>
    <cellStyle name="Normal 9 13 3 4" xfId="38835" xr:uid="{00000000-0005-0000-0000-000037C30000}"/>
    <cellStyle name="Normal 9 13 3 4 2" xfId="38836" xr:uid="{00000000-0005-0000-0000-000038C30000}"/>
    <cellStyle name="Normal 9 13 3 4 2 2" xfId="38837" xr:uid="{00000000-0005-0000-0000-000039C30000}"/>
    <cellStyle name="Normal 9 13 3 4 3" xfId="38838" xr:uid="{00000000-0005-0000-0000-00003AC30000}"/>
    <cellStyle name="Normal 9 13 3 40" xfId="38839" xr:uid="{00000000-0005-0000-0000-00003BC30000}"/>
    <cellStyle name="Normal 9 13 3 5" xfId="38840" xr:uid="{00000000-0005-0000-0000-00003CC30000}"/>
    <cellStyle name="Normal 9 13 3 5 2" xfId="38841" xr:uid="{00000000-0005-0000-0000-00003DC30000}"/>
    <cellStyle name="Normal 9 13 3 5 2 2" xfId="38842" xr:uid="{00000000-0005-0000-0000-00003EC30000}"/>
    <cellStyle name="Normal 9 13 3 5 3" xfId="38843" xr:uid="{00000000-0005-0000-0000-00003FC30000}"/>
    <cellStyle name="Normal 9 13 3 6" xfId="38844" xr:uid="{00000000-0005-0000-0000-000040C30000}"/>
    <cellStyle name="Normal 9 13 3 6 2" xfId="38845" xr:uid="{00000000-0005-0000-0000-000041C30000}"/>
    <cellStyle name="Normal 9 13 3 6 2 2" xfId="38846" xr:uid="{00000000-0005-0000-0000-000042C30000}"/>
    <cellStyle name="Normal 9 13 3 6 3" xfId="38847" xr:uid="{00000000-0005-0000-0000-000043C30000}"/>
    <cellStyle name="Normal 9 13 3 7" xfId="38848" xr:uid="{00000000-0005-0000-0000-000044C30000}"/>
    <cellStyle name="Normal 9 13 3 7 2" xfId="38849" xr:uid="{00000000-0005-0000-0000-000045C30000}"/>
    <cellStyle name="Normal 9 13 3 7 2 2" xfId="38850" xr:uid="{00000000-0005-0000-0000-000046C30000}"/>
    <cellStyle name="Normal 9 13 3 7 3" xfId="38851" xr:uid="{00000000-0005-0000-0000-000047C30000}"/>
    <cellStyle name="Normal 9 13 3 8" xfId="38852" xr:uid="{00000000-0005-0000-0000-000048C30000}"/>
    <cellStyle name="Normal 9 13 3 8 2" xfId="38853" xr:uid="{00000000-0005-0000-0000-000049C30000}"/>
    <cellStyle name="Normal 9 13 3 8 2 2" xfId="38854" xr:uid="{00000000-0005-0000-0000-00004AC30000}"/>
    <cellStyle name="Normal 9 13 3 8 3" xfId="38855" xr:uid="{00000000-0005-0000-0000-00004BC30000}"/>
    <cellStyle name="Normal 9 13 3 9" xfId="38856" xr:uid="{00000000-0005-0000-0000-00004CC30000}"/>
    <cellStyle name="Normal 9 13 3 9 2" xfId="38857" xr:uid="{00000000-0005-0000-0000-00004DC30000}"/>
    <cellStyle name="Normal 9 13 3 9 2 2" xfId="38858" xr:uid="{00000000-0005-0000-0000-00004EC30000}"/>
    <cellStyle name="Normal 9 13 3 9 3" xfId="38859" xr:uid="{00000000-0005-0000-0000-00004FC30000}"/>
    <cellStyle name="Normal 9 13 30" xfId="38860" xr:uid="{00000000-0005-0000-0000-000050C30000}"/>
    <cellStyle name="Normal 9 13 31" xfId="38861" xr:uid="{00000000-0005-0000-0000-000051C30000}"/>
    <cellStyle name="Normal 9 13 32" xfId="38862" xr:uid="{00000000-0005-0000-0000-000052C30000}"/>
    <cellStyle name="Normal 9 13 33" xfId="38863" xr:uid="{00000000-0005-0000-0000-000053C30000}"/>
    <cellStyle name="Normal 9 13 34" xfId="38864" xr:uid="{00000000-0005-0000-0000-000054C30000}"/>
    <cellStyle name="Normal 9 13 35" xfId="38865" xr:uid="{00000000-0005-0000-0000-000055C30000}"/>
    <cellStyle name="Normal 9 13 36" xfId="38866" xr:uid="{00000000-0005-0000-0000-000056C30000}"/>
    <cellStyle name="Normal 9 13 37" xfId="38867" xr:uid="{00000000-0005-0000-0000-000057C30000}"/>
    <cellStyle name="Normal 9 13 38" xfId="38868" xr:uid="{00000000-0005-0000-0000-000058C30000}"/>
    <cellStyle name="Normal 9 13 39" xfId="38869" xr:uid="{00000000-0005-0000-0000-000059C30000}"/>
    <cellStyle name="Normal 9 13 4" xfId="38870" xr:uid="{00000000-0005-0000-0000-00005AC30000}"/>
    <cellStyle name="Normal 9 13 4 2" xfId="38871" xr:uid="{00000000-0005-0000-0000-00005BC30000}"/>
    <cellStyle name="Normal 9 13 4 2 2" xfId="38872" xr:uid="{00000000-0005-0000-0000-00005CC30000}"/>
    <cellStyle name="Normal 9 13 4 3" xfId="38873" xr:uid="{00000000-0005-0000-0000-00005DC30000}"/>
    <cellStyle name="Normal 9 13 40" xfId="38874" xr:uid="{00000000-0005-0000-0000-00005EC30000}"/>
    <cellStyle name="Normal 9 13 41" xfId="38875" xr:uid="{00000000-0005-0000-0000-00005FC30000}"/>
    <cellStyle name="Normal 9 13 42" xfId="38876" xr:uid="{00000000-0005-0000-0000-000060C30000}"/>
    <cellStyle name="Normal 9 13 5" xfId="38877" xr:uid="{00000000-0005-0000-0000-000061C30000}"/>
    <cellStyle name="Normal 9 13 5 2" xfId="38878" xr:uid="{00000000-0005-0000-0000-000062C30000}"/>
    <cellStyle name="Normal 9 13 5 2 2" xfId="38879" xr:uid="{00000000-0005-0000-0000-000063C30000}"/>
    <cellStyle name="Normal 9 13 5 3" xfId="38880" xr:uid="{00000000-0005-0000-0000-000064C30000}"/>
    <cellStyle name="Normal 9 13 6" xfId="38881" xr:uid="{00000000-0005-0000-0000-000065C30000}"/>
    <cellStyle name="Normal 9 13 6 2" xfId="38882" xr:uid="{00000000-0005-0000-0000-000066C30000}"/>
    <cellStyle name="Normal 9 13 6 2 2" xfId="38883" xr:uid="{00000000-0005-0000-0000-000067C30000}"/>
    <cellStyle name="Normal 9 13 6 3" xfId="38884" xr:uid="{00000000-0005-0000-0000-000068C30000}"/>
    <cellStyle name="Normal 9 13 7" xfId="38885" xr:uid="{00000000-0005-0000-0000-000069C30000}"/>
    <cellStyle name="Normal 9 13 7 2" xfId="38886" xr:uid="{00000000-0005-0000-0000-00006AC30000}"/>
    <cellStyle name="Normal 9 13 7 2 2" xfId="38887" xr:uid="{00000000-0005-0000-0000-00006BC30000}"/>
    <cellStyle name="Normal 9 13 7 3" xfId="38888" xr:uid="{00000000-0005-0000-0000-00006CC30000}"/>
    <cellStyle name="Normal 9 13 8" xfId="38889" xr:uid="{00000000-0005-0000-0000-00006DC30000}"/>
    <cellStyle name="Normal 9 13 8 2" xfId="38890" xr:uid="{00000000-0005-0000-0000-00006EC30000}"/>
    <cellStyle name="Normal 9 13 8 2 2" xfId="38891" xr:uid="{00000000-0005-0000-0000-00006FC30000}"/>
    <cellStyle name="Normal 9 13 8 3" xfId="38892" xr:uid="{00000000-0005-0000-0000-000070C30000}"/>
    <cellStyle name="Normal 9 13 9" xfId="38893" xr:uid="{00000000-0005-0000-0000-000071C30000}"/>
    <cellStyle name="Normal 9 13 9 2" xfId="38894" xr:uid="{00000000-0005-0000-0000-000072C30000}"/>
    <cellStyle name="Normal 9 13 9 2 2" xfId="38895" xr:uid="{00000000-0005-0000-0000-000073C30000}"/>
    <cellStyle name="Normal 9 13 9 3" xfId="38896" xr:uid="{00000000-0005-0000-0000-000074C30000}"/>
    <cellStyle name="Normal 9 14" xfId="38897" xr:uid="{00000000-0005-0000-0000-000075C30000}"/>
    <cellStyle name="Normal 9 14 10" xfId="38898" xr:uid="{00000000-0005-0000-0000-000076C30000}"/>
    <cellStyle name="Normal 9 14 10 2" xfId="38899" xr:uid="{00000000-0005-0000-0000-000077C30000}"/>
    <cellStyle name="Normal 9 14 10 2 2" xfId="38900" xr:uid="{00000000-0005-0000-0000-000078C30000}"/>
    <cellStyle name="Normal 9 14 10 3" xfId="38901" xr:uid="{00000000-0005-0000-0000-000079C30000}"/>
    <cellStyle name="Normal 9 14 11" xfId="38902" xr:uid="{00000000-0005-0000-0000-00007AC30000}"/>
    <cellStyle name="Normal 9 14 11 2" xfId="38903" xr:uid="{00000000-0005-0000-0000-00007BC30000}"/>
    <cellStyle name="Normal 9 14 11 2 2" xfId="38904" xr:uid="{00000000-0005-0000-0000-00007CC30000}"/>
    <cellStyle name="Normal 9 14 11 3" xfId="38905" xr:uid="{00000000-0005-0000-0000-00007DC30000}"/>
    <cellStyle name="Normal 9 14 12" xfId="38906" xr:uid="{00000000-0005-0000-0000-00007EC30000}"/>
    <cellStyle name="Normal 9 14 12 2" xfId="38907" xr:uid="{00000000-0005-0000-0000-00007FC30000}"/>
    <cellStyle name="Normal 9 14 12 2 2" xfId="38908" xr:uid="{00000000-0005-0000-0000-000080C30000}"/>
    <cellStyle name="Normal 9 14 12 3" xfId="38909" xr:uid="{00000000-0005-0000-0000-000081C30000}"/>
    <cellStyle name="Normal 9 14 13" xfId="38910" xr:uid="{00000000-0005-0000-0000-000082C30000}"/>
    <cellStyle name="Normal 9 14 13 2" xfId="38911" xr:uid="{00000000-0005-0000-0000-000083C30000}"/>
    <cellStyle name="Normal 9 14 13 2 2" xfId="38912" xr:uid="{00000000-0005-0000-0000-000084C30000}"/>
    <cellStyle name="Normal 9 14 13 3" xfId="38913" xr:uid="{00000000-0005-0000-0000-000085C30000}"/>
    <cellStyle name="Normal 9 14 13 4" xfId="38914" xr:uid="{00000000-0005-0000-0000-000086C30000}"/>
    <cellStyle name="Normal 9 14 14" xfId="38915" xr:uid="{00000000-0005-0000-0000-000087C30000}"/>
    <cellStyle name="Normal 9 14 14 2" xfId="38916" xr:uid="{00000000-0005-0000-0000-000088C30000}"/>
    <cellStyle name="Normal 9 14 15" xfId="38917" xr:uid="{00000000-0005-0000-0000-000089C30000}"/>
    <cellStyle name="Normal 9 14 16" xfId="38918" xr:uid="{00000000-0005-0000-0000-00008AC30000}"/>
    <cellStyle name="Normal 9 14 16 2" xfId="38919" xr:uid="{00000000-0005-0000-0000-00008BC30000}"/>
    <cellStyle name="Normal 9 14 17" xfId="38920" xr:uid="{00000000-0005-0000-0000-00008CC30000}"/>
    <cellStyle name="Normal 9 14 18" xfId="38921" xr:uid="{00000000-0005-0000-0000-00008DC30000}"/>
    <cellStyle name="Normal 9 14 19" xfId="38922" xr:uid="{00000000-0005-0000-0000-00008EC30000}"/>
    <cellStyle name="Normal 9 14 2" xfId="38923" xr:uid="{00000000-0005-0000-0000-00008FC30000}"/>
    <cellStyle name="Normal 9 14 2 10" xfId="38924" xr:uid="{00000000-0005-0000-0000-000090C30000}"/>
    <cellStyle name="Normal 9 14 2 10 2" xfId="38925" xr:uid="{00000000-0005-0000-0000-000091C30000}"/>
    <cellStyle name="Normal 9 14 2 10 2 2" xfId="38926" xr:uid="{00000000-0005-0000-0000-000092C30000}"/>
    <cellStyle name="Normal 9 14 2 10 3" xfId="38927" xr:uid="{00000000-0005-0000-0000-000093C30000}"/>
    <cellStyle name="Normal 9 14 2 11" xfId="38928" xr:uid="{00000000-0005-0000-0000-000094C30000}"/>
    <cellStyle name="Normal 9 14 2 11 2" xfId="38929" xr:uid="{00000000-0005-0000-0000-000095C30000}"/>
    <cellStyle name="Normal 9 14 2 11 2 2" xfId="38930" xr:uid="{00000000-0005-0000-0000-000096C30000}"/>
    <cellStyle name="Normal 9 14 2 11 3" xfId="38931" xr:uid="{00000000-0005-0000-0000-000097C30000}"/>
    <cellStyle name="Normal 9 14 2 11 4" xfId="38932" xr:uid="{00000000-0005-0000-0000-000098C30000}"/>
    <cellStyle name="Normal 9 14 2 12" xfId="38933" xr:uid="{00000000-0005-0000-0000-000099C30000}"/>
    <cellStyle name="Normal 9 14 2 12 2" xfId="38934" xr:uid="{00000000-0005-0000-0000-00009AC30000}"/>
    <cellStyle name="Normal 9 14 2 13" xfId="38935" xr:uid="{00000000-0005-0000-0000-00009BC30000}"/>
    <cellStyle name="Normal 9 14 2 14" xfId="38936" xr:uid="{00000000-0005-0000-0000-00009CC30000}"/>
    <cellStyle name="Normal 9 14 2 14 2" xfId="38937" xr:uid="{00000000-0005-0000-0000-00009DC30000}"/>
    <cellStyle name="Normal 9 14 2 15" xfId="38938" xr:uid="{00000000-0005-0000-0000-00009EC30000}"/>
    <cellStyle name="Normal 9 14 2 16" xfId="38939" xr:uid="{00000000-0005-0000-0000-00009FC30000}"/>
    <cellStyle name="Normal 9 14 2 17" xfId="38940" xr:uid="{00000000-0005-0000-0000-0000A0C30000}"/>
    <cellStyle name="Normal 9 14 2 18" xfId="38941" xr:uid="{00000000-0005-0000-0000-0000A1C30000}"/>
    <cellStyle name="Normal 9 14 2 19" xfId="38942" xr:uid="{00000000-0005-0000-0000-0000A2C30000}"/>
    <cellStyle name="Normal 9 14 2 2" xfId="38943" xr:uid="{00000000-0005-0000-0000-0000A3C30000}"/>
    <cellStyle name="Normal 9 14 2 2 2" xfId="38944" xr:uid="{00000000-0005-0000-0000-0000A4C30000}"/>
    <cellStyle name="Normal 9 14 2 2 2 2" xfId="38945" xr:uid="{00000000-0005-0000-0000-0000A5C30000}"/>
    <cellStyle name="Normal 9 14 2 2 3" xfId="38946" xr:uid="{00000000-0005-0000-0000-0000A6C30000}"/>
    <cellStyle name="Normal 9 14 2 20" xfId="38947" xr:uid="{00000000-0005-0000-0000-0000A7C30000}"/>
    <cellStyle name="Normal 9 14 2 21" xfId="38948" xr:uid="{00000000-0005-0000-0000-0000A8C30000}"/>
    <cellStyle name="Normal 9 14 2 22" xfId="38949" xr:uid="{00000000-0005-0000-0000-0000A9C30000}"/>
    <cellStyle name="Normal 9 14 2 23" xfId="38950" xr:uid="{00000000-0005-0000-0000-0000AAC30000}"/>
    <cellStyle name="Normal 9 14 2 24" xfId="38951" xr:uid="{00000000-0005-0000-0000-0000ABC30000}"/>
    <cellStyle name="Normal 9 14 2 25" xfId="38952" xr:uid="{00000000-0005-0000-0000-0000ACC30000}"/>
    <cellStyle name="Normal 9 14 2 26" xfId="38953" xr:uid="{00000000-0005-0000-0000-0000ADC30000}"/>
    <cellStyle name="Normal 9 14 2 27" xfId="38954" xr:uid="{00000000-0005-0000-0000-0000AEC30000}"/>
    <cellStyle name="Normal 9 14 2 28" xfId="38955" xr:uid="{00000000-0005-0000-0000-0000AFC30000}"/>
    <cellStyle name="Normal 9 14 2 29" xfId="38956" xr:uid="{00000000-0005-0000-0000-0000B0C30000}"/>
    <cellStyle name="Normal 9 14 2 3" xfId="38957" xr:uid="{00000000-0005-0000-0000-0000B1C30000}"/>
    <cellStyle name="Normal 9 14 2 3 2" xfId="38958" xr:uid="{00000000-0005-0000-0000-0000B2C30000}"/>
    <cellStyle name="Normal 9 14 2 3 2 2" xfId="38959" xr:uid="{00000000-0005-0000-0000-0000B3C30000}"/>
    <cellStyle name="Normal 9 14 2 3 3" xfId="38960" xr:uid="{00000000-0005-0000-0000-0000B4C30000}"/>
    <cellStyle name="Normal 9 14 2 30" xfId="38961" xr:uid="{00000000-0005-0000-0000-0000B5C30000}"/>
    <cellStyle name="Normal 9 14 2 31" xfId="38962" xr:uid="{00000000-0005-0000-0000-0000B6C30000}"/>
    <cellStyle name="Normal 9 14 2 32" xfId="38963" xr:uid="{00000000-0005-0000-0000-0000B7C30000}"/>
    <cellStyle name="Normal 9 14 2 33" xfId="38964" xr:uid="{00000000-0005-0000-0000-0000B8C30000}"/>
    <cellStyle name="Normal 9 14 2 34" xfId="38965" xr:uid="{00000000-0005-0000-0000-0000B9C30000}"/>
    <cellStyle name="Normal 9 14 2 35" xfId="38966" xr:uid="{00000000-0005-0000-0000-0000BAC30000}"/>
    <cellStyle name="Normal 9 14 2 36" xfId="38967" xr:uid="{00000000-0005-0000-0000-0000BBC30000}"/>
    <cellStyle name="Normal 9 14 2 37" xfId="38968" xr:uid="{00000000-0005-0000-0000-0000BCC30000}"/>
    <cellStyle name="Normal 9 14 2 38" xfId="38969" xr:uid="{00000000-0005-0000-0000-0000BDC30000}"/>
    <cellStyle name="Normal 9 14 2 39" xfId="38970" xr:uid="{00000000-0005-0000-0000-0000BEC30000}"/>
    <cellStyle name="Normal 9 14 2 4" xfId="38971" xr:uid="{00000000-0005-0000-0000-0000BFC30000}"/>
    <cellStyle name="Normal 9 14 2 4 2" xfId="38972" xr:uid="{00000000-0005-0000-0000-0000C0C30000}"/>
    <cellStyle name="Normal 9 14 2 4 2 2" xfId="38973" xr:uid="{00000000-0005-0000-0000-0000C1C30000}"/>
    <cellStyle name="Normal 9 14 2 4 3" xfId="38974" xr:uid="{00000000-0005-0000-0000-0000C2C30000}"/>
    <cellStyle name="Normal 9 14 2 40" xfId="38975" xr:uid="{00000000-0005-0000-0000-0000C3C30000}"/>
    <cellStyle name="Normal 9 14 2 5" xfId="38976" xr:uid="{00000000-0005-0000-0000-0000C4C30000}"/>
    <cellStyle name="Normal 9 14 2 5 2" xfId="38977" xr:uid="{00000000-0005-0000-0000-0000C5C30000}"/>
    <cellStyle name="Normal 9 14 2 5 2 2" xfId="38978" xr:uid="{00000000-0005-0000-0000-0000C6C30000}"/>
    <cellStyle name="Normal 9 14 2 5 3" xfId="38979" xr:uid="{00000000-0005-0000-0000-0000C7C30000}"/>
    <cellStyle name="Normal 9 14 2 6" xfId="38980" xr:uid="{00000000-0005-0000-0000-0000C8C30000}"/>
    <cellStyle name="Normal 9 14 2 6 2" xfId="38981" xr:uid="{00000000-0005-0000-0000-0000C9C30000}"/>
    <cellStyle name="Normal 9 14 2 6 2 2" xfId="38982" xr:uid="{00000000-0005-0000-0000-0000CAC30000}"/>
    <cellStyle name="Normal 9 14 2 6 3" xfId="38983" xr:uid="{00000000-0005-0000-0000-0000CBC30000}"/>
    <cellStyle name="Normal 9 14 2 7" xfId="38984" xr:uid="{00000000-0005-0000-0000-0000CCC30000}"/>
    <cellStyle name="Normal 9 14 2 7 2" xfId="38985" xr:uid="{00000000-0005-0000-0000-0000CDC30000}"/>
    <cellStyle name="Normal 9 14 2 7 2 2" xfId="38986" xr:uid="{00000000-0005-0000-0000-0000CEC30000}"/>
    <cellStyle name="Normal 9 14 2 7 3" xfId="38987" xr:uid="{00000000-0005-0000-0000-0000CFC30000}"/>
    <cellStyle name="Normal 9 14 2 8" xfId="38988" xr:uid="{00000000-0005-0000-0000-0000D0C30000}"/>
    <cellStyle name="Normal 9 14 2 8 2" xfId="38989" xr:uid="{00000000-0005-0000-0000-0000D1C30000}"/>
    <cellStyle name="Normal 9 14 2 8 2 2" xfId="38990" xr:uid="{00000000-0005-0000-0000-0000D2C30000}"/>
    <cellStyle name="Normal 9 14 2 8 3" xfId="38991" xr:uid="{00000000-0005-0000-0000-0000D3C30000}"/>
    <cellStyle name="Normal 9 14 2 9" xfId="38992" xr:uid="{00000000-0005-0000-0000-0000D4C30000}"/>
    <cellStyle name="Normal 9 14 2 9 2" xfId="38993" xr:uid="{00000000-0005-0000-0000-0000D5C30000}"/>
    <cellStyle name="Normal 9 14 2 9 2 2" xfId="38994" xr:uid="{00000000-0005-0000-0000-0000D6C30000}"/>
    <cellStyle name="Normal 9 14 2 9 3" xfId="38995" xr:uid="{00000000-0005-0000-0000-0000D7C30000}"/>
    <cellStyle name="Normal 9 14 20" xfId="38996" xr:uid="{00000000-0005-0000-0000-0000D8C30000}"/>
    <cellStyle name="Normal 9 14 21" xfId="38997" xr:uid="{00000000-0005-0000-0000-0000D9C30000}"/>
    <cellStyle name="Normal 9 14 22" xfId="38998" xr:uid="{00000000-0005-0000-0000-0000DAC30000}"/>
    <cellStyle name="Normal 9 14 23" xfId="38999" xr:uid="{00000000-0005-0000-0000-0000DBC30000}"/>
    <cellStyle name="Normal 9 14 24" xfId="39000" xr:uid="{00000000-0005-0000-0000-0000DCC30000}"/>
    <cellStyle name="Normal 9 14 25" xfId="39001" xr:uid="{00000000-0005-0000-0000-0000DDC30000}"/>
    <cellStyle name="Normal 9 14 26" xfId="39002" xr:uid="{00000000-0005-0000-0000-0000DEC30000}"/>
    <cellStyle name="Normal 9 14 27" xfId="39003" xr:uid="{00000000-0005-0000-0000-0000DFC30000}"/>
    <cellStyle name="Normal 9 14 28" xfId="39004" xr:uid="{00000000-0005-0000-0000-0000E0C30000}"/>
    <cellStyle name="Normal 9 14 29" xfId="39005" xr:uid="{00000000-0005-0000-0000-0000E1C30000}"/>
    <cellStyle name="Normal 9 14 3" xfId="39006" xr:uid="{00000000-0005-0000-0000-0000E2C30000}"/>
    <cellStyle name="Normal 9 14 3 10" xfId="39007" xr:uid="{00000000-0005-0000-0000-0000E3C30000}"/>
    <cellStyle name="Normal 9 14 3 10 2" xfId="39008" xr:uid="{00000000-0005-0000-0000-0000E4C30000}"/>
    <cellStyle name="Normal 9 14 3 10 2 2" xfId="39009" xr:uid="{00000000-0005-0000-0000-0000E5C30000}"/>
    <cellStyle name="Normal 9 14 3 10 3" xfId="39010" xr:uid="{00000000-0005-0000-0000-0000E6C30000}"/>
    <cellStyle name="Normal 9 14 3 11" xfId="39011" xr:uid="{00000000-0005-0000-0000-0000E7C30000}"/>
    <cellStyle name="Normal 9 14 3 11 2" xfId="39012" xr:uid="{00000000-0005-0000-0000-0000E8C30000}"/>
    <cellStyle name="Normal 9 14 3 11 2 2" xfId="39013" xr:uid="{00000000-0005-0000-0000-0000E9C30000}"/>
    <cellStyle name="Normal 9 14 3 11 3" xfId="39014" xr:uid="{00000000-0005-0000-0000-0000EAC30000}"/>
    <cellStyle name="Normal 9 14 3 11 4" xfId="39015" xr:uid="{00000000-0005-0000-0000-0000EBC30000}"/>
    <cellStyle name="Normal 9 14 3 12" xfId="39016" xr:uid="{00000000-0005-0000-0000-0000ECC30000}"/>
    <cellStyle name="Normal 9 14 3 12 2" xfId="39017" xr:uid="{00000000-0005-0000-0000-0000EDC30000}"/>
    <cellStyle name="Normal 9 14 3 13" xfId="39018" xr:uid="{00000000-0005-0000-0000-0000EEC30000}"/>
    <cellStyle name="Normal 9 14 3 14" xfId="39019" xr:uid="{00000000-0005-0000-0000-0000EFC30000}"/>
    <cellStyle name="Normal 9 14 3 14 2" xfId="39020" xr:uid="{00000000-0005-0000-0000-0000F0C30000}"/>
    <cellStyle name="Normal 9 14 3 15" xfId="39021" xr:uid="{00000000-0005-0000-0000-0000F1C30000}"/>
    <cellStyle name="Normal 9 14 3 16" xfId="39022" xr:uid="{00000000-0005-0000-0000-0000F2C30000}"/>
    <cellStyle name="Normal 9 14 3 17" xfId="39023" xr:uid="{00000000-0005-0000-0000-0000F3C30000}"/>
    <cellStyle name="Normal 9 14 3 18" xfId="39024" xr:uid="{00000000-0005-0000-0000-0000F4C30000}"/>
    <cellStyle name="Normal 9 14 3 19" xfId="39025" xr:uid="{00000000-0005-0000-0000-0000F5C30000}"/>
    <cellStyle name="Normal 9 14 3 2" xfId="39026" xr:uid="{00000000-0005-0000-0000-0000F6C30000}"/>
    <cellStyle name="Normal 9 14 3 2 2" xfId="39027" xr:uid="{00000000-0005-0000-0000-0000F7C30000}"/>
    <cellStyle name="Normal 9 14 3 2 2 2" xfId="39028" xr:uid="{00000000-0005-0000-0000-0000F8C30000}"/>
    <cellStyle name="Normal 9 14 3 2 3" xfId="39029" xr:uid="{00000000-0005-0000-0000-0000F9C30000}"/>
    <cellStyle name="Normal 9 14 3 20" xfId="39030" xr:uid="{00000000-0005-0000-0000-0000FAC30000}"/>
    <cellStyle name="Normal 9 14 3 21" xfId="39031" xr:uid="{00000000-0005-0000-0000-0000FBC30000}"/>
    <cellStyle name="Normal 9 14 3 22" xfId="39032" xr:uid="{00000000-0005-0000-0000-0000FCC30000}"/>
    <cellStyle name="Normal 9 14 3 23" xfId="39033" xr:uid="{00000000-0005-0000-0000-0000FDC30000}"/>
    <cellStyle name="Normal 9 14 3 24" xfId="39034" xr:uid="{00000000-0005-0000-0000-0000FEC30000}"/>
    <cellStyle name="Normal 9 14 3 25" xfId="39035" xr:uid="{00000000-0005-0000-0000-0000FFC30000}"/>
    <cellStyle name="Normal 9 14 3 26" xfId="39036" xr:uid="{00000000-0005-0000-0000-000000C40000}"/>
    <cellStyle name="Normal 9 14 3 27" xfId="39037" xr:uid="{00000000-0005-0000-0000-000001C40000}"/>
    <cellStyle name="Normal 9 14 3 28" xfId="39038" xr:uid="{00000000-0005-0000-0000-000002C40000}"/>
    <cellStyle name="Normal 9 14 3 29" xfId="39039" xr:uid="{00000000-0005-0000-0000-000003C40000}"/>
    <cellStyle name="Normal 9 14 3 3" xfId="39040" xr:uid="{00000000-0005-0000-0000-000004C40000}"/>
    <cellStyle name="Normal 9 14 3 3 2" xfId="39041" xr:uid="{00000000-0005-0000-0000-000005C40000}"/>
    <cellStyle name="Normal 9 14 3 3 2 2" xfId="39042" xr:uid="{00000000-0005-0000-0000-000006C40000}"/>
    <cellStyle name="Normal 9 14 3 3 3" xfId="39043" xr:uid="{00000000-0005-0000-0000-000007C40000}"/>
    <cellStyle name="Normal 9 14 3 30" xfId="39044" xr:uid="{00000000-0005-0000-0000-000008C40000}"/>
    <cellStyle name="Normal 9 14 3 31" xfId="39045" xr:uid="{00000000-0005-0000-0000-000009C40000}"/>
    <cellStyle name="Normal 9 14 3 32" xfId="39046" xr:uid="{00000000-0005-0000-0000-00000AC40000}"/>
    <cellStyle name="Normal 9 14 3 33" xfId="39047" xr:uid="{00000000-0005-0000-0000-00000BC40000}"/>
    <cellStyle name="Normal 9 14 3 34" xfId="39048" xr:uid="{00000000-0005-0000-0000-00000CC40000}"/>
    <cellStyle name="Normal 9 14 3 35" xfId="39049" xr:uid="{00000000-0005-0000-0000-00000DC40000}"/>
    <cellStyle name="Normal 9 14 3 36" xfId="39050" xr:uid="{00000000-0005-0000-0000-00000EC40000}"/>
    <cellStyle name="Normal 9 14 3 37" xfId="39051" xr:uid="{00000000-0005-0000-0000-00000FC40000}"/>
    <cellStyle name="Normal 9 14 3 38" xfId="39052" xr:uid="{00000000-0005-0000-0000-000010C40000}"/>
    <cellStyle name="Normal 9 14 3 39" xfId="39053" xr:uid="{00000000-0005-0000-0000-000011C40000}"/>
    <cellStyle name="Normal 9 14 3 4" xfId="39054" xr:uid="{00000000-0005-0000-0000-000012C40000}"/>
    <cellStyle name="Normal 9 14 3 4 2" xfId="39055" xr:uid="{00000000-0005-0000-0000-000013C40000}"/>
    <cellStyle name="Normal 9 14 3 4 2 2" xfId="39056" xr:uid="{00000000-0005-0000-0000-000014C40000}"/>
    <cellStyle name="Normal 9 14 3 4 3" xfId="39057" xr:uid="{00000000-0005-0000-0000-000015C40000}"/>
    <cellStyle name="Normal 9 14 3 40" xfId="39058" xr:uid="{00000000-0005-0000-0000-000016C40000}"/>
    <cellStyle name="Normal 9 14 3 5" xfId="39059" xr:uid="{00000000-0005-0000-0000-000017C40000}"/>
    <cellStyle name="Normal 9 14 3 5 2" xfId="39060" xr:uid="{00000000-0005-0000-0000-000018C40000}"/>
    <cellStyle name="Normal 9 14 3 5 2 2" xfId="39061" xr:uid="{00000000-0005-0000-0000-000019C40000}"/>
    <cellStyle name="Normal 9 14 3 5 3" xfId="39062" xr:uid="{00000000-0005-0000-0000-00001AC40000}"/>
    <cellStyle name="Normal 9 14 3 6" xfId="39063" xr:uid="{00000000-0005-0000-0000-00001BC40000}"/>
    <cellStyle name="Normal 9 14 3 6 2" xfId="39064" xr:uid="{00000000-0005-0000-0000-00001CC40000}"/>
    <cellStyle name="Normal 9 14 3 6 2 2" xfId="39065" xr:uid="{00000000-0005-0000-0000-00001DC40000}"/>
    <cellStyle name="Normal 9 14 3 6 3" xfId="39066" xr:uid="{00000000-0005-0000-0000-00001EC40000}"/>
    <cellStyle name="Normal 9 14 3 7" xfId="39067" xr:uid="{00000000-0005-0000-0000-00001FC40000}"/>
    <cellStyle name="Normal 9 14 3 7 2" xfId="39068" xr:uid="{00000000-0005-0000-0000-000020C40000}"/>
    <cellStyle name="Normal 9 14 3 7 2 2" xfId="39069" xr:uid="{00000000-0005-0000-0000-000021C40000}"/>
    <cellStyle name="Normal 9 14 3 7 3" xfId="39070" xr:uid="{00000000-0005-0000-0000-000022C40000}"/>
    <cellStyle name="Normal 9 14 3 8" xfId="39071" xr:uid="{00000000-0005-0000-0000-000023C40000}"/>
    <cellStyle name="Normal 9 14 3 8 2" xfId="39072" xr:uid="{00000000-0005-0000-0000-000024C40000}"/>
    <cellStyle name="Normal 9 14 3 8 2 2" xfId="39073" xr:uid="{00000000-0005-0000-0000-000025C40000}"/>
    <cellStyle name="Normal 9 14 3 8 3" xfId="39074" xr:uid="{00000000-0005-0000-0000-000026C40000}"/>
    <cellStyle name="Normal 9 14 3 9" xfId="39075" xr:uid="{00000000-0005-0000-0000-000027C40000}"/>
    <cellStyle name="Normal 9 14 3 9 2" xfId="39076" xr:uid="{00000000-0005-0000-0000-000028C40000}"/>
    <cellStyle name="Normal 9 14 3 9 2 2" xfId="39077" xr:uid="{00000000-0005-0000-0000-000029C40000}"/>
    <cellStyle name="Normal 9 14 3 9 3" xfId="39078" xr:uid="{00000000-0005-0000-0000-00002AC40000}"/>
    <cellStyle name="Normal 9 14 30" xfId="39079" xr:uid="{00000000-0005-0000-0000-00002BC40000}"/>
    <cellStyle name="Normal 9 14 31" xfId="39080" xr:uid="{00000000-0005-0000-0000-00002CC40000}"/>
    <cellStyle name="Normal 9 14 32" xfId="39081" xr:uid="{00000000-0005-0000-0000-00002DC40000}"/>
    <cellStyle name="Normal 9 14 33" xfId="39082" xr:uid="{00000000-0005-0000-0000-00002EC40000}"/>
    <cellStyle name="Normal 9 14 34" xfId="39083" xr:uid="{00000000-0005-0000-0000-00002FC40000}"/>
    <cellStyle name="Normal 9 14 35" xfId="39084" xr:uid="{00000000-0005-0000-0000-000030C40000}"/>
    <cellStyle name="Normal 9 14 36" xfId="39085" xr:uid="{00000000-0005-0000-0000-000031C40000}"/>
    <cellStyle name="Normal 9 14 37" xfId="39086" xr:uid="{00000000-0005-0000-0000-000032C40000}"/>
    <cellStyle name="Normal 9 14 38" xfId="39087" xr:uid="{00000000-0005-0000-0000-000033C40000}"/>
    <cellStyle name="Normal 9 14 39" xfId="39088" xr:uid="{00000000-0005-0000-0000-000034C40000}"/>
    <cellStyle name="Normal 9 14 4" xfId="39089" xr:uid="{00000000-0005-0000-0000-000035C40000}"/>
    <cellStyle name="Normal 9 14 4 2" xfId="39090" xr:uid="{00000000-0005-0000-0000-000036C40000}"/>
    <cellStyle name="Normal 9 14 4 2 2" xfId="39091" xr:uid="{00000000-0005-0000-0000-000037C40000}"/>
    <cellStyle name="Normal 9 14 4 3" xfId="39092" xr:uid="{00000000-0005-0000-0000-000038C40000}"/>
    <cellStyle name="Normal 9 14 40" xfId="39093" xr:uid="{00000000-0005-0000-0000-000039C40000}"/>
    <cellStyle name="Normal 9 14 41" xfId="39094" xr:uid="{00000000-0005-0000-0000-00003AC40000}"/>
    <cellStyle name="Normal 9 14 42" xfId="39095" xr:uid="{00000000-0005-0000-0000-00003BC40000}"/>
    <cellStyle name="Normal 9 14 5" xfId="39096" xr:uid="{00000000-0005-0000-0000-00003CC40000}"/>
    <cellStyle name="Normal 9 14 5 2" xfId="39097" xr:uid="{00000000-0005-0000-0000-00003DC40000}"/>
    <cellStyle name="Normal 9 14 5 2 2" xfId="39098" xr:uid="{00000000-0005-0000-0000-00003EC40000}"/>
    <cellStyle name="Normal 9 14 5 3" xfId="39099" xr:uid="{00000000-0005-0000-0000-00003FC40000}"/>
    <cellStyle name="Normal 9 14 6" xfId="39100" xr:uid="{00000000-0005-0000-0000-000040C40000}"/>
    <cellStyle name="Normal 9 14 6 2" xfId="39101" xr:uid="{00000000-0005-0000-0000-000041C40000}"/>
    <cellStyle name="Normal 9 14 6 2 2" xfId="39102" xr:uid="{00000000-0005-0000-0000-000042C40000}"/>
    <cellStyle name="Normal 9 14 6 3" xfId="39103" xr:uid="{00000000-0005-0000-0000-000043C40000}"/>
    <cellStyle name="Normal 9 14 7" xfId="39104" xr:uid="{00000000-0005-0000-0000-000044C40000}"/>
    <cellStyle name="Normal 9 14 7 2" xfId="39105" xr:uid="{00000000-0005-0000-0000-000045C40000}"/>
    <cellStyle name="Normal 9 14 7 2 2" xfId="39106" xr:uid="{00000000-0005-0000-0000-000046C40000}"/>
    <cellStyle name="Normal 9 14 7 3" xfId="39107" xr:uid="{00000000-0005-0000-0000-000047C40000}"/>
    <cellStyle name="Normal 9 14 8" xfId="39108" xr:uid="{00000000-0005-0000-0000-000048C40000}"/>
    <cellStyle name="Normal 9 14 8 2" xfId="39109" xr:uid="{00000000-0005-0000-0000-000049C40000}"/>
    <cellStyle name="Normal 9 14 8 2 2" xfId="39110" xr:uid="{00000000-0005-0000-0000-00004AC40000}"/>
    <cellStyle name="Normal 9 14 8 3" xfId="39111" xr:uid="{00000000-0005-0000-0000-00004BC40000}"/>
    <cellStyle name="Normal 9 14 9" xfId="39112" xr:uid="{00000000-0005-0000-0000-00004CC40000}"/>
    <cellStyle name="Normal 9 14 9 2" xfId="39113" xr:uid="{00000000-0005-0000-0000-00004DC40000}"/>
    <cellStyle name="Normal 9 14 9 2 2" xfId="39114" xr:uid="{00000000-0005-0000-0000-00004EC40000}"/>
    <cellStyle name="Normal 9 14 9 3" xfId="39115" xr:uid="{00000000-0005-0000-0000-00004FC40000}"/>
    <cellStyle name="Normal 9 15" xfId="39116" xr:uid="{00000000-0005-0000-0000-000050C40000}"/>
    <cellStyle name="Normal 9 15 10" xfId="39117" xr:uid="{00000000-0005-0000-0000-000051C40000}"/>
    <cellStyle name="Normal 9 15 10 2" xfId="39118" xr:uid="{00000000-0005-0000-0000-000052C40000}"/>
    <cellStyle name="Normal 9 15 10 2 2" xfId="39119" xr:uid="{00000000-0005-0000-0000-000053C40000}"/>
    <cellStyle name="Normal 9 15 10 3" xfId="39120" xr:uid="{00000000-0005-0000-0000-000054C40000}"/>
    <cellStyle name="Normal 9 15 11" xfId="39121" xr:uid="{00000000-0005-0000-0000-000055C40000}"/>
    <cellStyle name="Normal 9 15 11 2" xfId="39122" xr:uid="{00000000-0005-0000-0000-000056C40000}"/>
    <cellStyle name="Normal 9 15 11 2 2" xfId="39123" xr:uid="{00000000-0005-0000-0000-000057C40000}"/>
    <cellStyle name="Normal 9 15 11 3" xfId="39124" xr:uid="{00000000-0005-0000-0000-000058C40000}"/>
    <cellStyle name="Normal 9 15 12" xfId="39125" xr:uid="{00000000-0005-0000-0000-000059C40000}"/>
    <cellStyle name="Normal 9 15 12 2" xfId="39126" xr:uid="{00000000-0005-0000-0000-00005AC40000}"/>
    <cellStyle name="Normal 9 15 12 2 2" xfId="39127" xr:uid="{00000000-0005-0000-0000-00005BC40000}"/>
    <cellStyle name="Normal 9 15 12 3" xfId="39128" xr:uid="{00000000-0005-0000-0000-00005CC40000}"/>
    <cellStyle name="Normal 9 15 13" xfId="39129" xr:uid="{00000000-0005-0000-0000-00005DC40000}"/>
    <cellStyle name="Normal 9 15 13 2" xfId="39130" xr:uid="{00000000-0005-0000-0000-00005EC40000}"/>
    <cellStyle name="Normal 9 15 13 2 2" xfId="39131" xr:uid="{00000000-0005-0000-0000-00005FC40000}"/>
    <cellStyle name="Normal 9 15 13 3" xfId="39132" xr:uid="{00000000-0005-0000-0000-000060C40000}"/>
    <cellStyle name="Normal 9 15 13 4" xfId="39133" xr:uid="{00000000-0005-0000-0000-000061C40000}"/>
    <cellStyle name="Normal 9 15 14" xfId="39134" xr:uid="{00000000-0005-0000-0000-000062C40000}"/>
    <cellStyle name="Normal 9 15 14 2" xfId="39135" xr:uid="{00000000-0005-0000-0000-000063C40000}"/>
    <cellStyle name="Normal 9 15 15" xfId="39136" xr:uid="{00000000-0005-0000-0000-000064C40000}"/>
    <cellStyle name="Normal 9 15 16" xfId="39137" xr:uid="{00000000-0005-0000-0000-000065C40000}"/>
    <cellStyle name="Normal 9 15 16 2" xfId="39138" xr:uid="{00000000-0005-0000-0000-000066C40000}"/>
    <cellStyle name="Normal 9 15 17" xfId="39139" xr:uid="{00000000-0005-0000-0000-000067C40000}"/>
    <cellStyle name="Normal 9 15 18" xfId="39140" xr:uid="{00000000-0005-0000-0000-000068C40000}"/>
    <cellStyle name="Normal 9 15 19" xfId="39141" xr:uid="{00000000-0005-0000-0000-000069C40000}"/>
    <cellStyle name="Normal 9 15 2" xfId="39142" xr:uid="{00000000-0005-0000-0000-00006AC40000}"/>
    <cellStyle name="Normal 9 15 2 10" xfId="39143" xr:uid="{00000000-0005-0000-0000-00006BC40000}"/>
    <cellStyle name="Normal 9 15 2 10 2" xfId="39144" xr:uid="{00000000-0005-0000-0000-00006CC40000}"/>
    <cellStyle name="Normal 9 15 2 10 2 2" xfId="39145" xr:uid="{00000000-0005-0000-0000-00006DC40000}"/>
    <cellStyle name="Normal 9 15 2 10 3" xfId="39146" xr:uid="{00000000-0005-0000-0000-00006EC40000}"/>
    <cellStyle name="Normal 9 15 2 11" xfId="39147" xr:uid="{00000000-0005-0000-0000-00006FC40000}"/>
    <cellStyle name="Normal 9 15 2 11 2" xfId="39148" xr:uid="{00000000-0005-0000-0000-000070C40000}"/>
    <cellStyle name="Normal 9 15 2 11 2 2" xfId="39149" xr:uid="{00000000-0005-0000-0000-000071C40000}"/>
    <cellStyle name="Normal 9 15 2 11 3" xfId="39150" xr:uid="{00000000-0005-0000-0000-000072C40000}"/>
    <cellStyle name="Normal 9 15 2 11 4" xfId="39151" xr:uid="{00000000-0005-0000-0000-000073C40000}"/>
    <cellStyle name="Normal 9 15 2 12" xfId="39152" xr:uid="{00000000-0005-0000-0000-000074C40000}"/>
    <cellStyle name="Normal 9 15 2 12 2" xfId="39153" xr:uid="{00000000-0005-0000-0000-000075C40000}"/>
    <cellStyle name="Normal 9 15 2 13" xfId="39154" xr:uid="{00000000-0005-0000-0000-000076C40000}"/>
    <cellStyle name="Normal 9 15 2 14" xfId="39155" xr:uid="{00000000-0005-0000-0000-000077C40000}"/>
    <cellStyle name="Normal 9 15 2 14 2" xfId="39156" xr:uid="{00000000-0005-0000-0000-000078C40000}"/>
    <cellStyle name="Normal 9 15 2 15" xfId="39157" xr:uid="{00000000-0005-0000-0000-000079C40000}"/>
    <cellStyle name="Normal 9 15 2 16" xfId="39158" xr:uid="{00000000-0005-0000-0000-00007AC40000}"/>
    <cellStyle name="Normal 9 15 2 17" xfId="39159" xr:uid="{00000000-0005-0000-0000-00007BC40000}"/>
    <cellStyle name="Normal 9 15 2 18" xfId="39160" xr:uid="{00000000-0005-0000-0000-00007CC40000}"/>
    <cellStyle name="Normal 9 15 2 19" xfId="39161" xr:uid="{00000000-0005-0000-0000-00007DC40000}"/>
    <cellStyle name="Normal 9 15 2 2" xfId="39162" xr:uid="{00000000-0005-0000-0000-00007EC40000}"/>
    <cellStyle name="Normal 9 15 2 2 2" xfId="39163" xr:uid="{00000000-0005-0000-0000-00007FC40000}"/>
    <cellStyle name="Normal 9 15 2 2 2 2" xfId="39164" xr:uid="{00000000-0005-0000-0000-000080C40000}"/>
    <cellStyle name="Normal 9 15 2 2 3" xfId="39165" xr:uid="{00000000-0005-0000-0000-000081C40000}"/>
    <cellStyle name="Normal 9 15 2 20" xfId="39166" xr:uid="{00000000-0005-0000-0000-000082C40000}"/>
    <cellStyle name="Normal 9 15 2 21" xfId="39167" xr:uid="{00000000-0005-0000-0000-000083C40000}"/>
    <cellStyle name="Normal 9 15 2 22" xfId="39168" xr:uid="{00000000-0005-0000-0000-000084C40000}"/>
    <cellStyle name="Normal 9 15 2 23" xfId="39169" xr:uid="{00000000-0005-0000-0000-000085C40000}"/>
    <cellStyle name="Normal 9 15 2 24" xfId="39170" xr:uid="{00000000-0005-0000-0000-000086C40000}"/>
    <cellStyle name="Normal 9 15 2 25" xfId="39171" xr:uid="{00000000-0005-0000-0000-000087C40000}"/>
    <cellStyle name="Normal 9 15 2 26" xfId="39172" xr:uid="{00000000-0005-0000-0000-000088C40000}"/>
    <cellStyle name="Normal 9 15 2 27" xfId="39173" xr:uid="{00000000-0005-0000-0000-000089C40000}"/>
    <cellStyle name="Normal 9 15 2 28" xfId="39174" xr:uid="{00000000-0005-0000-0000-00008AC40000}"/>
    <cellStyle name="Normal 9 15 2 29" xfId="39175" xr:uid="{00000000-0005-0000-0000-00008BC40000}"/>
    <cellStyle name="Normal 9 15 2 3" xfId="39176" xr:uid="{00000000-0005-0000-0000-00008CC40000}"/>
    <cellStyle name="Normal 9 15 2 3 2" xfId="39177" xr:uid="{00000000-0005-0000-0000-00008DC40000}"/>
    <cellStyle name="Normal 9 15 2 3 2 2" xfId="39178" xr:uid="{00000000-0005-0000-0000-00008EC40000}"/>
    <cellStyle name="Normal 9 15 2 3 3" xfId="39179" xr:uid="{00000000-0005-0000-0000-00008FC40000}"/>
    <cellStyle name="Normal 9 15 2 30" xfId="39180" xr:uid="{00000000-0005-0000-0000-000090C40000}"/>
    <cellStyle name="Normal 9 15 2 31" xfId="39181" xr:uid="{00000000-0005-0000-0000-000091C40000}"/>
    <cellStyle name="Normal 9 15 2 32" xfId="39182" xr:uid="{00000000-0005-0000-0000-000092C40000}"/>
    <cellStyle name="Normal 9 15 2 33" xfId="39183" xr:uid="{00000000-0005-0000-0000-000093C40000}"/>
    <cellStyle name="Normal 9 15 2 34" xfId="39184" xr:uid="{00000000-0005-0000-0000-000094C40000}"/>
    <cellStyle name="Normal 9 15 2 35" xfId="39185" xr:uid="{00000000-0005-0000-0000-000095C40000}"/>
    <cellStyle name="Normal 9 15 2 36" xfId="39186" xr:uid="{00000000-0005-0000-0000-000096C40000}"/>
    <cellStyle name="Normal 9 15 2 37" xfId="39187" xr:uid="{00000000-0005-0000-0000-000097C40000}"/>
    <cellStyle name="Normal 9 15 2 38" xfId="39188" xr:uid="{00000000-0005-0000-0000-000098C40000}"/>
    <cellStyle name="Normal 9 15 2 39" xfId="39189" xr:uid="{00000000-0005-0000-0000-000099C40000}"/>
    <cellStyle name="Normal 9 15 2 4" xfId="39190" xr:uid="{00000000-0005-0000-0000-00009AC40000}"/>
    <cellStyle name="Normal 9 15 2 4 2" xfId="39191" xr:uid="{00000000-0005-0000-0000-00009BC40000}"/>
    <cellStyle name="Normal 9 15 2 4 2 2" xfId="39192" xr:uid="{00000000-0005-0000-0000-00009CC40000}"/>
    <cellStyle name="Normal 9 15 2 4 3" xfId="39193" xr:uid="{00000000-0005-0000-0000-00009DC40000}"/>
    <cellStyle name="Normal 9 15 2 40" xfId="39194" xr:uid="{00000000-0005-0000-0000-00009EC40000}"/>
    <cellStyle name="Normal 9 15 2 5" xfId="39195" xr:uid="{00000000-0005-0000-0000-00009FC40000}"/>
    <cellStyle name="Normal 9 15 2 5 2" xfId="39196" xr:uid="{00000000-0005-0000-0000-0000A0C40000}"/>
    <cellStyle name="Normal 9 15 2 5 2 2" xfId="39197" xr:uid="{00000000-0005-0000-0000-0000A1C40000}"/>
    <cellStyle name="Normal 9 15 2 5 3" xfId="39198" xr:uid="{00000000-0005-0000-0000-0000A2C40000}"/>
    <cellStyle name="Normal 9 15 2 6" xfId="39199" xr:uid="{00000000-0005-0000-0000-0000A3C40000}"/>
    <cellStyle name="Normal 9 15 2 6 2" xfId="39200" xr:uid="{00000000-0005-0000-0000-0000A4C40000}"/>
    <cellStyle name="Normal 9 15 2 6 2 2" xfId="39201" xr:uid="{00000000-0005-0000-0000-0000A5C40000}"/>
    <cellStyle name="Normal 9 15 2 6 3" xfId="39202" xr:uid="{00000000-0005-0000-0000-0000A6C40000}"/>
    <cellStyle name="Normal 9 15 2 7" xfId="39203" xr:uid="{00000000-0005-0000-0000-0000A7C40000}"/>
    <cellStyle name="Normal 9 15 2 7 2" xfId="39204" xr:uid="{00000000-0005-0000-0000-0000A8C40000}"/>
    <cellStyle name="Normal 9 15 2 7 2 2" xfId="39205" xr:uid="{00000000-0005-0000-0000-0000A9C40000}"/>
    <cellStyle name="Normal 9 15 2 7 3" xfId="39206" xr:uid="{00000000-0005-0000-0000-0000AAC40000}"/>
    <cellStyle name="Normal 9 15 2 8" xfId="39207" xr:uid="{00000000-0005-0000-0000-0000ABC40000}"/>
    <cellStyle name="Normal 9 15 2 8 2" xfId="39208" xr:uid="{00000000-0005-0000-0000-0000ACC40000}"/>
    <cellStyle name="Normal 9 15 2 8 2 2" xfId="39209" xr:uid="{00000000-0005-0000-0000-0000ADC40000}"/>
    <cellStyle name="Normal 9 15 2 8 3" xfId="39210" xr:uid="{00000000-0005-0000-0000-0000AEC40000}"/>
    <cellStyle name="Normal 9 15 2 9" xfId="39211" xr:uid="{00000000-0005-0000-0000-0000AFC40000}"/>
    <cellStyle name="Normal 9 15 2 9 2" xfId="39212" xr:uid="{00000000-0005-0000-0000-0000B0C40000}"/>
    <cellStyle name="Normal 9 15 2 9 2 2" xfId="39213" xr:uid="{00000000-0005-0000-0000-0000B1C40000}"/>
    <cellStyle name="Normal 9 15 2 9 3" xfId="39214" xr:uid="{00000000-0005-0000-0000-0000B2C40000}"/>
    <cellStyle name="Normal 9 15 20" xfId="39215" xr:uid="{00000000-0005-0000-0000-0000B3C40000}"/>
    <cellStyle name="Normal 9 15 21" xfId="39216" xr:uid="{00000000-0005-0000-0000-0000B4C40000}"/>
    <cellStyle name="Normal 9 15 22" xfId="39217" xr:uid="{00000000-0005-0000-0000-0000B5C40000}"/>
    <cellStyle name="Normal 9 15 23" xfId="39218" xr:uid="{00000000-0005-0000-0000-0000B6C40000}"/>
    <cellStyle name="Normal 9 15 24" xfId="39219" xr:uid="{00000000-0005-0000-0000-0000B7C40000}"/>
    <cellStyle name="Normal 9 15 25" xfId="39220" xr:uid="{00000000-0005-0000-0000-0000B8C40000}"/>
    <cellStyle name="Normal 9 15 26" xfId="39221" xr:uid="{00000000-0005-0000-0000-0000B9C40000}"/>
    <cellStyle name="Normal 9 15 27" xfId="39222" xr:uid="{00000000-0005-0000-0000-0000BAC40000}"/>
    <cellStyle name="Normal 9 15 28" xfId="39223" xr:uid="{00000000-0005-0000-0000-0000BBC40000}"/>
    <cellStyle name="Normal 9 15 29" xfId="39224" xr:uid="{00000000-0005-0000-0000-0000BCC40000}"/>
    <cellStyle name="Normal 9 15 3" xfId="39225" xr:uid="{00000000-0005-0000-0000-0000BDC40000}"/>
    <cellStyle name="Normal 9 15 3 10" xfId="39226" xr:uid="{00000000-0005-0000-0000-0000BEC40000}"/>
    <cellStyle name="Normal 9 15 3 10 2" xfId="39227" xr:uid="{00000000-0005-0000-0000-0000BFC40000}"/>
    <cellStyle name="Normal 9 15 3 10 2 2" xfId="39228" xr:uid="{00000000-0005-0000-0000-0000C0C40000}"/>
    <cellStyle name="Normal 9 15 3 10 3" xfId="39229" xr:uid="{00000000-0005-0000-0000-0000C1C40000}"/>
    <cellStyle name="Normal 9 15 3 11" xfId="39230" xr:uid="{00000000-0005-0000-0000-0000C2C40000}"/>
    <cellStyle name="Normal 9 15 3 11 2" xfId="39231" xr:uid="{00000000-0005-0000-0000-0000C3C40000}"/>
    <cellStyle name="Normal 9 15 3 11 2 2" xfId="39232" xr:uid="{00000000-0005-0000-0000-0000C4C40000}"/>
    <cellStyle name="Normal 9 15 3 11 3" xfId="39233" xr:uid="{00000000-0005-0000-0000-0000C5C40000}"/>
    <cellStyle name="Normal 9 15 3 11 4" xfId="39234" xr:uid="{00000000-0005-0000-0000-0000C6C40000}"/>
    <cellStyle name="Normal 9 15 3 12" xfId="39235" xr:uid="{00000000-0005-0000-0000-0000C7C40000}"/>
    <cellStyle name="Normal 9 15 3 12 2" xfId="39236" xr:uid="{00000000-0005-0000-0000-0000C8C40000}"/>
    <cellStyle name="Normal 9 15 3 13" xfId="39237" xr:uid="{00000000-0005-0000-0000-0000C9C40000}"/>
    <cellStyle name="Normal 9 15 3 14" xfId="39238" xr:uid="{00000000-0005-0000-0000-0000CAC40000}"/>
    <cellStyle name="Normal 9 15 3 14 2" xfId="39239" xr:uid="{00000000-0005-0000-0000-0000CBC40000}"/>
    <cellStyle name="Normal 9 15 3 15" xfId="39240" xr:uid="{00000000-0005-0000-0000-0000CCC40000}"/>
    <cellStyle name="Normal 9 15 3 16" xfId="39241" xr:uid="{00000000-0005-0000-0000-0000CDC40000}"/>
    <cellStyle name="Normal 9 15 3 17" xfId="39242" xr:uid="{00000000-0005-0000-0000-0000CEC40000}"/>
    <cellStyle name="Normal 9 15 3 18" xfId="39243" xr:uid="{00000000-0005-0000-0000-0000CFC40000}"/>
    <cellStyle name="Normal 9 15 3 19" xfId="39244" xr:uid="{00000000-0005-0000-0000-0000D0C40000}"/>
    <cellStyle name="Normal 9 15 3 2" xfId="39245" xr:uid="{00000000-0005-0000-0000-0000D1C40000}"/>
    <cellStyle name="Normal 9 15 3 2 2" xfId="39246" xr:uid="{00000000-0005-0000-0000-0000D2C40000}"/>
    <cellStyle name="Normal 9 15 3 2 2 2" xfId="39247" xr:uid="{00000000-0005-0000-0000-0000D3C40000}"/>
    <cellStyle name="Normal 9 15 3 2 3" xfId="39248" xr:uid="{00000000-0005-0000-0000-0000D4C40000}"/>
    <cellStyle name="Normal 9 15 3 20" xfId="39249" xr:uid="{00000000-0005-0000-0000-0000D5C40000}"/>
    <cellStyle name="Normal 9 15 3 21" xfId="39250" xr:uid="{00000000-0005-0000-0000-0000D6C40000}"/>
    <cellStyle name="Normal 9 15 3 22" xfId="39251" xr:uid="{00000000-0005-0000-0000-0000D7C40000}"/>
    <cellStyle name="Normal 9 15 3 23" xfId="39252" xr:uid="{00000000-0005-0000-0000-0000D8C40000}"/>
    <cellStyle name="Normal 9 15 3 24" xfId="39253" xr:uid="{00000000-0005-0000-0000-0000D9C40000}"/>
    <cellStyle name="Normal 9 15 3 25" xfId="39254" xr:uid="{00000000-0005-0000-0000-0000DAC40000}"/>
    <cellStyle name="Normal 9 15 3 26" xfId="39255" xr:uid="{00000000-0005-0000-0000-0000DBC40000}"/>
    <cellStyle name="Normal 9 15 3 27" xfId="39256" xr:uid="{00000000-0005-0000-0000-0000DCC40000}"/>
    <cellStyle name="Normal 9 15 3 28" xfId="39257" xr:uid="{00000000-0005-0000-0000-0000DDC40000}"/>
    <cellStyle name="Normal 9 15 3 29" xfId="39258" xr:uid="{00000000-0005-0000-0000-0000DEC40000}"/>
    <cellStyle name="Normal 9 15 3 3" xfId="39259" xr:uid="{00000000-0005-0000-0000-0000DFC40000}"/>
    <cellStyle name="Normal 9 15 3 3 2" xfId="39260" xr:uid="{00000000-0005-0000-0000-0000E0C40000}"/>
    <cellStyle name="Normal 9 15 3 3 2 2" xfId="39261" xr:uid="{00000000-0005-0000-0000-0000E1C40000}"/>
    <cellStyle name="Normal 9 15 3 3 3" xfId="39262" xr:uid="{00000000-0005-0000-0000-0000E2C40000}"/>
    <cellStyle name="Normal 9 15 3 30" xfId="39263" xr:uid="{00000000-0005-0000-0000-0000E3C40000}"/>
    <cellStyle name="Normal 9 15 3 31" xfId="39264" xr:uid="{00000000-0005-0000-0000-0000E4C40000}"/>
    <cellStyle name="Normal 9 15 3 32" xfId="39265" xr:uid="{00000000-0005-0000-0000-0000E5C40000}"/>
    <cellStyle name="Normal 9 15 3 33" xfId="39266" xr:uid="{00000000-0005-0000-0000-0000E6C40000}"/>
    <cellStyle name="Normal 9 15 3 34" xfId="39267" xr:uid="{00000000-0005-0000-0000-0000E7C40000}"/>
    <cellStyle name="Normal 9 15 3 35" xfId="39268" xr:uid="{00000000-0005-0000-0000-0000E8C40000}"/>
    <cellStyle name="Normal 9 15 3 36" xfId="39269" xr:uid="{00000000-0005-0000-0000-0000E9C40000}"/>
    <cellStyle name="Normal 9 15 3 37" xfId="39270" xr:uid="{00000000-0005-0000-0000-0000EAC40000}"/>
    <cellStyle name="Normal 9 15 3 38" xfId="39271" xr:uid="{00000000-0005-0000-0000-0000EBC40000}"/>
    <cellStyle name="Normal 9 15 3 39" xfId="39272" xr:uid="{00000000-0005-0000-0000-0000ECC40000}"/>
    <cellStyle name="Normal 9 15 3 4" xfId="39273" xr:uid="{00000000-0005-0000-0000-0000EDC40000}"/>
    <cellStyle name="Normal 9 15 3 4 2" xfId="39274" xr:uid="{00000000-0005-0000-0000-0000EEC40000}"/>
    <cellStyle name="Normal 9 15 3 4 2 2" xfId="39275" xr:uid="{00000000-0005-0000-0000-0000EFC40000}"/>
    <cellStyle name="Normal 9 15 3 4 3" xfId="39276" xr:uid="{00000000-0005-0000-0000-0000F0C40000}"/>
    <cellStyle name="Normal 9 15 3 40" xfId="39277" xr:uid="{00000000-0005-0000-0000-0000F1C40000}"/>
    <cellStyle name="Normal 9 15 3 5" xfId="39278" xr:uid="{00000000-0005-0000-0000-0000F2C40000}"/>
    <cellStyle name="Normal 9 15 3 5 2" xfId="39279" xr:uid="{00000000-0005-0000-0000-0000F3C40000}"/>
    <cellStyle name="Normal 9 15 3 5 2 2" xfId="39280" xr:uid="{00000000-0005-0000-0000-0000F4C40000}"/>
    <cellStyle name="Normal 9 15 3 5 3" xfId="39281" xr:uid="{00000000-0005-0000-0000-0000F5C40000}"/>
    <cellStyle name="Normal 9 15 3 6" xfId="39282" xr:uid="{00000000-0005-0000-0000-0000F6C40000}"/>
    <cellStyle name="Normal 9 15 3 6 2" xfId="39283" xr:uid="{00000000-0005-0000-0000-0000F7C40000}"/>
    <cellStyle name="Normal 9 15 3 6 2 2" xfId="39284" xr:uid="{00000000-0005-0000-0000-0000F8C40000}"/>
    <cellStyle name="Normal 9 15 3 6 3" xfId="39285" xr:uid="{00000000-0005-0000-0000-0000F9C40000}"/>
    <cellStyle name="Normal 9 15 3 7" xfId="39286" xr:uid="{00000000-0005-0000-0000-0000FAC40000}"/>
    <cellStyle name="Normal 9 15 3 7 2" xfId="39287" xr:uid="{00000000-0005-0000-0000-0000FBC40000}"/>
    <cellStyle name="Normal 9 15 3 7 2 2" xfId="39288" xr:uid="{00000000-0005-0000-0000-0000FCC40000}"/>
    <cellStyle name="Normal 9 15 3 7 3" xfId="39289" xr:uid="{00000000-0005-0000-0000-0000FDC40000}"/>
    <cellStyle name="Normal 9 15 3 8" xfId="39290" xr:uid="{00000000-0005-0000-0000-0000FEC40000}"/>
    <cellStyle name="Normal 9 15 3 8 2" xfId="39291" xr:uid="{00000000-0005-0000-0000-0000FFC40000}"/>
    <cellStyle name="Normal 9 15 3 8 2 2" xfId="39292" xr:uid="{00000000-0005-0000-0000-000000C50000}"/>
    <cellStyle name="Normal 9 15 3 8 3" xfId="39293" xr:uid="{00000000-0005-0000-0000-000001C50000}"/>
    <cellStyle name="Normal 9 15 3 9" xfId="39294" xr:uid="{00000000-0005-0000-0000-000002C50000}"/>
    <cellStyle name="Normal 9 15 3 9 2" xfId="39295" xr:uid="{00000000-0005-0000-0000-000003C50000}"/>
    <cellStyle name="Normal 9 15 3 9 2 2" xfId="39296" xr:uid="{00000000-0005-0000-0000-000004C50000}"/>
    <cellStyle name="Normal 9 15 3 9 3" xfId="39297" xr:uid="{00000000-0005-0000-0000-000005C50000}"/>
    <cellStyle name="Normal 9 15 30" xfId="39298" xr:uid="{00000000-0005-0000-0000-000006C50000}"/>
    <cellStyle name="Normal 9 15 31" xfId="39299" xr:uid="{00000000-0005-0000-0000-000007C50000}"/>
    <cellStyle name="Normal 9 15 32" xfId="39300" xr:uid="{00000000-0005-0000-0000-000008C50000}"/>
    <cellStyle name="Normal 9 15 33" xfId="39301" xr:uid="{00000000-0005-0000-0000-000009C50000}"/>
    <cellStyle name="Normal 9 15 34" xfId="39302" xr:uid="{00000000-0005-0000-0000-00000AC50000}"/>
    <cellStyle name="Normal 9 15 35" xfId="39303" xr:uid="{00000000-0005-0000-0000-00000BC50000}"/>
    <cellStyle name="Normal 9 15 36" xfId="39304" xr:uid="{00000000-0005-0000-0000-00000CC50000}"/>
    <cellStyle name="Normal 9 15 37" xfId="39305" xr:uid="{00000000-0005-0000-0000-00000DC50000}"/>
    <cellStyle name="Normal 9 15 38" xfId="39306" xr:uid="{00000000-0005-0000-0000-00000EC50000}"/>
    <cellStyle name="Normal 9 15 39" xfId="39307" xr:uid="{00000000-0005-0000-0000-00000FC50000}"/>
    <cellStyle name="Normal 9 15 4" xfId="39308" xr:uid="{00000000-0005-0000-0000-000010C50000}"/>
    <cellStyle name="Normal 9 15 4 2" xfId="39309" xr:uid="{00000000-0005-0000-0000-000011C50000}"/>
    <cellStyle name="Normal 9 15 4 2 2" xfId="39310" xr:uid="{00000000-0005-0000-0000-000012C50000}"/>
    <cellStyle name="Normal 9 15 4 3" xfId="39311" xr:uid="{00000000-0005-0000-0000-000013C50000}"/>
    <cellStyle name="Normal 9 15 40" xfId="39312" xr:uid="{00000000-0005-0000-0000-000014C50000}"/>
    <cellStyle name="Normal 9 15 41" xfId="39313" xr:uid="{00000000-0005-0000-0000-000015C50000}"/>
    <cellStyle name="Normal 9 15 42" xfId="39314" xr:uid="{00000000-0005-0000-0000-000016C50000}"/>
    <cellStyle name="Normal 9 15 5" xfId="39315" xr:uid="{00000000-0005-0000-0000-000017C50000}"/>
    <cellStyle name="Normal 9 15 5 2" xfId="39316" xr:uid="{00000000-0005-0000-0000-000018C50000}"/>
    <cellStyle name="Normal 9 15 5 2 2" xfId="39317" xr:uid="{00000000-0005-0000-0000-000019C50000}"/>
    <cellStyle name="Normal 9 15 5 3" xfId="39318" xr:uid="{00000000-0005-0000-0000-00001AC50000}"/>
    <cellStyle name="Normal 9 15 6" xfId="39319" xr:uid="{00000000-0005-0000-0000-00001BC50000}"/>
    <cellStyle name="Normal 9 15 6 2" xfId="39320" xr:uid="{00000000-0005-0000-0000-00001CC50000}"/>
    <cellStyle name="Normal 9 15 6 2 2" xfId="39321" xr:uid="{00000000-0005-0000-0000-00001DC50000}"/>
    <cellStyle name="Normal 9 15 6 3" xfId="39322" xr:uid="{00000000-0005-0000-0000-00001EC50000}"/>
    <cellStyle name="Normal 9 15 7" xfId="39323" xr:uid="{00000000-0005-0000-0000-00001FC50000}"/>
    <cellStyle name="Normal 9 15 7 2" xfId="39324" xr:uid="{00000000-0005-0000-0000-000020C50000}"/>
    <cellStyle name="Normal 9 15 7 2 2" xfId="39325" xr:uid="{00000000-0005-0000-0000-000021C50000}"/>
    <cellStyle name="Normal 9 15 7 3" xfId="39326" xr:uid="{00000000-0005-0000-0000-000022C50000}"/>
    <cellStyle name="Normal 9 15 8" xfId="39327" xr:uid="{00000000-0005-0000-0000-000023C50000}"/>
    <cellStyle name="Normal 9 15 8 2" xfId="39328" xr:uid="{00000000-0005-0000-0000-000024C50000}"/>
    <cellStyle name="Normal 9 15 8 2 2" xfId="39329" xr:uid="{00000000-0005-0000-0000-000025C50000}"/>
    <cellStyle name="Normal 9 15 8 3" xfId="39330" xr:uid="{00000000-0005-0000-0000-000026C50000}"/>
    <cellStyle name="Normal 9 15 9" xfId="39331" xr:uid="{00000000-0005-0000-0000-000027C50000}"/>
    <cellStyle name="Normal 9 15 9 2" xfId="39332" xr:uid="{00000000-0005-0000-0000-000028C50000}"/>
    <cellStyle name="Normal 9 15 9 2 2" xfId="39333" xr:uid="{00000000-0005-0000-0000-000029C50000}"/>
    <cellStyle name="Normal 9 15 9 3" xfId="39334" xr:uid="{00000000-0005-0000-0000-00002AC50000}"/>
    <cellStyle name="Normal 9 16" xfId="39335" xr:uid="{00000000-0005-0000-0000-00002BC50000}"/>
    <cellStyle name="Normal 9 16 10" xfId="39336" xr:uid="{00000000-0005-0000-0000-00002CC50000}"/>
    <cellStyle name="Normal 9 16 10 2" xfId="39337" xr:uid="{00000000-0005-0000-0000-00002DC50000}"/>
    <cellStyle name="Normal 9 16 10 2 2" xfId="39338" xr:uid="{00000000-0005-0000-0000-00002EC50000}"/>
    <cellStyle name="Normal 9 16 10 3" xfId="39339" xr:uid="{00000000-0005-0000-0000-00002FC50000}"/>
    <cellStyle name="Normal 9 16 11" xfId="39340" xr:uid="{00000000-0005-0000-0000-000030C50000}"/>
    <cellStyle name="Normal 9 16 11 2" xfId="39341" xr:uid="{00000000-0005-0000-0000-000031C50000}"/>
    <cellStyle name="Normal 9 16 11 2 2" xfId="39342" xr:uid="{00000000-0005-0000-0000-000032C50000}"/>
    <cellStyle name="Normal 9 16 11 3" xfId="39343" xr:uid="{00000000-0005-0000-0000-000033C50000}"/>
    <cellStyle name="Normal 9 16 12" xfId="39344" xr:uid="{00000000-0005-0000-0000-000034C50000}"/>
    <cellStyle name="Normal 9 16 12 2" xfId="39345" xr:uid="{00000000-0005-0000-0000-000035C50000}"/>
    <cellStyle name="Normal 9 16 12 2 2" xfId="39346" xr:uid="{00000000-0005-0000-0000-000036C50000}"/>
    <cellStyle name="Normal 9 16 12 3" xfId="39347" xr:uid="{00000000-0005-0000-0000-000037C50000}"/>
    <cellStyle name="Normal 9 16 13" xfId="39348" xr:uid="{00000000-0005-0000-0000-000038C50000}"/>
    <cellStyle name="Normal 9 16 13 2" xfId="39349" xr:uid="{00000000-0005-0000-0000-000039C50000}"/>
    <cellStyle name="Normal 9 16 13 2 2" xfId="39350" xr:uid="{00000000-0005-0000-0000-00003AC50000}"/>
    <cellStyle name="Normal 9 16 13 3" xfId="39351" xr:uid="{00000000-0005-0000-0000-00003BC50000}"/>
    <cellStyle name="Normal 9 16 13 4" xfId="39352" xr:uid="{00000000-0005-0000-0000-00003CC50000}"/>
    <cellStyle name="Normal 9 16 14" xfId="39353" xr:uid="{00000000-0005-0000-0000-00003DC50000}"/>
    <cellStyle name="Normal 9 16 14 2" xfId="39354" xr:uid="{00000000-0005-0000-0000-00003EC50000}"/>
    <cellStyle name="Normal 9 16 15" xfId="39355" xr:uid="{00000000-0005-0000-0000-00003FC50000}"/>
    <cellStyle name="Normal 9 16 16" xfId="39356" xr:uid="{00000000-0005-0000-0000-000040C50000}"/>
    <cellStyle name="Normal 9 16 16 2" xfId="39357" xr:uid="{00000000-0005-0000-0000-000041C50000}"/>
    <cellStyle name="Normal 9 16 17" xfId="39358" xr:uid="{00000000-0005-0000-0000-000042C50000}"/>
    <cellStyle name="Normal 9 16 18" xfId="39359" xr:uid="{00000000-0005-0000-0000-000043C50000}"/>
    <cellStyle name="Normal 9 16 19" xfId="39360" xr:uid="{00000000-0005-0000-0000-000044C50000}"/>
    <cellStyle name="Normal 9 16 2" xfId="39361" xr:uid="{00000000-0005-0000-0000-000045C50000}"/>
    <cellStyle name="Normal 9 16 2 10" xfId="39362" xr:uid="{00000000-0005-0000-0000-000046C50000}"/>
    <cellStyle name="Normal 9 16 2 10 2" xfId="39363" xr:uid="{00000000-0005-0000-0000-000047C50000}"/>
    <cellStyle name="Normal 9 16 2 10 2 2" xfId="39364" xr:uid="{00000000-0005-0000-0000-000048C50000}"/>
    <cellStyle name="Normal 9 16 2 10 3" xfId="39365" xr:uid="{00000000-0005-0000-0000-000049C50000}"/>
    <cellStyle name="Normal 9 16 2 11" xfId="39366" xr:uid="{00000000-0005-0000-0000-00004AC50000}"/>
    <cellStyle name="Normal 9 16 2 11 2" xfId="39367" xr:uid="{00000000-0005-0000-0000-00004BC50000}"/>
    <cellStyle name="Normal 9 16 2 11 2 2" xfId="39368" xr:uid="{00000000-0005-0000-0000-00004CC50000}"/>
    <cellStyle name="Normal 9 16 2 11 3" xfId="39369" xr:uid="{00000000-0005-0000-0000-00004DC50000}"/>
    <cellStyle name="Normal 9 16 2 11 4" xfId="39370" xr:uid="{00000000-0005-0000-0000-00004EC50000}"/>
    <cellStyle name="Normal 9 16 2 12" xfId="39371" xr:uid="{00000000-0005-0000-0000-00004FC50000}"/>
    <cellStyle name="Normal 9 16 2 12 2" xfId="39372" xr:uid="{00000000-0005-0000-0000-000050C50000}"/>
    <cellStyle name="Normal 9 16 2 13" xfId="39373" xr:uid="{00000000-0005-0000-0000-000051C50000}"/>
    <cellStyle name="Normal 9 16 2 14" xfId="39374" xr:uid="{00000000-0005-0000-0000-000052C50000}"/>
    <cellStyle name="Normal 9 16 2 14 2" xfId="39375" xr:uid="{00000000-0005-0000-0000-000053C50000}"/>
    <cellStyle name="Normal 9 16 2 15" xfId="39376" xr:uid="{00000000-0005-0000-0000-000054C50000}"/>
    <cellStyle name="Normal 9 16 2 16" xfId="39377" xr:uid="{00000000-0005-0000-0000-000055C50000}"/>
    <cellStyle name="Normal 9 16 2 17" xfId="39378" xr:uid="{00000000-0005-0000-0000-000056C50000}"/>
    <cellStyle name="Normal 9 16 2 18" xfId="39379" xr:uid="{00000000-0005-0000-0000-000057C50000}"/>
    <cellStyle name="Normal 9 16 2 19" xfId="39380" xr:uid="{00000000-0005-0000-0000-000058C50000}"/>
    <cellStyle name="Normal 9 16 2 2" xfId="39381" xr:uid="{00000000-0005-0000-0000-000059C50000}"/>
    <cellStyle name="Normal 9 16 2 2 2" xfId="39382" xr:uid="{00000000-0005-0000-0000-00005AC50000}"/>
    <cellStyle name="Normal 9 16 2 2 2 2" xfId="39383" xr:uid="{00000000-0005-0000-0000-00005BC50000}"/>
    <cellStyle name="Normal 9 16 2 2 3" xfId="39384" xr:uid="{00000000-0005-0000-0000-00005CC50000}"/>
    <cellStyle name="Normal 9 16 2 20" xfId="39385" xr:uid="{00000000-0005-0000-0000-00005DC50000}"/>
    <cellStyle name="Normal 9 16 2 21" xfId="39386" xr:uid="{00000000-0005-0000-0000-00005EC50000}"/>
    <cellStyle name="Normal 9 16 2 22" xfId="39387" xr:uid="{00000000-0005-0000-0000-00005FC50000}"/>
    <cellStyle name="Normal 9 16 2 23" xfId="39388" xr:uid="{00000000-0005-0000-0000-000060C50000}"/>
    <cellStyle name="Normal 9 16 2 24" xfId="39389" xr:uid="{00000000-0005-0000-0000-000061C50000}"/>
    <cellStyle name="Normal 9 16 2 25" xfId="39390" xr:uid="{00000000-0005-0000-0000-000062C50000}"/>
    <cellStyle name="Normal 9 16 2 26" xfId="39391" xr:uid="{00000000-0005-0000-0000-000063C50000}"/>
    <cellStyle name="Normal 9 16 2 27" xfId="39392" xr:uid="{00000000-0005-0000-0000-000064C50000}"/>
    <cellStyle name="Normal 9 16 2 28" xfId="39393" xr:uid="{00000000-0005-0000-0000-000065C50000}"/>
    <cellStyle name="Normal 9 16 2 29" xfId="39394" xr:uid="{00000000-0005-0000-0000-000066C50000}"/>
    <cellStyle name="Normal 9 16 2 3" xfId="39395" xr:uid="{00000000-0005-0000-0000-000067C50000}"/>
    <cellStyle name="Normal 9 16 2 3 2" xfId="39396" xr:uid="{00000000-0005-0000-0000-000068C50000}"/>
    <cellStyle name="Normal 9 16 2 3 2 2" xfId="39397" xr:uid="{00000000-0005-0000-0000-000069C50000}"/>
    <cellStyle name="Normal 9 16 2 3 3" xfId="39398" xr:uid="{00000000-0005-0000-0000-00006AC50000}"/>
    <cellStyle name="Normal 9 16 2 30" xfId="39399" xr:uid="{00000000-0005-0000-0000-00006BC50000}"/>
    <cellStyle name="Normal 9 16 2 31" xfId="39400" xr:uid="{00000000-0005-0000-0000-00006CC50000}"/>
    <cellStyle name="Normal 9 16 2 32" xfId="39401" xr:uid="{00000000-0005-0000-0000-00006DC50000}"/>
    <cellStyle name="Normal 9 16 2 33" xfId="39402" xr:uid="{00000000-0005-0000-0000-00006EC50000}"/>
    <cellStyle name="Normal 9 16 2 34" xfId="39403" xr:uid="{00000000-0005-0000-0000-00006FC50000}"/>
    <cellStyle name="Normal 9 16 2 35" xfId="39404" xr:uid="{00000000-0005-0000-0000-000070C50000}"/>
    <cellStyle name="Normal 9 16 2 36" xfId="39405" xr:uid="{00000000-0005-0000-0000-000071C50000}"/>
    <cellStyle name="Normal 9 16 2 37" xfId="39406" xr:uid="{00000000-0005-0000-0000-000072C50000}"/>
    <cellStyle name="Normal 9 16 2 38" xfId="39407" xr:uid="{00000000-0005-0000-0000-000073C50000}"/>
    <cellStyle name="Normal 9 16 2 39" xfId="39408" xr:uid="{00000000-0005-0000-0000-000074C50000}"/>
    <cellStyle name="Normal 9 16 2 4" xfId="39409" xr:uid="{00000000-0005-0000-0000-000075C50000}"/>
    <cellStyle name="Normal 9 16 2 4 2" xfId="39410" xr:uid="{00000000-0005-0000-0000-000076C50000}"/>
    <cellStyle name="Normal 9 16 2 4 2 2" xfId="39411" xr:uid="{00000000-0005-0000-0000-000077C50000}"/>
    <cellStyle name="Normal 9 16 2 4 3" xfId="39412" xr:uid="{00000000-0005-0000-0000-000078C50000}"/>
    <cellStyle name="Normal 9 16 2 40" xfId="39413" xr:uid="{00000000-0005-0000-0000-000079C50000}"/>
    <cellStyle name="Normal 9 16 2 5" xfId="39414" xr:uid="{00000000-0005-0000-0000-00007AC50000}"/>
    <cellStyle name="Normal 9 16 2 5 2" xfId="39415" xr:uid="{00000000-0005-0000-0000-00007BC50000}"/>
    <cellStyle name="Normal 9 16 2 5 2 2" xfId="39416" xr:uid="{00000000-0005-0000-0000-00007CC50000}"/>
    <cellStyle name="Normal 9 16 2 5 3" xfId="39417" xr:uid="{00000000-0005-0000-0000-00007DC50000}"/>
    <cellStyle name="Normal 9 16 2 6" xfId="39418" xr:uid="{00000000-0005-0000-0000-00007EC50000}"/>
    <cellStyle name="Normal 9 16 2 6 2" xfId="39419" xr:uid="{00000000-0005-0000-0000-00007FC50000}"/>
    <cellStyle name="Normal 9 16 2 6 2 2" xfId="39420" xr:uid="{00000000-0005-0000-0000-000080C50000}"/>
    <cellStyle name="Normal 9 16 2 6 3" xfId="39421" xr:uid="{00000000-0005-0000-0000-000081C50000}"/>
    <cellStyle name="Normal 9 16 2 7" xfId="39422" xr:uid="{00000000-0005-0000-0000-000082C50000}"/>
    <cellStyle name="Normal 9 16 2 7 2" xfId="39423" xr:uid="{00000000-0005-0000-0000-000083C50000}"/>
    <cellStyle name="Normal 9 16 2 7 2 2" xfId="39424" xr:uid="{00000000-0005-0000-0000-000084C50000}"/>
    <cellStyle name="Normal 9 16 2 7 3" xfId="39425" xr:uid="{00000000-0005-0000-0000-000085C50000}"/>
    <cellStyle name="Normal 9 16 2 8" xfId="39426" xr:uid="{00000000-0005-0000-0000-000086C50000}"/>
    <cellStyle name="Normal 9 16 2 8 2" xfId="39427" xr:uid="{00000000-0005-0000-0000-000087C50000}"/>
    <cellStyle name="Normal 9 16 2 8 2 2" xfId="39428" xr:uid="{00000000-0005-0000-0000-000088C50000}"/>
    <cellStyle name="Normal 9 16 2 8 3" xfId="39429" xr:uid="{00000000-0005-0000-0000-000089C50000}"/>
    <cellStyle name="Normal 9 16 2 9" xfId="39430" xr:uid="{00000000-0005-0000-0000-00008AC50000}"/>
    <cellStyle name="Normal 9 16 2 9 2" xfId="39431" xr:uid="{00000000-0005-0000-0000-00008BC50000}"/>
    <cellStyle name="Normal 9 16 2 9 2 2" xfId="39432" xr:uid="{00000000-0005-0000-0000-00008CC50000}"/>
    <cellStyle name="Normal 9 16 2 9 3" xfId="39433" xr:uid="{00000000-0005-0000-0000-00008DC50000}"/>
    <cellStyle name="Normal 9 16 20" xfId="39434" xr:uid="{00000000-0005-0000-0000-00008EC50000}"/>
    <cellStyle name="Normal 9 16 21" xfId="39435" xr:uid="{00000000-0005-0000-0000-00008FC50000}"/>
    <cellStyle name="Normal 9 16 22" xfId="39436" xr:uid="{00000000-0005-0000-0000-000090C50000}"/>
    <cellStyle name="Normal 9 16 23" xfId="39437" xr:uid="{00000000-0005-0000-0000-000091C50000}"/>
    <cellStyle name="Normal 9 16 24" xfId="39438" xr:uid="{00000000-0005-0000-0000-000092C50000}"/>
    <cellStyle name="Normal 9 16 25" xfId="39439" xr:uid="{00000000-0005-0000-0000-000093C50000}"/>
    <cellStyle name="Normal 9 16 26" xfId="39440" xr:uid="{00000000-0005-0000-0000-000094C50000}"/>
    <cellStyle name="Normal 9 16 27" xfId="39441" xr:uid="{00000000-0005-0000-0000-000095C50000}"/>
    <cellStyle name="Normal 9 16 28" xfId="39442" xr:uid="{00000000-0005-0000-0000-000096C50000}"/>
    <cellStyle name="Normal 9 16 29" xfId="39443" xr:uid="{00000000-0005-0000-0000-000097C50000}"/>
    <cellStyle name="Normal 9 16 3" xfId="39444" xr:uid="{00000000-0005-0000-0000-000098C50000}"/>
    <cellStyle name="Normal 9 16 3 10" xfId="39445" xr:uid="{00000000-0005-0000-0000-000099C50000}"/>
    <cellStyle name="Normal 9 16 3 10 2" xfId="39446" xr:uid="{00000000-0005-0000-0000-00009AC50000}"/>
    <cellStyle name="Normal 9 16 3 10 2 2" xfId="39447" xr:uid="{00000000-0005-0000-0000-00009BC50000}"/>
    <cellStyle name="Normal 9 16 3 10 3" xfId="39448" xr:uid="{00000000-0005-0000-0000-00009CC50000}"/>
    <cellStyle name="Normal 9 16 3 11" xfId="39449" xr:uid="{00000000-0005-0000-0000-00009DC50000}"/>
    <cellStyle name="Normal 9 16 3 11 2" xfId="39450" xr:uid="{00000000-0005-0000-0000-00009EC50000}"/>
    <cellStyle name="Normal 9 16 3 11 2 2" xfId="39451" xr:uid="{00000000-0005-0000-0000-00009FC50000}"/>
    <cellStyle name="Normal 9 16 3 11 3" xfId="39452" xr:uid="{00000000-0005-0000-0000-0000A0C50000}"/>
    <cellStyle name="Normal 9 16 3 11 4" xfId="39453" xr:uid="{00000000-0005-0000-0000-0000A1C50000}"/>
    <cellStyle name="Normal 9 16 3 12" xfId="39454" xr:uid="{00000000-0005-0000-0000-0000A2C50000}"/>
    <cellStyle name="Normal 9 16 3 12 2" xfId="39455" xr:uid="{00000000-0005-0000-0000-0000A3C50000}"/>
    <cellStyle name="Normal 9 16 3 13" xfId="39456" xr:uid="{00000000-0005-0000-0000-0000A4C50000}"/>
    <cellStyle name="Normal 9 16 3 14" xfId="39457" xr:uid="{00000000-0005-0000-0000-0000A5C50000}"/>
    <cellStyle name="Normal 9 16 3 14 2" xfId="39458" xr:uid="{00000000-0005-0000-0000-0000A6C50000}"/>
    <cellStyle name="Normal 9 16 3 15" xfId="39459" xr:uid="{00000000-0005-0000-0000-0000A7C50000}"/>
    <cellStyle name="Normal 9 16 3 16" xfId="39460" xr:uid="{00000000-0005-0000-0000-0000A8C50000}"/>
    <cellStyle name="Normal 9 16 3 17" xfId="39461" xr:uid="{00000000-0005-0000-0000-0000A9C50000}"/>
    <cellStyle name="Normal 9 16 3 18" xfId="39462" xr:uid="{00000000-0005-0000-0000-0000AAC50000}"/>
    <cellStyle name="Normal 9 16 3 19" xfId="39463" xr:uid="{00000000-0005-0000-0000-0000ABC50000}"/>
    <cellStyle name="Normal 9 16 3 2" xfId="39464" xr:uid="{00000000-0005-0000-0000-0000ACC50000}"/>
    <cellStyle name="Normal 9 16 3 2 2" xfId="39465" xr:uid="{00000000-0005-0000-0000-0000ADC50000}"/>
    <cellStyle name="Normal 9 16 3 2 2 2" xfId="39466" xr:uid="{00000000-0005-0000-0000-0000AEC50000}"/>
    <cellStyle name="Normal 9 16 3 2 3" xfId="39467" xr:uid="{00000000-0005-0000-0000-0000AFC50000}"/>
    <cellStyle name="Normal 9 16 3 20" xfId="39468" xr:uid="{00000000-0005-0000-0000-0000B0C50000}"/>
    <cellStyle name="Normal 9 16 3 21" xfId="39469" xr:uid="{00000000-0005-0000-0000-0000B1C50000}"/>
    <cellStyle name="Normal 9 16 3 22" xfId="39470" xr:uid="{00000000-0005-0000-0000-0000B2C50000}"/>
    <cellStyle name="Normal 9 16 3 23" xfId="39471" xr:uid="{00000000-0005-0000-0000-0000B3C50000}"/>
    <cellStyle name="Normal 9 16 3 24" xfId="39472" xr:uid="{00000000-0005-0000-0000-0000B4C50000}"/>
    <cellStyle name="Normal 9 16 3 25" xfId="39473" xr:uid="{00000000-0005-0000-0000-0000B5C50000}"/>
    <cellStyle name="Normal 9 16 3 26" xfId="39474" xr:uid="{00000000-0005-0000-0000-0000B6C50000}"/>
    <cellStyle name="Normal 9 16 3 27" xfId="39475" xr:uid="{00000000-0005-0000-0000-0000B7C50000}"/>
    <cellStyle name="Normal 9 16 3 28" xfId="39476" xr:uid="{00000000-0005-0000-0000-0000B8C50000}"/>
    <cellStyle name="Normal 9 16 3 29" xfId="39477" xr:uid="{00000000-0005-0000-0000-0000B9C50000}"/>
    <cellStyle name="Normal 9 16 3 3" xfId="39478" xr:uid="{00000000-0005-0000-0000-0000BAC50000}"/>
    <cellStyle name="Normal 9 16 3 3 2" xfId="39479" xr:uid="{00000000-0005-0000-0000-0000BBC50000}"/>
    <cellStyle name="Normal 9 16 3 3 2 2" xfId="39480" xr:uid="{00000000-0005-0000-0000-0000BCC50000}"/>
    <cellStyle name="Normal 9 16 3 3 3" xfId="39481" xr:uid="{00000000-0005-0000-0000-0000BDC50000}"/>
    <cellStyle name="Normal 9 16 3 30" xfId="39482" xr:uid="{00000000-0005-0000-0000-0000BEC50000}"/>
    <cellStyle name="Normal 9 16 3 31" xfId="39483" xr:uid="{00000000-0005-0000-0000-0000BFC50000}"/>
    <cellStyle name="Normal 9 16 3 32" xfId="39484" xr:uid="{00000000-0005-0000-0000-0000C0C50000}"/>
    <cellStyle name="Normal 9 16 3 33" xfId="39485" xr:uid="{00000000-0005-0000-0000-0000C1C50000}"/>
    <cellStyle name="Normal 9 16 3 34" xfId="39486" xr:uid="{00000000-0005-0000-0000-0000C2C50000}"/>
    <cellStyle name="Normal 9 16 3 35" xfId="39487" xr:uid="{00000000-0005-0000-0000-0000C3C50000}"/>
    <cellStyle name="Normal 9 16 3 36" xfId="39488" xr:uid="{00000000-0005-0000-0000-0000C4C50000}"/>
    <cellStyle name="Normal 9 16 3 37" xfId="39489" xr:uid="{00000000-0005-0000-0000-0000C5C50000}"/>
    <cellStyle name="Normal 9 16 3 38" xfId="39490" xr:uid="{00000000-0005-0000-0000-0000C6C50000}"/>
    <cellStyle name="Normal 9 16 3 39" xfId="39491" xr:uid="{00000000-0005-0000-0000-0000C7C50000}"/>
    <cellStyle name="Normal 9 16 3 4" xfId="39492" xr:uid="{00000000-0005-0000-0000-0000C8C50000}"/>
    <cellStyle name="Normal 9 16 3 4 2" xfId="39493" xr:uid="{00000000-0005-0000-0000-0000C9C50000}"/>
    <cellStyle name="Normal 9 16 3 4 2 2" xfId="39494" xr:uid="{00000000-0005-0000-0000-0000CAC50000}"/>
    <cellStyle name="Normal 9 16 3 4 3" xfId="39495" xr:uid="{00000000-0005-0000-0000-0000CBC50000}"/>
    <cellStyle name="Normal 9 16 3 40" xfId="39496" xr:uid="{00000000-0005-0000-0000-0000CCC50000}"/>
    <cellStyle name="Normal 9 16 3 5" xfId="39497" xr:uid="{00000000-0005-0000-0000-0000CDC50000}"/>
    <cellStyle name="Normal 9 16 3 5 2" xfId="39498" xr:uid="{00000000-0005-0000-0000-0000CEC50000}"/>
    <cellStyle name="Normal 9 16 3 5 2 2" xfId="39499" xr:uid="{00000000-0005-0000-0000-0000CFC50000}"/>
    <cellStyle name="Normal 9 16 3 5 3" xfId="39500" xr:uid="{00000000-0005-0000-0000-0000D0C50000}"/>
    <cellStyle name="Normal 9 16 3 6" xfId="39501" xr:uid="{00000000-0005-0000-0000-0000D1C50000}"/>
    <cellStyle name="Normal 9 16 3 6 2" xfId="39502" xr:uid="{00000000-0005-0000-0000-0000D2C50000}"/>
    <cellStyle name="Normal 9 16 3 6 2 2" xfId="39503" xr:uid="{00000000-0005-0000-0000-0000D3C50000}"/>
    <cellStyle name="Normal 9 16 3 6 3" xfId="39504" xr:uid="{00000000-0005-0000-0000-0000D4C50000}"/>
    <cellStyle name="Normal 9 16 3 7" xfId="39505" xr:uid="{00000000-0005-0000-0000-0000D5C50000}"/>
    <cellStyle name="Normal 9 16 3 7 2" xfId="39506" xr:uid="{00000000-0005-0000-0000-0000D6C50000}"/>
    <cellStyle name="Normal 9 16 3 7 2 2" xfId="39507" xr:uid="{00000000-0005-0000-0000-0000D7C50000}"/>
    <cellStyle name="Normal 9 16 3 7 3" xfId="39508" xr:uid="{00000000-0005-0000-0000-0000D8C50000}"/>
    <cellStyle name="Normal 9 16 3 8" xfId="39509" xr:uid="{00000000-0005-0000-0000-0000D9C50000}"/>
    <cellStyle name="Normal 9 16 3 8 2" xfId="39510" xr:uid="{00000000-0005-0000-0000-0000DAC50000}"/>
    <cellStyle name="Normal 9 16 3 8 2 2" xfId="39511" xr:uid="{00000000-0005-0000-0000-0000DBC50000}"/>
    <cellStyle name="Normal 9 16 3 8 3" xfId="39512" xr:uid="{00000000-0005-0000-0000-0000DCC50000}"/>
    <cellStyle name="Normal 9 16 3 9" xfId="39513" xr:uid="{00000000-0005-0000-0000-0000DDC50000}"/>
    <cellStyle name="Normal 9 16 3 9 2" xfId="39514" xr:uid="{00000000-0005-0000-0000-0000DEC50000}"/>
    <cellStyle name="Normal 9 16 3 9 2 2" xfId="39515" xr:uid="{00000000-0005-0000-0000-0000DFC50000}"/>
    <cellStyle name="Normal 9 16 3 9 3" xfId="39516" xr:uid="{00000000-0005-0000-0000-0000E0C50000}"/>
    <cellStyle name="Normal 9 16 30" xfId="39517" xr:uid="{00000000-0005-0000-0000-0000E1C50000}"/>
    <cellStyle name="Normal 9 16 31" xfId="39518" xr:uid="{00000000-0005-0000-0000-0000E2C50000}"/>
    <cellStyle name="Normal 9 16 32" xfId="39519" xr:uid="{00000000-0005-0000-0000-0000E3C50000}"/>
    <cellStyle name="Normal 9 16 33" xfId="39520" xr:uid="{00000000-0005-0000-0000-0000E4C50000}"/>
    <cellStyle name="Normal 9 16 34" xfId="39521" xr:uid="{00000000-0005-0000-0000-0000E5C50000}"/>
    <cellStyle name="Normal 9 16 35" xfId="39522" xr:uid="{00000000-0005-0000-0000-0000E6C50000}"/>
    <cellStyle name="Normal 9 16 36" xfId="39523" xr:uid="{00000000-0005-0000-0000-0000E7C50000}"/>
    <cellStyle name="Normal 9 16 37" xfId="39524" xr:uid="{00000000-0005-0000-0000-0000E8C50000}"/>
    <cellStyle name="Normal 9 16 38" xfId="39525" xr:uid="{00000000-0005-0000-0000-0000E9C50000}"/>
    <cellStyle name="Normal 9 16 39" xfId="39526" xr:uid="{00000000-0005-0000-0000-0000EAC50000}"/>
    <cellStyle name="Normal 9 16 4" xfId="39527" xr:uid="{00000000-0005-0000-0000-0000EBC50000}"/>
    <cellStyle name="Normal 9 16 4 2" xfId="39528" xr:uid="{00000000-0005-0000-0000-0000ECC50000}"/>
    <cellStyle name="Normal 9 16 4 2 2" xfId="39529" xr:uid="{00000000-0005-0000-0000-0000EDC50000}"/>
    <cellStyle name="Normal 9 16 4 3" xfId="39530" xr:uid="{00000000-0005-0000-0000-0000EEC50000}"/>
    <cellStyle name="Normal 9 16 40" xfId="39531" xr:uid="{00000000-0005-0000-0000-0000EFC50000}"/>
    <cellStyle name="Normal 9 16 41" xfId="39532" xr:uid="{00000000-0005-0000-0000-0000F0C50000}"/>
    <cellStyle name="Normal 9 16 42" xfId="39533" xr:uid="{00000000-0005-0000-0000-0000F1C50000}"/>
    <cellStyle name="Normal 9 16 5" xfId="39534" xr:uid="{00000000-0005-0000-0000-0000F2C50000}"/>
    <cellStyle name="Normal 9 16 5 2" xfId="39535" xr:uid="{00000000-0005-0000-0000-0000F3C50000}"/>
    <cellStyle name="Normal 9 16 5 2 2" xfId="39536" xr:uid="{00000000-0005-0000-0000-0000F4C50000}"/>
    <cellStyle name="Normal 9 16 5 3" xfId="39537" xr:uid="{00000000-0005-0000-0000-0000F5C50000}"/>
    <cellStyle name="Normal 9 16 6" xfId="39538" xr:uid="{00000000-0005-0000-0000-0000F6C50000}"/>
    <cellStyle name="Normal 9 16 6 2" xfId="39539" xr:uid="{00000000-0005-0000-0000-0000F7C50000}"/>
    <cellStyle name="Normal 9 16 6 2 2" xfId="39540" xr:uid="{00000000-0005-0000-0000-0000F8C50000}"/>
    <cellStyle name="Normal 9 16 6 3" xfId="39541" xr:uid="{00000000-0005-0000-0000-0000F9C50000}"/>
    <cellStyle name="Normal 9 16 7" xfId="39542" xr:uid="{00000000-0005-0000-0000-0000FAC50000}"/>
    <cellStyle name="Normal 9 16 7 2" xfId="39543" xr:uid="{00000000-0005-0000-0000-0000FBC50000}"/>
    <cellStyle name="Normal 9 16 7 2 2" xfId="39544" xr:uid="{00000000-0005-0000-0000-0000FCC50000}"/>
    <cellStyle name="Normal 9 16 7 3" xfId="39545" xr:uid="{00000000-0005-0000-0000-0000FDC50000}"/>
    <cellStyle name="Normal 9 16 8" xfId="39546" xr:uid="{00000000-0005-0000-0000-0000FEC50000}"/>
    <cellStyle name="Normal 9 16 8 2" xfId="39547" xr:uid="{00000000-0005-0000-0000-0000FFC50000}"/>
    <cellStyle name="Normal 9 16 8 2 2" xfId="39548" xr:uid="{00000000-0005-0000-0000-000000C60000}"/>
    <cellStyle name="Normal 9 16 8 3" xfId="39549" xr:uid="{00000000-0005-0000-0000-000001C60000}"/>
    <cellStyle name="Normal 9 16 9" xfId="39550" xr:uid="{00000000-0005-0000-0000-000002C60000}"/>
    <cellStyle name="Normal 9 16 9 2" xfId="39551" xr:uid="{00000000-0005-0000-0000-000003C60000}"/>
    <cellStyle name="Normal 9 16 9 2 2" xfId="39552" xr:uid="{00000000-0005-0000-0000-000004C60000}"/>
    <cellStyle name="Normal 9 16 9 3" xfId="39553" xr:uid="{00000000-0005-0000-0000-000005C60000}"/>
    <cellStyle name="Normal 9 17" xfId="39554" xr:uid="{00000000-0005-0000-0000-000006C60000}"/>
    <cellStyle name="Normal 9 17 10" xfId="39555" xr:uid="{00000000-0005-0000-0000-000007C60000}"/>
    <cellStyle name="Normal 9 17 10 2" xfId="39556" xr:uid="{00000000-0005-0000-0000-000008C60000}"/>
    <cellStyle name="Normal 9 17 10 2 2" xfId="39557" xr:uid="{00000000-0005-0000-0000-000009C60000}"/>
    <cellStyle name="Normal 9 17 10 3" xfId="39558" xr:uid="{00000000-0005-0000-0000-00000AC60000}"/>
    <cellStyle name="Normal 9 17 11" xfId="39559" xr:uid="{00000000-0005-0000-0000-00000BC60000}"/>
    <cellStyle name="Normal 9 17 11 2" xfId="39560" xr:uid="{00000000-0005-0000-0000-00000CC60000}"/>
    <cellStyle name="Normal 9 17 11 2 2" xfId="39561" xr:uid="{00000000-0005-0000-0000-00000DC60000}"/>
    <cellStyle name="Normal 9 17 11 3" xfId="39562" xr:uid="{00000000-0005-0000-0000-00000EC60000}"/>
    <cellStyle name="Normal 9 17 12" xfId="39563" xr:uid="{00000000-0005-0000-0000-00000FC60000}"/>
    <cellStyle name="Normal 9 17 12 2" xfId="39564" xr:uid="{00000000-0005-0000-0000-000010C60000}"/>
    <cellStyle name="Normal 9 17 12 2 2" xfId="39565" xr:uid="{00000000-0005-0000-0000-000011C60000}"/>
    <cellStyle name="Normal 9 17 12 3" xfId="39566" xr:uid="{00000000-0005-0000-0000-000012C60000}"/>
    <cellStyle name="Normal 9 17 13" xfId="39567" xr:uid="{00000000-0005-0000-0000-000013C60000}"/>
    <cellStyle name="Normal 9 17 13 2" xfId="39568" xr:uid="{00000000-0005-0000-0000-000014C60000}"/>
    <cellStyle name="Normal 9 17 13 2 2" xfId="39569" xr:uid="{00000000-0005-0000-0000-000015C60000}"/>
    <cellStyle name="Normal 9 17 13 3" xfId="39570" xr:uid="{00000000-0005-0000-0000-000016C60000}"/>
    <cellStyle name="Normal 9 17 13 4" xfId="39571" xr:uid="{00000000-0005-0000-0000-000017C60000}"/>
    <cellStyle name="Normal 9 17 14" xfId="39572" xr:uid="{00000000-0005-0000-0000-000018C60000}"/>
    <cellStyle name="Normal 9 17 14 2" xfId="39573" xr:uid="{00000000-0005-0000-0000-000019C60000}"/>
    <cellStyle name="Normal 9 17 15" xfId="39574" xr:uid="{00000000-0005-0000-0000-00001AC60000}"/>
    <cellStyle name="Normal 9 17 16" xfId="39575" xr:uid="{00000000-0005-0000-0000-00001BC60000}"/>
    <cellStyle name="Normal 9 17 16 2" xfId="39576" xr:uid="{00000000-0005-0000-0000-00001CC60000}"/>
    <cellStyle name="Normal 9 17 17" xfId="39577" xr:uid="{00000000-0005-0000-0000-00001DC60000}"/>
    <cellStyle name="Normal 9 17 18" xfId="39578" xr:uid="{00000000-0005-0000-0000-00001EC60000}"/>
    <cellStyle name="Normal 9 17 19" xfId="39579" xr:uid="{00000000-0005-0000-0000-00001FC60000}"/>
    <cellStyle name="Normal 9 17 2" xfId="39580" xr:uid="{00000000-0005-0000-0000-000020C60000}"/>
    <cellStyle name="Normal 9 17 2 10" xfId="39581" xr:uid="{00000000-0005-0000-0000-000021C60000}"/>
    <cellStyle name="Normal 9 17 2 10 2" xfId="39582" xr:uid="{00000000-0005-0000-0000-000022C60000}"/>
    <cellStyle name="Normal 9 17 2 10 2 2" xfId="39583" xr:uid="{00000000-0005-0000-0000-000023C60000}"/>
    <cellStyle name="Normal 9 17 2 10 3" xfId="39584" xr:uid="{00000000-0005-0000-0000-000024C60000}"/>
    <cellStyle name="Normal 9 17 2 11" xfId="39585" xr:uid="{00000000-0005-0000-0000-000025C60000}"/>
    <cellStyle name="Normal 9 17 2 11 2" xfId="39586" xr:uid="{00000000-0005-0000-0000-000026C60000}"/>
    <cellStyle name="Normal 9 17 2 11 2 2" xfId="39587" xr:uid="{00000000-0005-0000-0000-000027C60000}"/>
    <cellStyle name="Normal 9 17 2 11 3" xfId="39588" xr:uid="{00000000-0005-0000-0000-000028C60000}"/>
    <cellStyle name="Normal 9 17 2 11 4" xfId="39589" xr:uid="{00000000-0005-0000-0000-000029C60000}"/>
    <cellStyle name="Normal 9 17 2 12" xfId="39590" xr:uid="{00000000-0005-0000-0000-00002AC60000}"/>
    <cellStyle name="Normal 9 17 2 12 2" xfId="39591" xr:uid="{00000000-0005-0000-0000-00002BC60000}"/>
    <cellStyle name="Normal 9 17 2 13" xfId="39592" xr:uid="{00000000-0005-0000-0000-00002CC60000}"/>
    <cellStyle name="Normal 9 17 2 14" xfId="39593" xr:uid="{00000000-0005-0000-0000-00002DC60000}"/>
    <cellStyle name="Normal 9 17 2 14 2" xfId="39594" xr:uid="{00000000-0005-0000-0000-00002EC60000}"/>
    <cellStyle name="Normal 9 17 2 15" xfId="39595" xr:uid="{00000000-0005-0000-0000-00002FC60000}"/>
    <cellStyle name="Normal 9 17 2 16" xfId="39596" xr:uid="{00000000-0005-0000-0000-000030C60000}"/>
    <cellStyle name="Normal 9 17 2 17" xfId="39597" xr:uid="{00000000-0005-0000-0000-000031C60000}"/>
    <cellStyle name="Normal 9 17 2 18" xfId="39598" xr:uid="{00000000-0005-0000-0000-000032C60000}"/>
    <cellStyle name="Normal 9 17 2 19" xfId="39599" xr:uid="{00000000-0005-0000-0000-000033C60000}"/>
    <cellStyle name="Normal 9 17 2 2" xfId="39600" xr:uid="{00000000-0005-0000-0000-000034C60000}"/>
    <cellStyle name="Normal 9 17 2 2 2" xfId="39601" xr:uid="{00000000-0005-0000-0000-000035C60000}"/>
    <cellStyle name="Normal 9 17 2 2 2 2" xfId="39602" xr:uid="{00000000-0005-0000-0000-000036C60000}"/>
    <cellStyle name="Normal 9 17 2 2 3" xfId="39603" xr:uid="{00000000-0005-0000-0000-000037C60000}"/>
    <cellStyle name="Normal 9 17 2 20" xfId="39604" xr:uid="{00000000-0005-0000-0000-000038C60000}"/>
    <cellStyle name="Normal 9 17 2 21" xfId="39605" xr:uid="{00000000-0005-0000-0000-000039C60000}"/>
    <cellStyle name="Normal 9 17 2 22" xfId="39606" xr:uid="{00000000-0005-0000-0000-00003AC60000}"/>
    <cellStyle name="Normal 9 17 2 23" xfId="39607" xr:uid="{00000000-0005-0000-0000-00003BC60000}"/>
    <cellStyle name="Normal 9 17 2 24" xfId="39608" xr:uid="{00000000-0005-0000-0000-00003CC60000}"/>
    <cellStyle name="Normal 9 17 2 25" xfId="39609" xr:uid="{00000000-0005-0000-0000-00003DC60000}"/>
    <cellStyle name="Normal 9 17 2 26" xfId="39610" xr:uid="{00000000-0005-0000-0000-00003EC60000}"/>
    <cellStyle name="Normal 9 17 2 27" xfId="39611" xr:uid="{00000000-0005-0000-0000-00003FC60000}"/>
    <cellStyle name="Normal 9 17 2 28" xfId="39612" xr:uid="{00000000-0005-0000-0000-000040C60000}"/>
    <cellStyle name="Normal 9 17 2 29" xfId="39613" xr:uid="{00000000-0005-0000-0000-000041C60000}"/>
    <cellStyle name="Normal 9 17 2 3" xfId="39614" xr:uid="{00000000-0005-0000-0000-000042C60000}"/>
    <cellStyle name="Normal 9 17 2 3 2" xfId="39615" xr:uid="{00000000-0005-0000-0000-000043C60000}"/>
    <cellStyle name="Normal 9 17 2 3 2 2" xfId="39616" xr:uid="{00000000-0005-0000-0000-000044C60000}"/>
    <cellStyle name="Normal 9 17 2 3 3" xfId="39617" xr:uid="{00000000-0005-0000-0000-000045C60000}"/>
    <cellStyle name="Normal 9 17 2 30" xfId="39618" xr:uid="{00000000-0005-0000-0000-000046C60000}"/>
    <cellStyle name="Normal 9 17 2 31" xfId="39619" xr:uid="{00000000-0005-0000-0000-000047C60000}"/>
    <cellStyle name="Normal 9 17 2 32" xfId="39620" xr:uid="{00000000-0005-0000-0000-000048C60000}"/>
    <cellStyle name="Normal 9 17 2 33" xfId="39621" xr:uid="{00000000-0005-0000-0000-000049C60000}"/>
    <cellStyle name="Normal 9 17 2 34" xfId="39622" xr:uid="{00000000-0005-0000-0000-00004AC60000}"/>
    <cellStyle name="Normal 9 17 2 35" xfId="39623" xr:uid="{00000000-0005-0000-0000-00004BC60000}"/>
    <cellStyle name="Normal 9 17 2 36" xfId="39624" xr:uid="{00000000-0005-0000-0000-00004CC60000}"/>
    <cellStyle name="Normal 9 17 2 37" xfId="39625" xr:uid="{00000000-0005-0000-0000-00004DC60000}"/>
    <cellStyle name="Normal 9 17 2 38" xfId="39626" xr:uid="{00000000-0005-0000-0000-00004EC60000}"/>
    <cellStyle name="Normal 9 17 2 39" xfId="39627" xr:uid="{00000000-0005-0000-0000-00004FC60000}"/>
    <cellStyle name="Normal 9 17 2 4" xfId="39628" xr:uid="{00000000-0005-0000-0000-000050C60000}"/>
    <cellStyle name="Normal 9 17 2 4 2" xfId="39629" xr:uid="{00000000-0005-0000-0000-000051C60000}"/>
    <cellStyle name="Normal 9 17 2 4 2 2" xfId="39630" xr:uid="{00000000-0005-0000-0000-000052C60000}"/>
    <cellStyle name="Normal 9 17 2 4 3" xfId="39631" xr:uid="{00000000-0005-0000-0000-000053C60000}"/>
    <cellStyle name="Normal 9 17 2 40" xfId="39632" xr:uid="{00000000-0005-0000-0000-000054C60000}"/>
    <cellStyle name="Normal 9 17 2 5" xfId="39633" xr:uid="{00000000-0005-0000-0000-000055C60000}"/>
    <cellStyle name="Normal 9 17 2 5 2" xfId="39634" xr:uid="{00000000-0005-0000-0000-000056C60000}"/>
    <cellStyle name="Normal 9 17 2 5 2 2" xfId="39635" xr:uid="{00000000-0005-0000-0000-000057C60000}"/>
    <cellStyle name="Normal 9 17 2 5 3" xfId="39636" xr:uid="{00000000-0005-0000-0000-000058C60000}"/>
    <cellStyle name="Normal 9 17 2 6" xfId="39637" xr:uid="{00000000-0005-0000-0000-000059C60000}"/>
    <cellStyle name="Normal 9 17 2 6 2" xfId="39638" xr:uid="{00000000-0005-0000-0000-00005AC60000}"/>
    <cellStyle name="Normal 9 17 2 6 2 2" xfId="39639" xr:uid="{00000000-0005-0000-0000-00005BC60000}"/>
    <cellStyle name="Normal 9 17 2 6 3" xfId="39640" xr:uid="{00000000-0005-0000-0000-00005CC60000}"/>
    <cellStyle name="Normal 9 17 2 7" xfId="39641" xr:uid="{00000000-0005-0000-0000-00005DC60000}"/>
    <cellStyle name="Normal 9 17 2 7 2" xfId="39642" xr:uid="{00000000-0005-0000-0000-00005EC60000}"/>
    <cellStyle name="Normal 9 17 2 7 2 2" xfId="39643" xr:uid="{00000000-0005-0000-0000-00005FC60000}"/>
    <cellStyle name="Normal 9 17 2 7 3" xfId="39644" xr:uid="{00000000-0005-0000-0000-000060C60000}"/>
    <cellStyle name="Normal 9 17 2 8" xfId="39645" xr:uid="{00000000-0005-0000-0000-000061C60000}"/>
    <cellStyle name="Normal 9 17 2 8 2" xfId="39646" xr:uid="{00000000-0005-0000-0000-000062C60000}"/>
    <cellStyle name="Normal 9 17 2 8 2 2" xfId="39647" xr:uid="{00000000-0005-0000-0000-000063C60000}"/>
    <cellStyle name="Normal 9 17 2 8 3" xfId="39648" xr:uid="{00000000-0005-0000-0000-000064C60000}"/>
    <cellStyle name="Normal 9 17 2 9" xfId="39649" xr:uid="{00000000-0005-0000-0000-000065C60000}"/>
    <cellStyle name="Normal 9 17 2 9 2" xfId="39650" xr:uid="{00000000-0005-0000-0000-000066C60000}"/>
    <cellStyle name="Normal 9 17 2 9 2 2" xfId="39651" xr:uid="{00000000-0005-0000-0000-000067C60000}"/>
    <cellStyle name="Normal 9 17 2 9 3" xfId="39652" xr:uid="{00000000-0005-0000-0000-000068C60000}"/>
    <cellStyle name="Normal 9 17 20" xfId="39653" xr:uid="{00000000-0005-0000-0000-000069C60000}"/>
    <cellStyle name="Normal 9 17 21" xfId="39654" xr:uid="{00000000-0005-0000-0000-00006AC60000}"/>
    <cellStyle name="Normal 9 17 22" xfId="39655" xr:uid="{00000000-0005-0000-0000-00006BC60000}"/>
    <cellStyle name="Normal 9 17 23" xfId="39656" xr:uid="{00000000-0005-0000-0000-00006CC60000}"/>
    <cellStyle name="Normal 9 17 24" xfId="39657" xr:uid="{00000000-0005-0000-0000-00006DC60000}"/>
    <cellStyle name="Normal 9 17 25" xfId="39658" xr:uid="{00000000-0005-0000-0000-00006EC60000}"/>
    <cellStyle name="Normal 9 17 26" xfId="39659" xr:uid="{00000000-0005-0000-0000-00006FC60000}"/>
    <cellStyle name="Normal 9 17 27" xfId="39660" xr:uid="{00000000-0005-0000-0000-000070C60000}"/>
    <cellStyle name="Normal 9 17 28" xfId="39661" xr:uid="{00000000-0005-0000-0000-000071C60000}"/>
    <cellStyle name="Normal 9 17 29" xfId="39662" xr:uid="{00000000-0005-0000-0000-000072C60000}"/>
    <cellStyle name="Normal 9 17 3" xfId="39663" xr:uid="{00000000-0005-0000-0000-000073C60000}"/>
    <cellStyle name="Normal 9 17 3 10" xfId="39664" xr:uid="{00000000-0005-0000-0000-000074C60000}"/>
    <cellStyle name="Normal 9 17 3 10 2" xfId="39665" xr:uid="{00000000-0005-0000-0000-000075C60000}"/>
    <cellStyle name="Normal 9 17 3 10 2 2" xfId="39666" xr:uid="{00000000-0005-0000-0000-000076C60000}"/>
    <cellStyle name="Normal 9 17 3 10 3" xfId="39667" xr:uid="{00000000-0005-0000-0000-000077C60000}"/>
    <cellStyle name="Normal 9 17 3 11" xfId="39668" xr:uid="{00000000-0005-0000-0000-000078C60000}"/>
    <cellStyle name="Normal 9 17 3 11 2" xfId="39669" xr:uid="{00000000-0005-0000-0000-000079C60000}"/>
    <cellStyle name="Normal 9 17 3 11 2 2" xfId="39670" xr:uid="{00000000-0005-0000-0000-00007AC60000}"/>
    <cellStyle name="Normal 9 17 3 11 3" xfId="39671" xr:uid="{00000000-0005-0000-0000-00007BC60000}"/>
    <cellStyle name="Normal 9 17 3 11 4" xfId="39672" xr:uid="{00000000-0005-0000-0000-00007CC60000}"/>
    <cellStyle name="Normal 9 17 3 12" xfId="39673" xr:uid="{00000000-0005-0000-0000-00007DC60000}"/>
    <cellStyle name="Normal 9 17 3 12 2" xfId="39674" xr:uid="{00000000-0005-0000-0000-00007EC60000}"/>
    <cellStyle name="Normal 9 17 3 13" xfId="39675" xr:uid="{00000000-0005-0000-0000-00007FC60000}"/>
    <cellStyle name="Normal 9 17 3 14" xfId="39676" xr:uid="{00000000-0005-0000-0000-000080C60000}"/>
    <cellStyle name="Normal 9 17 3 14 2" xfId="39677" xr:uid="{00000000-0005-0000-0000-000081C60000}"/>
    <cellStyle name="Normal 9 17 3 15" xfId="39678" xr:uid="{00000000-0005-0000-0000-000082C60000}"/>
    <cellStyle name="Normal 9 17 3 16" xfId="39679" xr:uid="{00000000-0005-0000-0000-000083C60000}"/>
    <cellStyle name="Normal 9 17 3 17" xfId="39680" xr:uid="{00000000-0005-0000-0000-000084C60000}"/>
    <cellStyle name="Normal 9 17 3 18" xfId="39681" xr:uid="{00000000-0005-0000-0000-000085C60000}"/>
    <cellStyle name="Normal 9 17 3 19" xfId="39682" xr:uid="{00000000-0005-0000-0000-000086C60000}"/>
    <cellStyle name="Normal 9 17 3 2" xfId="39683" xr:uid="{00000000-0005-0000-0000-000087C60000}"/>
    <cellStyle name="Normal 9 17 3 2 2" xfId="39684" xr:uid="{00000000-0005-0000-0000-000088C60000}"/>
    <cellStyle name="Normal 9 17 3 2 2 2" xfId="39685" xr:uid="{00000000-0005-0000-0000-000089C60000}"/>
    <cellStyle name="Normal 9 17 3 2 3" xfId="39686" xr:uid="{00000000-0005-0000-0000-00008AC60000}"/>
    <cellStyle name="Normal 9 17 3 20" xfId="39687" xr:uid="{00000000-0005-0000-0000-00008BC60000}"/>
    <cellStyle name="Normal 9 17 3 21" xfId="39688" xr:uid="{00000000-0005-0000-0000-00008CC60000}"/>
    <cellStyle name="Normal 9 17 3 22" xfId="39689" xr:uid="{00000000-0005-0000-0000-00008DC60000}"/>
    <cellStyle name="Normal 9 17 3 23" xfId="39690" xr:uid="{00000000-0005-0000-0000-00008EC60000}"/>
    <cellStyle name="Normal 9 17 3 24" xfId="39691" xr:uid="{00000000-0005-0000-0000-00008FC60000}"/>
    <cellStyle name="Normal 9 17 3 25" xfId="39692" xr:uid="{00000000-0005-0000-0000-000090C60000}"/>
    <cellStyle name="Normal 9 17 3 26" xfId="39693" xr:uid="{00000000-0005-0000-0000-000091C60000}"/>
    <cellStyle name="Normal 9 17 3 27" xfId="39694" xr:uid="{00000000-0005-0000-0000-000092C60000}"/>
    <cellStyle name="Normal 9 17 3 28" xfId="39695" xr:uid="{00000000-0005-0000-0000-000093C60000}"/>
    <cellStyle name="Normal 9 17 3 29" xfId="39696" xr:uid="{00000000-0005-0000-0000-000094C60000}"/>
    <cellStyle name="Normal 9 17 3 3" xfId="39697" xr:uid="{00000000-0005-0000-0000-000095C60000}"/>
    <cellStyle name="Normal 9 17 3 3 2" xfId="39698" xr:uid="{00000000-0005-0000-0000-000096C60000}"/>
    <cellStyle name="Normal 9 17 3 3 2 2" xfId="39699" xr:uid="{00000000-0005-0000-0000-000097C60000}"/>
    <cellStyle name="Normal 9 17 3 3 3" xfId="39700" xr:uid="{00000000-0005-0000-0000-000098C60000}"/>
    <cellStyle name="Normal 9 17 3 30" xfId="39701" xr:uid="{00000000-0005-0000-0000-000099C60000}"/>
    <cellStyle name="Normal 9 17 3 31" xfId="39702" xr:uid="{00000000-0005-0000-0000-00009AC60000}"/>
    <cellStyle name="Normal 9 17 3 32" xfId="39703" xr:uid="{00000000-0005-0000-0000-00009BC60000}"/>
    <cellStyle name="Normal 9 17 3 33" xfId="39704" xr:uid="{00000000-0005-0000-0000-00009CC60000}"/>
    <cellStyle name="Normal 9 17 3 34" xfId="39705" xr:uid="{00000000-0005-0000-0000-00009DC60000}"/>
    <cellStyle name="Normal 9 17 3 35" xfId="39706" xr:uid="{00000000-0005-0000-0000-00009EC60000}"/>
    <cellStyle name="Normal 9 17 3 36" xfId="39707" xr:uid="{00000000-0005-0000-0000-00009FC60000}"/>
    <cellStyle name="Normal 9 17 3 37" xfId="39708" xr:uid="{00000000-0005-0000-0000-0000A0C60000}"/>
    <cellStyle name="Normal 9 17 3 38" xfId="39709" xr:uid="{00000000-0005-0000-0000-0000A1C60000}"/>
    <cellStyle name="Normal 9 17 3 39" xfId="39710" xr:uid="{00000000-0005-0000-0000-0000A2C60000}"/>
    <cellStyle name="Normal 9 17 3 4" xfId="39711" xr:uid="{00000000-0005-0000-0000-0000A3C60000}"/>
    <cellStyle name="Normal 9 17 3 4 2" xfId="39712" xr:uid="{00000000-0005-0000-0000-0000A4C60000}"/>
    <cellStyle name="Normal 9 17 3 4 2 2" xfId="39713" xr:uid="{00000000-0005-0000-0000-0000A5C60000}"/>
    <cellStyle name="Normal 9 17 3 4 3" xfId="39714" xr:uid="{00000000-0005-0000-0000-0000A6C60000}"/>
    <cellStyle name="Normal 9 17 3 40" xfId="39715" xr:uid="{00000000-0005-0000-0000-0000A7C60000}"/>
    <cellStyle name="Normal 9 17 3 5" xfId="39716" xr:uid="{00000000-0005-0000-0000-0000A8C60000}"/>
    <cellStyle name="Normal 9 17 3 5 2" xfId="39717" xr:uid="{00000000-0005-0000-0000-0000A9C60000}"/>
    <cellStyle name="Normal 9 17 3 5 2 2" xfId="39718" xr:uid="{00000000-0005-0000-0000-0000AAC60000}"/>
    <cellStyle name="Normal 9 17 3 5 3" xfId="39719" xr:uid="{00000000-0005-0000-0000-0000ABC60000}"/>
    <cellStyle name="Normal 9 17 3 6" xfId="39720" xr:uid="{00000000-0005-0000-0000-0000ACC60000}"/>
    <cellStyle name="Normal 9 17 3 6 2" xfId="39721" xr:uid="{00000000-0005-0000-0000-0000ADC60000}"/>
    <cellStyle name="Normal 9 17 3 6 2 2" xfId="39722" xr:uid="{00000000-0005-0000-0000-0000AEC60000}"/>
    <cellStyle name="Normal 9 17 3 6 3" xfId="39723" xr:uid="{00000000-0005-0000-0000-0000AFC60000}"/>
    <cellStyle name="Normal 9 17 3 7" xfId="39724" xr:uid="{00000000-0005-0000-0000-0000B0C60000}"/>
    <cellStyle name="Normal 9 17 3 7 2" xfId="39725" xr:uid="{00000000-0005-0000-0000-0000B1C60000}"/>
    <cellStyle name="Normal 9 17 3 7 2 2" xfId="39726" xr:uid="{00000000-0005-0000-0000-0000B2C60000}"/>
    <cellStyle name="Normal 9 17 3 7 3" xfId="39727" xr:uid="{00000000-0005-0000-0000-0000B3C60000}"/>
    <cellStyle name="Normal 9 17 3 8" xfId="39728" xr:uid="{00000000-0005-0000-0000-0000B4C60000}"/>
    <cellStyle name="Normal 9 17 3 8 2" xfId="39729" xr:uid="{00000000-0005-0000-0000-0000B5C60000}"/>
    <cellStyle name="Normal 9 17 3 8 2 2" xfId="39730" xr:uid="{00000000-0005-0000-0000-0000B6C60000}"/>
    <cellStyle name="Normal 9 17 3 8 3" xfId="39731" xr:uid="{00000000-0005-0000-0000-0000B7C60000}"/>
    <cellStyle name="Normal 9 17 3 9" xfId="39732" xr:uid="{00000000-0005-0000-0000-0000B8C60000}"/>
    <cellStyle name="Normal 9 17 3 9 2" xfId="39733" xr:uid="{00000000-0005-0000-0000-0000B9C60000}"/>
    <cellStyle name="Normal 9 17 3 9 2 2" xfId="39734" xr:uid="{00000000-0005-0000-0000-0000BAC60000}"/>
    <cellStyle name="Normal 9 17 3 9 3" xfId="39735" xr:uid="{00000000-0005-0000-0000-0000BBC60000}"/>
    <cellStyle name="Normal 9 17 30" xfId="39736" xr:uid="{00000000-0005-0000-0000-0000BCC60000}"/>
    <cellStyle name="Normal 9 17 31" xfId="39737" xr:uid="{00000000-0005-0000-0000-0000BDC60000}"/>
    <cellStyle name="Normal 9 17 32" xfId="39738" xr:uid="{00000000-0005-0000-0000-0000BEC60000}"/>
    <cellStyle name="Normal 9 17 33" xfId="39739" xr:uid="{00000000-0005-0000-0000-0000BFC60000}"/>
    <cellStyle name="Normal 9 17 34" xfId="39740" xr:uid="{00000000-0005-0000-0000-0000C0C60000}"/>
    <cellStyle name="Normal 9 17 35" xfId="39741" xr:uid="{00000000-0005-0000-0000-0000C1C60000}"/>
    <cellStyle name="Normal 9 17 36" xfId="39742" xr:uid="{00000000-0005-0000-0000-0000C2C60000}"/>
    <cellStyle name="Normal 9 17 37" xfId="39743" xr:uid="{00000000-0005-0000-0000-0000C3C60000}"/>
    <cellStyle name="Normal 9 17 38" xfId="39744" xr:uid="{00000000-0005-0000-0000-0000C4C60000}"/>
    <cellStyle name="Normal 9 17 39" xfId="39745" xr:uid="{00000000-0005-0000-0000-0000C5C60000}"/>
    <cellStyle name="Normal 9 17 4" xfId="39746" xr:uid="{00000000-0005-0000-0000-0000C6C60000}"/>
    <cellStyle name="Normal 9 17 4 2" xfId="39747" xr:uid="{00000000-0005-0000-0000-0000C7C60000}"/>
    <cellStyle name="Normal 9 17 4 2 2" xfId="39748" xr:uid="{00000000-0005-0000-0000-0000C8C60000}"/>
    <cellStyle name="Normal 9 17 4 3" xfId="39749" xr:uid="{00000000-0005-0000-0000-0000C9C60000}"/>
    <cellStyle name="Normal 9 17 40" xfId="39750" xr:uid="{00000000-0005-0000-0000-0000CAC60000}"/>
    <cellStyle name="Normal 9 17 41" xfId="39751" xr:uid="{00000000-0005-0000-0000-0000CBC60000}"/>
    <cellStyle name="Normal 9 17 42" xfId="39752" xr:uid="{00000000-0005-0000-0000-0000CCC60000}"/>
    <cellStyle name="Normal 9 17 5" xfId="39753" xr:uid="{00000000-0005-0000-0000-0000CDC60000}"/>
    <cellStyle name="Normal 9 17 5 2" xfId="39754" xr:uid="{00000000-0005-0000-0000-0000CEC60000}"/>
    <cellStyle name="Normal 9 17 5 2 2" xfId="39755" xr:uid="{00000000-0005-0000-0000-0000CFC60000}"/>
    <cellStyle name="Normal 9 17 5 3" xfId="39756" xr:uid="{00000000-0005-0000-0000-0000D0C60000}"/>
    <cellStyle name="Normal 9 17 6" xfId="39757" xr:uid="{00000000-0005-0000-0000-0000D1C60000}"/>
    <cellStyle name="Normal 9 17 6 2" xfId="39758" xr:uid="{00000000-0005-0000-0000-0000D2C60000}"/>
    <cellStyle name="Normal 9 17 6 2 2" xfId="39759" xr:uid="{00000000-0005-0000-0000-0000D3C60000}"/>
    <cellStyle name="Normal 9 17 6 3" xfId="39760" xr:uid="{00000000-0005-0000-0000-0000D4C60000}"/>
    <cellStyle name="Normal 9 17 7" xfId="39761" xr:uid="{00000000-0005-0000-0000-0000D5C60000}"/>
    <cellStyle name="Normal 9 17 7 2" xfId="39762" xr:uid="{00000000-0005-0000-0000-0000D6C60000}"/>
    <cellStyle name="Normal 9 17 7 2 2" xfId="39763" xr:uid="{00000000-0005-0000-0000-0000D7C60000}"/>
    <cellStyle name="Normal 9 17 7 3" xfId="39764" xr:uid="{00000000-0005-0000-0000-0000D8C60000}"/>
    <cellStyle name="Normal 9 17 8" xfId="39765" xr:uid="{00000000-0005-0000-0000-0000D9C60000}"/>
    <cellStyle name="Normal 9 17 8 2" xfId="39766" xr:uid="{00000000-0005-0000-0000-0000DAC60000}"/>
    <cellStyle name="Normal 9 17 8 2 2" xfId="39767" xr:uid="{00000000-0005-0000-0000-0000DBC60000}"/>
    <cellStyle name="Normal 9 17 8 3" xfId="39768" xr:uid="{00000000-0005-0000-0000-0000DCC60000}"/>
    <cellStyle name="Normal 9 17 9" xfId="39769" xr:uid="{00000000-0005-0000-0000-0000DDC60000}"/>
    <cellStyle name="Normal 9 17 9 2" xfId="39770" xr:uid="{00000000-0005-0000-0000-0000DEC60000}"/>
    <cellStyle name="Normal 9 17 9 2 2" xfId="39771" xr:uid="{00000000-0005-0000-0000-0000DFC60000}"/>
    <cellStyle name="Normal 9 17 9 3" xfId="39772" xr:uid="{00000000-0005-0000-0000-0000E0C60000}"/>
    <cellStyle name="Normal 9 18" xfId="39773" xr:uid="{00000000-0005-0000-0000-0000E1C60000}"/>
    <cellStyle name="Normal 9 18 10" xfId="39774" xr:uid="{00000000-0005-0000-0000-0000E2C60000}"/>
    <cellStyle name="Normal 9 18 10 2" xfId="39775" xr:uid="{00000000-0005-0000-0000-0000E3C60000}"/>
    <cellStyle name="Normal 9 18 10 2 2" xfId="39776" xr:uid="{00000000-0005-0000-0000-0000E4C60000}"/>
    <cellStyle name="Normal 9 18 10 3" xfId="39777" xr:uid="{00000000-0005-0000-0000-0000E5C60000}"/>
    <cellStyle name="Normal 9 18 11" xfId="39778" xr:uid="{00000000-0005-0000-0000-0000E6C60000}"/>
    <cellStyle name="Normal 9 18 11 2" xfId="39779" xr:uid="{00000000-0005-0000-0000-0000E7C60000}"/>
    <cellStyle name="Normal 9 18 11 2 2" xfId="39780" xr:uid="{00000000-0005-0000-0000-0000E8C60000}"/>
    <cellStyle name="Normal 9 18 11 3" xfId="39781" xr:uid="{00000000-0005-0000-0000-0000E9C60000}"/>
    <cellStyle name="Normal 9 18 12" xfId="39782" xr:uid="{00000000-0005-0000-0000-0000EAC60000}"/>
    <cellStyle name="Normal 9 18 12 2" xfId="39783" xr:uid="{00000000-0005-0000-0000-0000EBC60000}"/>
    <cellStyle name="Normal 9 18 12 2 2" xfId="39784" xr:uid="{00000000-0005-0000-0000-0000ECC60000}"/>
    <cellStyle name="Normal 9 18 12 3" xfId="39785" xr:uid="{00000000-0005-0000-0000-0000EDC60000}"/>
    <cellStyle name="Normal 9 18 13" xfId="39786" xr:uid="{00000000-0005-0000-0000-0000EEC60000}"/>
    <cellStyle name="Normal 9 18 13 2" xfId="39787" xr:uid="{00000000-0005-0000-0000-0000EFC60000}"/>
    <cellStyle name="Normal 9 18 13 2 2" xfId="39788" xr:uid="{00000000-0005-0000-0000-0000F0C60000}"/>
    <cellStyle name="Normal 9 18 13 3" xfId="39789" xr:uid="{00000000-0005-0000-0000-0000F1C60000}"/>
    <cellStyle name="Normal 9 18 13 4" xfId="39790" xr:uid="{00000000-0005-0000-0000-0000F2C60000}"/>
    <cellStyle name="Normal 9 18 14" xfId="39791" xr:uid="{00000000-0005-0000-0000-0000F3C60000}"/>
    <cellStyle name="Normal 9 18 14 2" xfId="39792" xr:uid="{00000000-0005-0000-0000-0000F4C60000}"/>
    <cellStyle name="Normal 9 18 15" xfId="39793" xr:uid="{00000000-0005-0000-0000-0000F5C60000}"/>
    <cellStyle name="Normal 9 18 16" xfId="39794" xr:uid="{00000000-0005-0000-0000-0000F6C60000}"/>
    <cellStyle name="Normal 9 18 16 2" xfId="39795" xr:uid="{00000000-0005-0000-0000-0000F7C60000}"/>
    <cellStyle name="Normal 9 18 17" xfId="39796" xr:uid="{00000000-0005-0000-0000-0000F8C60000}"/>
    <cellStyle name="Normal 9 18 18" xfId="39797" xr:uid="{00000000-0005-0000-0000-0000F9C60000}"/>
    <cellStyle name="Normal 9 18 19" xfId="39798" xr:uid="{00000000-0005-0000-0000-0000FAC60000}"/>
    <cellStyle name="Normal 9 18 2" xfId="39799" xr:uid="{00000000-0005-0000-0000-0000FBC60000}"/>
    <cellStyle name="Normal 9 18 2 10" xfId="39800" xr:uid="{00000000-0005-0000-0000-0000FCC60000}"/>
    <cellStyle name="Normal 9 18 2 10 2" xfId="39801" xr:uid="{00000000-0005-0000-0000-0000FDC60000}"/>
    <cellStyle name="Normal 9 18 2 10 2 2" xfId="39802" xr:uid="{00000000-0005-0000-0000-0000FEC60000}"/>
    <cellStyle name="Normal 9 18 2 10 3" xfId="39803" xr:uid="{00000000-0005-0000-0000-0000FFC60000}"/>
    <cellStyle name="Normal 9 18 2 11" xfId="39804" xr:uid="{00000000-0005-0000-0000-000000C70000}"/>
    <cellStyle name="Normal 9 18 2 11 2" xfId="39805" xr:uid="{00000000-0005-0000-0000-000001C70000}"/>
    <cellStyle name="Normal 9 18 2 11 2 2" xfId="39806" xr:uid="{00000000-0005-0000-0000-000002C70000}"/>
    <cellStyle name="Normal 9 18 2 11 3" xfId="39807" xr:uid="{00000000-0005-0000-0000-000003C70000}"/>
    <cellStyle name="Normal 9 18 2 11 4" xfId="39808" xr:uid="{00000000-0005-0000-0000-000004C70000}"/>
    <cellStyle name="Normal 9 18 2 12" xfId="39809" xr:uid="{00000000-0005-0000-0000-000005C70000}"/>
    <cellStyle name="Normal 9 18 2 12 2" xfId="39810" xr:uid="{00000000-0005-0000-0000-000006C70000}"/>
    <cellStyle name="Normal 9 18 2 13" xfId="39811" xr:uid="{00000000-0005-0000-0000-000007C70000}"/>
    <cellStyle name="Normal 9 18 2 14" xfId="39812" xr:uid="{00000000-0005-0000-0000-000008C70000}"/>
    <cellStyle name="Normal 9 18 2 14 2" xfId="39813" xr:uid="{00000000-0005-0000-0000-000009C70000}"/>
    <cellStyle name="Normal 9 18 2 15" xfId="39814" xr:uid="{00000000-0005-0000-0000-00000AC70000}"/>
    <cellStyle name="Normal 9 18 2 16" xfId="39815" xr:uid="{00000000-0005-0000-0000-00000BC70000}"/>
    <cellStyle name="Normal 9 18 2 17" xfId="39816" xr:uid="{00000000-0005-0000-0000-00000CC70000}"/>
    <cellStyle name="Normal 9 18 2 18" xfId="39817" xr:uid="{00000000-0005-0000-0000-00000DC70000}"/>
    <cellStyle name="Normal 9 18 2 19" xfId="39818" xr:uid="{00000000-0005-0000-0000-00000EC70000}"/>
    <cellStyle name="Normal 9 18 2 2" xfId="39819" xr:uid="{00000000-0005-0000-0000-00000FC70000}"/>
    <cellStyle name="Normal 9 18 2 2 2" xfId="39820" xr:uid="{00000000-0005-0000-0000-000010C70000}"/>
    <cellStyle name="Normal 9 18 2 2 2 2" xfId="39821" xr:uid="{00000000-0005-0000-0000-000011C70000}"/>
    <cellStyle name="Normal 9 18 2 2 3" xfId="39822" xr:uid="{00000000-0005-0000-0000-000012C70000}"/>
    <cellStyle name="Normal 9 18 2 20" xfId="39823" xr:uid="{00000000-0005-0000-0000-000013C70000}"/>
    <cellStyle name="Normal 9 18 2 21" xfId="39824" xr:uid="{00000000-0005-0000-0000-000014C70000}"/>
    <cellStyle name="Normal 9 18 2 22" xfId="39825" xr:uid="{00000000-0005-0000-0000-000015C70000}"/>
    <cellStyle name="Normal 9 18 2 23" xfId="39826" xr:uid="{00000000-0005-0000-0000-000016C70000}"/>
    <cellStyle name="Normal 9 18 2 24" xfId="39827" xr:uid="{00000000-0005-0000-0000-000017C70000}"/>
    <cellStyle name="Normal 9 18 2 25" xfId="39828" xr:uid="{00000000-0005-0000-0000-000018C70000}"/>
    <cellStyle name="Normal 9 18 2 26" xfId="39829" xr:uid="{00000000-0005-0000-0000-000019C70000}"/>
    <cellStyle name="Normal 9 18 2 27" xfId="39830" xr:uid="{00000000-0005-0000-0000-00001AC70000}"/>
    <cellStyle name="Normal 9 18 2 28" xfId="39831" xr:uid="{00000000-0005-0000-0000-00001BC70000}"/>
    <cellStyle name="Normal 9 18 2 29" xfId="39832" xr:uid="{00000000-0005-0000-0000-00001CC70000}"/>
    <cellStyle name="Normal 9 18 2 3" xfId="39833" xr:uid="{00000000-0005-0000-0000-00001DC70000}"/>
    <cellStyle name="Normal 9 18 2 3 2" xfId="39834" xr:uid="{00000000-0005-0000-0000-00001EC70000}"/>
    <cellStyle name="Normal 9 18 2 3 2 2" xfId="39835" xr:uid="{00000000-0005-0000-0000-00001FC70000}"/>
    <cellStyle name="Normal 9 18 2 3 3" xfId="39836" xr:uid="{00000000-0005-0000-0000-000020C70000}"/>
    <cellStyle name="Normal 9 18 2 30" xfId="39837" xr:uid="{00000000-0005-0000-0000-000021C70000}"/>
    <cellStyle name="Normal 9 18 2 31" xfId="39838" xr:uid="{00000000-0005-0000-0000-000022C70000}"/>
    <cellStyle name="Normal 9 18 2 32" xfId="39839" xr:uid="{00000000-0005-0000-0000-000023C70000}"/>
    <cellStyle name="Normal 9 18 2 33" xfId="39840" xr:uid="{00000000-0005-0000-0000-000024C70000}"/>
    <cellStyle name="Normal 9 18 2 34" xfId="39841" xr:uid="{00000000-0005-0000-0000-000025C70000}"/>
    <cellStyle name="Normal 9 18 2 35" xfId="39842" xr:uid="{00000000-0005-0000-0000-000026C70000}"/>
    <cellStyle name="Normal 9 18 2 36" xfId="39843" xr:uid="{00000000-0005-0000-0000-000027C70000}"/>
    <cellStyle name="Normal 9 18 2 37" xfId="39844" xr:uid="{00000000-0005-0000-0000-000028C70000}"/>
    <cellStyle name="Normal 9 18 2 38" xfId="39845" xr:uid="{00000000-0005-0000-0000-000029C70000}"/>
    <cellStyle name="Normal 9 18 2 39" xfId="39846" xr:uid="{00000000-0005-0000-0000-00002AC70000}"/>
    <cellStyle name="Normal 9 18 2 4" xfId="39847" xr:uid="{00000000-0005-0000-0000-00002BC70000}"/>
    <cellStyle name="Normal 9 18 2 4 2" xfId="39848" xr:uid="{00000000-0005-0000-0000-00002CC70000}"/>
    <cellStyle name="Normal 9 18 2 4 2 2" xfId="39849" xr:uid="{00000000-0005-0000-0000-00002DC70000}"/>
    <cellStyle name="Normal 9 18 2 4 3" xfId="39850" xr:uid="{00000000-0005-0000-0000-00002EC70000}"/>
    <cellStyle name="Normal 9 18 2 40" xfId="39851" xr:uid="{00000000-0005-0000-0000-00002FC70000}"/>
    <cellStyle name="Normal 9 18 2 5" xfId="39852" xr:uid="{00000000-0005-0000-0000-000030C70000}"/>
    <cellStyle name="Normal 9 18 2 5 2" xfId="39853" xr:uid="{00000000-0005-0000-0000-000031C70000}"/>
    <cellStyle name="Normal 9 18 2 5 2 2" xfId="39854" xr:uid="{00000000-0005-0000-0000-000032C70000}"/>
    <cellStyle name="Normal 9 18 2 5 3" xfId="39855" xr:uid="{00000000-0005-0000-0000-000033C70000}"/>
    <cellStyle name="Normal 9 18 2 6" xfId="39856" xr:uid="{00000000-0005-0000-0000-000034C70000}"/>
    <cellStyle name="Normal 9 18 2 6 2" xfId="39857" xr:uid="{00000000-0005-0000-0000-000035C70000}"/>
    <cellStyle name="Normal 9 18 2 6 2 2" xfId="39858" xr:uid="{00000000-0005-0000-0000-000036C70000}"/>
    <cellStyle name="Normal 9 18 2 6 3" xfId="39859" xr:uid="{00000000-0005-0000-0000-000037C70000}"/>
    <cellStyle name="Normal 9 18 2 7" xfId="39860" xr:uid="{00000000-0005-0000-0000-000038C70000}"/>
    <cellStyle name="Normal 9 18 2 7 2" xfId="39861" xr:uid="{00000000-0005-0000-0000-000039C70000}"/>
    <cellStyle name="Normal 9 18 2 7 2 2" xfId="39862" xr:uid="{00000000-0005-0000-0000-00003AC70000}"/>
    <cellStyle name="Normal 9 18 2 7 3" xfId="39863" xr:uid="{00000000-0005-0000-0000-00003BC70000}"/>
    <cellStyle name="Normal 9 18 2 8" xfId="39864" xr:uid="{00000000-0005-0000-0000-00003CC70000}"/>
    <cellStyle name="Normal 9 18 2 8 2" xfId="39865" xr:uid="{00000000-0005-0000-0000-00003DC70000}"/>
    <cellStyle name="Normal 9 18 2 8 2 2" xfId="39866" xr:uid="{00000000-0005-0000-0000-00003EC70000}"/>
    <cellStyle name="Normal 9 18 2 8 3" xfId="39867" xr:uid="{00000000-0005-0000-0000-00003FC70000}"/>
    <cellStyle name="Normal 9 18 2 9" xfId="39868" xr:uid="{00000000-0005-0000-0000-000040C70000}"/>
    <cellStyle name="Normal 9 18 2 9 2" xfId="39869" xr:uid="{00000000-0005-0000-0000-000041C70000}"/>
    <cellStyle name="Normal 9 18 2 9 2 2" xfId="39870" xr:uid="{00000000-0005-0000-0000-000042C70000}"/>
    <cellStyle name="Normal 9 18 2 9 3" xfId="39871" xr:uid="{00000000-0005-0000-0000-000043C70000}"/>
    <cellStyle name="Normal 9 18 20" xfId="39872" xr:uid="{00000000-0005-0000-0000-000044C70000}"/>
    <cellStyle name="Normal 9 18 21" xfId="39873" xr:uid="{00000000-0005-0000-0000-000045C70000}"/>
    <cellStyle name="Normal 9 18 22" xfId="39874" xr:uid="{00000000-0005-0000-0000-000046C70000}"/>
    <cellStyle name="Normal 9 18 23" xfId="39875" xr:uid="{00000000-0005-0000-0000-000047C70000}"/>
    <cellStyle name="Normal 9 18 24" xfId="39876" xr:uid="{00000000-0005-0000-0000-000048C70000}"/>
    <cellStyle name="Normal 9 18 25" xfId="39877" xr:uid="{00000000-0005-0000-0000-000049C70000}"/>
    <cellStyle name="Normal 9 18 26" xfId="39878" xr:uid="{00000000-0005-0000-0000-00004AC70000}"/>
    <cellStyle name="Normal 9 18 27" xfId="39879" xr:uid="{00000000-0005-0000-0000-00004BC70000}"/>
    <cellStyle name="Normal 9 18 28" xfId="39880" xr:uid="{00000000-0005-0000-0000-00004CC70000}"/>
    <cellStyle name="Normal 9 18 29" xfId="39881" xr:uid="{00000000-0005-0000-0000-00004DC70000}"/>
    <cellStyle name="Normal 9 18 3" xfId="39882" xr:uid="{00000000-0005-0000-0000-00004EC70000}"/>
    <cellStyle name="Normal 9 18 3 10" xfId="39883" xr:uid="{00000000-0005-0000-0000-00004FC70000}"/>
    <cellStyle name="Normal 9 18 3 10 2" xfId="39884" xr:uid="{00000000-0005-0000-0000-000050C70000}"/>
    <cellStyle name="Normal 9 18 3 10 2 2" xfId="39885" xr:uid="{00000000-0005-0000-0000-000051C70000}"/>
    <cellStyle name="Normal 9 18 3 10 3" xfId="39886" xr:uid="{00000000-0005-0000-0000-000052C70000}"/>
    <cellStyle name="Normal 9 18 3 11" xfId="39887" xr:uid="{00000000-0005-0000-0000-000053C70000}"/>
    <cellStyle name="Normal 9 18 3 11 2" xfId="39888" xr:uid="{00000000-0005-0000-0000-000054C70000}"/>
    <cellStyle name="Normal 9 18 3 11 2 2" xfId="39889" xr:uid="{00000000-0005-0000-0000-000055C70000}"/>
    <cellStyle name="Normal 9 18 3 11 3" xfId="39890" xr:uid="{00000000-0005-0000-0000-000056C70000}"/>
    <cellStyle name="Normal 9 18 3 11 4" xfId="39891" xr:uid="{00000000-0005-0000-0000-000057C70000}"/>
    <cellStyle name="Normal 9 18 3 12" xfId="39892" xr:uid="{00000000-0005-0000-0000-000058C70000}"/>
    <cellStyle name="Normal 9 18 3 12 2" xfId="39893" xr:uid="{00000000-0005-0000-0000-000059C70000}"/>
    <cellStyle name="Normal 9 18 3 13" xfId="39894" xr:uid="{00000000-0005-0000-0000-00005AC70000}"/>
    <cellStyle name="Normal 9 18 3 14" xfId="39895" xr:uid="{00000000-0005-0000-0000-00005BC70000}"/>
    <cellStyle name="Normal 9 18 3 14 2" xfId="39896" xr:uid="{00000000-0005-0000-0000-00005CC70000}"/>
    <cellStyle name="Normal 9 18 3 15" xfId="39897" xr:uid="{00000000-0005-0000-0000-00005DC70000}"/>
    <cellStyle name="Normal 9 18 3 16" xfId="39898" xr:uid="{00000000-0005-0000-0000-00005EC70000}"/>
    <cellStyle name="Normal 9 18 3 17" xfId="39899" xr:uid="{00000000-0005-0000-0000-00005FC70000}"/>
    <cellStyle name="Normal 9 18 3 18" xfId="39900" xr:uid="{00000000-0005-0000-0000-000060C70000}"/>
    <cellStyle name="Normal 9 18 3 19" xfId="39901" xr:uid="{00000000-0005-0000-0000-000061C70000}"/>
    <cellStyle name="Normal 9 18 3 2" xfId="39902" xr:uid="{00000000-0005-0000-0000-000062C70000}"/>
    <cellStyle name="Normal 9 18 3 2 2" xfId="39903" xr:uid="{00000000-0005-0000-0000-000063C70000}"/>
    <cellStyle name="Normal 9 18 3 2 2 2" xfId="39904" xr:uid="{00000000-0005-0000-0000-000064C70000}"/>
    <cellStyle name="Normal 9 18 3 2 3" xfId="39905" xr:uid="{00000000-0005-0000-0000-000065C70000}"/>
    <cellStyle name="Normal 9 18 3 20" xfId="39906" xr:uid="{00000000-0005-0000-0000-000066C70000}"/>
    <cellStyle name="Normal 9 18 3 21" xfId="39907" xr:uid="{00000000-0005-0000-0000-000067C70000}"/>
    <cellStyle name="Normal 9 18 3 22" xfId="39908" xr:uid="{00000000-0005-0000-0000-000068C70000}"/>
    <cellStyle name="Normal 9 18 3 23" xfId="39909" xr:uid="{00000000-0005-0000-0000-000069C70000}"/>
    <cellStyle name="Normal 9 18 3 24" xfId="39910" xr:uid="{00000000-0005-0000-0000-00006AC70000}"/>
    <cellStyle name="Normal 9 18 3 25" xfId="39911" xr:uid="{00000000-0005-0000-0000-00006BC70000}"/>
    <cellStyle name="Normal 9 18 3 26" xfId="39912" xr:uid="{00000000-0005-0000-0000-00006CC70000}"/>
    <cellStyle name="Normal 9 18 3 27" xfId="39913" xr:uid="{00000000-0005-0000-0000-00006DC70000}"/>
    <cellStyle name="Normal 9 18 3 28" xfId="39914" xr:uid="{00000000-0005-0000-0000-00006EC70000}"/>
    <cellStyle name="Normal 9 18 3 29" xfId="39915" xr:uid="{00000000-0005-0000-0000-00006FC70000}"/>
    <cellStyle name="Normal 9 18 3 3" xfId="39916" xr:uid="{00000000-0005-0000-0000-000070C70000}"/>
    <cellStyle name="Normal 9 18 3 3 2" xfId="39917" xr:uid="{00000000-0005-0000-0000-000071C70000}"/>
    <cellStyle name="Normal 9 18 3 3 2 2" xfId="39918" xr:uid="{00000000-0005-0000-0000-000072C70000}"/>
    <cellStyle name="Normal 9 18 3 3 3" xfId="39919" xr:uid="{00000000-0005-0000-0000-000073C70000}"/>
    <cellStyle name="Normal 9 18 3 30" xfId="39920" xr:uid="{00000000-0005-0000-0000-000074C70000}"/>
    <cellStyle name="Normal 9 18 3 31" xfId="39921" xr:uid="{00000000-0005-0000-0000-000075C70000}"/>
    <cellStyle name="Normal 9 18 3 32" xfId="39922" xr:uid="{00000000-0005-0000-0000-000076C70000}"/>
    <cellStyle name="Normal 9 18 3 33" xfId="39923" xr:uid="{00000000-0005-0000-0000-000077C70000}"/>
    <cellStyle name="Normal 9 18 3 34" xfId="39924" xr:uid="{00000000-0005-0000-0000-000078C70000}"/>
    <cellStyle name="Normal 9 18 3 35" xfId="39925" xr:uid="{00000000-0005-0000-0000-000079C70000}"/>
    <cellStyle name="Normal 9 18 3 36" xfId="39926" xr:uid="{00000000-0005-0000-0000-00007AC70000}"/>
    <cellStyle name="Normal 9 18 3 37" xfId="39927" xr:uid="{00000000-0005-0000-0000-00007BC70000}"/>
    <cellStyle name="Normal 9 18 3 38" xfId="39928" xr:uid="{00000000-0005-0000-0000-00007CC70000}"/>
    <cellStyle name="Normal 9 18 3 39" xfId="39929" xr:uid="{00000000-0005-0000-0000-00007DC70000}"/>
    <cellStyle name="Normal 9 18 3 4" xfId="39930" xr:uid="{00000000-0005-0000-0000-00007EC70000}"/>
    <cellStyle name="Normal 9 18 3 4 2" xfId="39931" xr:uid="{00000000-0005-0000-0000-00007FC70000}"/>
    <cellStyle name="Normal 9 18 3 4 2 2" xfId="39932" xr:uid="{00000000-0005-0000-0000-000080C70000}"/>
    <cellStyle name="Normal 9 18 3 4 3" xfId="39933" xr:uid="{00000000-0005-0000-0000-000081C70000}"/>
    <cellStyle name="Normal 9 18 3 40" xfId="39934" xr:uid="{00000000-0005-0000-0000-000082C70000}"/>
    <cellStyle name="Normal 9 18 3 5" xfId="39935" xr:uid="{00000000-0005-0000-0000-000083C70000}"/>
    <cellStyle name="Normal 9 18 3 5 2" xfId="39936" xr:uid="{00000000-0005-0000-0000-000084C70000}"/>
    <cellStyle name="Normal 9 18 3 5 2 2" xfId="39937" xr:uid="{00000000-0005-0000-0000-000085C70000}"/>
    <cellStyle name="Normal 9 18 3 5 3" xfId="39938" xr:uid="{00000000-0005-0000-0000-000086C70000}"/>
    <cellStyle name="Normal 9 18 3 6" xfId="39939" xr:uid="{00000000-0005-0000-0000-000087C70000}"/>
    <cellStyle name="Normal 9 18 3 6 2" xfId="39940" xr:uid="{00000000-0005-0000-0000-000088C70000}"/>
    <cellStyle name="Normal 9 18 3 6 2 2" xfId="39941" xr:uid="{00000000-0005-0000-0000-000089C70000}"/>
    <cellStyle name="Normal 9 18 3 6 3" xfId="39942" xr:uid="{00000000-0005-0000-0000-00008AC70000}"/>
    <cellStyle name="Normal 9 18 3 7" xfId="39943" xr:uid="{00000000-0005-0000-0000-00008BC70000}"/>
    <cellStyle name="Normal 9 18 3 7 2" xfId="39944" xr:uid="{00000000-0005-0000-0000-00008CC70000}"/>
    <cellStyle name="Normal 9 18 3 7 2 2" xfId="39945" xr:uid="{00000000-0005-0000-0000-00008DC70000}"/>
    <cellStyle name="Normal 9 18 3 7 3" xfId="39946" xr:uid="{00000000-0005-0000-0000-00008EC70000}"/>
    <cellStyle name="Normal 9 18 3 8" xfId="39947" xr:uid="{00000000-0005-0000-0000-00008FC70000}"/>
    <cellStyle name="Normal 9 18 3 8 2" xfId="39948" xr:uid="{00000000-0005-0000-0000-000090C70000}"/>
    <cellStyle name="Normal 9 18 3 8 2 2" xfId="39949" xr:uid="{00000000-0005-0000-0000-000091C70000}"/>
    <cellStyle name="Normal 9 18 3 8 3" xfId="39950" xr:uid="{00000000-0005-0000-0000-000092C70000}"/>
    <cellStyle name="Normal 9 18 3 9" xfId="39951" xr:uid="{00000000-0005-0000-0000-000093C70000}"/>
    <cellStyle name="Normal 9 18 3 9 2" xfId="39952" xr:uid="{00000000-0005-0000-0000-000094C70000}"/>
    <cellStyle name="Normal 9 18 3 9 2 2" xfId="39953" xr:uid="{00000000-0005-0000-0000-000095C70000}"/>
    <cellStyle name="Normal 9 18 3 9 3" xfId="39954" xr:uid="{00000000-0005-0000-0000-000096C70000}"/>
    <cellStyle name="Normal 9 18 30" xfId="39955" xr:uid="{00000000-0005-0000-0000-000097C70000}"/>
    <cellStyle name="Normal 9 18 31" xfId="39956" xr:uid="{00000000-0005-0000-0000-000098C70000}"/>
    <cellStyle name="Normal 9 18 32" xfId="39957" xr:uid="{00000000-0005-0000-0000-000099C70000}"/>
    <cellStyle name="Normal 9 18 33" xfId="39958" xr:uid="{00000000-0005-0000-0000-00009AC70000}"/>
    <cellStyle name="Normal 9 18 34" xfId="39959" xr:uid="{00000000-0005-0000-0000-00009BC70000}"/>
    <cellStyle name="Normal 9 18 35" xfId="39960" xr:uid="{00000000-0005-0000-0000-00009CC70000}"/>
    <cellStyle name="Normal 9 18 36" xfId="39961" xr:uid="{00000000-0005-0000-0000-00009DC70000}"/>
    <cellStyle name="Normal 9 18 37" xfId="39962" xr:uid="{00000000-0005-0000-0000-00009EC70000}"/>
    <cellStyle name="Normal 9 18 38" xfId="39963" xr:uid="{00000000-0005-0000-0000-00009FC70000}"/>
    <cellStyle name="Normal 9 18 39" xfId="39964" xr:uid="{00000000-0005-0000-0000-0000A0C70000}"/>
    <cellStyle name="Normal 9 18 4" xfId="39965" xr:uid="{00000000-0005-0000-0000-0000A1C70000}"/>
    <cellStyle name="Normal 9 18 4 2" xfId="39966" xr:uid="{00000000-0005-0000-0000-0000A2C70000}"/>
    <cellStyle name="Normal 9 18 4 2 2" xfId="39967" xr:uid="{00000000-0005-0000-0000-0000A3C70000}"/>
    <cellStyle name="Normal 9 18 4 3" xfId="39968" xr:uid="{00000000-0005-0000-0000-0000A4C70000}"/>
    <cellStyle name="Normal 9 18 40" xfId="39969" xr:uid="{00000000-0005-0000-0000-0000A5C70000}"/>
    <cellStyle name="Normal 9 18 41" xfId="39970" xr:uid="{00000000-0005-0000-0000-0000A6C70000}"/>
    <cellStyle name="Normal 9 18 42" xfId="39971" xr:uid="{00000000-0005-0000-0000-0000A7C70000}"/>
    <cellStyle name="Normal 9 18 5" xfId="39972" xr:uid="{00000000-0005-0000-0000-0000A8C70000}"/>
    <cellStyle name="Normal 9 18 5 2" xfId="39973" xr:uid="{00000000-0005-0000-0000-0000A9C70000}"/>
    <cellStyle name="Normal 9 18 5 2 2" xfId="39974" xr:uid="{00000000-0005-0000-0000-0000AAC70000}"/>
    <cellStyle name="Normal 9 18 5 3" xfId="39975" xr:uid="{00000000-0005-0000-0000-0000ABC70000}"/>
    <cellStyle name="Normal 9 18 6" xfId="39976" xr:uid="{00000000-0005-0000-0000-0000ACC70000}"/>
    <cellStyle name="Normal 9 18 6 2" xfId="39977" xr:uid="{00000000-0005-0000-0000-0000ADC70000}"/>
    <cellStyle name="Normal 9 18 6 2 2" xfId="39978" xr:uid="{00000000-0005-0000-0000-0000AEC70000}"/>
    <cellStyle name="Normal 9 18 6 3" xfId="39979" xr:uid="{00000000-0005-0000-0000-0000AFC70000}"/>
    <cellStyle name="Normal 9 18 7" xfId="39980" xr:uid="{00000000-0005-0000-0000-0000B0C70000}"/>
    <cellStyle name="Normal 9 18 7 2" xfId="39981" xr:uid="{00000000-0005-0000-0000-0000B1C70000}"/>
    <cellStyle name="Normal 9 18 7 2 2" xfId="39982" xr:uid="{00000000-0005-0000-0000-0000B2C70000}"/>
    <cellStyle name="Normal 9 18 7 3" xfId="39983" xr:uid="{00000000-0005-0000-0000-0000B3C70000}"/>
    <cellStyle name="Normal 9 18 8" xfId="39984" xr:uid="{00000000-0005-0000-0000-0000B4C70000}"/>
    <cellStyle name="Normal 9 18 8 2" xfId="39985" xr:uid="{00000000-0005-0000-0000-0000B5C70000}"/>
    <cellStyle name="Normal 9 18 8 2 2" xfId="39986" xr:uid="{00000000-0005-0000-0000-0000B6C70000}"/>
    <cellStyle name="Normal 9 18 8 3" xfId="39987" xr:uid="{00000000-0005-0000-0000-0000B7C70000}"/>
    <cellStyle name="Normal 9 18 9" xfId="39988" xr:uid="{00000000-0005-0000-0000-0000B8C70000}"/>
    <cellStyle name="Normal 9 18 9 2" xfId="39989" xr:uid="{00000000-0005-0000-0000-0000B9C70000}"/>
    <cellStyle name="Normal 9 18 9 2 2" xfId="39990" xr:uid="{00000000-0005-0000-0000-0000BAC70000}"/>
    <cellStyle name="Normal 9 18 9 3" xfId="39991" xr:uid="{00000000-0005-0000-0000-0000BBC70000}"/>
    <cellStyle name="Normal 9 19" xfId="39992" xr:uid="{00000000-0005-0000-0000-0000BCC70000}"/>
    <cellStyle name="Normal 9 19 10" xfId="39993" xr:uid="{00000000-0005-0000-0000-0000BDC70000}"/>
    <cellStyle name="Normal 9 19 10 2" xfId="39994" xr:uid="{00000000-0005-0000-0000-0000BEC70000}"/>
    <cellStyle name="Normal 9 19 10 2 2" xfId="39995" xr:uid="{00000000-0005-0000-0000-0000BFC70000}"/>
    <cellStyle name="Normal 9 19 10 3" xfId="39996" xr:uid="{00000000-0005-0000-0000-0000C0C70000}"/>
    <cellStyle name="Normal 9 19 11" xfId="39997" xr:uid="{00000000-0005-0000-0000-0000C1C70000}"/>
    <cellStyle name="Normal 9 19 11 2" xfId="39998" xr:uid="{00000000-0005-0000-0000-0000C2C70000}"/>
    <cellStyle name="Normal 9 19 11 2 2" xfId="39999" xr:uid="{00000000-0005-0000-0000-0000C3C70000}"/>
    <cellStyle name="Normal 9 19 11 3" xfId="40000" xr:uid="{00000000-0005-0000-0000-0000C4C70000}"/>
    <cellStyle name="Normal 9 19 12" xfId="40001" xr:uid="{00000000-0005-0000-0000-0000C5C70000}"/>
    <cellStyle name="Normal 9 19 12 2" xfId="40002" xr:uid="{00000000-0005-0000-0000-0000C6C70000}"/>
    <cellStyle name="Normal 9 19 12 2 2" xfId="40003" xr:uid="{00000000-0005-0000-0000-0000C7C70000}"/>
    <cellStyle name="Normal 9 19 12 3" xfId="40004" xr:uid="{00000000-0005-0000-0000-0000C8C70000}"/>
    <cellStyle name="Normal 9 19 13" xfId="40005" xr:uid="{00000000-0005-0000-0000-0000C9C70000}"/>
    <cellStyle name="Normal 9 19 13 2" xfId="40006" xr:uid="{00000000-0005-0000-0000-0000CAC70000}"/>
    <cellStyle name="Normal 9 19 13 2 2" xfId="40007" xr:uid="{00000000-0005-0000-0000-0000CBC70000}"/>
    <cellStyle name="Normal 9 19 13 3" xfId="40008" xr:uid="{00000000-0005-0000-0000-0000CCC70000}"/>
    <cellStyle name="Normal 9 19 13 4" xfId="40009" xr:uid="{00000000-0005-0000-0000-0000CDC70000}"/>
    <cellStyle name="Normal 9 19 14" xfId="40010" xr:uid="{00000000-0005-0000-0000-0000CEC70000}"/>
    <cellStyle name="Normal 9 19 14 2" xfId="40011" xr:uid="{00000000-0005-0000-0000-0000CFC70000}"/>
    <cellStyle name="Normal 9 19 15" xfId="40012" xr:uid="{00000000-0005-0000-0000-0000D0C70000}"/>
    <cellStyle name="Normal 9 19 16" xfId="40013" xr:uid="{00000000-0005-0000-0000-0000D1C70000}"/>
    <cellStyle name="Normal 9 19 16 2" xfId="40014" xr:uid="{00000000-0005-0000-0000-0000D2C70000}"/>
    <cellStyle name="Normal 9 19 17" xfId="40015" xr:uid="{00000000-0005-0000-0000-0000D3C70000}"/>
    <cellStyle name="Normal 9 19 18" xfId="40016" xr:uid="{00000000-0005-0000-0000-0000D4C70000}"/>
    <cellStyle name="Normal 9 19 19" xfId="40017" xr:uid="{00000000-0005-0000-0000-0000D5C70000}"/>
    <cellStyle name="Normal 9 19 2" xfId="40018" xr:uid="{00000000-0005-0000-0000-0000D6C70000}"/>
    <cellStyle name="Normal 9 19 2 10" xfId="40019" xr:uid="{00000000-0005-0000-0000-0000D7C70000}"/>
    <cellStyle name="Normal 9 19 2 10 2" xfId="40020" xr:uid="{00000000-0005-0000-0000-0000D8C70000}"/>
    <cellStyle name="Normal 9 19 2 10 2 2" xfId="40021" xr:uid="{00000000-0005-0000-0000-0000D9C70000}"/>
    <cellStyle name="Normal 9 19 2 10 3" xfId="40022" xr:uid="{00000000-0005-0000-0000-0000DAC70000}"/>
    <cellStyle name="Normal 9 19 2 11" xfId="40023" xr:uid="{00000000-0005-0000-0000-0000DBC70000}"/>
    <cellStyle name="Normal 9 19 2 11 2" xfId="40024" xr:uid="{00000000-0005-0000-0000-0000DCC70000}"/>
    <cellStyle name="Normal 9 19 2 11 2 2" xfId="40025" xr:uid="{00000000-0005-0000-0000-0000DDC70000}"/>
    <cellStyle name="Normal 9 19 2 11 3" xfId="40026" xr:uid="{00000000-0005-0000-0000-0000DEC70000}"/>
    <cellStyle name="Normal 9 19 2 11 4" xfId="40027" xr:uid="{00000000-0005-0000-0000-0000DFC70000}"/>
    <cellStyle name="Normal 9 19 2 12" xfId="40028" xr:uid="{00000000-0005-0000-0000-0000E0C70000}"/>
    <cellStyle name="Normal 9 19 2 12 2" xfId="40029" xr:uid="{00000000-0005-0000-0000-0000E1C70000}"/>
    <cellStyle name="Normal 9 19 2 13" xfId="40030" xr:uid="{00000000-0005-0000-0000-0000E2C70000}"/>
    <cellStyle name="Normal 9 19 2 14" xfId="40031" xr:uid="{00000000-0005-0000-0000-0000E3C70000}"/>
    <cellStyle name="Normal 9 19 2 14 2" xfId="40032" xr:uid="{00000000-0005-0000-0000-0000E4C70000}"/>
    <cellStyle name="Normal 9 19 2 15" xfId="40033" xr:uid="{00000000-0005-0000-0000-0000E5C70000}"/>
    <cellStyle name="Normal 9 19 2 16" xfId="40034" xr:uid="{00000000-0005-0000-0000-0000E6C70000}"/>
    <cellStyle name="Normal 9 19 2 17" xfId="40035" xr:uid="{00000000-0005-0000-0000-0000E7C70000}"/>
    <cellStyle name="Normal 9 19 2 18" xfId="40036" xr:uid="{00000000-0005-0000-0000-0000E8C70000}"/>
    <cellStyle name="Normal 9 19 2 19" xfId="40037" xr:uid="{00000000-0005-0000-0000-0000E9C70000}"/>
    <cellStyle name="Normal 9 19 2 2" xfId="40038" xr:uid="{00000000-0005-0000-0000-0000EAC70000}"/>
    <cellStyle name="Normal 9 19 2 2 2" xfId="40039" xr:uid="{00000000-0005-0000-0000-0000EBC70000}"/>
    <cellStyle name="Normal 9 19 2 2 2 2" xfId="40040" xr:uid="{00000000-0005-0000-0000-0000ECC70000}"/>
    <cellStyle name="Normal 9 19 2 2 3" xfId="40041" xr:uid="{00000000-0005-0000-0000-0000EDC70000}"/>
    <cellStyle name="Normal 9 19 2 20" xfId="40042" xr:uid="{00000000-0005-0000-0000-0000EEC70000}"/>
    <cellStyle name="Normal 9 19 2 21" xfId="40043" xr:uid="{00000000-0005-0000-0000-0000EFC70000}"/>
    <cellStyle name="Normal 9 19 2 22" xfId="40044" xr:uid="{00000000-0005-0000-0000-0000F0C70000}"/>
    <cellStyle name="Normal 9 19 2 23" xfId="40045" xr:uid="{00000000-0005-0000-0000-0000F1C70000}"/>
    <cellStyle name="Normal 9 19 2 24" xfId="40046" xr:uid="{00000000-0005-0000-0000-0000F2C70000}"/>
    <cellStyle name="Normal 9 19 2 25" xfId="40047" xr:uid="{00000000-0005-0000-0000-0000F3C70000}"/>
    <cellStyle name="Normal 9 19 2 26" xfId="40048" xr:uid="{00000000-0005-0000-0000-0000F4C70000}"/>
    <cellStyle name="Normal 9 19 2 27" xfId="40049" xr:uid="{00000000-0005-0000-0000-0000F5C70000}"/>
    <cellStyle name="Normal 9 19 2 28" xfId="40050" xr:uid="{00000000-0005-0000-0000-0000F6C70000}"/>
    <cellStyle name="Normal 9 19 2 29" xfId="40051" xr:uid="{00000000-0005-0000-0000-0000F7C70000}"/>
    <cellStyle name="Normal 9 19 2 3" xfId="40052" xr:uid="{00000000-0005-0000-0000-0000F8C70000}"/>
    <cellStyle name="Normal 9 19 2 3 2" xfId="40053" xr:uid="{00000000-0005-0000-0000-0000F9C70000}"/>
    <cellStyle name="Normal 9 19 2 3 2 2" xfId="40054" xr:uid="{00000000-0005-0000-0000-0000FAC70000}"/>
    <cellStyle name="Normal 9 19 2 3 3" xfId="40055" xr:uid="{00000000-0005-0000-0000-0000FBC70000}"/>
    <cellStyle name="Normal 9 19 2 30" xfId="40056" xr:uid="{00000000-0005-0000-0000-0000FCC70000}"/>
    <cellStyle name="Normal 9 19 2 31" xfId="40057" xr:uid="{00000000-0005-0000-0000-0000FDC70000}"/>
    <cellStyle name="Normal 9 19 2 32" xfId="40058" xr:uid="{00000000-0005-0000-0000-0000FEC70000}"/>
    <cellStyle name="Normal 9 19 2 33" xfId="40059" xr:uid="{00000000-0005-0000-0000-0000FFC70000}"/>
    <cellStyle name="Normal 9 19 2 34" xfId="40060" xr:uid="{00000000-0005-0000-0000-000000C80000}"/>
    <cellStyle name="Normal 9 19 2 35" xfId="40061" xr:uid="{00000000-0005-0000-0000-000001C80000}"/>
    <cellStyle name="Normal 9 19 2 36" xfId="40062" xr:uid="{00000000-0005-0000-0000-000002C80000}"/>
    <cellStyle name="Normal 9 19 2 37" xfId="40063" xr:uid="{00000000-0005-0000-0000-000003C80000}"/>
    <cellStyle name="Normal 9 19 2 38" xfId="40064" xr:uid="{00000000-0005-0000-0000-000004C80000}"/>
    <cellStyle name="Normal 9 19 2 39" xfId="40065" xr:uid="{00000000-0005-0000-0000-000005C80000}"/>
    <cellStyle name="Normal 9 19 2 4" xfId="40066" xr:uid="{00000000-0005-0000-0000-000006C80000}"/>
    <cellStyle name="Normal 9 19 2 4 2" xfId="40067" xr:uid="{00000000-0005-0000-0000-000007C80000}"/>
    <cellStyle name="Normal 9 19 2 4 2 2" xfId="40068" xr:uid="{00000000-0005-0000-0000-000008C80000}"/>
    <cellStyle name="Normal 9 19 2 4 3" xfId="40069" xr:uid="{00000000-0005-0000-0000-000009C80000}"/>
    <cellStyle name="Normal 9 19 2 40" xfId="40070" xr:uid="{00000000-0005-0000-0000-00000AC80000}"/>
    <cellStyle name="Normal 9 19 2 5" xfId="40071" xr:uid="{00000000-0005-0000-0000-00000BC80000}"/>
    <cellStyle name="Normal 9 19 2 5 2" xfId="40072" xr:uid="{00000000-0005-0000-0000-00000CC80000}"/>
    <cellStyle name="Normal 9 19 2 5 2 2" xfId="40073" xr:uid="{00000000-0005-0000-0000-00000DC80000}"/>
    <cellStyle name="Normal 9 19 2 5 3" xfId="40074" xr:uid="{00000000-0005-0000-0000-00000EC80000}"/>
    <cellStyle name="Normal 9 19 2 6" xfId="40075" xr:uid="{00000000-0005-0000-0000-00000FC80000}"/>
    <cellStyle name="Normal 9 19 2 6 2" xfId="40076" xr:uid="{00000000-0005-0000-0000-000010C80000}"/>
    <cellStyle name="Normal 9 19 2 6 2 2" xfId="40077" xr:uid="{00000000-0005-0000-0000-000011C80000}"/>
    <cellStyle name="Normal 9 19 2 6 3" xfId="40078" xr:uid="{00000000-0005-0000-0000-000012C80000}"/>
    <cellStyle name="Normal 9 19 2 7" xfId="40079" xr:uid="{00000000-0005-0000-0000-000013C80000}"/>
    <cellStyle name="Normal 9 19 2 7 2" xfId="40080" xr:uid="{00000000-0005-0000-0000-000014C80000}"/>
    <cellStyle name="Normal 9 19 2 7 2 2" xfId="40081" xr:uid="{00000000-0005-0000-0000-000015C80000}"/>
    <cellStyle name="Normal 9 19 2 7 3" xfId="40082" xr:uid="{00000000-0005-0000-0000-000016C80000}"/>
    <cellStyle name="Normal 9 19 2 8" xfId="40083" xr:uid="{00000000-0005-0000-0000-000017C80000}"/>
    <cellStyle name="Normal 9 19 2 8 2" xfId="40084" xr:uid="{00000000-0005-0000-0000-000018C80000}"/>
    <cellStyle name="Normal 9 19 2 8 2 2" xfId="40085" xr:uid="{00000000-0005-0000-0000-000019C80000}"/>
    <cellStyle name="Normal 9 19 2 8 3" xfId="40086" xr:uid="{00000000-0005-0000-0000-00001AC80000}"/>
    <cellStyle name="Normal 9 19 2 9" xfId="40087" xr:uid="{00000000-0005-0000-0000-00001BC80000}"/>
    <cellStyle name="Normal 9 19 2 9 2" xfId="40088" xr:uid="{00000000-0005-0000-0000-00001CC80000}"/>
    <cellStyle name="Normal 9 19 2 9 2 2" xfId="40089" xr:uid="{00000000-0005-0000-0000-00001DC80000}"/>
    <cellStyle name="Normal 9 19 2 9 3" xfId="40090" xr:uid="{00000000-0005-0000-0000-00001EC80000}"/>
    <cellStyle name="Normal 9 19 20" xfId="40091" xr:uid="{00000000-0005-0000-0000-00001FC80000}"/>
    <cellStyle name="Normal 9 19 21" xfId="40092" xr:uid="{00000000-0005-0000-0000-000020C80000}"/>
    <cellStyle name="Normal 9 19 22" xfId="40093" xr:uid="{00000000-0005-0000-0000-000021C80000}"/>
    <cellStyle name="Normal 9 19 23" xfId="40094" xr:uid="{00000000-0005-0000-0000-000022C80000}"/>
    <cellStyle name="Normal 9 19 24" xfId="40095" xr:uid="{00000000-0005-0000-0000-000023C80000}"/>
    <cellStyle name="Normal 9 19 25" xfId="40096" xr:uid="{00000000-0005-0000-0000-000024C80000}"/>
    <cellStyle name="Normal 9 19 26" xfId="40097" xr:uid="{00000000-0005-0000-0000-000025C80000}"/>
    <cellStyle name="Normal 9 19 27" xfId="40098" xr:uid="{00000000-0005-0000-0000-000026C80000}"/>
    <cellStyle name="Normal 9 19 28" xfId="40099" xr:uid="{00000000-0005-0000-0000-000027C80000}"/>
    <cellStyle name="Normal 9 19 29" xfId="40100" xr:uid="{00000000-0005-0000-0000-000028C80000}"/>
    <cellStyle name="Normal 9 19 3" xfId="40101" xr:uid="{00000000-0005-0000-0000-000029C80000}"/>
    <cellStyle name="Normal 9 19 3 10" xfId="40102" xr:uid="{00000000-0005-0000-0000-00002AC80000}"/>
    <cellStyle name="Normal 9 19 3 10 2" xfId="40103" xr:uid="{00000000-0005-0000-0000-00002BC80000}"/>
    <cellStyle name="Normal 9 19 3 10 2 2" xfId="40104" xr:uid="{00000000-0005-0000-0000-00002CC80000}"/>
    <cellStyle name="Normal 9 19 3 10 3" xfId="40105" xr:uid="{00000000-0005-0000-0000-00002DC80000}"/>
    <cellStyle name="Normal 9 19 3 11" xfId="40106" xr:uid="{00000000-0005-0000-0000-00002EC80000}"/>
    <cellStyle name="Normal 9 19 3 11 2" xfId="40107" xr:uid="{00000000-0005-0000-0000-00002FC80000}"/>
    <cellStyle name="Normal 9 19 3 11 2 2" xfId="40108" xr:uid="{00000000-0005-0000-0000-000030C80000}"/>
    <cellStyle name="Normal 9 19 3 11 3" xfId="40109" xr:uid="{00000000-0005-0000-0000-000031C80000}"/>
    <cellStyle name="Normal 9 19 3 11 4" xfId="40110" xr:uid="{00000000-0005-0000-0000-000032C80000}"/>
    <cellStyle name="Normal 9 19 3 12" xfId="40111" xr:uid="{00000000-0005-0000-0000-000033C80000}"/>
    <cellStyle name="Normal 9 19 3 12 2" xfId="40112" xr:uid="{00000000-0005-0000-0000-000034C80000}"/>
    <cellStyle name="Normal 9 19 3 13" xfId="40113" xr:uid="{00000000-0005-0000-0000-000035C80000}"/>
    <cellStyle name="Normal 9 19 3 14" xfId="40114" xr:uid="{00000000-0005-0000-0000-000036C80000}"/>
    <cellStyle name="Normal 9 19 3 14 2" xfId="40115" xr:uid="{00000000-0005-0000-0000-000037C80000}"/>
    <cellStyle name="Normal 9 19 3 15" xfId="40116" xr:uid="{00000000-0005-0000-0000-000038C80000}"/>
    <cellStyle name="Normal 9 19 3 16" xfId="40117" xr:uid="{00000000-0005-0000-0000-000039C80000}"/>
    <cellStyle name="Normal 9 19 3 17" xfId="40118" xr:uid="{00000000-0005-0000-0000-00003AC80000}"/>
    <cellStyle name="Normal 9 19 3 18" xfId="40119" xr:uid="{00000000-0005-0000-0000-00003BC80000}"/>
    <cellStyle name="Normal 9 19 3 19" xfId="40120" xr:uid="{00000000-0005-0000-0000-00003CC80000}"/>
    <cellStyle name="Normal 9 19 3 2" xfId="40121" xr:uid="{00000000-0005-0000-0000-00003DC80000}"/>
    <cellStyle name="Normal 9 19 3 2 2" xfId="40122" xr:uid="{00000000-0005-0000-0000-00003EC80000}"/>
    <cellStyle name="Normal 9 19 3 2 2 2" xfId="40123" xr:uid="{00000000-0005-0000-0000-00003FC80000}"/>
    <cellStyle name="Normal 9 19 3 2 3" xfId="40124" xr:uid="{00000000-0005-0000-0000-000040C80000}"/>
    <cellStyle name="Normal 9 19 3 20" xfId="40125" xr:uid="{00000000-0005-0000-0000-000041C80000}"/>
    <cellStyle name="Normal 9 19 3 21" xfId="40126" xr:uid="{00000000-0005-0000-0000-000042C80000}"/>
    <cellStyle name="Normal 9 19 3 22" xfId="40127" xr:uid="{00000000-0005-0000-0000-000043C80000}"/>
    <cellStyle name="Normal 9 19 3 23" xfId="40128" xr:uid="{00000000-0005-0000-0000-000044C80000}"/>
    <cellStyle name="Normal 9 19 3 24" xfId="40129" xr:uid="{00000000-0005-0000-0000-000045C80000}"/>
    <cellStyle name="Normal 9 19 3 25" xfId="40130" xr:uid="{00000000-0005-0000-0000-000046C80000}"/>
    <cellStyle name="Normal 9 19 3 26" xfId="40131" xr:uid="{00000000-0005-0000-0000-000047C80000}"/>
    <cellStyle name="Normal 9 19 3 27" xfId="40132" xr:uid="{00000000-0005-0000-0000-000048C80000}"/>
    <cellStyle name="Normal 9 19 3 28" xfId="40133" xr:uid="{00000000-0005-0000-0000-000049C80000}"/>
    <cellStyle name="Normal 9 19 3 29" xfId="40134" xr:uid="{00000000-0005-0000-0000-00004AC80000}"/>
    <cellStyle name="Normal 9 19 3 3" xfId="40135" xr:uid="{00000000-0005-0000-0000-00004BC80000}"/>
    <cellStyle name="Normal 9 19 3 3 2" xfId="40136" xr:uid="{00000000-0005-0000-0000-00004CC80000}"/>
    <cellStyle name="Normal 9 19 3 3 2 2" xfId="40137" xr:uid="{00000000-0005-0000-0000-00004DC80000}"/>
    <cellStyle name="Normal 9 19 3 3 3" xfId="40138" xr:uid="{00000000-0005-0000-0000-00004EC80000}"/>
    <cellStyle name="Normal 9 19 3 30" xfId="40139" xr:uid="{00000000-0005-0000-0000-00004FC80000}"/>
    <cellStyle name="Normal 9 19 3 31" xfId="40140" xr:uid="{00000000-0005-0000-0000-000050C80000}"/>
    <cellStyle name="Normal 9 19 3 32" xfId="40141" xr:uid="{00000000-0005-0000-0000-000051C80000}"/>
    <cellStyle name="Normal 9 19 3 33" xfId="40142" xr:uid="{00000000-0005-0000-0000-000052C80000}"/>
    <cellStyle name="Normal 9 19 3 34" xfId="40143" xr:uid="{00000000-0005-0000-0000-000053C80000}"/>
    <cellStyle name="Normal 9 19 3 35" xfId="40144" xr:uid="{00000000-0005-0000-0000-000054C80000}"/>
    <cellStyle name="Normal 9 19 3 36" xfId="40145" xr:uid="{00000000-0005-0000-0000-000055C80000}"/>
    <cellStyle name="Normal 9 19 3 37" xfId="40146" xr:uid="{00000000-0005-0000-0000-000056C80000}"/>
    <cellStyle name="Normal 9 19 3 38" xfId="40147" xr:uid="{00000000-0005-0000-0000-000057C80000}"/>
    <cellStyle name="Normal 9 19 3 39" xfId="40148" xr:uid="{00000000-0005-0000-0000-000058C80000}"/>
    <cellStyle name="Normal 9 19 3 4" xfId="40149" xr:uid="{00000000-0005-0000-0000-000059C80000}"/>
    <cellStyle name="Normal 9 19 3 4 2" xfId="40150" xr:uid="{00000000-0005-0000-0000-00005AC80000}"/>
    <cellStyle name="Normal 9 19 3 4 2 2" xfId="40151" xr:uid="{00000000-0005-0000-0000-00005BC80000}"/>
    <cellStyle name="Normal 9 19 3 4 3" xfId="40152" xr:uid="{00000000-0005-0000-0000-00005CC80000}"/>
    <cellStyle name="Normal 9 19 3 40" xfId="40153" xr:uid="{00000000-0005-0000-0000-00005DC80000}"/>
    <cellStyle name="Normal 9 19 3 5" xfId="40154" xr:uid="{00000000-0005-0000-0000-00005EC80000}"/>
    <cellStyle name="Normal 9 19 3 5 2" xfId="40155" xr:uid="{00000000-0005-0000-0000-00005FC80000}"/>
    <cellStyle name="Normal 9 19 3 5 2 2" xfId="40156" xr:uid="{00000000-0005-0000-0000-000060C80000}"/>
    <cellStyle name="Normal 9 19 3 5 3" xfId="40157" xr:uid="{00000000-0005-0000-0000-000061C80000}"/>
    <cellStyle name="Normal 9 19 3 6" xfId="40158" xr:uid="{00000000-0005-0000-0000-000062C80000}"/>
    <cellStyle name="Normal 9 19 3 6 2" xfId="40159" xr:uid="{00000000-0005-0000-0000-000063C80000}"/>
    <cellStyle name="Normal 9 19 3 6 2 2" xfId="40160" xr:uid="{00000000-0005-0000-0000-000064C80000}"/>
    <cellStyle name="Normal 9 19 3 6 3" xfId="40161" xr:uid="{00000000-0005-0000-0000-000065C80000}"/>
    <cellStyle name="Normal 9 19 3 7" xfId="40162" xr:uid="{00000000-0005-0000-0000-000066C80000}"/>
    <cellStyle name="Normal 9 19 3 7 2" xfId="40163" xr:uid="{00000000-0005-0000-0000-000067C80000}"/>
    <cellStyle name="Normal 9 19 3 7 2 2" xfId="40164" xr:uid="{00000000-0005-0000-0000-000068C80000}"/>
    <cellStyle name="Normal 9 19 3 7 3" xfId="40165" xr:uid="{00000000-0005-0000-0000-000069C80000}"/>
    <cellStyle name="Normal 9 19 3 8" xfId="40166" xr:uid="{00000000-0005-0000-0000-00006AC80000}"/>
    <cellStyle name="Normal 9 19 3 8 2" xfId="40167" xr:uid="{00000000-0005-0000-0000-00006BC80000}"/>
    <cellStyle name="Normal 9 19 3 8 2 2" xfId="40168" xr:uid="{00000000-0005-0000-0000-00006CC80000}"/>
    <cellStyle name="Normal 9 19 3 8 3" xfId="40169" xr:uid="{00000000-0005-0000-0000-00006DC80000}"/>
    <cellStyle name="Normal 9 19 3 9" xfId="40170" xr:uid="{00000000-0005-0000-0000-00006EC80000}"/>
    <cellStyle name="Normal 9 19 3 9 2" xfId="40171" xr:uid="{00000000-0005-0000-0000-00006FC80000}"/>
    <cellStyle name="Normal 9 19 3 9 2 2" xfId="40172" xr:uid="{00000000-0005-0000-0000-000070C80000}"/>
    <cellStyle name="Normal 9 19 3 9 3" xfId="40173" xr:uid="{00000000-0005-0000-0000-000071C80000}"/>
    <cellStyle name="Normal 9 19 30" xfId="40174" xr:uid="{00000000-0005-0000-0000-000072C80000}"/>
    <cellStyle name="Normal 9 19 31" xfId="40175" xr:uid="{00000000-0005-0000-0000-000073C80000}"/>
    <cellStyle name="Normal 9 19 32" xfId="40176" xr:uid="{00000000-0005-0000-0000-000074C80000}"/>
    <cellStyle name="Normal 9 19 33" xfId="40177" xr:uid="{00000000-0005-0000-0000-000075C80000}"/>
    <cellStyle name="Normal 9 19 34" xfId="40178" xr:uid="{00000000-0005-0000-0000-000076C80000}"/>
    <cellStyle name="Normal 9 19 35" xfId="40179" xr:uid="{00000000-0005-0000-0000-000077C80000}"/>
    <cellStyle name="Normal 9 19 36" xfId="40180" xr:uid="{00000000-0005-0000-0000-000078C80000}"/>
    <cellStyle name="Normal 9 19 37" xfId="40181" xr:uid="{00000000-0005-0000-0000-000079C80000}"/>
    <cellStyle name="Normal 9 19 38" xfId="40182" xr:uid="{00000000-0005-0000-0000-00007AC80000}"/>
    <cellStyle name="Normal 9 19 39" xfId="40183" xr:uid="{00000000-0005-0000-0000-00007BC80000}"/>
    <cellStyle name="Normal 9 19 4" xfId="40184" xr:uid="{00000000-0005-0000-0000-00007CC80000}"/>
    <cellStyle name="Normal 9 19 4 2" xfId="40185" xr:uid="{00000000-0005-0000-0000-00007DC80000}"/>
    <cellStyle name="Normal 9 19 4 2 2" xfId="40186" xr:uid="{00000000-0005-0000-0000-00007EC80000}"/>
    <cellStyle name="Normal 9 19 4 3" xfId="40187" xr:uid="{00000000-0005-0000-0000-00007FC80000}"/>
    <cellStyle name="Normal 9 19 40" xfId="40188" xr:uid="{00000000-0005-0000-0000-000080C80000}"/>
    <cellStyle name="Normal 9 19 41" xfId="40189" xr:uid="{00000000-0005-0000-0000-000081C80000}"/>
    <cellStyle name="Normal 9 19 42" xfId="40190" xr:uid="{00000000-0005-0000-0000-000082C80000}"/>
    <cellStyle name="Normal 9 19 5" xfId="40191" xr:uid="{00000000-0005-0000-0000-000083C80000}"/>
    <cellStyle name="Normal 9 19 5 2" xfId="40192" xr:uid="{00000000-0005-0000-0000-000084C80000}"/>
    <cellStyle name="Normal 9 19 5 2 2" xfId="40193" xr:uid="{00000000-0005-0000-0000-000085C80000}"/>
    <cellStyle name="Normal 9 19 5 3" xfId="40194" xr:uid="{00000000-0005-0000-0000-000086C80000}"/>
    <cellStyle name="Normal 9 19 6" xfId="40195" xr:uid="{00000000-0005-0000-0000-000087C80000}"/>
    <cellStyle name="Normal 9 19 6 2" xfId="40196" xr:uid="{00000000-0005-0000-0000-000088C80000}"/>
    <cellStyle name="Normal 9 19 6 2 2" xfId="40197" xr:uid="{00000000-0005-0000-0000-000089C80000}"/>
    <cellStyle name="Normal 9 19 6 3" xfId="40198" xr:uid="{00000000-0005-0000-0000-00008AC80000}"/>
    <cellStyle name="Normal 9 19 7" xfId="40199" xr:uid="{00000000-0005-0000-0000-00008BC80000}"/>
    <cellStyle name="Normal 9 19 7 2" xfId="40200" xr:uid="{00000000-0005-0000-0000-00008CC80000}"/>
    <cellStyle name="Normal 9 19 7 2 2" xfId="40201" xr:uid="{00000000-0005-0000-0000-00008DC80000}"/>
    <cellStyle name="Normal 9 19 7 3" xfId="40202" xr:uid="{00000000-0005-0000-0000-00008EC80000}"/>
    <cellStyle name="Normal 9 19 8" xfId="40203" xr:uid="{00000000-0005-0000-0000-00008FC80000}"/>
    <cellStyle name="Normal 9 19 8 2" xfId="40204" xr:uid="{00000000-0005-0000-0000-000090C80000}"/>
    <cellStyle name="Normal 9 19 8 2 2" xfId="40205" xr:uid="{00000000-0005-0000-0000-000091C80000}"/>
    <cellStyle name="Normal 9 19 8 3" xfId="40206" xr:uid="{00000000-0005-0000-0000-000092C80000}"/>
    <cellStyle name="Normal 9 19 9" xfId="40207" xr:uid="{00000000-0005-0000-0000-000093C80000}"/>
    <cellStyle name="Normal 9 19 9 2" xfId="40208" xr:uid="{00000000-0005-0000-0000-000094C80000}"/>
    <cellStyle name="Normal 9 19 9 2 2" xfId="40209" xr:uid="{00000000-0005-0000-0000-000095C80000}"/>
    <cellStyle name="Normal 9 19 9 3" xfId="40210" xr:uid="{00000000-0005-0000-0000-000096C80000}"/>
    <cellStyle name="Normal 9 2" xfId="40211" xr:uid="{00000000-0005-0000-0000-000097C80000}"/>
    <cellStyle name="Normal 9 2 10" xfId="40212" xr:uid="{00000000-0005-0000-0000-000098C80000}"/>
    <cellStyle name="Normal 9 2 10 2" xfId="40213" xr:uid="{00000000-0005-0000-0000-000099C80000}"/>
    <cellStyle name="Normal 9 2 10 2 2" xfId="40214" xr:uid="{00000000-0005-0000-0000-00009AC80000}"/>
    <cellStyle name="Normal 9 2 10 3" xfId="40215" xr:uid="{00000000-0005-0000-0000-00009BC80000}"/>
    <cellStyle name="Normal 9 2 11" xfId="40216" xr:uid="{00000000-0005-0000-0000-00009CC80000}"/>
    <cellStyle name="Normal 9 2 11 2" xfId="40217" xr:uid="{00000000-0005-0000-0000-00009DC80000}"/>
    <cellStyle name="Normal 9 2 11 2 2" xfId="40218" xr:uid="{00000000-0005-0000-0000-00009EC80000}"/>
    <cellStyle name="Normal 9 2 11 3" xfId="40219" xr:uid="{00000000-0005-0000-0000-00009FC80000}"/>
    <cellStyle name="Normal 9 2 12" xfId="40220" xr:uid="{00000000-0005-0000-0000-0000A0C80000}"/>
    <cellStyle name="Normal 9 2 12 2" xfId="40221" xr:uid="{00000000-0005-0000-0000-0000A1C80000}"/>
    <cellStyle name="Normal 9 2 12 2 2" xfId="40222" xr:uid="{00000000-0005-0000-0000-0000A2C80000}"/>
    <cellStyle name="Normal 9 2 12 3" xfId="40223" xr:uid="{00000000-0005-0000-0000-0000A3C80000}"/>
    <cellStyle name="Normal 9 2 13" xfId="40224" xr:uid="{00000000-0005-0000-0000-0000A4C80000}"/>
    <cellStyle name="Normal 9 2 13 2" xfId="40225" xr:uid="{00000000-0005-0000-0000-0000A5C80000}"/>
    <cellStyle name="Normal 9 2 13 2 2" xfId="40226" xr:uid="{00000000-0005-0000-0000-0000A6C80000}"/>
    <cellStyle name="Normal 9 2 13 3" xfId="40227" xr:uid="{00000000-0005-0000-0000-0000A7C80000}"/>
    <cellStyle name="Normal 9 2 13 4" xfId="40228" xr:uid="{00000000-0005-0000-0000-0000A8C80000}"/>
    <cellStyle name="Normal 9 2 14" xfId="40229" xr:uid="{00000000-0005-0000-0000-0000A9C80000}"/>
    <cellStyle name="Normal 9 2 14 2" xfId="40230" xr:uid="{00000000-0005-0000-0000-0000AAC80000}"/>
    <cellStyle name="Normal 9 2 15" xfId="40231" xr:uid="{00000000-0005-0000-0000-0000ABC80000}"/>
    <cellStyle name="Normal 9 2 16" xfId="40232" xr:uid="{00000000-0005-0000-0000-0000ACC80000}"/>
    <cellStyle name="Normal 9 2 16 2" xfId="40233" xr:uid="{00000000-0005-0000-0000-0000ADC80000}"/>
    <cellStyle name="Normal 9 2 17" xfId="40234" xr:uid="{00000000-0005-0000-0000-0000AEC80000}"/>
    <cellStyle name="Normal 9 2 18" xfId="40235" xr:uid="{00000000-0005-0000-0000-0000AFC80000}"/>
    <cellStyle name="Normal 9 2 19" xfId="40236" xr:uid="{00000000-0005-0000-0000-0000B0C80000}"/>
    <cellStyle name="Normal 9 2 2" xfId="40237" xr:uid="{00000000-0005-0000-0000-0000B1C80000}"/>
    <cellStyle name="Normal 9 2 2 10" xfId="40238" xr:uid="{00000000-0005-0000-0000-0000B2C80000}"/>
    <cellStyle name="Normal 9 2 2 10 2" xfId="40239" xr:uid="{00000000-0005-0000-0000-0000B3C80000}"/>
    <cellStyle name="Normal 9 2 2 10 2 2" xfId="40240" xr:uid="{00000000-0005-0000-0000-0000B4C80000}"/>
    <cellStyle name="Normal 9 2 2 10 3" xfId="40241" xr:uid="{00000000-0005-0000-0000-0000B5C80000}"/>
    <cellStyle name="Normal 9 2 2 11" xfId="40242" xr:uid="{00000000-0005-0000-0000-0000B6C80000}"/>
    <cellStyle name="Normal 9 2 2 11 2" xfId="40243" xr:uid="{00000000-0005-0000-0000-0000B7C80000}"/>
    <cellStyle name="Normal 9 2 2 11 2 2" xfId="40244" xr:uid="{00000000-0005-0000-0000-0000B8C80000}"/>
    <cellStyle name="Normal 9 2 2 11 3" xfId="40245" xr:uid="{00000000-0005-0000-0000-0000B9C80000}"/>
    <cellStyle name="Normal 9 2 2 11 4" xfId="40246" xr:uid="{00000000-0005-0000-0000-0000BAC80000}"/>
    <cellStyle name="Normal 9 2 2 12" xfId="40247" xr:uid="{00000000-0005-0000-0000-0000BBC80000}"/>
    <cellStyle name="Normal 9 2 2 12 2" xfId="40248" xr:uid="{00000000-0005-0000-0000-0000BCC80000}"/>
    <cellStyle name="Normal 9 2 2 13" xfId="40249" xr:uid="{00000000-0005-0000-0000-0000BDC80000}"/>
    <cellStyle name="Normal 9 2 2 14" xfId="40250" xr:uid="{00000000-0005-0000-0000-0000BEC80000}"/>
    <cellStyle name="Normal 9 2 2 14 2" xfId="40251" xr:uid="{00000000-0005-0000-0000-0000BFC80000}"/>
    <cellStyle name="Normal 9 2 2 15" xfId="40252" xr:uid="{00000000-0005-0000-0000-0000C0C80000}"/>
    <cellStyle name="Normal 9 2 2 16" xfId="40253" xr:uid="{00000000-0005-0000-0000-0000C1C80000}"/>
    <cellStyle name="Normal 9 2 2 17" xfId="40254" xr:uid="{00000000-0005-0000-0000-0000C2C80000}"/>
    <cellStyle name="Normal 9 2 2 18" xfId="40255" xr:uid="{00000000-0005-0000-0000-0000C3C80000}"/>
    <cellStyle name="Normal 9 2 2 19" xfId="40256" xr:uid="{00000000-0005-0000-0000-0000C4C80000}"/>
    <cellStyle name="Normal 9 2 2 2" xfId="40257" xr:uid="{00000000-0005-0000-0000-0000C5C80000}"/>
    <cellStyle name="Normal 9 2 2 2 2" xfId="40258" xr:uid="{00000000-0005-0000-0000-0000C6C80000}"/>
    <cellStyle name="Normal 9 2 2 2 2 2" xfId="40259" xr:uid="{00000000-0005-0000-0000-0000C7C80000}"/>
    <cellStyle name="Normal 9 2 2 2 3" xfId="40260" xr:uid="{00000000-0005-0000-0000-0000C8C80000}"/>
    <cellStyle name="Normal 9 2 2 20" xfId="40261" xr:uid="{00000000-0005-0000-0000-0000C9C80000}"/>
    <cellStyle name="Normal 9 2 2 21" xfId="40262" xr:uid="{00000000-0005-0000-0000-0000CAC80000}"/>
    <cellStyle name="Normal 9 2 2 22" xfId="40263" xr:uid="{00000000-0005-0000-0000-0000CBC80000}"/>
    <cellStyle name="Normal 9 2 2 23" xfId="40264" xr:uid="{00000000-0005-0000-0000-0000CCC80000}"/>
    <cellStyle name="Normal 9 2 2 24" xfId="40265" xr:uid="{00000000-0005-0000-0000-0000CDC80000}"/>
    <cellStyle name="Normal 9 2 2 25" xfId="40266" xr:uid="{00000000-0005-0000-0000-0000CEC80000}"/>
    <cellStyle name="Normal 9 2 2 26" xfId="40267" xr:uid="{00000000-0005-0000-0000-0000CFC80000}"/>
    <cellStyle name="Normal 9 2 2 3" xfId="40268" xr:uid="{00000000-0005-0000-0000-0000D0C80000}"/>
    <cellStyle name="Normal 9 2 2 3 2" xfId="40269" xr:uid="{00000000-0005-0000-0000-0000D1C80000}"/>
    <cellStyle name="Normal 9 2 2 3 2 2" xfId="40270" xr:uid="{00000000-0005-0000-0000-0000D2C80000}"/>
    <cellStyle name="Normal 9 2 2 3 3" xfId="40271" xr:uid="{00000000-0005-0000-0000-0000D3C80000}"/>
    <cellStyle name="Normal 9 2 2 4" xfId="40272" xr:uid="{00000000-0005-0000-0000-0000D4C80000}"/>
    <cellStyle name="Normal 9 2 2 4 2" xfId="40273" xr:uid="{00000000-0005-0000-0000-0000D5C80000}"/>
    <cellStyle name="Normal 9 2 2 4 2 2" xfId="40274" xr:uid="{00000000-0005-0000-0000-0000D6C80000}"/>
    <cellStyle name="Normal 9 2 2 4 3" xfId="40275" xr:uid="{00000000-0005-0000-0000-0000D7C80000}"/>
    <cellStyle name="Normal 9 2 2 5" xfId="40276" xr:uid="{00000000-0005-0000-0000-0000D8C80000}"/>
    <cellStyle name="Normal 9 2 2 5 2" xfId="40277" xr:uid="{00000000-0005-0000-0000-0000D9C80000}"/>
    <cellStyle name="Normal 9 2 2 5 2 2" xfId="40278" xr:uid="{00000000-0005-0000-0000-0000DAC80000}"/>
    <cellStyle name="Normal 9 2 2 5 3" xfId="40279" xr:uid="{00000000-0005-0000-0000-0000DBC80000}"/>
    <cellStyle name="Normal 9 2 2 6" xfId="40280" xr:uid="{00000000-0005-0000-0000-0000DCC80000}"/>
    <cellStyle name="Normal 9 2 2 6 2" xfId="40281" xr:uid="{00000000-0005-0000-0000-0000DDC80000}"/>
    <cellStyle name="Normal 9 2 2 6 2 2" xfId="40282" xr:uid="{00000000-0005-0000-0000-0000DEC80000}"/>
    <cellStyle name="Normal 9 2 2 6 3" xfId="40283" xr:uid="{00000000-0005-0000-0000-0000DFC80000}"/>
    <cellStyle name="Normal 9 2 2 7" xfId="40284" xr:uid="{00000000-0005-0000-0000-0000E0C80000}"/>
    <cellStyle name="Normal 9 2 2 7 2" xfId="40285" xr:uid="{00000000-0005-0000-0000-0000E1C80000}"/>
    <cellStyle name="Normal 9 2 2 7 2 2" xfId="40286" xr:uid="{00000000-0005-0000-0000-0000E2C80000}"/>
    <cellStyle name="Normal 9 2 2 7 3" xfId="40287" xr:uid="{00000000-0005-0000-0000-0000E3C80000}"/>
    <cellStyle name="Normal 9 2 2 8" xfId="40288" xr:uid="{00000000-0005-0000-0000-0000E4C80000}"/>
    <cellStyle name="Normal 9 2 2 8 2" xfId="40289" xr:uid="{00000000-0005-0000-0000-0000E5C80000}"/>
    <cellStyle name="Normal 9 2 2 8 2 2" xfId="40290" xr:uid="{00000000-0005-0000-0000-0000E6C80000}"/>
    <cellStyle name="Normal 9 2 2 8 3" xfId="40291" xr:uid="{00000000-0005-0000-0000-0000E7C80000}"/>
    <cellStyle name="Normal 9 2 2 9" xfId="40292" xr:uid="{00000000-0005-0000-0000-0000E8C80000}"/>
    <cellStyle name="Normal 9 2 2 9 2" xfId="40293" xr:uid="{00000000-0005-0000-0000-0000E9C80000}"/>
    <cellStyle name="Normal 9 2 2 9 2 2" xfId="40294" xr:uid="{00000000-0005-0000-0000-0000EAC80000}"/>
    <cellStyle name="Normal 9 2 2 9 3" xfId="40295" xr:uid="{00000000-0005-0000-0000-0000EBC80000}"/>
    <cellStyle name="Normal 9 2 20" xfId="40296" xr:uid="{00000000-0005-0000-0000-0000ECC80000}"/>
    <cellStyle name="Normal 9 2 21" xfId="40297" xr:uid="{00000000-0005-0000-0000-0000EDC80000}"/>
    <cellStyle name="Normal 9 2 22" xfId="40298" xr:uid="{00000000-0005-0000-0000-0000EEC80000}"/>
    <cellStyle name="Normal 9 2 23" xfId="40299" xr:uid="{00000000-0005-0000-0000-0000EFC80000}"/>
    <cellStyle name="Normal 9 2 24" xfId="40300" xr:uid="{00000000-0005-0000-0000-0000F0C80000}"/>
    <cellStyle name="Normal 9 2 25" xfId="40301" xr:uid="{00000000-0005-0000-0000-0000F1C80000}"/>
    <cellStyle name="Normal 9 2 26" xfId="40302" xr:uid="{00000000-0005-0000-0000-0000F2C80000}"/>
    <cellStyle name="Normal 9 2 27" xfId="40303" xr:uid="{00000000-0005-0000-0000-0000F3C80000}"/>
    <cellStyle name="Normal 9 2 28" xfId="40304" xr:uid="{00000000-0005-0000-0000-0000F4C80000}"/>
    <cellStyle name="Normal 9 2 29" xfId="40305" xr:uid="{00000000-0005-0000-0000-0000F5C80000}"/>
    <cellStyle name="Normal 9 2 3" xfId="40306" xr:uid="{00000000-0005-0000-0000-0000F6C80000}"/>
    <cellStyle name="Normal 9 2 3 10" xfId="40307" xr:uid="{00000000-0005-0000-0000-0000F7C80000}"/>
    <cellStyle name="Normal 9 2 3 10 2" xfId="40308" xr:uid="{00000000-0005-0000-0000-0000F8C80000}"/>
    <cellStyle name="Normal 9 2 3 10 2 2" xfId="40309" xr:uid="{00000000-0005-0000-0000-0000F9C80000}"/>
    <cellStyle name="Normal 9 2 3 10 3" xfId="40310" xr:uid="{00000000-0005-0000-0000-0000FAC80000}"/>
    <cellStyle name="Normal 9 2 3 11" xfId="40311" xr:uid="{00000000-0005-0000-0000-0000FBC80000}"/>
    <cellStyle name="Normal 9 2 3 11 2" xfId="40312" xr:uid="{00000000-0005-0000-0000-0000FCC80000}"/>
    <cellStyle name="Normal 9 2 3 11 2 2" xfId="40313" xr:uid="{00000000-0005-0000-0000-0000FDC80000}"/>
    <cellStyle name="Normal 9 2 3 11 3" xfId="40314" xr:uid="{00000000-0005-0000-0000-0000FEC80000}"/>
    <cellStyle name="Normal 9 2 3 11 4" xfId="40315" xr:uid="{00000000-0005-0000-0000-0000FFC80000}"/>
    <cellStyle name="Normal 9 2 3 12" xfId="40316" xr:uid="{00000000-0005-0000-0000-000000C90000}"/>
    <cellStyle name="Normal 9 2 3 12 2" xfId="40317" xr:uid="{00000000-0005-0000-0000-000001C90000}"/>
    <cellStyle name="Normal 9 2 3 13" xfId="40318" xr:uid="{00000000-0005-0000-0000-000002C90000}"/>
    <cellStyle name="Normal 9 2 3 14" xfId="40319" xr:uid="{00000000-0005-0000-0000-000003C90000}"/>
    <cellStyle name="Normal 9 2 3 14 2" xfId="40320" xr:uid="{00000000-0005-0000-0000-000004C90000}"/>
    <cellStyle name="Normal 9 2 3 15" xfId="40321" xr:uid="{00000000-0005-0000-0000-000005C90000}"/>
    <cellStyle name="Normal 9 2 3 16" xfId="40322" xr:uid="{00000000-0005-0000-0000-000006C90000}"/>
    <cellStyle name="Normal 9 2 3 17" xfId="40323" xr:uid="{00000000-0005-0000-0000-000007C90000}"/>
    <cellStyle name="Normal 9 2 3 18" xfId="40324" xr:uid="{00000000-0005-0000-0000-000008C90000}"/>
    <cellStyle name="Normal 9 2 3 19" xfId="40325" xr:uid="{00000000-0005-0000-0000-000009C90000}"/>
    <cellStyle name="Normal 9 2 3 2" xfId="40326" xr:uid="{00000000-0005-0000-0000-00000AC90000}"/>
    <cellStyle name="Normal 9 2 3 2 2" xfId="40327" xr:uid="{00000000-0005-0000-0000-00000BC90000}"/>
    <cellStyle name="Normal 9 2 3 2 2 2" xfId="40328" xr:uid="{00000000-0005-0000-0000-00000CC90000}"/>
    <cellStyle name="Normal 9 2 3 2 3" xfId="40329" xr:uid="{00000000-0005-0000-0000-00000DC90000}"/>
    <cellStyle name="Normal 9 2 3 20" xfId="40330" xr:uid="{00000000-0005-0000-0000-00000EC90000}"/>
    <cellStyle name="Normal 9 2 3 21" xfId="40331" xr:uid="{00000000-0005-0000-0000-00000FC90000}"/>
    <cellStyle name="Normal 9 2 3 22" xfId="40332" xr:uid="{00000000-0005-0000-0000-000010C90000}"/>
    <cellStyle name="Normal 9 2 3 23" xfId="40333" xr:uid="{00000000-0005-0000-0000-000011C90000}"/>
    <cellStyle name="Normal 9 2 3 24" xfId="40334" xr:uid="{00000000-0005-0000-0000-000012C90000}"/>
    <cellStyle name="Normal 9 2 3 25" xfId="40335" xr:uid="{00000000-0005-0000-0000-000013C90000}"/>
    <cellStyle name="Normal 9 2 3 26" xfId="40336" xr:uid="{00000000-0005-0000-0000-000014C90000}"/>
    <cellStyle name="Normal 9 2 3 27" xfId="40337" xr:uid="{00000000-0005-0000-0000-000015C90000}"/>
    <cellStyle name="Normal 9 2 3 28" xfId="40338" xr:uid="{00000000-0005-0000-0000-000016C90000}"/>
    <cellStyle name="Normal 9 2 3 29" xfId="40339" xr:uid="{00000000-0005-0000-0000-000017C90000}"/>
    <cellStyle name="Normal 9 2 3 3" xfId="40340" xr:uid="{00000000-0005-0000-0000-000018C90000}"/>
    <cellStyle name="Normal 9 2 3 3 2" xfId="40341" xr:uid="{00000000-0005-0000-0000-000019C90000}"/>
    <cellStyle name="Normal 9 2 3 3 2 2" xfId="40342" xr:uid="{00000000-0005-0000-0000-00001AC90000}"/>
    <cellStyle name="Normal 9 2 3 3 3" xfId="40343" xr:uid="{00000000-0005-0000-0000-00001BC90000}"/>
    <cellStyle name="Normal 9 2 3 30" xfId="40344" xr:uid="{00000000-0005-0000-0000-00001CC90000}"/>
    <cellStyle name="Normal 9 2 3 31" xfId="40345" xr:uid="{00000000-0005-0000-0000-00001DC90000}"/>
    <cellStyle name="Normal 9 2 3 32" xfId="40346" xr:uid="{00000000-0005-0000-0000-00001EC90000}"/>
    <cellStyle name="Normal 9 2 3 33" xfId="40347" xr:uid="{00000000-0005-0000-0000-00001FC90000}"/>
    <cellStyle name="Normal 9 2 3 34" xfId="40348" xr:uid="{00000000-0005-0000-0000-000020C90000}"/>
    <cellStyle name="Normal 9 2 3 35" xfId="40349" xr:uid="{00000000-0005-0000-0000-000021C90000}"/>
    <cellStyle name="Normal 9 2 3 36" xfId="40350" xr:uid="{00000000-0005-0000-0000-000022C90000}"/>
    <cellStyle name="Normal 9 2 3 37" xfId="40351" xr:uid="{00000000-0005-0000-0000-000023C90000}"/>
    <cellStyle name="Normal 9 2 3 38" xfId="40352" xr:uid="{00000000-0005-0000-0000-000024C90000}"/>
    <cellStyle name="Normal 9 2 3 39" xfId="40353" xr:uid="{00000000-0005-0000-0000-000025C90000}"/>
    <cellStyle name="Normal 9 2 3 4" xfId="40354" xr:uid="{00000000-0005-0000-0000-000026C90000}"/>
    <cellStyle name="Normal 9 2 3 4 2" xfId="40355" xr:uid="{00000000-0005-0000-0000-000027C90000}"/>
    <cellStyle name="Normal 9 2 3 4 2 2" xfId="40356" xr:uid="{00000000-0005-0000-0000-000028C90000}"/>
    <cellStyle name="Normal 9 2 3 4 3" xfId="40357" xr:uid="{00000000-0005-0000-0000-000029C90000}"/>
    <cellStyle name="Normal 9 2 3 40" xfId="40358" xr:uid="{00000000-0005-0000-0000-00002AC90000}"/>
    <cellStyle name="Normal 9 2 3 5" xfId="40359" xr:uid="{00000000-0005-0000-0000-00002BC90000}"/>
    <cellStyle name="Normal 9 2 3 5 2" xfId="40360" xr:uid="{00000000-0005-0000-0000-00002CC90000}"/>
    <cellStyle name="Normal 9 2 3 5 2 2" xfId="40361" xr:uid="{00000000-0005-0000-0000-00002DC90000}"/>
    <cellStyle name="Normal 9 2 3 5 3" xfId="40362" xr:uid="{00000000-0005-0000-0000-00002EC90000}"/>
    <cellStyle name="Normal 9 2 3 6" xfId="40363" xr:uid="{00000000-0005-0000-0000-00002FC90000}"/>
    <cellStyle name="Normal 9 2 3 6 2" xfId="40364" xr:uid="{00000000-0005-0000-0000-000030C90000}"/>
    <cellStyle name="Normal 9 2 3 6 2 2" xfId="40365" xr:uid="{00000000-0005-0000-0000-000031C90000}"/>
    <cellStyle name="Normal 9 2 3 6 3" xfId="40366" xr:uid="{00000000-0005-0000-0000-000032C90000}"/>
    <cellStyle name="Normal 9 2 3 7" xfId="40367" xr:uid="{00000000-0005-0000-0000-000033C90000}"/>
    <cellStyle name="Normal 9 2 3 7 2" xfId="40368" xr:uid="{00000000-0005-0000-0000-000034C90000}"/>
    <cellStyle name="Normal 9 2 3 7 2 2" xfId="40369" xr:uid="{00000000-0005-0000-0000-000035C90000}"/>
    <cellStyle name="Normal 9 2 3 7 3" xfId="40370" xr:uid="{00000000-0005-0000-0000-000036C90000}"/>
    <cellStyle name="Normal 9 2 3 8" xfId="40371" xr:uid="{00000000-0005-0000-0000-000037C90000}"/>
    <cellStyle name="Normal 9 2 3 8 2" xfId="40372" xr:uid="{00000000-0005-0000-0000-000038C90000}"/>
    <cellStyle name="Normal 9 2 3 8 2 2" xfId="40373" xr:uid="{00000000-0005-0000-0000-000039C90000}"/>
    <cellStyle name="Normal 9 2 3 8 3" xfId="40374" xr:uid="{00000000-0005-0000-0000-00003AC90000}"/>
    <cellStyle name="Normal 9 2 3 9" xfId="40375" xr:uid="{00000000-0005-0000-0000-00003BC90000}"/>
    <cellStyle name="Normal 9 2 3 9 2" xfId="40376" xr:uid="{00000000-0005-0000-0000-00003CC90000}"/>
    <cellStyle name="Normal 9 2 3 9 2 2" xfId="40377" xr:uid="{00000000-0005-0000-0000-00003DC90000}"/>
    <cellStyle name="Normal 9 2 3 9 3" xfId="40378" xr:uid="{00000000-0005-0000-0000-00003EC90000}"/>
    <cellStyle name="Normal 9 2 30" xfId="40379" xr:uid="{00000000-0005-0000-0000-00003FC90000}"/>
    <cellStyle name="Normal 9 2 31" xfId="40380" xr:uid="{00000000-0005-0000-0000-000040C90000}"/>
    <cellStyle name="Normal 9 2 32" xfId="40381" xr:uid="{00000000-0005-0000-0000-000041C90000}"/>
    <cellStyle name="Normal 9 2 33" xfId="40382" xr:uid="{00000000-0005-0000-0000-000042C90000}"/>
    <cellStyle name="Normal 9 2 34" xfId="40383" xr:uid="{00000000-0005-0000-0000-000043C90000}"/>
    <cellStyle name="Normal 9 2 35" xfId="40384" xr:uid="{00000000-0005-0000-0000-000044C90000}"/>
    <cellStyle name="Normal 9 2 36" xfId="40385" xr:uid="{00000000-0005-0000-0000-000045C90000}"/>
    <cellStyle name="Normal 9 2 37" xfId="40386" xr:uid="{00000000-0005-0000-0000-000046C90000}"/>
    <cellStyle name="Normal 9 2 38" xfId="40387" xr:uid="{00000000-0005-0000-0000-000047C90000}"/>
    <cellStyle name="Normal 9 2 39" xfId="40388" xr:uid="{00000000-0005-0000-0000-000048C90000}"/>
    <cellStyle name="Normal 9 2 4" xfId="40389" xr:uid="{00000000-0005-0000-0000-000049C90000}"/>
    <cellStyle name="Normal 9 2 4 2" xfId="40390" xr:uid="{00000000-0005-0000-0000-00004AC90000}"/>
    <cellStyle name="Normal 9 2 4 2 2" xfId="40391" xr:uid="{00000000-0005-0000-0000-00004BC90000}"/>
    <cellStyle name="Normal 9 2 4 3" xfId="40392" xr:uid="{00000000-0005-0000-0000-00004CC90000}"/>
    <cellStyle name="Normal 9 2 40" xfId="40393" xr:uid="{00000000-0005-0000-0000-00004DC90000}"/>
    <cellStyle name="Normal 9 2 41" xfId="40394" xr:uid="{00000000-0005-0000-0000-00004EC90000}"/>
    <cellStyle name="Normal 9 2 42" xfId="40395" xr:uid="{00000000-0005-0000-0000-00004FC90000}"/>
    <cellStyle name="Normal 9 2 5" xfId="40396" xr:uid="{00000000-0005-0000-0000-000050C90000}"/>
    <cellStyle name="Normal 9 2 5 2" xfId="40397" xr:uid="{00000000-0005-0000-0000-000051C90000}"/>
    <cellStyle name="Normal 9 2 5 2 2" xfId="40398" xr:uid="{00000000-0005-0000-0000-000052C90000}"/>
    <cellStyle name="Normal 9 2 5 3" xfId="40399" xr:uid="{00000000-0005-0000-0000-000053C90000}"/>
    <cellStyle name="Normal 9 2 6" xfId="40400" xr:uid="{00000000-0005-0000-0000-000054C90000}"/>
    <cellStyle name="Normal 9 2 6 2" xfId="40401" xr:uid="{00000000-0005-0000-0000-000055C90000}"/>
    <cellStyle name="Normal 9 2 6 2 2" xfId="40402" xr:uid="{00000000-0005-0000-0000-000056C90000}"/>
    <cellStyle name="Normal 9 2 6 3" xfId="40403" xr:uid="{00000000-0005-0000-0000-000057C90000}"/>
    <cellStyle name="Normal 9 2 7" xfId="40404" xr:uid="{00000000-0005-0000-0000-000058C90000}"/>
    <cellStyle name="Normal 9 2 7 2" xfId="40405" xr:uid="{00000000-0005-0000-0000-000059C90000}"/>
    <cellStyle name="Normal 9 2 7 2 2" xfId="40406" xr:uid="{00000000-0005-0000-0000-00005AC90000}"/>
    <cellStyle name="Normal 9 2 7 3" xfId="40407" xr:uid="{00000000-0005-0000-0000-00005BC90000}"/>
    <cellStyle name="Normal 9 2 8" xfId="40408" xr:uid="{00000000-0005-0000-0000-00005CC90000}"/>
    <cellStyle name="Normal 9 2 8 2" xfId="40409" xr:uid="{00000000-0005-0000-0000-00005DC90000}"/>
    <cellStyle name="Normal 9 2 8 2 2" xfId="40410" xr:uid="{00000000-0005-0000-0000-00005EC90000}"/>
    <cellStyle name="Normal 9 2 8 3" xfId="40411" xr:uid="{00000000-0005-0000-0000-00005FC90000}"/>
    <cellStyle name="Normal 9 2 9" xfId="40412" xr:uid="{00000000-0005-0000-0000-000060C90000}"/>
    <cellStyle name="Normal 9 2 9 2" xfId="40413" xr:uid="{00000000-0005-0000-0000-000061C90000}"/>
    <cellStyle name="Normal 9 2 9 2 2" xfId="40414" xr:uid="{00000000-0005-0000-0000-000062C90000}"/>
    <cellStyle name="Normal 9 2 9 3" xfId="40415" xr:uid="{00000000-0005-0000-0000-000063C90000}"/>
    <cellStyle name="Normal 9 20" xfId="40416" xr:uid="{00000000-0005-0000-0000-000064C90000}"/>
    <cellStyle name="Normal 9 20 10" xfId="40417" xr:uid="{00000000-0005-0000-0000-000065C90000}"/>
    <cellStyle name="Normal 9 20 10 2" xfId="40418" xr:uid="{00000000-0005-0000-0000-000066C90000}"/>
    <cellStyle name="Normal 9 20 10 2 2" xfId="40419" xr:uid="{00000000-0005-0000-0000-000067C90000}"/>
    <cellStyle name="Normal 9 20 10 3" xfId="40420" xr:uid="{00000000-0005-0000-0000-000068C90000}"/>
    <cellStyle name="Normal 9 20 11" xfId="40421" xr:uid="{00000000-0005-0000-0000-000069C90000}"/>
    <cellStyle name="Normal 9 20 11 2" xfId="40422" xr:uid="{00000000-0005-0000-0000-00006AC90000}"/>
    <cellStyle name="Normal 9 20 11 2 2" xfId="40423" xr:uid="{00000000-0005-0000-0000-00006BC90000}"/>
    <cellStyle name="Normal 9 20 11 3" xfId="40424" xr:uid="{00000000-0005-0000-0000-00006CC90000}"/>
    <cellStyle name="Normal 9 20 12" xfId="40425" xr:uid="{00000000-0005-0000-0000-00006DC90000}"/>
    <cellStyle name="Normal 9 20 12 2" xfId="40426" xr:uid="{00000000-0005-0000-0000-00006EC90000}"/>
    <cellStyle name="Normal 9 20 12 2 2" xfId="40427" xr:uid="{00000000-0005-0000-0000-00006FC90000}"/>
    <cellStyle name="Normal 9 20 12 3" xfId="40428" xr:uid="{00000000-0005-0000-0000-000070C90000}"/>
    <cellStyle name="Normal 9 20 13" xfId="40429" xr:uid="{00000000-0005-0000-0000-000071C90000}"/>
    <cellStyle name="Normal 9 20 13 2" xfId="40430" xr:uid="{00000000-0005-0000-0000-000072C90000}"/>
    <cellStyle name="Normal 9 20 13 2 2" xfId="40431" xr:uid="{00000000-0005-0000-0000-000073C90000}"/>
    <cellStyle name="Normal 9 20 13 3" xfId="40432" xr:uid="{00000000-0005-0000-0000-000074C90000}"/>
    <cellStyle name="Normal 9 20 13 4" xfId="40433" xr:uid="{00000000-0005-0000-0000-000075C90000}"/>
    <cellStyle name="Normal 9 20 14" xfId="40434" xr:uid="{00000000-0005-0000-0000-000076C90000}"/>
    <cellStyle name="Normal 9 20 14 2" xfId="40435" xr:uid="{00000000-0005-0000-0000-000077C90000}"/>
    <cellStyle name="Normal 9 20 15" xfId="40436" xr:uid="{00000000-0005-0000-0000-000078C90000}"/>
    <cellStyle name="Normal 9 20 16" xfId="40437" xr:uid="{00000000-0005-0000-0000-000079C90000}"/>
    <cellStyle name="Normal 9 20 16 2" xfId="40438" xr:uid="{00000000-0005-0000-0000-00007AC90000}"/>
    <cellStyle name="Normal 9 20 17" xfId="40439" xr:uid="{00000000-0005-0000-0000-00007BC90000}"/>
    <cellStyle name="Normal 9 20 18" xfId="40440" xr:uid="{00000000-0005-0000-0000-00007CC90000}"/>
    <cellStyle name="Normal 9 20 19" xfId="40441" xr:uid="{00000000-0005-0000-0000-00007DC90000}"/>
    <cellStyle name="Normal 9 20 2" xfId="40442" xr:uid="{00000000-0005-0000-0000-00007EC90000}"/>
    <cellStyle name="Normal 9 20 2 10" xfId="40443" xr:uid="{00000000-0005-0000-0000-00007FC90000}"/>
    <cellStyle name="Normal 9 20 2 10 2" xfId="40444" xr:uid="{00000000-0005-0000-0000-000080C90000}"/>
    <cellStyle name="Normal 9 20 2 10 2 2" xfId="40445" xr:uid="{00000000-0005-0000-0000-000081C90000}"/>
    <cellStyle name="Normal 9 20 2 10 3" xfId="40446" xr:uid="{00000000-0005-0000-0000-000082C90000}"/>
    <cellStyle name="Normal 9 20 2 11" xfId="40447" xr:uid="{00000000-0005-0000-0000-000083C90000}"/>
    <cellStyle name="Normal 9 20 2 11 2" xfId="40448" xr:uid="{00000000-0005-0000-0000-000084C90000}"/>
    <cellStyle name="Normal 9 20 2 11 2 2" xfId="40449" xr:uid="{00000000-0005-0000-0000-000085C90000}"/>
    <cellStyle name="Normal 9 20 2 11 3" xfId="40450" xr:uid="{00000000-0005-0000-0000-000086C90000}"/>
    <cellStyle name="Normal 9 20 2 11 4" xfId="40451" xr:uid="{00000000-0005-0000-0000-000087C90000}"/>
    <cellStyle name="Normal 9 20 2 12" xfId="40452" xr:uid="{00000000-0005-0000-0000-000088C90000}"/>
    <cellStyle name="Normal 9 20 2 12 2" xfId="40453" xr:uid="{00000000-0005-0000-0000-000089C90000}"/>
    <cellStyle name="Normal 9 20 2 13" xfId="40454" xr:uid="{00000000-0005-0000-0000-00008AC90000}"/>
    <cellStyle name="Normal 9 20 2 14" xfId="40455" xr:uid="{00000000-0005-0000-0000-00008BC90000}"/>
    <cellStyle name="Normal 9 20 2 14 2" xfId="40456" xr:uid="{00000000-0005-0000-0000-00008CC90000}"/>
    <cellStyle name="Normal 9 20 2 15" xfId="40457" xr:uid="{00000000-0005-0000-0000-00008DC90000}"/>
    <cellStyle name="Normal 9 20 2 16" xfId="40458" xr:uid="{00000000-0005-0000-0000-00008EC90000}"/>
    <cellStyle name="Normal 9 20 2 17" xfId="40459" xr:uid="{00000000-0005-0000-0000-00008FC90000}"/>
    <cellStyle name="Normal 9 20 2 18" xfId="40460" xr:uid="{00000000-0005-0000-0000-000090C90000}"/>
    <cellStyle name="Normal 9 20 2 19" xfId="40461" xr:uid="{00000000-0005-0000-0000-000091C90000}"/>
    <cellStyle name="Normal 9 20 2 2" xfId="40462" xr:uid="{00000000-0005-0000-0000-000092C90000}"/>
    <cellStyle name="Normal 9 20 2 2 2" xfId="40463" xr:uid="{00000000-0005-0000-0000-000093C90000}"/>
    <cellStyle name="Normal 9 20 2 2 2 2" xfId="40464" xr:uid="{00000000-0005-0000-0000-000094C90000}"/>
    <cellStyle name="Normal 9 20 2 2 3" xfId="40465" xr:uid="{00000000-0005-0000-0000-000095C90000}"/>
    <cellStyle name="Normal 9 20 2 20" xfId="40466" xr:uid="{00000000-0005-0000-0000-000096C90000}"/>
    <cellStyle name="Normal 9 20 2 21" xfId="40467" xr:uid="{00000000-0005-0000-0000-000097C90000}"/>
    <cellStyle name="Normal 9 20 2 22" xfId="40468" xr:uid="{00000000-0005-0000-0000-000098C90000}"/>
    <cellStyle name="Normal 9 20 2 23" xfId="40469" xr:uid="{00000000-0005-0000-0000-000099C90000}"/>
    <cellStyle name="Normal 9 20 2 24" xfId="40470" xr:uid="{00000000-0005-0000-0000-00009AC90000}"/>
    <cellStyle name="Normal 9 20 2 25" xfId="40471" xr:uid="{00000000-0005-0000-0000-00009BC90000}"/>
    <cellStyle name="Normal 9 20 2 26" xfId="40472" xr:uid="{00000000-0005-0000-0000-00009CC90000}"/>
    <cellStyle name="Normal 9 20 2 27" xfId="40473" xr:uid="{00000000-0005-0000-0000-00009DC90000}"/>
    <cellStyle name="Normal 9 20 2 28" xfId="40474" xr:uid="{00000000-0005-0000-0000-00009EC90000}"/>
    <cellStyle name="Normal 9 20 2 29" xfId="40475" xr:uid="{00000000-0005-0000-0000-00009FC90000}"/>
    <cellStyle name="Normal 9 20 2 3" xfId="40476" xr:uid="{00000000-0005-0000-0000-0000A0C90000}"/>
    <cellStyle name="Normal 9 20 2 3 2" xfId="40477" xr:uid="{00000000-0005-0000-0000-0000A1C90000}"/>
    <cellStyle name="Normal 9 20 2 3 2 2" xfId="40478" xr:uid="{00000000-0005-0000-0000-0000A2C90000}"/>
    <cellStyle name="Normal 9 20 2 3 3" xfId="40479" xr:uid="{00000000-0005-0000-0000-0000A3C90000}"/>
    <cellStyle name="Normal 9 20 2 30" xfId="40480" xr:uid="{00000000-0005-0000-0000-0000A4C90000}"/>
    <cellStyle name="Normal 9 20 2 31" xfId="40481" xr:uid="{00000000-0005-0000-0000-0000A5C90000}"/>
    <cellStyle name="Normal 9 20 2 32" xfId="40482" xr:uid="{00000000-0005-0000-0000-0000A6C90000}"/>
    <cellStyle name="Normal 9 20 2 33" xfId="40483" xr:uid="{00000000-0005-0000-0000-0000A7C90000}"/>
    <cellStyle name="Normal 9 20 2 34" xfId="40484" xr:uid="{00000000-0005-0000-0000-0000A8C90000}"/>
    <cellStyle name="Normal 9 20 2 35" xfId="40485" xr:uid="{00000000-0005-0000-0000-0000A9C90000}"/>
    <cellStyle name="Normal 9 20 2 36" xfId="40486" xr:uid="{00000000-0005-0000-0000-0000AAC90000}"/>
    <cellStyle name="Normal 9 20 2 37" xfId="40487" xr:uid="{00000000-0005-0000-0000-0000ABC90000}"/>
    <cellStyle name="Normal 9 20 2 38" xfId="40488" xr:uid="{00000000-0005-0000-0000-0000ACC90000}"/>
    <cellStyle name="Normal 9 20 2 39" xfId="40489" xr:uid="{00000000-0005-0000-0000-0000ADC90000}"/>
    <cellStyle name="Normal 9 20 2 4" xfId="40490" xr:uid="{00000000-0005-0000-0000-0000AEC90000}"/>
    <cellStyle name="Normal 9 20 2 4 2" xfId="40491" xr:uid="{00000000-0005-0000-0000-0000AFC90000}"/>
    <cellStyle name="Normal 9 20 2 4 2 2" xfId="40492" xr:uid="{00000000-0005-0000-0000-0000B0C90000}"/>
    <cellStyle name="Normal 9 20 2 4 3" xfId="40493" xr:uid="{00000000-0005-0000-0000-0000B1C90000}"/>
    <cellStyle name="Normal 9 20 2 40" xfId="40494" xr:uid="{00000000-0005-0000-0000-0000B2C90000}"/>
    <cellStyle name="Normal 9 20 2 5" xfId="40495" xr:uid="{00000000-0005-0000-0000-0000B3C90000}"/>
    <cellStyle name="Normal 9 20 2 5 2" xfId="40496" xr:uid="{00000000-0005-0000-0000-0000B4C90000}"/>
    <cellStyle name="Normal 9 20 2 5 2 2" xfId="40497" xr:uid="{00000000-0005-0000-0000-0000B5C90000}"/>
    <cellStyle name="Normal 9 20 2 5 3" xfId="40498" xr:uid="{00000000-0005-0000-0000-0000B6C90000}"/>
    <cellStyle name="Normal 9 20 2 6" xfId="40499" xr:uid="{00000000-0005-0000-0000-0000B7C90000}"/>
    <cellStyle name="Normal 9 20 2 6 2" xfId="40500" xr:uid="{00000000-0005-0000-0000-0000B8C90000}"/>
    <cellStyle name="Normal 9 20 2 6 2 2" xfId="40501" xr:uid="{00000000-0005-0000-0000-0000B9C90000}"/>
    <cellStyle name="Normal 9 20 2 6 3" xfId="40502" xr:uid="{00000000-0005-0000-0000-0000BAC90000}"/>
    <cellStyle name="Normal 9 20 2 7" xfId="40503" xr:uid="{00000000-0005-0000-0000-0000BBC90000}"/>
    <cellStyle name="Normal 9 20 2 7 2" xfId="40504" xr:uid="{00000000-0005-0000-0000-0000BCC90000}"/>
    <cellStyle name="Normal 9 20 2 7 2 2" xfId="40505" xr:uid="{00000000-0005-0000-0000-0000BDC90000}"/>
    <cellStyle name="Normal 9 20 2 7 3" xfId="40506" xr:uid="{00000000-0005-0000-0000-0000BEC90000}"/>
    <cellStyle name="Normal 9 20 2 8" xfId="40507" xr:uid="{00000000-0005-0000-0000-0000BFC90000}"/>
    <cellStyle name="Normal 9 20 2 8 2" xfId="40508" xr:uid="{00000000-0005-0000-0000-0000C0C90000}"/>
    <cellStyle name="Normal 9 20 2 8 2 2" xfId="40509" xr:uid="{00000000-0005-0000-0000-0000C1C90000}"/>
    <cellStyle name="Normal 9 20 2 8 3" xfId="40510" xr:uid="{00000000-0005-0000-0000-0000C2C90000}"/>
    <cellStyle name="Normal 9 20 2 9" xfId="40511" xr:uid="{00000000-0005-0000-0000-0000C3C90000}"/>
    <cellStyle name="Normal 9 20 2 9 2" xfId="40512" xr:uid="{00000000-0005-0000-0000-0000C4C90000}"/>
    <cellStyle name="Normal 9 20 2 9 2 2" xfId="40513" xr:uid="{00000000-0005-0000-0000-0000C5C90000}"/>
    <cellStyle name="Normal 9 20 2 9 3" xfId="40514" xr:uid="{00000000-0005-0000-0000-0000C6C90000}"/>
    <cellStyle name="Normal 9 20 20" xfId="40515" xr:uid="{00000000-0005-0000-0000-0000C7C90000}"/>
    <cellStyle name="Normal 9 20 21" xfId="40516" xr:uid="{00000000-0005-0000-0000-0000C8C90000}"/>
    <cellStyle name="Normal 9 20 22" xfId="40517" xr:uid="{00000000-0005-0000-0000-0000C9C90000}"/>
    <cellStyle name="Normal 9 20 23" xfId="40518" xr:uid="{00000000-0005-0000-0000-0000CAC90000}"/>
    <cellStyle name="Normal 9 20 24" xfId="40519" xr:uid="{00000000-0005-0000-0000-0000CBC90000}"/>
    <cellStyle name="Normal 9 20 25" xfId="40520" xr:uid="{00000000-0005-0000-0000-0000CCC90000}"/>
    <cellStyle name="Normal 9 20 26" xfId="40521" xr:uid="{00000000-0005-0000-0000-0000CDC90000}"/>
    <cellStyle name="Normal 9 20 27" xfId="40522" xr:uid="{00000000-0005-0000-0000-0000CEC90000}"/>
    <cellStyle name="Normal 9 20 28" xfId="40523" xr:uid="{00000000-0005-0000-0000-0000CFC90000}"/>
    <cellStyle name="Normal 9 20 29" xfId="40524" xr:uid="{00000000-0005-0000-0000-0000D0C90000}"/>
    <cellStyle name="Normal 9 20 3" xfId="40525" xr:uid="{00000000-0005-0000-0000-0000D1C90000}"/>
    <cellStyle name="Normal 9 20 3 10" xfId="40526" xr:uid="{00000000-0005-0000-0000-0000D2C90000}"/>
    <cellStyle name="Normal 9 20 3 10 2" xfId="40527" xr:uid="{00000000-0005-0000-0000-0000D3C90000}"/>
    <cellStyle name="Normal 9 20 3 10 2 2" xfId="40528" xr:uid="{00000000-0005-0000-0000-0000D4C90000}"/>
    <cellStyle name="Normal 9 20 3 10 3" xfId="40529" xr:uid="{00000000-0005-0000-0000-0000D5C90000}"/>
    <cellStyle name="Normal 9 20 3 11" xfId="40530" xr:uid="{00000000-0005-0000-0000-0000D6C90000}"/>
    <cellStyle name="Normal 9 20 3 11 2" xfId="40531" xr:uid="{00000000-0005-0000-0000-0000D7C90000}"/>
    <cellStyle name="Normal 9 20 3 11 2 2" xfId="40532" xr:uid="{00000000-0005-0000-0000-0000D8C90000}"/>
    <cellStyle name="Normal 9 20 3 11 3" xfId="40533" xr:uid="{00000000-0005-0000-0000-0000D9C90000}"/>
    <cellStyle name="Normal 9 20 3 11 4" xfId="40534" xr:uid="{00000000-0005-0000-0000-0000DAC90000}"/>
    <cellStyle name="Normal 9 20 3 12" xfId="40535" xr:uid="{00000000-0005-0000-0000-0000DBC90000}"/>
    <cellStyle name="Normal 9 20 3 12 2" xfId="40536" xr:uid="{00000000-0005-0000-0000-0000DCC90000}"/>
    <cellStyle name="Normal 9 20 3 13" xfId="40537" xr:uid="{00000000-0005-0000-0000-0000DDC90000}"/>
    <cellStyle name="Normal 9 20 3 14" xfId="40538" xr:uid="{00000000-0005-0000-0000-0000DEC90000}"/>
    <cellStyle name="Normal 9 20 3 14 2" xfId="40539" xr:uid="{00000000-0005-0000-0000-0000DFC90000}"/>
    <cellStyle name="Normal 9 20 3 15" xfId="40540" xr:uid="{00000000-0005-0000-0000-0000E0C90000}"/>
    <cellStyle name="Normal 9 20 3 16" xfId="40541" xr:uid="{00000000-0005-0000-0000-0000E1C90000}"/>
    <cellStyle name="Normal 9 20 3 17" xfId="40542" xr:uid="{00000000-0005-0000-0000-0000E2C90000}"/>
    <cellStyle name="Normal 9 20 3 18" xfId="40543" xr:uid="{00000000-0005-0000-0000-0000E3C90000}"/>
    <cellStyle name="Normal 9 20 3 19" xfId="40544" xr:uid="{00000000-0005-0000-0000-0000E4C90000}"/>
    <cellStyle name="Normal 9 20 3 2" xfId="40545" xr:uid="{00000000-0005-0000-0000-0000E5C90000}"/>
    <cellStyle name="Normal 9 20 3 2 2" xfId="40546" xr:uid="{00000000-0005-0000-0000-0000E6C90000}"/>
    <cellStyle name="Normal 9 20 3 2 2 2" xfId="40547" xr:uid="{00000000-0005-0000-0000-0000E7C90000}"/>
    <cellStyle name="Normal 9 20 3 2 3" xfId="40548" xr:uid="{00000000-0005-0000-0000-0000E8C90000}"/>
    <cellStyle name="Normal 9 20 3 20" xfId="40549" xr:uid="{00000000-0005-0000-0000-0000E9C90000}"/>
    <cellStyle name="Normal 9 20 3 21" xfId="40550" xr:uid="{00000000-0005-0000-0000-0000EAC90000}"/>
    <cellStyle name="Normal 9 20 3 22" xfId="40551" xr:uid="{00000000-0005-0000-0000-0000EBC90000}"/>
    <cellStyle name="Normal 9 20 3 23" xfId="40552" xr:uid="{00000000-0005-0000-0000-0000ECC90000}"/>
    <cellStyle name="Normal 9 20 3 24" xfId="40553" xr:uid="{00000000-0005-0000-0000-0000EDC90000}"/>
    <cellStyle name="Normal 9 20 3 25" xfId="40554" xr:uid="{00000000-0005-0000-0000-0000EEC90000}"/>
    <cellStyle name="Normal 9 20 3 26" xfId="40555" xr:uid="{00000000-0005-0000-0000-0000EFC90000}"/>
    <cellStyle name="Normal 9 20 3 27" xfId="40556" xr:uid="{00000000-0005-0000-0000-0000F0C90000}"/>
    <cellStyle name="Normal 9 20 3 28" xfId="40557" xr:uid="{00000000-0005-0000-0000-0000F1C90000}"/>
    <cellStyle name="Normal 9 20 3 29" xfId="40558" xr:uid="{00000000-0005-0000-0000-0000F2C90000}"/>
    <cellStyle name="Normal 9 20 3 3" xfId="40559" xr:uid="{00000000-0005-0000-0000-0000F3C90000}"/>
    <cellStyle name="Normal 9 20 3 3 2" xfId="40560" xr:uid="{00000000-0005-0000-0000-0000F4C90000}"/>
    <cellStyle name="Normal 9 20 3 3 2 2" xfId="40561" xr:uid="{00000000-0005-0000-0000-0000F5C90000}"/>
    <cellStyle name="Normal 9 20 3 3 3" xfId="40562" xr:uid="{00000000-0005-0000-0000-0000F6C90000}"/>
    <cellStyle name="Normal 9 20 3 30" xfId="40563" xr:uid="{00000000-0005-0000-0000-0000F7C90000}"/>
    <cellStyle name="Normal 9 20 3 31" xfId="40564" xr:uid="{00000000-0005-0000-0000-0000F8C90000}"/>
    <cellStyle name="Normal 9 20 3 32" xfId="40565" xr:uid="{00000000-0005-0000-0000-0000F9C90000}"/>
    <cellStyle name="Normal 9 20 3 33" xfId="40566" xr:uid="{00000000-0005-0000-0000-0000FAC90000}"/>
    <cellStyle name="Normal 9 20 3 34" xfId="40567" xr:uid="{00000000-0005-0000-0000-0000FBC90000}"/>
    <cellStyle name="Normal 9 20 3 35" xfId="40568" xr:uid="{00000000-0005-0000-0000-0000FCC90000}"/>
    <cellStyle name="Normal 9 20 3 36" xfId="40569" xr:uid="{00000000-0005-0000-0000-0000FDC90000}"/>
    <cellStyle name="Normal 9 20 3 37" xfId="40570" xr:uid="{00000000-0005-0000-0000-0000FEC90000}"/>
    <cellStyle name="Normal 9 20 3 38" xfId="40571" xr:uid="{00000000-0005-0000-0000-0000FFC90000}"/>
    <cellStyle name="Normal 9 20 3 39" xfId="40572" xr:uid="{00000000-0005-0000-0000-000000CA0000}"/>
    <cellStyle name="Normal 9 20 3 4" xfId="40573" xr:uid="{00000000-0005-0000-0000-000001CA0000}"/>
    <cellStyle name="Normal 9 20 3 4 2" xfId="40574" xr:uid="{00000000-0005-0000-0000-000002CA0000}"/>
    <cellStyle name="Normal 9 20 3 4 2 2" xfId="40575" xr:uid="{00000000-0005-0000-0000-000003CA0000}"/>
    <cellStyle name="Normal 9 20 3 4 3" xfId="40576" xr:uid="{00000000-0005-0000-0000-000004CA0000}"/>
    <cellStyle name="Normal 9 20 3 40" xfId="40577" xr:uid="{00000000-0005-0000-0000-000005CA0000}"/>
    <cellStyle name="Normal 9 20 3 5" xfId="40578" xr:uid="{00000000-0005-0000-0000-000006CA0000}"/>
    <cellStyle name="Normal 9 20 3 5 2" xfId="40579" xr:uid="{00000000-0005-0000-0000-000007CA0000}"/>
    <cellStyle name="Normal 9 20 3 5 2 2" xfId="40580" xr:uid="{00000000-0005-0000-0000-000008CA0000}"/>
    <cellStyle name="Normal 9 20 3 5 3" xfId="40581" xr:uid="{00000000-0005-0000-0000-000009CA0000}"/>
    <cellStyle name="Normal 9 20 3 6" xfId="40582" xr:uid="{00000000-0005-0000-0000-00000ACA0000}"/>
    <cellStyle name="Normal 9 20 3 6 2" xfId="40583" xr:uid="{00000000-0005-0000-0000-00000BCA0000}"/>
    <cellStyle name="Normal 9 20 3 6 2 2" xfId="40584" xr:uid="{00000000-0005-0000-0000-00000CCA0000}"/>
    <cellStyle name="Normal 9 20 3 6 3" xfId="40585" xr:uid="{00000000-0005-0000-0000-00000DCA0000}"/>
    <cellStyle name="Normal 9 20 3 7" xfId="40586" xr:uid="{00000000-0005-0000-0000-00000ECA0000}"/>
    <cellStyle name="Normal 9 20 3 7 2" xfId="40587" xr:uid="{00000000-0005-0000-0000-00000FCA0000}"/>
    <cellStyle name="Normal 9 20 3 7 2 2" xfId="40588" xr:uid="{00000000-0005-0000-0000-000010CA0000}"/>
    <cellStyle name="Normal 9 20 3 7 3" xfId="40589" xr:uid="{00000000-0005-0000-0000-000011CA0000}"/>
    <cellStyle name="Normal 9 20 3 8" xfId="40590" xr:uid="{00000000-0005-0000-0000-000012CA0000}"/>
    <cellStyle name="Normal 9 20 3 8 2" xfId="40591" xr:uid="{00000000-0005-0000-0000-000013CA0000}"/>
    <cellStyle name="Normal 9 20 3 8 2 2" xfId="40592" xr:uid="{00000000-0005-0000-0000-000014CA0000}"/>
    <cellStyle name="Normal 9 20 3 8 3" xfId="40593" xr:uid="{00000000-0005-0000-0000-000015CA0000}"/>
    <cellStyle name="Normal 9 20 3 9" xfId="40594" xr:uid="{00000000-0005-0000-0000-000016CA0000}"/>
    <cellStyle name="Normal 9 20 3 9 2" xfId="40595" xr:uid="{00000000-0005-0000-0000-000017CA0000}"/>
    <cellStyle name="Normal 9 20 3 9 2 2" xfId="40596" xr:uid="{00000000-0005-0000-0000-000018CA0000}"/>
    <cellStyle name="Normal 9 20 3 9 3" xfId="40597" xr:uid="{00000000-0005-0000-0000-000019CA0000}"/>
    <cellStyle name="Normal 9 20 30" xfId="40598" xr:uid="{00000000-0005-0000-0000-00001ACA0000}"/>
    <cellStyle name="Normal 9 20 31" xfId="40599" xr:uid="{00000000-0005-0000-0000-00001BCA0000}"/>
    <cellStyle name="Normal 9 20 32" xfId="40600" xr:uid="{00000000-0005-0000-0000-00001CCA0000}"/>
    <cellStyle name="Normal 9 20 33" xfId="40601" xr:uid="{00000000-0005-0000-0000-00001DCA0000}"/>
    <cellStyle name="Normal 9 20 34" xfId="40602" xr:uid="{00000000-0005-0000-0000-00001ECA0000}"/>
    <cellStyle name="Normal 9 20 35" xfId="40603" xr:uid="{00000000-0005-0000-0000-00001FCA0000}"/>
    <cellStyle name="Normal 9 20 36" xfId="40604" xr:uid="{00000000-0005-0000-0000-000020CA0000}"/>
    <cellStyle name="Normal 9 20 37" xfId="40605" xr:uid="{00000000-0005-0000-0000-000021CA0000}"/>
    <cellStyle name="Normal 9 20 38" xfId="40606" xr:uid="{00000000-0005-0000-0000-000022CA0000}"/>
    <cellStyle name="Normal 9 20 39" xfId="40607" xr:uid="{00000000-0005-0000-0000-000023CA0000}"/>
    <cellStyle name="Normal 9 20 4" xfId="40608" xr:uid="{00000000-0005-0000-0000-000024CA0000}"/>
    <cellStyle name="Normal 9 20 4 2" xfId="40609" xr:uid="{00000000-0005-0000-0000-000025CA0000}"/>
    <cellStyle name="Normal 9 20 4 2 2" xfId="40610" xr:uid="{00000000-0005-0000-0000-000026CA0000}"/>
    <cellStyle name="Normal 9 20 4 3" xfId="40611" xr:uid="{00000000-0005-0000-0000-000027CA0000}"/>
    <cellStyle name="Normal 9 20 40" xfId="40612" xr:uid="{00000000-0005-0000-0000-000028CA0000}"/>
    <cellStyle name="Normal 9 20 41" xfId="40613" xr:uid="{00000000-0005-0000-0000-000029CA0000}"/>
    <cellStyle name="Normal 9 20 42" xfId="40614" xr:uid="{00000000-0005-0000-0000-00002ACA0000}"/>
    <cellStyle name="Normal 9 20 5" xfId="40615" xr:uid="{00000000-0005-0000-0000-00002BCA0000}"/>
    <cellStyle name="Normal 9 20 5 2" xfId="40616" xr:uid="{00000000-0005-0000-0000-00002CCA0000}"/>
    <cellStyle name="Normal 9 20 5 2 2" xfId="40617" xr:uid="{00000000-0005-0000-0000-00002DCA0000}"/>
    <cellStyle name="Normal 9 20 5 3" xfId="40618" xr:uid="{00000000-0005-0000-0000-00002ECA0000}"/>
    <cellStyle name="Normal 9 20 6" xfId="40619" xr:uid="{00000000-0005-0000-0000-00002FCA0000}"/>
    <cellStyle name="Normal 9 20 6 2" xfId="40620" xr:uid="{00000000-0005-0000-0000-000030CA0000}"/>
    <cellStyle name="Normal 9 20 6 2 2" xfId="40621" xr:uid="{00000000-0005-0000-0000-000031CA0000}"/>
    <cellStyle name="Normal 9 20 6 3" xfId="40622" xr:uid="{00000000-0005-0000-0000-000032CA0000}"/>
    <cellStyle name="Normal 9 20 7" xfId="40623" xr:uid="{00000000-0005-0000-0000-000033CA0000}"/>
    <cellStyle name="Normal 9 20 7 2" xfId="40624" xr:uid="{00000000-0005-0000-0000-000034CA0000}"/>
    <cellStyle name="Normal 9 20 7 2 2" xfId="40625" xr:uid="{00000000-0005-0000-0000-000035CA0000}"/>
    <cellStyle name="Normal 9 20 7 3" xfId="40626" xr:uid="{00000000-0005-0000-0000-000036CA0000}"/>
    <cellStyle name="Normal 9 20 8" xfId="40627" xr:uid="{00000000-0005-0000-0000-000037CA0000}"/>
    <cellStyle name="Normal 9 20 8 2" xfId="40628" xr:uid="{00000000-0005-0000-0000-000038CA0000}"/>
    <cellStyle name="Normal 9 20 8 2 2" xfId="40629" xr:uid="{00000000-0005-0000-0000-000039CA0000}"/>
    <cellStyle name="Normal 9 20 8 3" xfId="40630" xr:uid="{00000000-0005-0000-0000-00003ACA0000}"/>
    <cellStyle name="Normal 9 20 9" xfId="40631" xr:uid="{00000000-0005-0000-0000-00003BCA0000}"/>
    <cellStyle name="Normal 9 20 9 2" xfId="40632" xr:uid="{00000000-0005-0000-0000-00003CCA0000}"/>
    <cellStyle name="Normal 9 20 9 2 2" xfId="40633" xr:uid="{00000000-0005-0000-0000-00003DCA0000}"/>
    <cellStyle name="Normal 9 20 9 3" xfId="40634" xr:uid="{00000000-0005-0000-0000-00003ECA0000}"/>
    <cellStyle name="Normal 9 21" xfId="40635" xr:uid="{00000000-0005-0000-0000-00003FCA0000}"/>
    <cellStyle name="Normal 9 21 10" xfId="40636" xr:uid="{00000000-0005-0000-0000-000040CA0000}"/>
    <cellStyle name="Normal 9 21 10 2" xfId="40637" xr:uid="{00000000-0005-0000-0000-000041CA0000}"/>
    <cellStyle name="Normal 9 21 10 2 2" xfId="40638" xr:uid="{00000000-0005-0000-0000-000042CA0000}"/>
    <cellStyle name="Normal 9 21 10 3" xfId="40639" xr:uid="{00000000-0005-0000-0000-000043CA0000}"/>
    <cellStyle name="Normal 9 21 11" xfId="40640" xr:uid="{00000000-0005-0000-0000-000044CA0000}"/>
    <cellStyle name="Normal 9 21 11 2" xfId="40641" xr:uid="{00000000-0005-0000-0000-000045CA0000}"/>
    <cellStyle name="Normal 9 21 11 2 2" xfId="40642" xr:uid="{00000000-0005-0000-0000-000046CA0000}"/>
    <cellStyle name="Normal 9 21 11 3" xfId="40643" xr:uid="{00000000-0005-0000-0000-000047CA0000}"/>
    <cellStyle name="Normal 9 21 12" xfId="40644" xr:uid="{00000000-0005-0000-0000-000048CA0000}"/>
    <cellStyle name="Normal 9 21 12 2" xfId="40645" xr:uid="{00000000-0005-0000-0000-000049CA0000}"/>
    <cellStyle name="Normal 9 21 12 2 2" xfId="40646" xr:uid="{00000000-0005-0000-0000-00004ACA0000}"/>
    <cellStyle name="Normal 9 21 12 3" xfId="40647" xr:uid="{00000000-0005-0000-0000-00004BCA0000}"/>
    <cellStyle name="Normal 9 21 13" xfId="40648" xr:uid="{00000000-0005-0000-0000-00004CCA0000}"/>
    <cellStyle name="Normal 9 21 13 2" xfId="40649" xr:uid="{00000000-0005-0000-0000-00004DCA0000}"/>
    <cellStyle name="Normal 9 21 13 2 2" xfId="40650" xr:uid="{00000000-0005-0000-0000-00004ECA0000}"/>
    <cellStyle name="Normal 9 21 13 3" xfId="40651" xr:uid="{00000000-0005-0000-0000-00004FCA0000}"/>
    <cellStyle name="Normal 9 21 13 4" xfId="40652" xr:uid="{00000000-0005-0000-0000-000050CA0000}"/>
    <cellStyle name="Normal 9 21 14" xfId="40653" xr:uid="{00000000-0005-0000-0000-000051CA0000}"/>
    <cellStyle name="Normal 9 21 14 2" xfId="40654" xr:uid="{00000000-0005-0000-0000-000052CA0000}"/>
    <cellStyle name="Normal 9 21 15" xfId="40655" xr:uid="{00000000-0005-0000-0000-000053CA0000}"/>
    <cellStyle name="Normal 9 21 16" xfId="40656" xr:uid="{00000000-0005-0000-0000-000054CA0000}"/>
    <cellStyle name="Normal 9 21 16 2" xfId="40657" xr:uid="{00000000-0005-0000-0000-000055CA0000}"/>
    <cellStyle name="Normal 9 21 17" xfId="40658" xr:uid="{00000000-0005-0000-0000-000056CA0000}"/>
    <cellStyle name="Normal 9 21 18" xfId="40659" xr:uid="{00000000-0005-0000-0000-000057CA0000}"/>
    <cellStyle name="Normal 9 21 19" xfId="40660" xr:uid="{00000000-0005-0000-0000-000058CA0000}"/>
    <cellStyle name="Normal 9 21 2" xfId="40661" xr:uid="{00000000-0005-0000-0000-000059CA0000}"/>
    <cellStyle name="Normal 9 21 2 10" xfId="40662" xr:uid="{00000000-0005-0000-0000-00005ACA0000}"/>
    <cellStyle name="Normal 9 21 2 10 2" xfId="40663" xr:uid="{00000000-0005-0000-0000-00005BCA0000}"/>
    <cellStyle name="Normal 9 21 2 10 2 2" xfId="40664" xr:uid="{00000000-0005-0000-0000-00005CCA0000}"/>
    <cellStyle name="Normal 9 21 2 10 3" xfId="40665" xr:uid="{00000000-0005-0000-0000-00005DCA0000}"/>
    <cellStyle name="Normal 9 21 2 11" xfId="40666" xr:uid="{00000000-0005-0000-0000-00005ECA0000}"/>
    <cellStyle name="Normal 9 21 2 11 2" xfId="40667" xr:uid="{00000000-0005-0000-0000-00005FCA0000}"/>
    <cellStyle name="Normal 9 21 2 11 2 2" xfId="40668" xr:uid="{00000000-0005-0000-0000-000060CA0000}"/>
    <cellStyle name="Normal 9 21 2 11 3" xfId="40669" xr:uid="{00000000-0005-0000-0000-000061CA0000}"/>
    <cellStyle name="Normal 9 21 2 11 4" xfId="40670" xr:uid="{00000000-0005-0000-0000-000062CA0000}"/>
    <cellStyle name="Normal 9 21 2 12" xfId="40671" xr:uid="{00000000-0005-0000-0000-000063CA0000}"/>
    <cellStyle name="Normal 9 21 2 12 2" xfId="40672" xr:uid="{00000000-0005-0000-0000-000064CA0000}"/>
    <cellStyle name="Normal 9 21 2 13" xfId="40673" xr:uid="{00000000-0005-0000-0000-000065CA0000}"/>
    <cellStyle name="Normal 9 21 2 14" xfId="40674" xr:uid="{00000000-0005-0000-0000-000066CA0000}"/>
    <cellStyle name="Normal 9 21 2 14 2" xfId="40675" xr:uid="{00000000-0005-0000-0000-000067CA0000}"/>
    <cellStyle name="Normal 9 21 2 15" xfId="40676" xr:uid="{00000000-0005-0000-0000-000068CA0000}"/>
    <cellStyle name="Normal 9 21 2 16" xfId="40677" xr:uid="{00000000-0005-0000-0000-000069CA0000}"/>
    <cellStyle name="Normal 9 21 2 17" xfId="40678" xr:uid="{00000000-0005-0000-0000-00006ACA0000}"/>
    <cellStyle name="Normal 9 21 2 18" xfId="40679" xr:uid="{00000000-0005-0000-0000-00006BCA0000}"/>
    <cellStyle name="Normal 9 21 2 19" xfId="40680" xr:uid="{00000000-0005-0000-0000-00006CCA0000}"/>
    <cellStyle name="Normal 9 21 2 2" xfId="40681" xr:uid="{00000000-0005-0000-0000-00006DCA0000}"/>
    <cellStyle name="Normal 9 21 2 2 2" xfId="40682" xr:uid="{00000000-0005-0000-0000-00006ECA0000}"/>
    <cellStyle name="Normal 9 21 2 2 2 2" xfId="40683" xr:uid="{00000000-0005-0000-0000-00006FCA0000}"/>
    <cellStyle name="Normal 9 21 2 2 3" xfId="40684" xr:uid="{00000000-0005-0000-0000-000070CA0000}"/>
    <cellStyle name="Normal 9 21 2 20" xfId="40685" xr:uid="{00000000-0005-0000-0000-000071CA0000}"/>
    <cellStyle name="Normal 9 21 2 21" xfId="40686" xr:uid="{00000000-0005-0000-0000-000072CA0000}"/>
    <cellStyle name="Normal 9 21 2 22" xfId="40687" xr:uid="{00000000-0005-0000-0000-000073CA0000}"/>
    <cellStyle name="Normal 9 21 2 23" xfId="40688" xr:uid="{00000000-0005-0000-0000-000074CA0000}"/>
    <cellStyle name="Normal 9 21 2 24" xfId="40689" xr:uid="{00000000-0005-0000-0000-000075CA0000}"/>
    <cellStyle name="Normal 9 21 2 25" xfId="40690" xr:uid="{00000000-0005-0000-0000-000076CA0000}"/>
    <cellStyle name="Normal 9 21 2 26" xfId="40691" xr:uid="{00000000-0005-0000-0000-000077CA0000}"/>
    <cellStyle name="Normal 9 21 2 27" xfId="40692" xr:uid="{00000000-0005-0000-0000-000078CA0000}"/>
    <cellStyle name="Normal 9 21 2 28" xfId="40693" xr:uid="{00000000-0005-0000-0000-000079CA0000}"/>
    <cellStyle name="Normal 9 21 2 29" xfId="40694" xr:uid="{00000000-0005-0000-0000-00007ACA0000}"/>
    <cellStyle name="Normal 9 21 2 3" xfId="40695" xr:uid="{00000000-0005-0000-0000-00007BCA0000}"/>
    <cellStyle name="Normal 9 21 2 3 2" xfId="40696" xr:uid="{00000000-0005-0000-0000-00007CCA0000}"/>
    <cellStyle name="Normal 9 21 2 3 2 2" xfId="40697" xr:uid="{00000000-0005-0000-0000-00007DCA0000}"/>
    <cellStyle name="Normal 9 21 2 3 3" xfId="40698" xr:uid="{00000000-0005-0000-0000-00007ECA0000}"/>
    <cellStyle name="Normal 9 21 2 30" xfId="40699" xr:uid="{00000000-0005-0000-0000-00007FCA0000}"/>
    <cellStyle name="Normal 9 21 2 31" xfId="40700" xr:uid="{00000000-0005-0000-0000-000080CA0000}"/>
    <cellStyle name="Normal 9 21 2 32" xfId="40701" xr:uid="{00000000-0005-0000-0000-000081CA0000}"/>
    <cellStyle name="Normal 9 21 2 33" xfId="40702" xr:uid="{00000000-0005-0000-0000-000082CA0000}"/>
    <cellStyle name="Normal 9 21 2 34" xfId="40703" xr:uid="{00000000-0005-0000-0000-000083CA0000}"/>
    <cellStyle name="Normal 9 21 2 35" xfId="40704" xr:uid="{00000000-0005-0000-0000-000084CA0000}"/>
    <cellStyle name="Normal 9 21 2 36" xfId="40705" xr:uid="{00000000-0005-0000-0000-000085CA0000}"/>
    <cellStyle name="Normal 9 21 2 37" xfId="40706" xr:uid="{00000000-0005-0000-0000-000086CA0000}"/>
    <cellStyle name="Normal 9 21 2 38" xfId="40707" xr:uid="{00000000-0005-0000-0000-000087CA0000}"/>
    <cellStyle name="Normal 9 21 2 39" xfId="40708" xr:uid="{00000000-0005-0000-0000-000088CA0000}"/>
    <cellStyle name="Normal 9 21 2 4" xfId="40709" xr:uid="{00000000-0005-0000-0000-000089CA0000}"/>
    <cellStyle name="Normal 9 21 2 4 2" xfId="40710" xr:uid="{00000000-0005-0000-0000-00008ACA0000}"/>
    <cellStyle name="Normal 9 21 2 4 2 2" xfId="40711" xr:uid="{00000000-0005-0000-0000-00008BCA0000}"/>
    <cellStyle name="Normal 9 21 2 4 3" xfId="40712" xr:uid="{00000000-0005-0000-0000-00008CCA0000}"/>
    <cellStyle name="Normal 9 21 2 40" xfId="40713" xr:uid="{00000000-0005-0000-0000-00008DCA0000}"/>
    <cellStyle name="Normal 9 21 2 5" xfId="40714" xr:uid="{00000000-0005-0000-0000-00008ECA0000}"/>
    <cellStyle name="Normal 9 21 2 5 2" xfId="40715" xr:uid="{00000000-0005-0000-0000-00008FCA0000}"/>
    <cellStyle name="Normal 9 21 2 5 2 2" xfId="40716" xr:uid="{00000000-0005-0000-0000-000090CA0000}"/>
    <cellStyle name="Normal 9 21 2 5 3" xfId="40717" xr:uid="{00000000-0005-0000-0000-000091CA0000}"/>
    <cellStyle name="Normal 9 21 2 6" xfId="40718" xr:uid="{00000000-0005-0000-0000-000092CA0000}"/>
    <cellStyle name="Normal 9 21 2 6 2" xfId="40719" xr:uid="{00000000-0005-0000-0000-000093CA0000}"/>
    <cellStyle name="Normal 9 21 2 6 2 2" xfId="40720" xr:uid="{00000000-0005-0000-0000-000094CA0000}"/>
    <cellStyle name="Normal 9 21 2 6 3" xfId="40721" xr:uid="{00000000-0005-0000-0000-000095CA0000}"/>
    <cellStyle name="Normal 9 21 2 7" xfId="40722" xr:uid="{00000000-0005-0000-0000-000096CA0000}"/>
    <cellStyle name="Normal 9 21 2 7 2" xfId="40723" xr:uid="{00000000-0005-0000-0000-000097CA0000}"/>
    <cellStyle name="Normal 9 21 2 7 2 2" xfId="40724" xr:uid="{00000000-0005-0000-0000-000098CA0000}"/>
    <cellStyle name="Normal 9 21 2 7 3" xfId="40725" xr:uid="{00000000-0005-0000-0000-000099CA0000}"/>
    <cellStyle name="Normal 9 21 2 8" xfId="40726" xr:uid="{00000000-0005-0000-0000-00009ACA0000}"/>
    <cellStyle name="Normal 9 21 2 8 2" xfId="40727" xr:uid="{00000000-0005-0000-0000-00009BCA0000}"/>
    <cellStyle name="Normal 9 21 2 8 2 2" xfId="40728" xr:uid="{00000000-0005-0000-0000-00009CCA0000}"/>
    <cellStyle name="Normal 9 21 2 8 3" xfId="40729" xr:uid="{00000000-0005-0000-0000-00009DCA0000}"/>
    <cellStyle name="Normal 9 21 2 9" xfId="40730" xr:uid="{00000000-0005-0000-0000-00009ECA0000}"/>
    <cellStyle name="Normal 9 21 2 9 2" xfId="40731" xr:uid="{00000000-0005-0000-0000-00009FCA0000}"/>
    <cellStyle name="Normal 9 21 2 9 2 2" xfId="40732" xr:uid="{00000000-0005-0000-0000-0000A0CA0000}"/>
    <cellStyle name="Normal 9 21 2 9 3" xfId="40733" xr:uid="{00000000-0005-0000-0000-0000A1CA0000}"/>
    <cellStyle name="Normal 9 21 20" xfId="40734" xr:uid="{00000000-0005-0000-0000-0000A2CA0000}"/>
    <cellStyle name="Normal 9 21 21" xfId="40735" xr:uid="{00000000-0005-0000-0000-0000A3CA0000}"/>
    <cellStyle name="Normal 9 21 22" xfId="40736" xr:uid="{00000000-0005-0000-0000-0000A4CA0000}"/>
    <cellStyle name="Normal 9 21 23" xfId="40737" xr:uid="{00000000-0005-0000-0000-0000A5CA0000}"/>
    <cellStyle name="Normal 9 21 24" xfId="40738" xr:uid="{00000000-0005-0000-0000-0000A6CA0000}"/>
    <cellStyle name="Normal 9 21 25" xfId="40739" xr:uid="{00000000-0005-0000-0000-0000A7CA0000}"/>
    <cellStyle name="Normal 9 21 26" xfId="40740" xr:uid="{00000000-0005-0000-0000-0000A8CA0000}"/>
    <cellStyle name="Normal 9 21 27" xfId="40741" xr:uid="{00000000-0005-0000-0000-0000A9CA0000}"/>
    <cellStyle name="Normal 9 21 28" xfId="40742" xr:uid="{00000000-0005-0000-0000-0000AACA0000}"/>
    <cellStyle name="Normal 9 21 29" xfId="40743" xr:uid="{00000000-0005-0000-0000-0000ABCA0000}"/>
    <cellStyle name="Normal 9 21 3" xfId="40744" xr:uid="{00000000-0005-0000-0000-0000ACCA0000}"/>
    <cellStyle name="Normal 9 21 3 10" xfId="40745" xr:uid="{00000000-0005-0000-0000-0000ADCA0000}"/>
    <cellStyle name="Normal 9 21 3 10 2" xfId="40746" xr:uid="{00000000-0005-0000-0000-0000AECA0000}"/>
    <cellStyle name="Normal 9 21 3 10 2 2" xfId="40747" xr:uid="{00000000-0005-0000-0000-0000AFCA0000}"/>
    <cellStyle name="Normal 9 21 3 10 3" xfId="40748" xr:uid="{00000000-0005-0000-0000-0000B0CA0000}"/>
    <cellStyle name="Normal 9 21 3 11" xfId="40749" xr:uid="{00000000-0005-0000-0000-0000B1CA0000}"/>
    <cellStyle name="Normal 9 21 3 11 2" xfId="40750" xr:uid="{00000000-0005-0000-0000-0000B2CA0000}"/>
    <cellStyle name="Normal 9 21 3 11 2 2" xfId="40751" xr:uid="{00000000-0005-0000-0000-0000B3CA0000}"/>
    <cellStyle name="Normal 9 21 3 11 3" xfId="40752" xr:uid="{00000000-0005-0000-0000-0000B4CA0000}"/>
    <cellStyle name="Normal 9 21 3 11 4" xfId="40753" xr:uid="{00000000-0005-0000-0000-0000B5CA0000}"/>
    <cellStyle name="Normal 9 21 3 12" xfId="40754" xr:uid="{00000000-0005-0000-0000-0000B6CA0000}"/>
    <cellStyle name="Normal 9 21 3 12 2" xfId="40755" xr:uid="{00000000-0005-0000-0000-0000B7CA0000}"/>
    <cellStyle name="Normal 9 21 3 13" xfId="40756" xr:uid="{00000000-0005-0000-0000-0000B8CA0000}"/>
    <cellStyle name="Normal 9 21 3 14" xfId="40757" xr:uid="{00000000-0005-0000-0000-0000B9CA0000}"/>
    <cellStyle name="Normal 9 21 3 14 2" xfId="40758" xr:uid="{00000000-0005-0000-0000-0000BACA0000}"/>
    <cellStyle name="Normal 9 21 3 15" xfId="40759" xr:uid="{00000000-0005-0000-0000-0000BBCA0000}"/>
    <cellStyle name="Normal 9 21 3 16" xfId="40760" xr:uid="{00000000-0005-0000-0000-0000BCCA0000}"/>
    <cellStyle name="Normal 9 21 3 17" xfId="40761" xr:uid="{00000000-0005-0000-0000-0000BDCA0000}"/>
    <cellStyle name="Normal 9 21 3 18" xfId="40762" xr:uid="{00000000-0005-0000-0000-0000BECA0000}"/>
    <cellStyle name="Normal 9 21 3 19" xfId="40763" xr:uid="{00000000-0005-0000-0000-0000BFCA0000}"/>
    <cellStyle name="Normal 9 21 3 2" xfId="40764" xr:uid="{00000000-0005-0000-0000-0000C0CA0000}"/>
    <cellStyle name="Normal 9 21 3 2 2" xfId="40765" xr:uid="{00000000-0005-0000-0000-0000C1CA0000}"/>
    <cellStyle name="Normal 9 21 3 2 2 2" xfId="40766" xr:uid="{00000000-0005-0000-0000-0000C2CA0000}"/>
    <cellStyle name="Normal 9 21 3 2 3" xfId="40767" xr:uid="{00000000-0005-0000-0000-0000C3CA0000}"/>
    <cellStyle name="Normal 9 21 3 20" xfId="40768" xr:uid="{00000000-0005-0000-0000-0000C4CA0000}"/>
    <cellStyle name="Normal 9 21 3 21" xfId="40769" xr:uid="{00000000-0005-0000-0000-0000C5CA0000}"/>
    <cellStyle name="Normal 9 21 3 22" xfId="40770" xr:uid="{00000000-0005-0000-0000-0000C6CA0000}"/>
    <cellStyle name="Normal 9 21 3 23" xfId="40771" xr:uid="{00000000-0005-0000-0000-0000C7CA0000}"/>
    <cellStyle name="Normal 9 21 3 24" xfId="40772" xr:uid="{00000000-0005-0000-0000-0000C8CA0000}"/>
    <cellStyle name="Normal 9 21 3 25" xfId="40773" xr:uid="{00000000-0005-0000-0000-0000C9CA0000}"/>
    <cellStyle name="Normal 9 21 3 26" xfId="40774" xr:uid="{00000000-0005-0000-0000-0000CACA0000}"/>
    <cellStyle name="Normal 9 21 3 27" xfId="40775" xr:uid="{00000000-0005-0000-0000-0000CBCA0000}"/>
    <cellStyle name="Normal 9 21 3 28" xfId="40776" xr:uid="{00000000-0005-0000-0000-0000CCCA0000}"/>
    <cellStyle name="Normal 9 21 3 29" xfId="40777" xr:uid="{00000000-0005-0000-0000-0000CDCA0000}"/>
    <cellStyle name="Normal 9 21 3 3" xfId="40778" xr:uid="{00000000-0005-0000-0000-0000CECA0000}"/>
    <cellStyle name="Normal 9 21 3 3 2" xfId="40779" xr:uid="{00000000-0005-0000-0000-0000CFCA0000}"/>
    <cellStyle name="Normal 9 21 3 3 2 2" xfId="40780" xr:uid="{00000000-0005-0000-0000-0000D0CA0000}"/>
    <cellStyle name="Normal 9 21 3 3 3" xfId="40781" xr:uid="{00000000-0005-0000-0000-0000D1CA0000}"/>
    <cellStyle name="Normal 9 21 3 30" xfId="40782" xr:uid="{00000000-0005-0000-0000-0000D2CA0000}"/>
    <cellStyle name="Normal 9 21 3 31" xfId="40783" xr:uid="{00000000-0005-0000-0000-0000D3CA0000}"/>
    <cellStyle name="Normal 9 21 3 32" xfId="40784" xr:uid="{00000000-0005-0000-0000-0000D4CA0000}"/>
    <cellStyle name="Normal 9 21 3 33" xfId="40785" xr:uid="{00000000-0005-0000-0000-0000D5CA0000}"/>
    <cellStyle name="Normal 9 21 3 34" xfId="40786" xr:uid="{00000000-0005-0000-0000-0000D6CA0000}"/>
    <cellStyle name="Normal 9 21 3 35" xfId="40787" xr:uid="{00000000-0005-0000-0000-0000D7CA0000}"/>
    <cellStyle name="Normal 9 21 3 36" xfId="40788" xr:uid="{00000000-0005-0000-0000-0000D8CA0000}"/>
    <cellStyle name="Normal 9 21 3 37" xfId="40789" xr:uid="{00000000-0005-0000-0000-0000D9CA0000}"/>
    <cellStyle name="Normal 9 21 3 38" xfId="40790" xr:uid="{00000000-0005-0000-0000-0000DACA0000}"/>
    <cellStyle name="Normal 9 21 3 39" xfId="40791" xr:uid="{00000000-0005-0000-0000-0000DBCA0000}"/>
    <cellStyle name="Normal 9 21 3 4" xfId="40792" xr:uid="{00000000-0005-0000-0000-0000DCCA0000}"/>
    <cellStyle name="Normal 9 21 3 4 2" xfId="40793" xr:uid="{00000000-0005-0000-0000-0000DDCA0000}"/>
    <cellStyle name="Normal 9 21 3 4 2 2" xfId="40794" xr:uid="{00000000-0005-0000-0000-0000DECA0000}"/>
    <cellStyle name="Normal 9 21 3 4 3" xfId="40795" xr:uid="{00000000-0005-0000-0000-0000DFCA0000}"/>
    <cellStyle name="Normal 9 21 3 40" xfId="40796" xr:uid="{00000000-0005-0000-0000-0000E0CA0000}"/>
    <cellStyle name="Normal 9 21 3 5" xfId="40797" xr:uid="{00000000-0005-0000-0000-0000E1CA0000}"/>
    <cellStyle name="Normal 9 21 3 5 2" xfId="40798" xr:uid="{00000000-0005-0000-0000-0000E2CA0000}"/>
    <cellStyle name="Normal 9 21 3 5 2 2" xfId="40799" xr:uid="{00000000-0005-0000-0000-0000E3CA0000}"/>
    <cellStyle name="Normal 9 21 3 5 3" xfId="40800" xr:uid="{00000000-0005-0000-0000-0000E4CA0000}"/>
    <cellStyle name="Normal 9 21 3 6" xfId="40801" xr:uid="{00000000-0005-0000-0000-0000E5CA0000}"/>
    <cellStyle name="Normal 9 21 3 6 2" xfId="40802" xr:uid="{00000000-0005-0000-0000-0000E6CA0000}"/>
    <cellStyle name="Normal 9 21 3 6 2 2" xfId="40803" xr:uid="{00000000-0005-0000-0000-0000E7CA0000}"/>
    <cellStyle name="Normal 9 21 3 6 3" xfId="40804" xr:uid="{00000000-0005-0000-0000-0000E8CA0000}"/>
    <cellStyle name="Normal 9 21 3 7" xfId="40805" xr:uid="{00000000-0005-0000-0000-0000E9CA0000}"/>
    <cellStyle name="Normal 9 21 3 7 2" xfId="40806" xr:uid="{00000000-0005-0000-0000-0000EACA0000}"/>
    <cellStyle name="Normal 9 21 3 7 2 2" xfId="40807" xr:uid="{00000000-0005-0000-0000-0000EBCA0000}"/>
    <cellStyle name="Normal 9 21 3 7 3" xfId="40808" xr:uid="{00000000-0005-0000-0000-0000ECCA0000}"/>
    <cellStyle name="Normal 9 21 3 8" xfId="40809" xr:uid="{00000000-0005-0000-0000-0000EDCA0000}"/>
    <cellStyle name="Normal 9 21 3 8 2" xfId="40810" xr:uid="{00000000-0005-0000-0000-0000EECA0000}"/>
    <cellStyle name="Normal 9 21 3 8 2 2" xfId="40811" xr:uid="{00000000-0005-0000-0000-0000EFCA0000}"/>
    <cellStyle name="Normal 9 21 3 8 3" xfId="40812" xr:uid="{00000000-0005-0000-0000-0000F0CA0000}"/>
    <cellStyle name="Normal 9 21 3 9" xfId="40813" xr:uid="{00000000-0005-0000-0000-0000F1CA0000}"/>
    <cellStyle name="Normal 9 21 3 9 2" xfId="40814" xr:uid="{00000000-0005-0000-0000-0000F2CA0000}"/>
    <cellStyle name="Normal 9 21 3 9 2 2" xfId="40815" xr:uid="{00000000-0005-0000-0000-0000F3CA0000}"/>
    <cellStyle name="Normal 9 21 3 9 3" xfId="40816" xr:uid="{00000000-0005-0000-0000-0000F4CA0000}"/>
    <cellStyle name="Normal 9 21 30" xfId="40817" xr:uid="{00000000-0005-0000-0000-0000F5CA0000}"/>
    <cellStyle name="Normal 9 21 31" xfId="40818" xr:uid="{00000000-0005-0000-0000-0000F6CA0000}"/>
    <cellStyle name="Normal 9 21 32" xfId="40819" xr:uid="{00000000-0005-0000-0000-0000F7CA0000}"/>
    <cellStyle name="Normal 9 21 33" xfId="40820" xr:uid="{00000000-0005-0000-0000-0000F8CA0000}"/>
    <cellStyle name="Normal 9 21 34" xfId="40821" xr:uid="{00000000-0005-0000-0000-0000F9CA0000}"/>
    <cellStyle name="Normal 9 21 35" xfId="40822" xr:uid="{00000000-0005-0000-0000-0000FACA0000}"/>
    <cellStyle name="Normal 9 21 36" xfId="40823" xr:uid="{00000000-0005-0000-0000-0000FBCA0000}"/>
    <cellStyle name="Normal 9 21 37" xfId="40824" xr:uid="{00000000-0005-0000-0000-0000FCCA0000}"/>
    <cellStyle name="Normal 9 21 38" xfId="40825" xr:uid="{00000000-0005-0000-0000-0000FDCA0000}"/>
    <cellStyle name="Normal 9 21 39" xfId="40826" xr:uid="{00000000-0005-0000-0000-0000FECA0000}"/>
    <cellStyle name="Normal 9 21 4" xfId="40827" xr:uid="{00000000-0005-0000-0000-0000FFCA0000}"/>
    <cellStyle name="Normal 9 21 4 2" xfId="40828" xr:uid="{00000000-0005-0000-0000-000000CB0000}"/>
    <cellStyle name="Normal 9 21 4 2 2" xfId="40829" xr:uid="{00000000-0005-0000-0000-000001CB0000}"/>
    <cellStyle name="Normal 9 21 4 3" xfId="40830" xr:uid="{00000000-0005-0000-0000-000002CB0000}"/>
    <cellStyle name="Normal 9 21 40" xfId="40831" xr:uid="{00000000-0005-0000-0000-000003CB0000}"/>
    <cellStyle name="Normal 9 21 41" xfId="40832" xr:uid="{00000000-0005-0000-0000-000004CB0000}"/>
    <cellStyle name="Normal 9 21 42" xfId="40833" xr:uid="{00000000-0005-0000-0000-000005CB0000}"/>
    <cellStyle name="Normal 9 21 5" xfId="40834" xr:uid="{00000000-0005-0000-0000-000006CB0000}"/>
    <cellStyle name="Normal 9 21 5 2" xfId="40835" xr:uid="{00000000-0005-0000-0000-000007CB0000}"/>
    <cellStyle name="Normal 9 21 5 2 2" xfId="40836" xr:uid="{00000000-0005-0000-0000-000008CB0000}"/>
    <cellStyle name="Normal 9 21 5 3" xfId="40837" xr:uid="{00000000-0005-0000-0000-000009CB0000}"/>
    <cellStyle name="Normal 9 21 6" xfId="40838" xr:uid="{00000000-0005-0000-0000-00000ACB0000}"/>
    <cellStyle name="Normal 9 21 6 2" xfId="40839" xr:uid="{00000000-0005-0000-0000-00000BCB0000}"/>
    <cellStyle name="Normal 9 21 6 2 2" xfId="40840" xr:uid="{00000000-0005-0000-0000-00000CCB0000}"/>
    <cellStyle name="Normal 9 21 6 3" xfId="40841" xr:uid="{00000000-0005-0000-0000-00000DCB0000}"/>
    <cellStyle name="Normal 9 21 7" xfId="40842" xr:uid="{00000000-0005-0000-0000-00000ECB0000}"/>
    <cellStyle name="Normal 9 21 7 2" xfId="40843" xr:uid="{00000000-0005-0000-0000-00000FCB0000}"/>
    <cellStyle name="Normal 9 21 7 2 2" xfId="40844" xr:uid="{00000000-0005-0000-0000-000010CB0000}"/>
    <cellStyle name="Normal 9 21 7 3" xfId="40845" xr:uid="{00000000-0005-0000-0000-000011CB0000}"/>
    <cellStyle name="Normal 9 21 8" xfId="40846" xr:uid="{00000000-0005-0000-0000-000012CB0000}"/>
    <cellStyle name="Normal 9 21 8 2" xfId="40847" xr:uid="{00000000-0005-0000-0000-000013CB0000}"/>
    <cellStyle name="Normal 9 21 8 2 2" xfId="40848" xr:uid="{00000000-0005-0000-0000-000014CB0000}"/>
    <cellStyle name="Normal 9 21 8 3" xfId="40849" xr:uid="{00000000-0005-0000-0000-000015CB0000}"/>
    <cellStyle name="Normal 9 21 9" xfId="40850" xr:uid="{00000000-0005-0000-0000-000016CB0000}"/>
    <cellStyle name="Normal 9 21 9 2" xfId="40851" xr:uid="{00000000-0005-0000-0000-000017CB0000}"/>
    <cellStyle name="Normal 9 21 9 2 2" xfId="40852" xr:uid="{00000000-0005-0000-0000-000018CB0000}"/>
    <cellStyle name="Normal 9 21 9 3" xfId="40853" xr:uid="{00000000-0005-0000-0000-000019CB0000}"/>
    <cellStyle name="Normal 9 22" xfId="40854" xr:uid="{00000000-0005-0000-0000-00001ACB0000}"/>
    <cellStyle name="Normal 9 22 10" xfId="40855" xr:uid="{00000000-0005-0000-0000-00001BCB0000}"/>
    <cellStyle name="Normal 9 22 10 2" xfId="40856" xr:uid="{00000000-0005-0000-0000-00001CCB0000}"/>
    <cellStyle name="Normal 9 22 10 2 2" xfId="40857" xr:uid="{00000000-0005-0000-0000-00001DCB0000}"/>
    <cellStyle name="Normal 9 22 10 3" xfId="40858" xr:uid="{00000000-0005-0000-0000-00001ECB0000}"/>
    <cellStyle name="Normal 9 22 11" xfId="40859" xr:uid="{00000000-0005-0000-0000-00001FCB0000}"/>
    <cellStyle name="Normal 9 22 11 2" xfId="40860" xr:uid="{00000000-0005-0000-0000-000020CB0000}"/>
    <cellStyle name="Normal 9 22 11 2 2" xfId="40861" xr:uid="{00000000-0005-0000-0000-000021CB0000}"/>
    <cellStyle name="Normal 9 22 11 3" xfId="40862" xr:uid="{00000000-0005-0000-0000-000022CB0000}"/>
    <cellStyle name="Normal 9 22 12" xfId="40863" xr:uid="{00000000-0005-0000-0000-000023CB0000}"/>
    <cellStyle name="Normal 9 22 12 2" xfId="40864" xr:uid="{00000000-0005-0000-0000-000024CB0000}"/>
    <cellStyle name="Normal 9 22 12 2 2" xfId="40865" xr:uid="{00000000-0005-0000-0000-000025CB0000}"/>
    <cellStyle name="Normal 9 22 12 3" xfId="40866" xr:uid="{00000000-0005-0000-0000-000026CB0000}"/>
    <cellStyle name="Normal 9 22 13" xfId="40867" xr:uid="{00000000-0005-0000-0000-000027CB0000}"/>
    <cellStyle name="Normal 9 22 13 2" xfId="40868" xr:uid="{00000000-0005-0000-0000-000028CB0000}"/>
    <cellStyle name="Normal 9 22 13 2 2" xfId="40869" xr:uid="{00000000-0005-0000-0000-000029CB0000}"/>
    <cellStyle name="Normal 9 22 13 3" xfId="40870" xr:uid="{00000000-0005-0000-0000-00002ACB0000}"/>
    <cellStyle name="Normal 9 22 13 4" xfId="40871" xr:uid="{00000000-0005-0000-0000-00002BCB0000}"/>
    <cellStyle name="Normal 9 22 14" xfId="40872" xr:uid="{00000000-0005-0000-0000-00002CCB0000}"/>
    <cellStyle name="Normal 9 22 14 2" xfId="40873" xr:uid="{00000000-0005-0000-0000-00002DCB0000}"/>
    <cellStyle name="Normal 9 22 15" xfId="40874" xr:uid="{00000000-0005-0000-0000-00002ECB0000}"/>
    <cellStyle name="Normal 9 22 16" xfId="40875" xr:uid="{00000000-0005-0000-0000-00002FCB0000}"/>
    <cellStyle name="Normal 9 22 16 2" xfId="40876" xr:uid="{00000000-0005-0000-0000-000030CB0000}"/>
    <cellStyle name="Normal 9 22 17" xfId="40877" xr:uid="{00000000-0005-0000-0000-000031CB0000}"/>
    <cellStyle name="Normal 9 22 18" xfId="40878" xr:uid="{00000000-0005-0000-0000-000032CB0000}"/>
    <cellStyle name="Normal 9 22 19" xfId="40879" xr:uid="{00000000-0005-0000-0000-000033CB0000}"/>
    <cellStyle name="Normal 9 22 2" xfId="40880" xr:uid="{00000000-0005-0000-0000-000034CB0000}"/>
    <cellStyle name="Normal 9 22 2 10" xfId="40881" xr:uid="{00000000-0005-0000-0000-000035CB0000}"/>
    <cellStyle name="Normal 9 22 2 10 2" xfId="40882" xr:uid="{00000000-0005-0000-0000-000036CB0000}"/>
    <cellStyle name="Normal 9 22 2 10 2 2" xfId="40883" xr:uid="{00000000-0005-0000-0000-000037CB0000}"/>
    <cellStyle name="Normal 9 22 2 10 3" xfId="40884" xr:uid="{00000000-0005-0000-0000-000038CB0000}"/>
    <cellStyle name="Normal 9 22 2 11" xfId="40885" xr:uid="{00000000-0005-0000-0000-000039CB0000}"/>
    <cellStyle name="Normal 9 22 2 11 2" xfId="40886" xr:uid="{00000000-0005-0000-0000-00003ACB0000}"/>
    <cellStyle name="Normal 9 22 2 11 2 2" xfId="40887" xr:uid="{00000000-0005-0000-0000-00003BCB0000}"/>
    <cellStyle name="Normal 9 22 2 11 3" xfId="40888" xr:uid="{00000000-0005-0000-0000-00003CCB0000}"/>
    <cellStyle name="Normal 9 22 2 11 4" xfId="40889" xr:uid="{00000000-0005-0000-0000-00003DCB0000}"/>
    <cellStyle name="Normal 9 22 2 12" xfId="40890" xr:uid="{00000000-0005-0000-0000-00003ECB0000}"/>
    <cellStyle name="Normal 9 22 2 12 2" xfId="40891" xr:uid="{00000000-0005-0000-0000-00003FCB0000}"/>
    <cellStyle name="Normal 9 22 2 13" xfId="40892" xr:uid="{00000000-0005-0000-0000-000040CB0000}"/>
    <cellStyle name="Normal 9 22 2 14" xfId="40893" xr:uid="{00000000-0005-0000-0000-000041CB0000}"/>
    <cellStyle name="Normal 9 22 2 14 2" xfId="40894" xr:uid="{00000000-0005-0000-0000-000042CB0000}"/>
    <cellStyle name="Normal 9 22 2 15" xfId="40895" xr:uid="{00000000-0005-0000-0000-000043CB0000}"/>
    <cellStyle name="Normal 9 22 2 16" xfId="40896" xr:uid="{00000000-0005-0000-0000-000044CB0000}"/>
    <cellStyle name="Normal 9 22 2 17" xfId="40897" xr:uid="{00000000-0005-0000-0000-000045CB0000}"/>
    <cellStyle name="Normal 9 22 2 18" xfId="40898" xr:uid="{00000000-0005-0000-0000-000046CB0000}"/>
    <cellStyle name="Normal 9 22 2 19" xfId="40899" xr:uid="{00000000-0005-0000-0000-000047CB0000}"/>
    <cellStyle name="Normal 9 22 2 2" xfId="40900" xr:uid="{00000000-0005-0000-0000-000048CB0000}"/>
    <cellStyle name="Normal 9 22 2 2 2" xfId="40901" xr:uid="{00000000-0005-0000-0000-000049CB0000}"/>
    <cellStyle name="Normal 9 22 2 2 2 2" xfId="40902" xr:uid="{00000000-0005-0000-0000-00004ACB0000}"/>
    <cellStyle name="Normal 9 22 2 2 3" xfId="40903" xr:uid="{00000000-0005-0000-0000-00004BCB0000}"/>
    <cellStyle name="Normal 9 22 2 20" xfId="40904" xr:uid="{00000000-0005-0000-0000-00004CCB0000}"/>
    <cellStyle name="Normal 9 22 2 21" xfId="40905" xr:uid="{00000000-0005-0000-0000-00004DCB0000}"/>
    <cellStyle name="Normal 9 22 2 22" xfId="40906" xr:uid="{00000000-0005-0000-0000-00004ECB0000}"/>
    <cellStyle name="Normal 9 22 2 23" xfId="40907" xr:uid="{00000000-0005-0000-0000-00004FCB0000}"/>
    <cellStyle name="Normal 9 22 2 24" xfId="40908" xr:uid="{00000000-0005-0000-0000-000050CB0000}"/>
    <cellStyle name="Normal 9 22 2 25" xfId="40909" xr:uid="{00000000-0005-0000-0000-000051CB0000}"/>
    <cellStyle name="Normal 9 22 2 26" xfId="40910" xr:uid="{00000000-0005-0000-0000-000052CB0000}"/>
    <cellStyle name="Normal 9 22 2 27" xfId="40911" xr:uid="{00000000-0005-0000-0000-000053CB0000}"/>
    <cellStyle name="Normal 9 22 2 28" xfId="40912" xr:uid="{00000000-0005-0000-0000-000054CB0000}"/>
    <cellStyle name="Normal 9 22 2 29" xfId="40913" xr:uid="{00000000-0005-0000-0000-000055CB0000}"/>
    <cellStyle name="Normal 9 22 2 3" xfId="40914" xr:uid="{00000000-0005-0000-0000-000056CB0000}"/>
    <cellStyle name="Normal 9 22 2 3 2" xfId="40915" xr:uid="{00000000-0005-0000-0000-000057CB0000}"/>
    <cellStyle name="Normal 9 22 2 3 2 2" xfId="40916" xr:uid="{00000000-0005-0000-0000-000058CB0000}"/>
    <cellStyle name="Normal 9 22 2 3 3" xfId="40917" xr:uid="{00000000-0005-0000-0000-000059CB0000}"/>
    <cellStyle name="Normal 9 22 2 30" xfId="40918" xr:uid="{00000000-0005-0000-0000-00005ACB0000}"/>
    <cellStyle name="Normal 9 22 2 31" xfId="40919" xr:uid="{00000000-0005-0000-0000-00005BCB0000}"/>
    <cellStyle name="Normal 9 22 2 32" xfId="40920" xr:uid="{00000000-0005-0000-0000-00005CCB0000}"/>
    <cellStyle name="Normal 9 22 2 33" xfId="40921" xr:uid="{00000000-0005-0000-0000-00005DCB0000}"/>
    <cellStyle name="Normal 9 22 2 34" xfId="40922" xr:uid="{00000000-0005-0000-0000-00005ECB0000}"/>
    <cellStyle name="Normal 9 22 2 35" xfId="40923" xr:uid="{00000000-0005-0000-0000-00005FCB0000}"/>
    <cellStyle name="Normal 9 22 2 36" xfId="40924" xr:uid="{00000000-0005-0000-0000-000060CB0000}"/>
    <cellStyle name="Normal 9 22 2 37" xfId="40925" xr:uid="{00000000-0005-0000-0000-000061CB0000}"/>
    <cellStyle name="Normal 9 22 2 38" xfId="40926" xr:uid="{00000000-0005-0000-0000-000062CB0000}"/>
    <cellStyle name="Normal 9 22 2 39" xfId="40927" xr:uid="{00000000-0005-0000-0000-000063CB0000}"/>
    <cellStyle name="Normal 9 22 2 4" xfId="40928" xr:uid="{00000000-0005-0000-0000-000064CB0000}"/>
    <cellStyle name="Normal 9 22 2 4 2" xfId="40929" xr:uid="{00000000-0005-0000-0000-000065CB0000}"/>
    <cellStyle name="Normal 9 22 2 4 2 2" xfId="40930" xr:uid="{00000000-0005-0000-0000-000066CB0000}"/>
    <cellStyle name="Normal 9 22 2 4 3" xfId="40931" xr:uid="{00000000-0005-0000-0000-000067CB0000}"/>
    <cellStyle name="Normal 9 22 2 40" xfId="40932" xr:uid="{00000000-0005-0000-0000-000068CB0000}"/>
    <cellStyle name="Normal 9 22 2 5" xfId="40933" xr:uid="{00000000-0005-0000-0000-000069CB0000}"/>
    <cellStyle name="Normal 9 22 2 5 2" xfId="40934" xr:uid="{00000000-0005-0000-0000-00006ACB0000}"/>
    <cellStyle name="Normal 9 22 2 5 2 2" xfId="40935" xr:uid="{00000000-0005-0000-0000-00006BCB0000}"/>
    <cellStyle name="Normal 9 22 2 5 3" xfId="40936" xr:uid="{00000000-0005-0000-0000-00006CCB0000}"/>
    <cellStyle name="Normal 9 22 2 6" xfId="40937" xr:uid="{00000000-0005-0000-0000-00006DCB0000}"/>
    <cellStyle name="Normal 9 22 2 6 2" xfId="40938" xr:uid="{00000000-0005-0000-0000-00006ECB0000}"/>
    <cellStyle name="Normal 9 22 2 6 2 2" xfId="40939" xr:uid="{00000000-0005-0000-0000-00006FCB0000}"/>
    <cellStyle name="Normal 9 22 2 6 3" xfId="40940" xr:uid="{00000000-0005-0000-0000-000070CB0000}"/>
    <cellStyle name="Normal 9 22 2 7" xfId="40941" xr:uid="{00000000-0005-0000-0000-000071CB0000}"/>
    <cellStyle name="Normal 9 22 2 7 2" xfId="40942" xr:uid="{00000000-0005-0000-0000-000072CB0000}"/>
    <cellStyle name="Normal 9 22 2 7 2 2" xfId="40943" xr:uid="{00000000-0005-0000-0000-000073CB0000}"/>
    <cellStyle name="Normal 9 22 2 7 3" xfId="40944" xr:uid="{00000000-0005-0000-0000-000074CB0000}"/>
    <cellStyle name="Normal 9 22 2 8" xfId="40945" xr:uid="{00000000-0005-0000-0000-000075CB0000}"/>
    <cellStyle name="Normal 9 22 2 8 2" xfId="40946" xr:uid="{00000000-0005-0000-0000-000076CB0000}"/>
    <cellStyle name="Normal 9 22 2 8 2 2" xfId="40947" xr:uid="{00000000-0005-0000-0000-000077CB0000}"/>
    <cellStyle name="Normal 9 22 2 8 3" xfId="40948" xr:uid="{00000000-0005-0000-0000-000078CB0000}"/>
    <cellStyle name="Normal 9 22 2 9" xfId="40949" xr:uid="{00000000-0005-0000-0000-000079CB0000}"/>
    <cellStyle name="Normal 9 22 2 9 2" xfId="40950" xr:uid="{00000000-0005-0000-0000-00007ACB0000}"/>
    <cellStyle name="Normal 9 22 2 9 2 2" xfId="40951" xr:uid="{00000000-0005-0000-0000-00007BCB0000}"/>
    <cellStyle name="Normal 9 22 2 9 3" xfId="40952" xr:uid="{00000000-0005-0000-0000-00007CCB0000}"/>
    <cellStyle name="Normal 9 22 20" xfId="40953" xr:uid="{00000000-0005-0000-0000-00007DCB0000}"/>
    <cellStyle name="Normal 9 22 21" xfId="40954" xr:uid="{00000000-0005-0000-0000-00007ECB0000}"/>
    <cellStyle name="Normal 9 22 22" xfId="40955" xr:uid="{00000000-0005-0000-0000-00007FCB0000}"/>
    <cellStyle name="Normal 9 22 23" xfId="40956" xr:uid="{00000000-0005-0000-0000-000080CB0000}"/>
    <cellStyle name="Normal 9 22 24" xfId="40957" xr:uid="{00000000-0005-0000-0000-000081CB0000}"/>
    <cellStyle name="Normal 9 22 25" xfId="40958" xr:uid="{00000000-0005-0000-0000-000082CB0000}"/>
    <cellStyle name="Normal 9 22 26" xfId="40959" xr:uid="{00000000-0005-0000-0000-000083CB0000}"/>
    <cellStyle name="Normal 9 22 27" xfId="40960" xr:uid="{00000000-0005-0000-0000-000084CB0000}"/>
    <cellStyle name="Normal 9 22 28" xfId="40961" xr:uid="{00000000-0005-0000-0000-000085CB0000}"/>
    <cellStyle name="Normal 9 22 29" xfId="40962" xr:uid="{00000000-0005-0000-0000-000086CB0000}"/>
    <cellStyle name="Normal 9 22 3" xfId="40963" xr:uid="{00000000-0005-0000-0000-000087CB0000}"/>
    <cellStyle name="Normal 9 22 3 10" xfId="40964" xr:uid="{00000000-0005-0000-0000-000088CB0000}"/>
    <cellStyle name="Normal 9 22 3 10 2" xfId="40965" xr:uid="{00000000-0005-0000-0000-000089CB0000}"/>
    <cellStyle name="Normal 9 22 3 10 2 2" xfId="40966" xr:uid="{00000000-0005-0000-0000-00008ACB0000}"/>
    <cellStyle name="Normal 9 22 3 10 3" xfId="40967" xr:uid="{00000000-0005-0000-0000-00008BCB0000}"/>
    <cellStyle name="Normal 9 22 3 11" xfId="40968" xr:uid="{00000000-0005-0000-0000-00008CCB0000}"/>
    <cellStyle name="Normal 9 22 3 11 2" xfId="40969" xr:uid="{00000000-0005-0000-0000-00008DCB0000}"/>
    <cellStyle name="Normal 9 22 3 11 2 2" xfId="40970" xr:uid="{00000000-0005-0000-0000-00008ECB0000}"/>
    <cellStyle name="Normal 9 22 3 11 3" xfId="40971" xr:uid="{00000000-0005-0000-0000-00008FCB0000}"/>
    <cellStyle name="Normal 9 22 3 11 4" xfId="40972" xr:uid="{00000000-0005-0000-0000-000090CB0000}"/>
    <cellStyle name="Normal 9 22 3 12" xfId="40973" xr:uid="{00000000-0005-0000-0000-000091CB0000}"/>
    <cellStyle name="Normal 9 22 3 12 2" xfId="40974" xr:uid="{00000000-0005-0000-0000-000092CB0000}"/>
    <cellStyle name="Normal 9 22 3 13" xfId="40975" xr:uid="{00000000-0005-0000-0000-000093CB0000}"/>
    <cellStyle name="Normal 9 22 3 14" xfId="40976" xr:uid="{00000000-0005-0000-0000-000094CB0000}"/>
    <cellStyle name="Normal 9 22 3 14 2" xfId="40977" xr:uid="{00000000-0005-0000-0000-000095CB0000}"/>
    <cellStyle name="Normal 9 22 3 15" xfId="40978" xr:uid="{00000000-0005-0000-0000-000096CB0000}"/>
    <cellStyle name="Normal 9 22 3 16" xfId="40979" xr:uid="{00000000-0005-0000-0000-000097CB0000}"/>
    <cellStyle name="Normal 9 22 3 17" xfId="40980" xr:uid="{00000000-0005-0000-0000-000098CB0000}"/>
    <cellStyle name="Normal 9 22 3 18" xfId="40981" xr:uid="{00000000-0005-0000-0000-000099CB0000}"/>
    <cellStyle name="Normal 9 22 3 19" xfId="40982" xr:uid="{00000000-0005-0000-0000-00009ACB0000}"/>
    <cellStyle name="Normal 9 22 3 2" xfId="40983" xr:uid="{00000000-0005-0000-0000-00009BCB0000}"/>
    <cellStyle name="Normal 9 22 3 2 2" xfId="40984" xr:uid="{00000000-0005-0000-0000-00009CCB0000}"/>
    <cellStyle name="Normal 9 22 3 2 2 2" xfId="40985" xr:uid="{00000000-0005-0000-0000-00009DCB0000}"/>
    <cellStyle name="Normal 9 22 3 2 3" xfId="40986" xr:uid="{00000000-0005-0000-0000-00009ECB0000}"/>
    <cellStyle name="Normal 9 22 3 20" xfId="40987" xr:uid="{00000000-0005-0000-0000-00009FCB0000}"/>
    <cellStyle name="Normal 9 22 3 21" xfId="40988" xr:uid="{00000000-0005-0000-0000-0000A0CB0000}"/>
    <cellStyle name="Normal 9 22 3 22" xfId="40989" xr:uid="{00000000-0005-0000-0000-0000A1CB0000}"/>
    <cellStyle name="Normal 9 22 3 23" xfId="40990" xr:uid="{00000000-0005-0000-0000-0000A2CB0000}"/>
    <cellStyle name="Normal 9 22 3 24" xfId="40991" xr:uid="{00000000-0005-0000-0000-0000A3CB0000}"/>
    <cellStyle name="Normal 9 22 3 25" xfId="40992" xr:uid="{00000000-0005-0000-0000-0000A4CB0000}"/>
    <cellStyle name="Normal 9 22 3 26" xfId="40993" xr:uid="{00000000-0005-0000-0000-0000A5CB0000}"/>
    <cellStyle name="Normal 9 22 3 27" xfId="40994" xr:uid="{00000000-0005-0000-0000-0000A6CB0000}"/>
    <cellStyle name="Normal 9 22 3 28" xfId="40995" xr:uid="{00000000-0005-0000-0000-0000A7CB0000}"/>
    <cellStyle name="Normal 9 22 3 29" xfId="40996" xr:uid="{00000000-0005-0000-0000-0000A8CB0000}"/>
    <cellStyle name="Normal 9 22 3 3" xfId="40997" xr:uid="{00000000-0005-0000-0000-0000A9CB0000}"/>
    <cellStyle name="Normal 9 22 3 3 2" xfId="40998" xr:uid="{00000000-0005-0000-0000-0000AACB0000}"/>
    <cellStyle name="Normal 9 22 3 3 2 2" xfId="40999" xr:uid="{00000000-0005-0000-0000-0000ABCB0000}"/>
    <cellStyle name="Normal 9 22 3 3 3" xfId="41000" xr:uid="{00000000-0005-0000-0000-0000ACCB0000}"/>
    <cellStyle name="Normal 9 22 3 30" xfId="41001" xr:uid="{00000000-0005-0000-0000-0000ADCB0000}"/>
    <cellStyle name="Normal 9 22 3 31" xfId="41002" xr:uid="{00000000-0005-0000-0000-0000AECB0000}"/>
    <cellStyle name="Normal 9 22 3 32" xfId="41003" xr:uid="{00000000-0005-0000-0000-0000AFCB0000}"/>
    <cellStyle name="Normal 9 22 3 33" xfId="41004" xr:uid="{00000000-0005-0000-0000-0000B0CB0000}"/>
    <cellStyle name="Normal 9 22 3 34" xfId="41005" xr:uid="{00000000-0005-0000-0000-0000B1CB0000}"/>
    <cellStyle name="Normal 9 22 3 35" xfId="41006" xr:uid="{00000000-0005-0000-0000-0000B2CB0000}"/>
    <cellStyle name="Normal 9 22 3 36" xfId="41007" xr:uid="{00000000-0005-0000-0000-0000B3CB0000}"/>
    <cellStyle name="Normal 9 22 3 37" xfId="41008" xr:uid="{00000000-0005-0000-0000-0000B4CB0000}"/>
    <cellStyle name="Normal 9 22 3 38" xfId="41009" xr:uid="{00000000-0005-0000-0000-0000B5CB0000}"/>
    <cellStyle name="Normal 9 22 3 39" xfId="41010" xr:uid="{00000000-0005-0000-0000-0000B6CB0000}"/>
    <cellStyle name="Normal 9 22 3 4" xfId="41011" xr:uid="{00000000-0005-0000-0000-0000B7CB0000}"/>
    <cellStyle name="Normal 9 22 3 4 2" xfId="41012" xr:uid="{00000000-0005-0000-0000-0000B8CB0000}"/>
    <cellStyle name="Normal 9 22 3 4 2 2" xfId="41013" xr:uid="{00000000-0005-0000-0000-0000B9CB0000}"/>
    <cellStyle name="Normal 9 22 3 4 3" xfId="41014" xr:uid="{00000000-0005-0000-0000-0000BACB0000}"/>
    <cellStyle name="Normal 9 22 3 40" xfId="41015" xr:uid="{00000000-0005-0000-0000-0000BBCB0000}"/>
    <cellStyle name="Normal 9 22 3 5" xfId="41016" xr:uid="{00000000-0005-0000-0000-0000BCCB0000}"/>
    <cellStyle name="Normal 9 22 3 5 2" xfId="41017" xr:uid="{00000000-0005-0000-0000-0000BDCB0000}"/>
    <cellStyle name="Normal 9 22 3 5 2 2" xfId="41018" xr:uid="{00000000-0005-0000-0000-0000BECB0000}"/>
    <cellStyle name="Normal 9 22 3 5 3" xfId="41019" xr:uid="{00000000-0005-0000-0000-0000BFCB0000}"/>
    <cellStyle name="Normal 9 22 3 6" xfId="41020" xr:uid="{00000000-0005-0000-0000-0000C0CB0000}"/>
    <cellStyle name="Normal 9 22 3 6 2" xfId="41021" xr:uid="{00000000-0005-0000-0000-0000C1CB0000}"/>
    <cellStyle name="Normal 9 22 3 6 2 2" xfId="41022" xr:uid="{00000000-0005-0000-0000-0000C2CB0000}"/>
    <cellStyle name="Normal 9 22 3 6 3" xfId="41023" xr:uid="{00000000-0005-0000-0000-0000C3CB0000}"/>
    <cellStyle name="Normal 9 22 3 7" xfId="41024" xr:uid="{00000000-0005-0000-0000-0000C4CB0000}"/>
    <cellStyle name="Normal 9 22 3 7 2" xfId="41025" xr:uid="{00000000-0005-0000-0000-0000C5CB0000}"/>
    <cellStyle name="Normal 9 22 3 7 2 2" xfId="41026" xr:uid="{00000000-0005-0000-0000-0000C6CB0000}"/>
    <cellStyle name="Normal 9 22 3 7 3" xfId="41027" xr:uid="{00000000-0005-0000-0000-0000C7CB0000}"/>
    <cellStyle name="Normal 9 22 3 8" xfId="41028" xr:uid="{00000000-0005-0000-0000-0000C8CB0000}"/>
    <cellStyle name="Normal 9 22 3 8 2" xfId="41029" xr:uid="{00000000-0005-0000-0000-0000C9CB0000}"/>
    <cellStyle name="Normal 9 22 3 8 2 2" xfId="41030" xr:uid="{00000000-0005-0000-0000-0000CACB0000}"/>
    <cellStyle name="Normal 9 22 3 8 3" xfId="41031" xr:uid="{00000000-0005-0000-0000-0000CBCB0000}"/>
    <cellStyle name="Normal 9 22 3 9" xfId="41032" xr:uid="{00000000-0005-0000-0000-0000CCCB0000}"/>
    <cellStyle name="Normal 9 22 3 9 2" xfId="41033" xr:uid="{00000000-0005-0000-0000-0000CDCB0000}"/>
    <cellStyle name="Normal 9 22 3 9 2 2" xfId="41034" xr:uid="{00000000-0005-0000-0000-0000CECB0000}"/>
    <cellStyle name="Normal 9 22 3 9 3" xfId="41035" xr:uid="{00000000-0005-0000-0000-0000CFCB0000}"/>
    <cellStyle name="Normal 9 22 30" xfId="41036" xr:uid="{00000000-0005-0000-0000-0000D0CB0000}"/>
    <cellStyle name="Normal 9 22 31" xfId="41037" xr:uid="{00000000-0005-0000-0000-0000D1CB0000}"/>
    <cellStyle name="Normal 9 22 32" xfId="41038" xr:uid="{00000000-0005-0000-0000-0000D2CB0000}"/>
    <cellStyle name="Normal 9 22 33" xfId="41039" xr:uid="{00000000-0005-0000-0000-0000D3CB0000}"/>
    <cellStyle name="Normal 9 22 34" xfId="41040" xr:uid="{00000000-0005-0000-0000-0000D4CB0000}"/>
    <cellStyle name="Normal 9 22 35" xfId="41041" xr:uid="{00000000-0005-0000-0000-0000D5CB0000}"/>
    <cellStyle name="Normal 9 22 36" xfId="41042" xr:uid="{00000000-0005-0000-0000-0000D6CB0000}"/>
    <cellStyle name="Normal 9 22 37" xfId="41043" xr:uid="{00000000-0005-0000-0000-0000D7CB0000}"/>
    <cellStyle name="Normal 9 22 38" xfId="41044" xr:uid="{00000000-0005-0000-0000-0000D8CB0000}"/>
    <cellStyle name="Normal 9 22 39" xfId="41045" xr:uid="{00000000-0005-0000-0000-0000D9CB0000}"/>
    <cellStyle name="Normal 9 22 4" xfId="41046" xr:uid="{00000000-0005-0000-0000-0000DACB0000}"/>
    <cellStyle name="Normal 9 22 4 2" xfId="41047" xr:uid="{00000000-0005-0000-0000-0000DBCB0000}"/>
    <cellStyle name="Normal 9 22 4 2 2" xfId="41048" xr:uid="{00000000-0005-0000-0000-0000DCCB0000}"/>
    <cellStyle name="Normal 9 22 4 3" xfId="41049" xr:uid="{00000000-0005-0000-0000-0000DDCB0000}"/>
    <cellStyle name="Normal 9 22 40" xfId="41050" xr:uid="{00000000-0005-0000-0000-0000DECB0000}"/>
    <cellStyle name="Normal 9 22 41" xfId="41051" xr:uid="{00000000-0005-0000-0000-0000DFCB0000}"/>
    <cellStyle name="Normal 9 22 42" xfId="41052" xr:uid="{00000000-0005-0000-0000-0000E0CB0000}"/>
    <cellStyle name="Normal 9 22 5" xfId="41053" xr:uid="{00000000-0005-0000-0000-0000E1CB0000}"/>
    <cellStyle name="Normal 9 22 5 2" xfId="41054" xr:uid="{00000000-0005-0000-0000-0000E2CB0000}"/>
    <cellStyle name="Normal 9 22 5 2 2" xfId="41055" xr:uid="{00000000-0005-0000-0000-0000E3CB0000}"/>
    <cellStyle name="Normal 9 22 5 3" xfId="41056" xr:uid="{00000000-0005-0000-0000-0000E4CB0000}"/>
    <cellStyle name="Normal 9 22 6" xfId="41057" xr:uid="{00000000-0005-0000-0000-0000E5CB0000}"/>
    <cellStyle name="Normal 9 22 6 2" xfId="41058" xr:uid="{00000000-0005-0000-0000-0000E6CB0000}"/>
    <cellStyle name="Normal 9 22 6 2 2" xfId="41059" xr:uid="{00000000-0005-0000-0000-0000E7CB0000}"/>
    <cellStyle name="Normal 9 22 6 3" xfId="41060" xr:uid="{00000000-0005-0000-0000-0000E8CB0000}"/>
    <cellStyle name="Normal 9 22 7" xfId="41061" xr:uid="{00000000-0005-0000-0000-0000E9CB0000}"/>
    <cellStyle name="Normal 9 22 7 2" xfId="41062" xr:uid="{00000000-0005-0000-0000-0000EACB0000}"/>
    <cellStyle name="Normal 9 22 7 2 2" xfId="41063" xr:uid="{00000000-0005-0000-0000-0000EBCB0000}"/>
    <cellStyle name="Normal 9 22 7 3" xfId="41064" xr:uid="{00000000-0005-0000-0000-0000ECCB0000}"/>
    <cellStyle name="Normal 9 22 8" xfId="41065" xr:uid="{00000000-0005-0000-0000-0000EDCB0000}"/>
    <cellStyle name="Normal 9 22 8 2" xfId="41066" xr:uid="{00000000-0005-0000-0000-0000EECB0000}"/>
    <cellStyle name="Normal 9 22 8 2 2" xfId="41067" xr:uid="{00000000-0005-0000-0000-0000EFCB0000}"/>
    <cellStyle name="Normal 9 22 8 3" xfId="41068" xr:uid="{00000000-0005-0000-0000-0000F0CB0000}"/>
    <cellStyle name="Normal 9 22 9" xfId="41069" xr:uid="{00000000-0005-0000-0000-0000F1CB0000}"/>
    <cellStyle name="Normal 9 22 9 2" xfId="41070" xr:uid="{00000000-0005-0000-0000-0000F2CB0000}"/>
    <cellStyle name="Normal 9 22 9 2 2" xfId="41071" xr:uid="{00000000-0005-0000-0000-0000F3CB0000}"/>
    <cellStyle name="Normal 9 22 9 3" xfId="41072" xr:uid="{00000000-0005-0000-0000-0000F4CB0000}"/>
    <cellStyle name="Normal 9 23" xfId="41073" xr:uid="{00000000-0005-0000-0000-0000F5CB0000}"/>
    <cellStyle name="Normal 9 23 10" xfId="41074" xr:uid="{00000000-0005-0000-0000-0000F6CB0000}"/>
    <cellStyle name="Normal 9 23 10 2" xfId="41075" xr:uid="{00000000-0005-0000-0000-0000F7CB0000}"/>
    <cellStyle name="Normal 9 23 10 2 2" xfId="41076" xr:uid="{00000000-0005-0000-0000-0000F8CB0000}"/>
    <cellStyle name="Normal 9 23 10 3" xfId="41077" xr:uid="{00000000-0005-0000-0000-0000F9CB0000}"/>
    <cellStyle name="Normal 9 23 11" xfId="41078" xr:uid="{00000000-0005-0000-0000-0000FACB0000}"/>
    <cellStyle name="Normal 9 23 11 2" xfId="41079" xr:uid="{00000000-0005-0000-0000-0000FBCB0000}"/>
    <cellStyle name="Normal 9 23 11 2 2" xfId="41080" xr:uid="{00000000-0005-0000-0000-0000FCCB0000}"/>
    <cellStyle name="Normal 9 23 11 3" xfId="41081" xr:uid="{00000000-0005-0000-0000-0000FDCB0000}"/>
    <cellStyle name="Normal 9 23 12" xfId="41082" xr:uid="{00000000-0005-0000-0000-0000FECB0000}"/>
    <cellStyle name="Normal 9 23 12 2" xfId="41083" xr:uid="{00000000-0005-0000-0000-0000FFCB0000}"/>
    <cellStyle name="Normal 9 23 12 2 2" xfId="41084" xr:uid="{00000000-0005-0000-0000-000000CC0000}"/>
    <cellStyle name="Normal 9 23 12 3" xfId="41085" xr:uid="{00000000-0005-0000-0000-000001CC0000}"/>
    <cellStyle name="Normal 9 23 13" xfId="41086" xr:uid="{00000000-0005-0000-0000-000002CC0000}"/>
    <cellStyle name="Normal 9 23 13 2" xfId="41087" xr:uid="{00000000-0005-0000-0000-000003CC0000}"/>
    <cellStyle name="Normal 9 23 13 2 2" xfId="41088" xr:uid="{00000000-0005-0000-0000-000004CC0000}"/>
    <cellStyle name="Normal 9 23 13 3" xfId="41089" xr:uid="{00000000-0005-0000-0000-000005CC0000}"/>
    <cellStyle name="Normal 9 23 13 4" xfId="41090" xr:uid="{00000000-0005-0000-0000-000006CC0000}"/>
    <cellStyle name="Normal 9 23 14" xfId="41091" xr:uid="{00000000-0005-0000-0000-000007CC0000}"/>
    <cellStyle name="Normal 9 23 14 2" xfId="41092" xr:uid="{00000000-0005-0000-0000-000008CC0000}"/>
    <cellStyle name="Normal 9 23 15" xfId="41093" xr:uid="{00000000-0005-0000-0000-000009CC0000}"/>
    <cellStyle name="Normal 9 23 16" xfId="41094" xr:uid="{00000000-0005-0000-0000-00000ACC0000}"/>
    <cellStyle name="Normal 9 23 16 2" xfId="41095" xr:uid="{00000000-0005-0000-0000-00000BCC0000}"/>
    <cellStyle name="Normal 9 23 17" xfId="41096" xr:uid="{00000000-0005-0000-0000-00000CCC0000}"/>
    <cellStyle name="Normal 9 23 18" xfId="41097" xr:uid="{00000000-0005-0000-0000-00000DCC0000}"/>
    <cellStyle name="Normal 9 23 19" xfId="41098" xr:uid="{00000000-0005-0000-0000-00000ECC0000}"/>
    <cellStyle name="Normal 9 23 2" xfId="41099" xr:uid="{00000000-0005-0000-0000-00000FCC0000}"/>
    <cellStyle name="Normal 9 23 2 10" xfId="41100" xr:uid="{00000000-0005-0000-0000-000010CC0000}"/>
    <cellStyle name="Normal 9 23 2 10 2" xfId="41101" xr:uid="{00000000-0005-0000-0000-000011CC0000}"/>
    <cellStyle name="Normal 9 23 2 10 2 2" xfId="41102" xr:uid="{00000000-0005-0000-0000-000012CC0000}"/>
    <cellStyle name="Normal 9 23 2 10 3" xfId="41103" xr:uid="{00000000-0005-0000-0000-000013CC0000}"/>
    <cellStyle name="Normal 9 23 2 11" xfId="41104" xr:uid="{00000000-0005-0000-0000-000014CC0000}"/>
    <cellStyle name="Normal 9 23 2 11 2" xfId="41105" xr:uid="{00000000-0005-0000-0000-000015CC0000}"/>
    <cellStyle name="Normal 9 23 2 11 2 2" xfId="41106" xr:uid="{00000000-0005-0000-0000-000016CC0000}"/>
    <cellStyle name="Normal 9 23 2 11 3" xfId="41107" xr:uid="{00000000-0005-0000-0000-000017CC0000}"/>
    <cellStyle name="Normal 9 23 2 11 4" xfId="41108" xr:uid="{00000000-0005-0000-0000-000018CC0000}"/>
    <cellStyle name="Normal 9 23 2 12" xfId="41109" xr:uid="{00000000-0005-0000-0000-000019CC0000}"/>
    <cellStyle name="Normal 9 23 2 12 2" xfId="41110" xr:uid="{00000000-0005-0000-0000-00001ACC0000}"/>
    <cellStyle name="Normal 9 23 2 13" xfId="41111" xr:uid="{00000000-0005-0000-0000-00001BCC0000}"/>
    <cellStyle name="Normal 9 23 2 14" xfId="41112" xr:uid="{00000000-0005-0000-0000-00001CCC0000}"/>
    <cellStyle name="Normal 9 23 2 14 2" xfId="41113" xr:uid="{00000000-0005-0000-0000-00001DCC0000}"/>
    <cellStyle name="Normal 9 23 2 15" xfId="41114" xr:uid="{00000000-0005-0000-0000-00001ECC0000}"/>
    <cellStyle name="Normal 9 23 2 16" xfId="41115" xr:uid="{00000000-0005-0000-0000-00001FCC0000}"/>
    <cellStyle name="Normal 9 23 2 17" xfId="41116" xr:uid="{00000000-0005-0000-0000-000020CC0000}"/>
    <cellStyle name="Normal 9 23 2 18" xfId="41117" xr:uid="{00000000-0005-0000-0000-000021CC0000}"/>
    <cellStyle name="Normal 9 23 2 19" xfId="41118" xr:uid="{00000000-0005-0000-0000-000022CC0000}"/>
    <cellStyle name="Normal 9 23 2 2" xfId="41119" xr:uid="{00000000-0005-0000-0000-000023CC0000}"/>
    <cellStyle name="Normal 9 23 2 2 2" xfId="41120" xr:uid="{00000000-0005-0000-0000-000024CC0000}"/>
    <cellStyle name="Normal 9 23 2 2 2 2" xfId="41121" xr:uid="{00000000-0005-0000-0000-000025CC0000}"/>
    <cellStyle name="Normal 9 23 2 2 3" xfId="41122" xr:uid="{00000000-0005-0000-0000-000026CC0000}"/>
    <cellStyle name="Normal 9 23 2 20" xfId="41123" xr:uid="{00000000-0005-0000-0000-000027CC0000}"/>
    <cellStyle name="Normal 9 23 2 21" xfId="41124" xr:uid="{00000000-0005-0000-0000-000028CC0000}"/>
    <cellStyle name="Normal 9 23 2 22" xfId="41125" xr:uid="{00000000-0005-0000-0000-000029CC0000}"/>
    <cellStyle name="Normal 9 23 2 23" xfId="41126" xr:uid="{00000000-0005-0000-0000-00002ACC0000}"/>
    <cellStyle name="Normal 9 23 2 24" xfId="41127" xr:uid="{00000000-0005-0000-0000-00002BCC0000}"/>
    <cellStyle name="Normal 9 23 2 25" xfId="41128" xr:uid="{00000000-0005-0000-0000-00002CCC0000}"/>
    <cellStyle name="Normal 9 23 2 26" xfId="41129" xr:uid="{00000000-0005-0000-0000-00002DCC0000}"/>
    <cellStyle name="Normal 9 23 2 27" xfId="41130" xr:uid="{00000000-0005-0000-0000-00002ECC0000}"/>
    <cellStyle name="Normal 9 23 2 28" xfId="41131" xr:uid="{00000000-0005-0000-0000-00002FCC0000}"/>
    <cellStyle name="Normal 9 23 2 29" xfId="41132" xr:uid="{00000000-0005-0000-0000-000030CC0000}"/>
    <cellStyle name="Normal 9 23 2 3" xfId="41133" xr:uid="{00000000-0005-0000-0000-000031CC0000}"/>
    <cellStyle name="Normal 9 23 2 3 2" xfId="41134" xr:uid="{00000000-0005-0000-0000-000032CC0000}"/>
    <cellStyle name="Normal 9 23 2 3 2 2" xfId="41135" xr:uid="{00000000-0005-0000-0000-000033CC0000}"/>
    <cellStyle name="Normal 9 23 2 3 3" xfId="41136" xr:uid="{00000000-0005-0000-0000-000034CC0000}"/>
    <cellStyle name="Normal 9 23 2 30" xfId="41137" xr:uid="{00000000-0005-0000-0000-000035CC0000}"/>
    <cellStyle name="Normal 9 23 2 31" xfId="41138" xr:uid="{00000000-0005-0000-0000-000036CC0000}"/>
    <cellStyle name="Normal 9 23 2 32" xfId="41139" xr:uid="{00000000-0005-0000-0000-000037CC0000}"/>
    <cellStyle name="Normal 9 23 2 33" xfId="41140" xr:uid="{00000000-0005-0000-0000-000038CC0000}"/>
    <cellStyle name="Normal 9 23 2 34" xfId="41141" xr:uid="{00000000-0005-0000-0000-000039CC0000}"/>
    <cellStyle name="Normal 9 23 2 35" xfId="41142" xr:uid="{00000000-0005-0000-0000-00003ACC0000}"/>
    <cellStyle name="Normal 9 23 2 36" xfId="41143" xr:uid="{00000000-0005-0000-0000-00003BCC0000}"/>
    <cellStyle name="Normal 9 23 2 37" xfId="41144" xr:uid="{00000000-0005-0000-0000-00003CCC0000}"/>
    <cellStyle name="Normal 9 23 2 38" xfId="41145" xr:uid="{00000000-0005-0000-0000-00003DCC0000}"/>
    <cellStyle name="Normal 9 23 2 39" xfId="41146" xr:uid="{00000000-0005-0000-0000-00003ECC0000}"/>
    <cellStyle name="Normal 9 23 2 4" xfId="41147" xr:uid="{00000000-0005-0000-0000-00003FCC0000}"/>
    <cellStyle name="Normal 9 23 2 4 2" xfId="41148" xr:uid="{00000000-0005-0000-0000-000040CC0000}"/>
    <cellStyle name="Normal 9 23 2 4 2 2" xfId="41149" xr:uid="{00000000-0005-0000-0000-000041CC0000}"/>
    <cellStyle name="Normal 9 23 2 4 3" xfId="41150" xr:uid="{00000000-0005-0000-0000-000042CC0000}"/>
    <cellStyle name="Normal 9 23 2 40" xfId="41151" xr:uid="{00000000-0005-0000-0000-000043CC0000}"/>
    <cellStyle name="Normal 9 23 2 5" xfId="41152" xr:uid="{00000000-0005-0000-0000-000044CC0000}"/>
    <cellStyle name="Normal 9 23 2 5 2" xfId="41153" xr:uid="{00000000-0005-0000-0000-000045CC0000}"/>
    <cellStyle name="Normal 9 23 2 5 2 2" xfId="41154" xr:uid="{00000000-0005-0000-0000-000046CC0000}"/>
    <cellStyle name="Normal 9 23 2 5 3" xfId="41155" xr:uid="{00000000-0005-0000-0000-000047CC0000}"/>
    <cellStyle name="Normal 9 23 2 6" xfId="41156" xr:uid="{00000000-0005-0000-0000-000048CC0000}"/>
    <cellStyle name="Normal 9 23 2 6 2" xfId="41157" xr:uid="{00000000-0005-0000-0000-000049CC0000}"/>
    <cellStyle name="Normal 9 23 2 6 2 2" xfId="41158" xr:uid="{00000000-0005-0000-0000-00004ACC0000}"/>
    <cellStyle name="Normal 9 23 2 6 3" xfId="41159" xr:uid="{00000000-0005-0000-0000-00004BCC0000}"/>
    <cellStyle name="Normal 9 23 2 7" xfId="41160" xr:uid="{00000000-0005-0000-0000-00004CCC0000}"/>
    <cellStyle name="Normal 9 23 2 7 2" xfId="41161" xr:uid="{00000000-0005-0000-0000-00004DCC0000}"/>
    <cellStyle name="Normal 9 23 2 7 2 2" xfId="41162" xr:uid="{00000000-0005-0000-0000-00004ECC0000}"/>
    <cellStyle name="Normal 9 23 2 7 3" xfId="41163" xr:uid="{00000000-0005-0000-0000-00004FCC0000}"/>
    <cellStyle name="Normal 9 23 2 8" xfId="41164" xr:uid="{00000000-0005-0000-0000-000050CC0000}"/>
    <cellStyle name="Normal 9 23 2 8 2" xfId="41165" xr:uid="{00000000-0005-0000-0000-000051CC0000}"/>
    <cellStyle name="Normal 9 23 2 8 2 2" xfId="41166" xr:uid="{00000000-0005-0000-0000-000052CC0000}"/>
    <cellStyle name="Normal 9 23 2 8 3" xfId="41167" xr:uid="{00000000-0005-0000-0000-000053CC0000}"/>
    <cellStyle name="Normal 9 23 2 9" xfId="41168" xr:uid="{00000000-0005-0000-0000-000054CC0000}"/>
    <cellStyle name="Normal 9 23 2 9 2" xfId="41169" xr:uid="{00000000-0005-0000-0000-000055CC0000}"/>
    <cellStyle name="Normal 9 23 2 9 2 2" xfId="41170" xr:uid="{00000000-0005-0000-0000-000056CC0000}"/>
    <cellStyle name="Normal 9 23 2 9 3" xfId="41171" xr:uid="{00000000-0005-0000-0000-000057CC0000}"/>
    <cellStyle name="Normal 9 23 20" xfId="41172" xr:uid="{00000000-0005-0000-0000-000058CC0000}"/>
    <cellStyle name="Normal 9 23 21" xfId="41173" xr:uid="{00000000-0005-0000-0000-000059CC0000}"/>
    <cellStyle name="Normal 9 23 22" xfId="41174" xr:uid="{00000000-0005-0000-0000-00005ACC0000}"/>
    <cellStyle name="Normal 9 23 23" xfId="41175" xr:uid="{00000000-0005-0000-0000-00005BCC0000}"/>
    <cellStyle name="Normal 9 23 24" xfId="41176" xr:uid="{00000000-0005-0000-0000-00005CCC0000}"/>
    <cellStyle name="Normal 9 23 25" xfId="41177" xr:uid="{00000000-0005-0000-0000-00005DCC0000}"/>
    <cellStyle name="Normal 9 23 26" xfId="41178" xr:uid="{00000000-0005-0000-0000-00005ECC0000}"/>
    <cellStyle name="Normal 9 23 27" xfId="41179" xr:uid="{00000000-0005-0000-0000-00005FCC0000}"/>
    <cellStyle name="Normal 9 23 28" xfId="41180" xr:uid="{00000000-0005-0000-0000-000060CC0000}"/>
    <cellStyle name="Normal 9 23 29" xfId="41181" xr:uid="{00000000-0005-0000-0000-000061CC0000}"/>
    <cellStyle name="Normal 9 23 3" xfId="41182" xr:uid="{00000000-0005-0000-0000-000062CC0000}"/>
    <cellStyle name="Normal 9 23 3 10" xfId="41183" xr:uid="{00000000-0005-0000-0000-000063CC0000}"/>
    <cellStyle name="Normal 9 23 3 10 2" xfId="41184" xr:uid="{00000000-0005-0000-0000-000064CC0000}"/>
    <cellStyle name="Normal 9 23 3 10 2 2" xfId="41185" xr:uid="{00000000-0005-0000-0000-000065CC0000}"/>
    <cellStyle name="Normal 9 23 3 10 3" xfId="41186" xr:uid="{00000000-0005-0000-0000-000066CC0000}"/>
    <cellStyle name="Normal 9 23 3 11" xfId="41187" xr:uid="{00000000-0005-0000-0000-000067CC0000}"/>
    <cellStyle name="Normal 9 23 3 11 2" xfId="41188" xr:uid="{00000000-0005-0000-0000-000068CC0000}"/>
    <cellStyle name="Normal 9 23 3 11 2 2" xfId="41189" xr:uid="{00000000-0005-0000-0000-000069CC0000}"/>
    <cellStyle name="Normal 9 23 3 11 3" xfId="41190" xr:uid="{00000000-0005-0000-0000-00006ACC0000}"/>
    <cellStyle name="Normal 9 23 3 11 4" xfId="41191" xr:uid="{00000000-0005-0000-0000-00006BCC0000}"/>
    <cellStyle name="Normal 9 23 3 12" xfId="41192" xr:uid="{00000000-0005-0000-0000-00006CCC0000}"/>
    <cellStyle name="Normal 9 23 3 12 2" xfId="41193" xr:uid="{00000000-0005-0000-0000-00006DCC0000}"/>
    <cellStyle name="Normal 9 23 3 13" xfId="41194" xr:uid="{00000000-0005-0000-0000-00006ECC0000}"/>
    <cellStyle name="Normal 9 23 3 14" xfId="41195" xr:uid="{00000000-0005-0000-0000-00006FCC0000}"/>
    <cellStyle name="Normal 9 23 3 14 2" xfId="41196" xr:uid="{00000000-0005-0000-0000-000070CC0000}"/>
    <cellStyle name="Normal 9 23 3 15" xfId="41197" xr:uid="{00000000-0005-0000-0000-000071CC0000}"/>
    <cellStyle name="Normal 9 23 3 16" xfId="41198" xr:uid="{00000000-0005-0000-0000-000072CC0000}"/>
    <cellStyle name="Normal 9 23 3 17" xfId="41199" xr:uid="{00000000-0005-0000-0000-000073CC0000}"/>
    <cellStyle name="Normal 9 23 3 18" xfId="41200" xr:uid="{00000000-0005-0000-0000-000074CC0000}"/>
    <cellStyle name="Normal 9 23 3 19" xfId="41201" xr:uid="{00000000-0005-0000-0000-000075CC0000}"/>
    <cellStyle name="Normal 9 23 3 2" xfId="41202" xr:uid="{00000000-0005-0000-0000-000076CC0000}"/>
    <cellStyle name="Normal 9 23 3 2 2" xfId="41203" xr:uid="{00000000-0005-0000-0000-000077CC0000}"/>
    <cellStyle name="Normal 9 23 3 2 2 2" xfId="41204" xr:uid="{00000000-0005-0000-0000-000078CC0000}"/>
    <cellStyle name="Normal 9 23 3 2 3" xfId="41205" xr:uid="{00000000-0005-0000-0000-000079CC0000}"/>
    <cellStyle name="Normal 9 23 3 20" xfId="41206" xr:uid="{00000000-0005-0000-0000-00007ACC0000}"/>
    <cellStyle name="Normal 9 23 3 21" xfId="41207" xr:uid="{00000000-0005-0000-0000-00007BCC0000}"/>
    <cellStyle name="Normal 9 23 3 22" xfId="41208" xr:uid="{00000000-0005-0000-0000-00007CCC0000}"/>
    <cellStyle name="Normal 9 23 3 23" xfId="41209" xr:uid="{00000000-0005-0000-0000-00007DCC0000}"/>
    <cellStyle name="Normal 9 23 3 24" xfId="41210" xr:uid="{00000000-0005-0000-0000-00007ECC0000}"/>
    <cellStyle name="Normal 9 23 3 25" xfId="41211" xr:uid="{00000000-0005-0000-0000-00007FCC0000}"/>
    <cellStyle name="Normal 9 23 3 26" xfId="41212" xr:uid="{00000000-0005-0000-0000-000080CC0000}"/>
    <cellStyle name="Normal 9 23 3 27" xfId="41213" xr:uid="{00000000-0005-0000-0000-000081CC0000}"/>
    <cellStyle name="Normal 9 23 3 28" xfId="41214" xr:uid="{00000000-0005-0000-0000-000082CC0000}"/>
    <cellStyle name="Normal 9 23 3 29" xfId="41215" xr:uid="{00000000-0005-0000-0000-000083CC0000}"/>
    <cellStyle name="Normal 9 23 3 3" xfId="41216" xr:uid="{00000000-0005-0000-0000-000084CC0000}"/>
    <cellStyle name="Normal 9 23 3 3 2" xfId="41217" xr:uid="{00000000-0005-0000-0000-000085CC0000}"/>
    <cellStyle name="Normal 9 23 3 3 2 2" xfId="41218" xr:uid="{00000000-0005-0000-0000-000086CC0000}"/>
    <cellStyle name="Normal 9 23 3 3 3" xfId="41219" xr:uid="{00000000-0005-0000-0000-000087CC0000}"/>
    <cellStyle name="Normal 9 23 3 30" xfId="41220" xr:uid="{00000000-0005-0000-0000-000088CC0000}"/>
    <cellStyle name="Normal 9 23 3 31" xfId="41221" xr:uid="{00000000-0005-0000-0000-000089CC0000}"/>
    <cellStyle name="Normal 9 23 3 32" xfId="41222" xr:uid="{00000000-0005-0000-0000-00008ACC0000}"/>
    <cellStyle name="Normal 9 23 3 33" xfId="41223" xr:uid="{00000000-0005-0000-0000-00008BCC0000}"/>
    <cellStyle name="Normal 9 23 3 34" xfId="41224" xr:uid="{00000000-0005-0000-0000-00008CCC0000}"/>
    <cellStyle name="Normal 9 23 3 35" xfId="41225" xr:uid="{00000000-0005-0000-0000-00008DCC0000}"/>
    <cellStyle name="Normal 9 23 3 36" xfId="41226" xr:uid="{00000000-0005-0000-0000-00008ECC0000}"/>
    <cellStyle name="Normal 9 23 3 37" xfId="41227" xr:uid="{00000000-0005-0000-0000-00008FCC0000}"/>
    <cellStyle name="Normal 9 23 3 38" xfId="41228" xr:uid="{00000000-0005-0000-0000-000090CC0000}"/>
    <cellStyle name="Normal 9 23 3 39" xfId="41229" xr:uid="{00000000-0005-0000-0000-000091CC0000}"/>
    <cellStyle name="Normal 9 23 3 4" xfId="41230" xr:uid="{00000000-0005-0000-0000-000092CC0000}"/>
    <cellStyle name="Normal 9 23 3 4 2" xfId="41231" xr:uid="{00000000-0005-0000-0000-000093CC0000}"/>
    <cellStyle name="Normal 9 23 3 4 2 2" xfId="41232" xr:uid="{00000000-0005-0000-0000-000094CC0000}"/>
    <cellStyle name="Normal 9 23 3 4 3" xfId="41233" xr:uid="{00000000-0005-0000-0000-000095CC0000}"/>
    <cellStyle name="Normal 9 23 3 40" xfId="41234" xr:uid="{00000000-0005-0000-0000-000096CC0000}"/>
    <cellStyle name="Normal 9 23 3 5" xfId="41235" xr:uid="{00000000-0005-0000-0000-000097CC0000}"/>
    <cellStyle name="Normal 9 23 3 5 2" xfId="41236" xr:uid="{00000000-0005-0000-0000-000098CC0000}"/>
    <cellStyle name="Normal 9 23 3 5 2 2" xfId="41237" xr:uid="{00000000-0005-0000-0000-000099CC0000}"/>
    <cellStyle name="Normal 9 23 3 5 3" xfId="41238" xr:uid="{00000000-0005-0000-0000-00009ACC0000}"/>
    <cellStyle name="Normal 9 23 3 6" xfId="41239" xr:uid="{00000000-0005-0000-0000-00009BCC0000}"/>
    <cellStyle name="Normal 9 23 3 6 2" xfId="41240" xr:uid="{00000000-0005-0000-0000-00009CCC0000}"/>
    <cellStyle name="Normal 9 23 3 6 2 2" xfId="41241" xr:uid="{00000000-0005-0000-0000-00009DCC0000}"/>
    <cellStyle name="Normal 9 23 3 6 3" xfId="41242" xr:uid="{00000000-0005-0000-0000-00009ECC0000}"/>
    <cellStyle name="Normal 9 23 3 7" xfId="41243" xr:uid="{00000000-0005-0000-0000-00009FCC0000}"/>
    <cellStyle name="Normal 9 23 3 7 2" xfId="41244" xr:uid="{00000000-0005-0000-0000-0000A0CC0000}"/>
    <cellStyle name="Normal 9 23 3 7 2 2" xfId="41245" xr:uid="{00000000-0005-0000-0000-0000A1CC0000}"/>
    <cellStyle name="Normal 9 23 3 7 3" xfId="41246" xr:uid="{00000000-0005-0000-0000-0000A2CC0000}"/>
    <cellStyle name="Normal 9 23 3 8" xfId="41247" xr:uid="{00000000-0005-0000-0000-0000A3CC0000}"/>
    <cellStyle name="Normal 9 23 3 8 2" xfId="41248" xr:uid="{00000000-0005-0000-0000-0000A4CC0000}"/>
    <cellStyle name="Normal 9 23 3 8 2 2" xfId="41249" xr:uid="{00000000-0005-0000-0000-0000A5CC0000}"/>
    <cellStyle name="Normal 9 23 3 8 3" xfId="41250" xr:uid="{00000000-0005-0000-0000-0000A6CC0000}"/>
    <cellStyle name="Normal 9 23 3 9" xfId="41251" xr:uid="{00000000-0005-0000-0000-0000A7CC0000}"/>
    <cellStyle name="Normal 9 23 3 9 2" xfId="41252" xr:uid="{00000000-0005-0000-0000-0000A8CC0000}"/>
    <cellStyle name="Normal 9 23 3 9 2 2" xfId="41253" xr:uid="{00000000-0005-0000-0000-0000A9CC0000}"/>
    <cellStyle name="Normal 9 23 3 9 3" xfId="41254" xr:uid="{00000000-0005-0000-0000-0000AACC0000}"/>
    <cellStyle name="Normal 9 23 30" xfId="41255" xr:uid="{00000000-0005-0000-0000-0000ABCC0000}"/>
    <cellStyle name="Normal 9 23 31" xfId="41256" xr:uid="{00000000-0005-0000-0000-0000ACCC0000}"/>
    <cellStyle name="Normal 9 23 32" xfId="41257" xr:uid="{00000000-0005-0000-0000-0000ADCC0000}"/>
    <cellStyle name="Normal 9 23 33" xfId="41258" xr:uid="{00000000-0005-0000-0000-0000AECC0000}"/>
    <cellStyle name="Normal 9 23 34" xfId="41259" xr:uid="{00000000-0005-0000-0000-0000AFCC0000}"/>
    <cellStyle name="Normal 9 23 35" xfId="41260" xr:uid="{00000000-0005-0000-0000-0000B0CC0000}"/>
    <cellStyle name="Normal 9 23 36" xfId="41261" xr:uid="{00000000-0005-0000-0000-0000B1CC0000}"/>
    <cellStyle name="Normal 9 23 37" xfId="41262" xr:uid="{00000000-0005-0000-0000-0000B2CC0000}"/>
    <cellStyle name="Normal 9 23 38" xfId="41263" xr:uid="{00000000-0005-0000-0000-0000B3CC0000}"/>
    <cellStyle name="Normal 9 23 39" xfId="41264" xr:uid="{00000000-0005-0000-0000-0000B4CC0000}"/>
    <cellStyle name="Normal 9 23 4" xfId="41265" xr:uid="{00000000-0005-0000-0000-0000B5CC0000}"/>
    <cellStyle name="Normal 9 23 4 2" xfId="41266" xr:uid="{00000000-0005-0000-0000-0000B6CC0000}"/>
    <cellStyle name="Normal 9 23 4 2 2" xfId="41267" xr:uid="{00000000-0005-0000-0000-0000B7CC0000}"/>
    <cellStyle name="Normal 9 23 4 3" xfId="41268" xr:uid="{00000000-0005-0000-0000-0000B8CC0000}"/>
    <cellStyle name="Normal 9 23 40" xfId="41269" xr:uid="{00000000-0005-0000-0000-0000B9CC0000}"/>
    <cellStyle name="Normal 9 23 41" xfId="41270" xr:uid="{00000000-0005-0000-0000-0000BACC0000}"/>
    <cellStyle name="Normal 9 23 42" xfId="41271" xr:uid="{00000000-0005-0000-0000-0000BBCC0000}"/>
    <cellStyle name="Normal 9 23 5" xfId="41272" xr:uid="{00000000-0005-0000-0000-0000BCCC0000}"/>
    <cellStyle name="Normal 9 23 5 2" xfId="41273" xr:uid="{00000000-0005-0000-0000-0000BDCC0000}"/>
    <cellStyle name="Normal 9 23 5 2 2" xfId="41274" xr:uid="{00000000-0005-0000-0000-0000BECC0000}"/>
    <cellStyle name="Normal 9 23 5 3" xfId="41275" xr:uid="{00000000-0005-0000-0000-0000BFCC0000}"/>
    <cellStyle name="Normal 9 23 6" xfId="41276" xr:uid="{00000000-0005-0000-0000-0000C0CC0000}"/>
    <cellStyle name="Normal 9 23 6 2" xfId="41277" xr:uid="{00000000-0005-0000-0000-0000C1CC0000}"/>
    <cellStyle name="Normal 9 23 6 2 2" xfId="41278" xr:uid="{00000000-0005-0000-0000-0000C2CC0000}"/>
    <cellStyle name="Normal 9 23 6 3" xfId="41279" xr:uid="{00000000-0005-0000-0000-0000C3CC0000}"/>
    <cellStyle name="Normal 9 23 7" xfId="41280" xr:uid="{00000000-0005-0000-0000-0000C4CC0000}"/>
    <cellStyle name="Normal 9 23 7 2" xfId="41281" xr:uid="{00000000-0005-0000-0000-0000C5CC0000}"/>
    <cellStyle name="Normal 9 23 7 2 2" xfId="41282" xr:uid="{00000000-0005-0000-0000-0000C6CC0000}"/>
    <cellStyle name="Normal 9 23 7 3" xfId="41283" xr:uid="{00000000-0005-0000-0000-0000C7CC0000}"/>
    <cellStyle name="Normal 9 23 8" xfId="41284" xr:uid="{00000000-0005-0000-0000-0000C8CC0000}"/>
    <cellStyle name="Normal 9 23 8 2" xfId="41285" xr:uid="{00000000-0005-0000-0000-0000C9CC0000}"/>
    <cellStyle name="Normal 9 23 8 2 2" xfId="41286" xr:uid="{00000000-0005-0000-0000-0000CACC0000}"/>
    <cellStyle name="Normal 9 23 8 3" xfId="41287" xr:uid="{00000000-0005-0000-0000-0000CBCC0000}"/>
    <cellStyle name="Normal 9 23 9" xfId="41288" xr:uid="{00000000-0005-0000-0000-0000CCCC0000}"/>
    <cellStyle name="Normal 9 23 9 2" xfId="41289" xr:uid="{00000000-0005-0000-0000-0000CDCC0000}"/>
    <cellStyle name="Normal 9 23 9 2 2" xfId="41290" xr:uid="{00000000-0005-0000-0000-0000CECC0000}"/>
    <cellStyle name="Normal 9 23 9 3" xfId="41291" xr:uid="{00000000-0005-0000-0000-0000CFCC0000}"/>
    <cellStyle name="Normal 9 24" xfId="41292" xr:uid="{00000000-0005-0000-0000-0000D0CC0000}"/>
    <cellStyle name="Normal 9 24 10" xfId="41293" xr:uid="{00000000-0005-0000-0000-0000D1CC0000}"/>
    <cellStyle name="Normal 9 24 10 2" xfId="41294" xr:uid="{00000000-0005-0000-0000-0000D2CC0000}"/>
    <cellStyle name="Normal 9 24 10 2 2" xfId="41295" xr:uid="{00000000-0005-0000-0000-0000D3CC0000}"/>
    <cellStyle name="Normal 9 24 10 3" xfId="41296" xr:uid="{00000000-0005-0000-0000-0000D4CC0000}"/>
    <cellStyle name="Normal 9 24 11" xfId="41297" xr:uid="{00000000-0005-0000-0000-0000D5CC0000}"/>
    <cellStyle name="Normal 9 24 11 2" xfId="41298" xr:uid="{00000000-0005-0000-0000-0000D6CC0000}"/>
    <cellStyle name="Normal 9 24 11 2 2" xfId="41299" xr:uid="{00000000-0005-0000-0000-0000D7CC0000}"/>
    <cellStyle name="Normal 9 24 11 3" xfId="41300" xr:uid="{00000000-0005-0000-0000-0000D8CC0000}"/>
    <cellStyle name="Normal 9 24 12" xfId="41301" xr:uid="{00000000-0005-0000-0000-0000D9CC0000}"/>
    <cellStyle name="Normal 9 24 12 2" xfId="41302" xr:uid="{00000000-0005-0000-0000-0000DACC0000}"/>
    <cellStyle name="Normal 9 24 12 2 2" xfId="41303" xr:uid="{00000000-0005-0000-0000-0000DBCC0000}"/>
    <cellStyle name="Normal 9 24 12 3" xfId="41304" xr:uid="{00000000-0005-0000-0000-0000DCCC0000}"/>
    <cellStyle name="Normal 9 24 13" xfId="41305" xr:uid="{00000000-0005-0000-0000-0000DDCC0000}"/>
    <cellStyle name="Normal 9 24 13 2" xfId="41306" xr:uid="{00000000-0005-0000-0000-0000DECC0000}"/>
    <cellStyle name="Normal 9 24 13 2 2" xfId="41307" xr:uid="{00000000-0005-0000-0000-0000DFCC0000}"/>
    <cellStyle name="Normal 9 24 13 3" xfId="41308" xr:uid="{00000000-0005-0000-0000-0000E0CC0000}"/>
    <cellStyle name="Normal 9 24 13 4" xfId="41309" xr:uid="{00000000-0005-0000-0000-0000E1CC0000}"/>
    <cellStyle name="Normal 9 24 14" xfId="41310" xr:uid="{00000000-0005-0000-0000-0000E2CC0000}"/>
    <cellStyle name="Normal 9 24 14 2" xfId="41311" xr:uid="{00000000-0005-0000-0000-0000E3CC0000}"/>
    <cellStyle name="Normal 9 24 15" xfId="41312" xr:uid="{00000000-0005-0000-0000-0000E4CC0000}"/>
    <cellStyle name="Normal 9 24 16" xfId="41313" xr:uid="{00000000-0005-0000-0000-0000E5CC0000}"/>
    <cellStyle name="Normal 9 24 16 2" xfId="41314" xr:uid="{00000000-0005-0000-0000-0000E6CC0000}"/>
    <cellStyle name="Normal 9 24 17" xfId="41315" xr:uid="{00000000-0005-0000-0000-0000E7CC0000}"/>
    <cellStyle name="Normal 9 24 18" xfId="41316" xr:uid="{00000000-0005-0000-0000-0000E8CC0000}"/>
    <cellStyle name="Normal 9 24 19" xfId="41317" xr:uid="{00000000-0005-0000-0000-0000E9CC0000}"/>
    <cellStyle name="Normal 9 24 2" xfId="41318" xr:uid="{00000000-0005-0000-0000-0000EACC0000}"/>
    <cellStyle name="Normal 9 24 2 10" xfId="41319" xr:uid="{00000000-0005-0000-0000-0000EBCC0000}"/>
    <cellStyle name="Normal 9 24 2 10 2" xfId="41320" xr:uid="{00000000-0005-0000-0000-0000ECCC0000}"/>
    <cellStyle name="Normal 9 24 2 10 2 2" xfId="41321" xr:uid="{00000000-0005-0000-0000-0000EDCC0000}"/>
    <cellStyle name="Normal 9 24 2 10 3" xfId="41322" xr:uid="{00000000-0005-0000-0000-0000EECC0000}"/>
    <cellStyle name="Normal 9 24 2 11" xfId="41323" xr:uid="{00000000-0005-0000-0000-0000EFCC0000}"/>
    <cellStyle name="Normal 9 24 2 11 2" xfId="41324" xr:uid="{00000000-0005-0000-0000-0000F0CC0000}"/>
    <cellStyle name="Normal 9 24 2 11 2 2" xfId="41325" xr:uid="{00000000-0005-0000-0000-0000F1CC0000}"/>
    <cellStyle name="Normal 9 24 2 11 3" xfId="41326" xr:uid="{00000000-0005-0000-0000-0000F2CC0000}"/>
    <cellStyle name="Normal 9 24 2 11 4" xfId="41327" xr:uid="{00000000-0005-0000-0000-0000F3CC0000}"/>
    <cellStyle name="Normal 9 24 2 12" xfId="41328" xr:uid="{00000000-0005-0000-0000-0000F4CC0000}"/>
    <cellStyle name="Normal 9 24 2 12 2" xfId="41329" xr:uid="{00000000-0005-0000-0000-0000F5CC0000}"/>
    <cellStyle name="Normal 9 24 2 13" xfId="41330" xr:uid="{00000000-0005-0000-0000-0000F6CC0000}"/>
    <cellStyle name="Normal 9 24 2 14" xfId="41331" xr:uid="{00000000-0005-0000-0000-0000F7CC0000}"/>
    <cellStyle name="Normal 9 24 2 14 2" xfId="41332" xr:uid="{00000000-0005-0000-0000-0000F8CC0000}"/>
    <cellStyle name="Normal 9 24 2 15" xfId="41333" xr:uid="{00000000-0005-0000-0000-0000F9CC0000}"/>
    <cellStyle name="Normal 9 24 2 16" xfId="41334" xr:uid="{00000000-0005-0000-0000-0000FACC0000}"/>
    <cellStyle name="Normal 9 24 2 17" xfId="41335" xr:uid="{00000000-0005-0000-0000-0000FBCC0000}"/>
    <cellStyle name="Normal 9 24 2 18" xfId="41336" xr:uid="{00000000-0005-0000-0000-0000FCCC0000}"/>
    <cellStyle name="Normal 9 24 2 19" xfId="41337" xr:uid="{00000000-0005-0000-0000-0000FDCC0000}"/>
    <cellStyle name="Normal 9 24 2 2" xfId="41338" xr:uid="{00000000-0005-0000-0000-0000FECC0000}"/>
    <cellStyle name="Normal 9 24 2 2 2" xfId="41339" xr:uid="{00000000-0005-0000-0000-0000FFCC0000}"/>
    <cellStyle name="Normal 9 24 2 2 2 2" xfId="41340" xr:uid="{00000000-0005-0000-0000-000000CD0000}"/>
    <cellStyle name="Normal 9 24 2 2 3" xfId="41341" xr:uid="{00000000-0005-0000-0000-000001CD0000}"/>
    <cellStyle name="Normal 9 24 2 20" xfId="41342" xr:uid="{00000000-0005-0000-0000-000002CD0000}"/>
    <cellStyle name="Normal 9 24 2 21" xfId="41343" xr:uid="{00000000-0005-0000-0000-000003CD0000}"/>
    <cellStyle name="Normal 9 24 2 22" xfId="41344" xr:uid="{00000000-0005-0000-0000-000004CD0000}"/>
    <cellStyle name="Normal 9 24 2 23" xfId="41345" xr:uid="{00000000-0005-0000-0000-000005CD0000}"/>
    <cellStyle name="Normal 9 24 2 24" xfId="41346" xr:uid="{00000000-0005-0000-0000-000006CD0000}"/>
    <cellStyle name="Normal 9 24 2 25" xfId="41347" xr:uid="{00000000-0005-0000-0000-000007CD0000}"/>
    <cellStyle name="Normal 9 24 2 26" xfId="41348" xr:uid="{00000000-0005-0000-0000-000008CD0000}"/>
    <cellStyle name="Normal 9 24 2 27" xfId="41349" xr:uid="{00000000-0005-0000-0000-000009CD0000}"/>
    <cellStyle name="Normal 9 24 2 28" xfId="41350" xr:uid="{00000000-0005-0000-0000-00000ACD0000}"/>
    <cellStyle name="Normal 9 24 2 29" xfId="41351" xr:uid="{00000000-0005-0000-0000-00000BCD0000}"/>
    <cellStyle name="Normal 9 24 2 3" xfId="41352" xr:uid="{00000000-0005-0000-0000-00000CCD0000}"/>
    <cellStyle name="Normal 9 24 2 3 2" xfId="41353" xr:uid="{00000000-0005-0000-0000-00000DCD0000}"/>
    <cellStyle name="Normal 9 24 2 3 2 2" xfId="41354" xr:uid="{00000000-0005-0000-0000-00000ECD0000}"/>
    <cellStyle name="Normal 9 24 2 3 3" xfId="41355" xr:uid="{00000000-0005-0000-0000-00000FCD0000}"/>
    <cellStyle name="Normal 9 24 2 30" xfId="41356" xr:uid="{00000000-0005-0000-0000-000010CD0000}"/>
    <cellStyle name="Normal 9 24 2 31" xfId="41357" xr:uid="{00000000-0005-0000-0000-000011CD0000}"/>
    <cellStyle name="Normal 9 24 2 32" xfId="41358" xr:uid="{00000000-0005-0000-0000-000012CD0000}"/>
    <cellStyle name="Normal 9 24 2 33" xfId="41359" xr:uid="{00000000-0005-0000-0000-000013CD0000}"/>
    <cellStyle name="Normal 9 24 2 34" xfId="41360" xr:uid="{00000000-0005-0000-0000-000014CD0000}"/>
    <cellStyle name="Normal 9 24 2 35" xfId="41361" xr:uid="{00000000-0005-0000-0000-000015CD0000}"/>
    <cellStyle name="Normal 9 24 2 36" xfId="41362" xr:uid="{00000000-0005-0000-0000-000016CD0000}"/>
    <cellStyle name="Normal 9 24 2 37" xfId="41363" xr:uid="{00000000-0005-0000-0000-000017CD0000}"/>
    <cellStyle name="Normal 9 24 2 38" xfId="41364" xr:uid="{00000000-0005-0000-0000-000018CD0000}"/>
    <cellStyle name="Normal 9 24 2 39" xfId="41365" xr:uid="{00000000-0005-0000-0000-000019CD0000}"/>
    <cellStyle name="Normal 9 24 2 4" xfId="41366" xr:uid="{00000000-0005-0000-0000-00001ACD0000}"/>
    <cellStyle name="Normal 9 24 2 4 2" xfId="41367" xr:uid="{00000000-0005-0000-0000-00001BCD0000}"/>
    <cellStyle name="Normal 9 24 2 4 2 2" xfId="41368" xr:uid="{00000000-0005-0000-0000-00001CCD0000}"/>
    <cellStyle name="Normal 9 24 2 4 3" xfId="41369" xr:uid="{00000000-0005-0000-0000-00001DCD0000}"/>
    <cellStyle name="Normal 9 24 2 40" xfId="41370" xr:uid="{00000000-0005-0000-0000-00001ECD0000}"/>
    <cellStyle name="Normal 9 24 2 5" xfId="41371" xr:uid="{00000000-0005-0000-0000-00001FCD0000}"/>
    <cellStyle name="Normal 9 24 2 5 2" xfId="41372" xr:uid="{00000000-0005-0000-0000-000020CD0000}"/>
    <cellStyle name="Normal 9 24 2 5 2 2" xfId="41373" xr:uid="{00000000-0005-0000-0000-000021CD0000}"/>
    <cellStyle name="Normal 9 24 2 5 3" xfId="41374" xr:uid="{00000000-0005-0000-0000-000022CD0000}"/>
    <cellStyle name="Normal 9 24 2 6" xfId="41375" xr:uid="{00000000-0005-0000-0000-000023CD0000}"/>
    <cellStyle name="Normal 9 24 2 6 2" xfId="41376" xr:uid="{00000000-0005-0000-0000-000024CD0000}"/>
    <cellStyle name="Normal 9 24 2 6 2 2" xfId="41377" xr:uid="{00000000-0005-0000-0000-000025CD0000}"/>
    <cellStyle name="Normal 9 24 2 6 3" xfId="41378" xr:uid="{00000000-0005-0000-0000-000026CD0000}"/>
    <cellStyle name="Normal 9 24 2 7" xfId="41379" xr:uid="{00000000-0005-0000-0000-000027CD0000}"/>
    <cellStyle name="Normal 9 24 2 7 2" xfId="41380" xr:uid="{00000000-0005-0000-0000-000028CD0000}"/>
    <cellStyle name="Normal 9 24 2 7 2 2" xfId="41381" xr:uid="{00000000-0005-0000-0000-000029CD0000}"/>
    <cellStyle name="Normal 9 24 2 7 3" xfId="41382" xr:uid="{00000000-0005-0000-0000-00002ACD0000}"/>
    <cellStyle name="Normal 9 24 2 8" xfId="41383" xr:uid="{00000000-0005-0000-0000-00002BCD0000}"/>
    <cellStyle name="Normal 9 24 2 8 2" xfId="41384" xr:uid="{00000000-0005-0000-0000-00002CCD0000}"/>
    <cellStyle name="Normal 9 24 2 8 2 2" xfId="41385" xr:uid="{00000000-0005-0000-0000-00002DCD0000}"/>
    <cellStyle name="Normal 9 24 2 8 3" xfId="41386" xr:uid="{00000000-0005-0000-0000-00002ECD0000}"/>
    <cellStyle name="Normal 9 24 2 9" xfId="41387" xr:uid="{00000000-0005-0000-0000-00002FCD0000}"/>
    <cellStyle name="Normal 9 24 2 9 2" xfId="41388" xr:uid="{00000000-0005-0000-0000-000030CD0000}"/>
    <cellStyle name="Normal 9 24 2 9 2 2" xfId="41389" xr:uid="{00000000-0005-0000-0000-000031CD0000}"/>
    <cellStyle name="Normal 9 24 2 9 3" xfId="41390" xr:uid="{00000000-0005-0000-0000-000032CD0000}"/>
    <cellStyle name="Normal 9 24 20" xfId="41391" xr:uid="{00000000-0005-0000-0000-000033CD0000}"/>
    <cellStyle name="Normal 9 24 21" xfId="41392" xr:uid="{00000000-0005-0000-0000-000034CD0000}"/>
    <cellStyle name="Normal 9 24 22" xfId="41393" xr:uid="{00000000-0005-0000-0000-000035CD0000}"/>
    <cellStyle name="Normal 9 24 23" xfId="41394" xr:uid="{00000000-0005-0000-0000-000036CD0000}"/>
    <cellStyle name="Normal 9 24 24" xfId="41395" xr:uid="{00000000-0005-0000-0000-000037CD0000}"/>
    <cellStyle name="Normal 9 24 25" xfId="41396" xr:uid="{00000000-0005-0000-0000-000038CD0000}"/>
    <cellStyle name="Normal 9 24 26" xfId="41397" xr:uid="{00000000-0005-0000-0000-000039CD0000}"/>
    <cellStyle name="Normal 9 24 27" xfId="41398" xr:uid="{00000000-0005-0000-0000-00003ACD0000}"/>
    <cellStyle name="Normal 9 24 28" xfId="41399" xr:uid="{00000000-0005-0000-0000-00003BCD0000}"/>
    <cellStyle name="Normal 9 24 29" xfId="41400" xr:uid="{00000000-0005-0000-0000-00003CCD0000}"/>
    <cellStyle name="Normal 9 24 3" xfId="41401" xr:uid="{00000000-0005-0000-0000-00003DCD0000}"/>
    <cellStyle name="Normal 9 24 3 10" xfId="41402" xr:uid="{00000000-0005-0000-0000-00003ECD0000}"/>
    <cellStyle name="Normal 9 24 3 10 2" xfId="41403" xr:uid="{00000000-0005-0000-0000-00003FCD0000}"/>
    <cellStyle name="Normal 9 24 3 10 2 2" xfId="41404" xr:uid="{00000000-0005-0000-0000-000040CD0000}"/>
    <cellStyle name="Normal 9 24 3 10 3" xfId="41405" xr:uid="{00000000-0005-0000-0000-000041CD0000}"/>
    <cellStyle name="Normal 9 24 3 11" xfId="41406" xr:uid="{00000000-0005-0000-0000-000042CD0000}"/>
    <cellStyle name="Normal 9 24 3 11 2" xfId="41407" xr:uid="{00000000-0005-0000-0000-000043CD0000}"/>
    <cellStyle name="Normal 9 24 3 11 2 2" xfId="41408" xr:uid="{00000000-0005-0000-0000-000044CD0000}"/>
    <cellStyle name="Normal 9 24 3 11 3" xfId="41409" xr:uid="{00000000-0005-0000-0000-000045CD0000}"/>
    <cellStyle name="Normal 9 24 3 11 4" xfId="41410" xr:uid="{00000000-0005-0000-0000-000046CD0000}"/>
    <cellStyle name="Normal 9 24 3 12" xfId="41411" xr:uid="{00000000-0005-0000-0000-000047CD0000}"/>
    <cellStyle name="Normal 9 24 3 12 2" xfId="41412" xr:uid="{00000000-0005-0000-0000-000048CD0000}"/>
    <cellStyle name="Normal 9 24 3 13" xfId="41413" xr:uid="{00000000-0005-0000-0000-000049CD0000}"/>
    <cellStyle name="Normal 9 24 3 14" xfId="41414" xr:uid="{00000000-0005-0000-0000-00004ACD0000}"/>
    <cellStyle name="Normal 9 24 3 14 2" xfId="41415" xr:uid="{00000000-0005-0000-0000-00004BCD0000}"/>
    <cellStyle name="Normal 9 24 3 15" xfId="41416" xr:uid="{00000000-0005-0000-0000-00004CCD0000}"/>
    <cellStyle name="Normal 9 24 3 16" xfId="41417" xr:uid="{00000000-0005-0000-0000-00004DCD0000}"/>
    <cellStyle name="Normal 9 24 3 17" xfId="41418" xr:uid="{00000000-0005-0000-0000-00004ECD0000}"/>
    <cellStyle name="Normal 9 24 3 18" xfId="41419" xr:uid="{00000000-0005-0000-0000-00004FCD0000}"/>
    <cellStyle name="Normal 9 24 3 19" xfId="41420" xr:uid="{00000000-0005-0000-0000-000050CD0000}"/>
    <cellStyle name="Normal 9 24 3 2" xfId="41421" xr:uid="{00000000-0005-0000-0000-000051CD0000}"/>
    <cellStyle name="Normal 9 24 3 2 2" xfId="41422" xr:uid="{00000000-0005-0000-0000-000052CD0000}"/>
    <cellStyle name="Normal 9 24 3 2 2 2" xfId="41423" xr:uid="{00000000-0005-0000-0000-000053CD0000}"/>
    <cellStyle name="Normal 9 24 3 2 3" xfId="41424" xr:uid="{00000000-0005-0000-0000-000054CD0000}"/>
    <cellStyle name="Normal 9 24 3 20" xfId="41425" xr:uid="{00000000-0005-0000-0000-000055CD0000}"/>
    <cellStyle name="Normal 9 24 3 21" xfId="41426" xr:uid="{00000000-0005-0000-0000-000056CD0000}"/>
    <cellStyle name="Normal 9 24 3 22" xfId="41427" xr:uid="{00000000-0005-0000-0000-000057CD0000}"/>
    <cellStyle name="Normal 9 24 3 23" xfId="41428" xr:uid="{00000000-0005-0000-0000-000058CD0000}"/>
    <cellStyle name="Normal 9 24 3 24" xfId="41429" xr:uid="{00000000-0005-0000-0000-000059CD0000}"/>
    <cellStyle name="Normal 9 24 3 25" xfId="41430" xr:uid="{00000000-0005-0000-0000-00005ACD0000}"/>
    <cellStyle name="Normal 9 24 3 26" xfId="41431" xr:uid="{00000000-0005-0000-0000-00005BCD0000}"/>
    <cellStyle name="Normal 9 24 3 27" xfId="41432" xr:uid="{00000000-0005-0000-0000-00005CCD0000}"/>
    <cellStyle name="Normal 9 24 3 28" xfId="41433" xr:uid="{00000000-0005-0000-0000-00005DCD0000}"/>
    <cellStyle name="Normal 9 24 3 29" xfId="41434" xr:uid="{00000000-0005-0000-0000-00005ECD0000}"/>
    <cellStyle name="Normal 9 24 3 3" xfId="41435" xr:uid="{00000000-0005-0000-0000-00005FCD0000}"/>
    <cellStyle name="Normal 9 24 3 3 2" xfId="41436" xr:uid="{00000000-0005-0000-0000-000060CD0000}"/>
    <cellStyle name="Normal 9 24 3 3 2 2" xfId="41437" xr:uid="{00000000-0005-0000-0000-000061CD0000}"/>
    <cellStyle name="Normal 9 24 3 3 3" xfId="41438" xr:uid="{00000000-0005-0000-0000-000062CD0000}"/>
    <cellStyle name="Normal 9 24 3 30" xfId="41439" xr:uid="{00000000-0005-0000-0000-000063CD0000}"/>
    <cellStyle name="Normal 9 24 3 31" xfId="41440" xr:uid="{00000000-0005-0000-0000-000064CD0000}"/>
    <cellStyle name="Normal 9 24 3 32" xfId="41441" xr:uid="{00000000-0005-0000-0000-000065CD0000}"/>
    <cellStyle name="Normal 9 24 3 33" xfId="41442" xr:uid="{00000000-0005-0000-0000-000066CD0000}"/>
    <cellStyle name="Normal 9 24 3 34" xfId="41443" xr:uid="{00000000-0005-0000-0000-000067CD0000}"/>
    <cellStyle name="Normal 9 24 3 35" xfId="41444" xr:uid="{00000000-0005-0000-0000-000068CD0000}"/>
    <cellStyle name="Normal 9 24 3 36" xfId="41445" xr:uid="{00000000-0005-0000-0000-000069CD0000}"/>
    <cellStyle name="Normal 9 24 3 37" xfId="41446" xr:uid="{00000000-0005-0000-0000-00006ACD0000}"/>
    <cellStyle name="Normal 9 24 3 38" xfId="41447" xr:uid="{00000000-0005-0000-0000-00006BCD0000}"/>
    <cellStyle name="Normal 9 24 3 39" xfId="41448" xr:uid="{00000000-0005-0000-0000-00006CCD0000}"/>
    <cellStyle name="Normal 9 24 3 4" xfId="41449" xr:uid="{00000000-0005-0000-0000-00006DCD0000}"/>
    <cellStyle name="Normal 9 24 3 4 2" xfId="41450" xr:uid="{00000000-0005-0000-0000-00006ECD0000}"/>
    <cellStyle name="Normal 9 24 3 4 2 2" xfId="41451" xr:uid="{00000000-0005-0000-0000-00006FCD0000}"/>
    <cellStyle name="Normal 9 24 3 4 3" xfId="41452" xr:uid="{00000000-0005-0000-0000-000070CD0000}"/>
    <cellStyle name="Normal 9 24 3 40" xfId="41453" xr:uid="{00000000-0005-0000-0000-000071CD0000}"/>
    <cellStyle name="Normal 9 24 3 5" xfId="41454" xr:uid="{00000000-0005-0000-0000-000072CD0000}"/>
    <cellStyle name="Normal 9 24 3 5 2" xfId="41455" xr:uid="{00000000-0005-0000-0000-000073CD0000}"/>
    <cellStyle name="Normal 9 24 3 5 2 2" xfId="41456" xr:uid="{00000000-0005-0000-0000-000074CD0000}"/>
    <cellStyle name="Normal 9 24 3 5 3" xfId="41457" xr:uid="{00000000-0005-0000-0000-000075CD0000}"/>
    <cellStyle name="Normal 9 24 3 6" xfId="41458" xr:uid="{00000000-0005-0000-0000-000076CD0000}"/>
    <cellStyle name="Normal 9 24 3 6 2" xfId="41459" xr:uid="{00000000-0005-0000-0000-000077CD0000}"/>
    <cellStyle name="Normal 9 24 3 6 2 2" xfId="41460" xr:uid="{00000000-0005-0000-0000-000078CD0000}"/>
    <cellStyle name="Normal 9 24 3 6 3" xfId="41461" xr:uid="{00000000-0005-0000-0000-000079CD0000}"/>
    <cellStyle name="Normal 9 24 3 7" xfId="41462" xr:uid="{00000000-0005-0000-0000-00007ACD0000}"/>
    <cellStyle name="Normal 9 24 3 7 2" xfId="41463" xr:uid="{00000000-0005-0000-0000-00007BCD0000}"/>
    <cellStyle name="Normal 9 24 3 7 2 2" xfId="41464" xr:uid="{00000000-0005-0000-0000-00007CCD0000}"/>
    <cellStyle name="Normal 9 24 3 7 3" xfId="41465" xr:uid="{00000000-0005-0000-0000-00007DCD0000}"/>
    <cellStyle name="Normal 9 24 3 8" xfId="41466" xr:uid="{00000000-0005-0000-0000-00007ECD0000}"/>
    <cellStyle name="Normal 9 24 3 8 2" xfId="41467" xr:uid="{00000000-0005-0000-0000-00007FCD0000}"/>
    <cellStyle name="Normal 9 24 3 8 2 2" xfId="41468" xr:uid="{00000000-0005-0000-0000-000080CD0000}"/>
    <cellStyle name="Normal 9 24 3 8 3" xfId="41469" xr:uid="{00000000-0005-0000-0000-000081CD0000}"/>
    <cellStyle name="Normal 9 24 3 9" xfId="41470" xr:uid="{00000000-0005-0000-0000-000082CD0000}"/>
    <cellStyle name="Normal 9 24 3 9 2" xfId="41471" xr:uid="{00000000-0005-0000-0000-000083CD0000}"/>
    <cellStyle name="Normal 9 24 3 9 2 2" xfId="41472" xr:uid="{00000000-0005-0000-0000-000084CD0000}"/>
    <cellStyle name="Normal 9 24 3 9 3" xfId="41473" xr:uid="{00000000-0005-0000-0000-000085CD0000}"/>
    <cellStyle name="Normal 9 24 30" xfId="41474" xr:uid="{00000000-0005-0000-0000-000086CD0000}"/>
    <cellStyle name="Normal 9 24 31" xfId="41475" xr:uid="{00000000-0005-0000-0000-000087CD0000}"/>
    <cellStyle name="Normal 9 24 32" xfId="41476" xr:uid="{00000000-0005-0000-0000-000088CD0000}"/>
    <cellStyle name="Normal 9 24 33" xfId="41477" xr:uid="{00000000-0005-0000-0000-000089CD0000}"/>
    <cellStyle name="Normal 9 24 34" xfId="41478" xr:uid="{00000000-0005-0000-0000-00008ACD0000}"/>
    <cellStyle name="Normal 9 24 35" xfId="41479" xr:uid="{00000000-0005-0000-0000-00008BCD0000}"/>
    <cellStyle name="Normal 9 24 36" xfId="41480" xr:uid="{00000000-0005-0000-0000-00008CCD0000}"/>
    <cellStyle name="Normal 9 24 37" xfId="41481" xr:uid="{00000000-0005-0000-0000-00008DCD0000}"/>
    <cellStyle name="Normal 9 24 38" xfId="41482" xr:uid="{00000000-0005-0000-0000-00008ECD0000}"/>
    <cellStyle name="Normal 9 24 39" xfId="41483" xr:uid="{00000000-0005-0000-0000-00008FCD0000}"/>
    <cellStyle name="Normal 9 24 4" xfId="41484" xr:uid="{00000000-0005-0000-0000-000090CD0000}"/>
    <cellStyle name="Normal 9 24 4 2" xfId="41485" xr:uid="{00000000-0005-0000-0000-000091CD0000}"/>
    <cellStyle name="Normal 9 24 4 2 2" xfId="41486" xr:uid="{00000000-0005-0000-0000-000092CD0000}"/>
    <cellStyle name="Normal 9 24 4 3" xfId="41487" xr:uid="{00000000-0005-0000-0000-000093CD0000}"/>
    <cellStyle name="Normal 9 24 40" xfId="41488" xr:uid="{00000000-0005-0000-0000-000094CD0000}"/>
    <cellStyle name="Normal 9 24 41" xfId="41489" xr:uid="{00000000-0005-0000-0000-000095CD0000}"/>
    <cellStyle name="Normal 9 24 42" xfId="41490" xr:uid="{00000000-0005-0000-0000-000096CD0000}"/>
    <cellStyle name="Normal 9 24 5" xfId="41491" xr:uid="{00000000-0005-0000-0000-000097CD0000}"/>
    <cellStyle name="Normal 9 24 5 2" xfId="41492" xr:uid="{00000000-0005-0000-0000-000098CD0000}"/>
    <cellStyle name="Normal 9 24 5 2 2" xfId="41493" xr:uid="{00000000-0005-0000-0000-000099CD0000}"/>
    <cellStyle name="Normal 9 24 5 3" xfId="41494" xr:uid="{00000000-0005-0000-0000-00009ACD0000}"/>
    <cellStyle name="Normal 9 24 6" xfId="41495" xr:uid="{00000000-0005-0000-0000-00009BCD0000}"/>
    <cellStyle name="Normal 9 24 6 2" xfId="41496" xr:uid="{00000000-0005-0000-0000-00009CCD0000}"/>
    <cellStyle name="Normal 9 24 6 2 2" xfId="41497" xr:uid="{00000000-0005-0000-0000-00009DCD0000}"/>
    <cellStyle name="Normal 9 24 6 3" xfId="41498" xr:uid="{00000000-0005-0000-0000-00009ECD0000}"/>
    <cellStyle name="Normal 9 24 7" xfId="41499" xr:uid="{00000000-0005-0000-0000-00009FCD0000}"/>
    <cellStyle name="Normal 9 24 7 2" xfId="41500" xr:uid="{00000000-0005-0000-0000-0000A0CD0000}"/>
    <cellStyle name="Normal 9 24 7 2 2" xfId="41501" xr:uid="{00000000-0005-0000-0000-0000A1CD0000}"/>
    <cellStyle name="Normal 9 24 7 3" xfId="41502" xr:uid="{00000000-0005-0000-0000-0000A2CD0000}"/>
    <cellStyle name="Normal 9 24 8" xfId="41503" xr:uid="{00000000-0005-0000-0000-0000A3CD0000}"/>
    <cellStyle name="Normal 9 24 8 2" xfId="41504" xr:uid="{00000000-0005-0000-0000-0000A4CD0000}"/>
    <cellStyle name="Normal 9 24 8 2 2" xfId="41505" xr:uid="{00000000-0005-0000-0000-0000A5CD0000}"/>
    <cellStyle name="Normal 9 24 8 3" xfId="41506" xr:uid="{00000000-0005-0000-0000-0000A6CD0000}"/>
    <cellStyle name="Normal 9 24 9" xfId="41507" xr:uid="{00000000-0005-0000-0000-0000A7CD0000}"/>
    <cellStyle name="Normal 9 24 9 2" xfId="41508" xr:uid="{00000000-0005-0000-0000-0000A8CD0000}"/>
    <cellStyle name="Normal 9 24 9 2 2" xfId="41509" xr:uid="{00000000-0005-0000-0000-0000A9CD0000}"/>
    <cellStyle name="Normal 9 24 9 3" xfId="41510" xr:uid="{00000000-0005-0000-0000-0000AACD0000}"/>
    <cellStyle name="Normal 9 25" xfId="41511" xr:uid="{00000000-0005-0000-0000-0000ABCD0000}"/>
    <cellStyle name="Normal 9 25 10" xfId="41512" xr:uid="{00000000-0005-0000-0000-0000ACCD0000}"/>
    <cellStyle name="Normal 9 25 10 2" xfId="41513" xr:uid="{00000000-0005-0000-0000-0000ADCD0000}"/>
    <cellStyle name="Normal 9 25 10 2 2" xfId="41514" xr:uid="{00000000-0005-0000-0000-0000AECD0000}"/>
    <cellStyle name="Normal 9 25 10 3" xfId="41515" xr:uid="{00000000-0005-0000-0000-0000AFCD0000}"/>
    <cellStyle name="Normal 9 25 11" xfId="41516" xr:uid="{00000000-0005-0000-0000-0000B0CD0000}"/>
    <cellStyle name="Normal 9 25 11 2" xfId="41517" xr:uid="{00000000-0005-0000-0000-0000B1CD0000}"/>
    <cellStyle name="Normal 9 25 11 2 2" xfId="41518" xr:uid="{00000000-0005-0000-0000-0000B2CD0000}"/>
    <cellStyle name="Normal 9 25 11 3" xfId="41519" xr:uid="{00000000-0005-0000-0000-0000B3CD0000}"/>
    <cellStyle name="Normal 9 25 11 4" xfId="41520" xr:uid="{00000000-0005-0000-0000-0000B4CD0000}"/>
    <cellStyle name="Normal 9 25 12" xfId="41521" xr:uid="{00000000-0005-0000-0000-0000B5CD0000}"/>
    <cellStyle name="Normal 9 25 12 2" xfId="41522" xr:uid="{00000000-0005-0000-0000-0000B6CD0000}"/>
    <cellStyle name="Normal 9 25 13" xfId="41523" xr:uid="{00000000-0005-0000-0000-0000B7CD0000}"/>
    <cellStyle name="Normal 9 25 14" xfId="41524" xr:uid="{00000000-0005-0000-0000-0000B8CD0000}"/>
    <cellStyle name="Normal 9 25 14 2" xfId="41525" xr:uid="{00000000-0005-0000-0000-0000B9CD0000}"/>
    <cellStyle name="Normal 9 25 15" xfId="41526" xr:uid="{00000000-0005-0000-0000-0000BACD0000}"/>
    <cellStyle name="Normal 9 25 16" xfId="41527" xr:uid="{00000000-0005-0000-0000-0000BBCD0000}"/>
    <cellStyle name="Normal 9 25 17" xfId="41528" xr:uid="{00000000-0005-0000-0000-0000BCCD0000}"/>
    <cellStyle name="Normal 9 25 18" xfId="41529" xr:uid="{00000000-0005-0000-0000-0000BDCD0000}"/>
    <cellStyle name="Normal 9 25 19" xfId="41530" xr:uid="{00000000-0005-0000-0000-0000BECD0000}"/>
    <cellStyle name="Normal 9 25 2" xfId="41531" xr:uid="{00000000-0005-0000-0000-0000BFCD0000}"/>
    <cellStyle name="Normal 9 25 2 2" xfId="41532" xr:uid="{00000000-0005-0000-0000-0000C0CD0000}"/>
    <cellStyle name="Normal 9 25 2 2 2" xfId="41533" xr:uid="{00000000-0005-0000-0000-0000C1CD0000}"/>
    <cellStyle name="Normal 9 25 2 3" xfId="41534" xr:uid="{00000000-0005-0000-0000-0000C2CD0000}"/>
    <cellStyle name="Normal 9 25 20" xfId="41535" xr:uid="{00000000-0005-0000-0000-0000C3CD0000}"/>
    <cellStyle name="Normal 9 25 21" xfId="41536" xr:uid="{00000000-0005-0000-0000-0000C4CD0000}"/>
    <cellStyle name="Normal 9 25 22" xfId="41537" xr:uid="{00000000-0005-0000-0000-0000C5CD0000}"/>
    <cellStyle name="Normal 9 25 23" xfId="41538" xr:uid="{00000000-0005-0000-0000-0000C6CD0000}"/>
    <cellStyle name="Normal 9 25 24" xfId="41539" xr:uid="{00000000-0005-0000-0000-0000C7CD0000}"/>
    <cellStyle name="Normal 9 25 25" xfId="41540" xr:uid="{00000000-0005-0000-0000-0000C8CD0000}"/>
    <cellStyle name="Normal 9 25 26" xfId="41541" xr:uid="{00000000-0005-0000-0000-0000C9CD0000}"/>
    <cellStyle name="Normal 9 25 27" xfId="41542" xr:uid="{00000000-0005-0000-0000-0000CACD0000}"/>
    <cellStyle name="Normal 9 25 28" xfId="41543" xr:uid="{00000000-0005-0000-0000-0000CBCD0000}"/>
    <cellStyle name="Normal 9 25 29" xfId="41544" xr:uid="{00000000-0005-0000-0000-0000CCCD0000}"/>
    <cellStyle name="Normal 9 25 3" xfId="41545" xr:uid="{00000000-0005-0000-0000-0000CDCD0000}"/>
    <cellStyle name="Normal 9 25 3 2" xfId="41546" xr:uid="{00000000-0005-0000-0000-0000CECD0000}"/>
    <cellStyle name="Normal 9 25 3 2 2" xfId="41547" xr:uid="{00000000-0005-0000-0000-0000CFCD0000}"/>
    <cellStyle name="Normal 9 25 3 3" xfId="41548" xr:uid="{00000000-0005-0000-0000-0000D0CD0000}"/>
    <cellStyle name="Normal 9 25 30" xfId="41549" xr:uid="{00000000-0005-0000-0000-0000D1CD0000}"/>
    <cellStyle name="Normal 9 25 31" xfId="41550" xr:uid="{00000000-0005-0000-0000-0000D2CD0000}"/>
    <cellStyle name="Normal 9 25 32" xfId="41551" xr:uid="{00000000-0005-0000-0000-0000D3CD0000}"/>
    <cellStyle name="Normal 9 25 33" xfId="41552" xr:uid="{00000000-0005-0000-0000-0000D4CD0000}"/>
    <cellStyle name="Normal 9 25 34" xfId="41553" xr:uid="{00000000-0005-0000-0000-0000D5CD0000}"/>
    <cellStyle name="Normal 9 25 35" xfId="41554" xr:uid="{00000000-0005-0000-0000-0000D6CD0000}"/>
    <cellStyle name="Normal 9 25 36" xfId="41555" xr:uid="{00000000-0005-0000-0000-0000D7CD0000}"/>
    <cellStyle name="Normal 9 25 37" xfId="41556" xr:uid="{00000000-0005-0000-0000-0000D8CD0000}"/>
    <cellStyle name="Normal 9 25 38" xfId="41557" xr:uid="{00000000-0005-0000-0000-0000D9CD0000}"/>
    <cellStyle name="Normal 9 25 39" xfId="41558" xr:uid="{00000000-0005-0000-0000-0000DACD0000}"/>
    <cellStyle name="Normal 9 25 4" xfId="41559" xr:uid="{00000000-0005-0000-0000-0000DBCD0000}"/>
    <cellStyle name="Normal 9 25 4 2" xfId="41560" xr:uid="{00000000-0005-0000-0000-0000DCCD0000}"/>
    <cellStyle name="Normal 9 25 4 2 2" xfId="41561" xr:uid="{00000000-0005-0000-0000-0000DDCD0000}"/>
    <cellStyle name="Normal 9 25 4 3" xfId="41562" xr:uid="{00000000-0005-0000-0000-0000DECD0000}"/>
    <cellStyle name="Normal 9 25 40" xfId="41563" xr:uid="{00000000-0005-0000-0000-0000DFCD0000}"/>
    <cellStyle name="Normal 9 25 5" xfId="41564" xr:uid="{00000000-0005-0000-0000-0000E0CD0000}"/>
    <cellStyle name="Normal 9 25 5 2" xfId="41565" xr:uid="{00000000-0005-0000-0000-0000E1CD0000}"/>
    <cellStyle name="Normal 9 25 5 2 2" xfId="41566" xr:uid="{00000000-0005-0000-0000-0000E2CD0000}"/>
    <cellStyle name="Normal 9 25 5 3" xfId="41567" xr:uid="{00000000-0005-0000-0000-0000E3CD0000}"/>
    <cellStyle name="Normal 9 25 6" xfId="41568" xr:uid="{00000000-0005-0000-0000-0000E4CD0000}"/>
    <cellStyle name="Normal 9 25 6 2" xfId="41569" xr:uid="{00000000-0005-0000-0000-0000E5CD0000}"/>
    <cellStyle name="Normal 9 25 6 2 2" xfId="41570" xr:uid="{00000000-0005-0000-0000-0000E6CD0000}"/>
    <cellStyle name="Normal 9 25 6 3" xfId="41571" xr:uid="{00000000-0005-0000-0000-0000E7CD0000}"/>
    <cellStyle name="Normal 9 25 7" xfId="41572" xr:uid="{00000000-0005-0000-0000-0000E8CD0000}"/>
    <cellStyle name="Normal 9 25 7 2" xfId="41573" xr:uid="{00000000-0005-0000-0000-0000E9CD0000}"/>
    <cellStyle name="Normal 9 25 7 2 2" xfId="41574" xr:uid="{00000000-0005-0000-0000-0000EACD0000}"/>
    <cellStyle name="Normal 9 25 7 3" xfId="41575" xr:uid="{00000000-0005-0000-0000-0000EBCD0000}"/>
    <cellStyle name="Normal 9 25 8" xfId="41576" xr:uid="{00000000-0005-0000-0000-0000ECCD0000}"/>
    <cellStyle name="Normal 9 25 8 2" xfId="41577" xr:uid="{00000000-0005-0000-0000-0000EDCD0000}"/>
    <cellStyle name="Normal 9 25 8 2 2" xfId="41578" xr:uid="{00000000-0005-0000-0000-0000EECD0000}"/>
    <cellStyle name="Normal 9 25 8 3" xfId="41579" xr:uid="{00000000-0005-0000-0000-0000EFCD0000}"/>
    <cellStyle name="Normal 9 25 9" xfId="41580" xr:uid="{00000000-0005-0000-0000-0000F0CD0000}"/>
    <cellStyle name="Normal 9 25 9 2" xfId="41581" xr:uid="{00000000-0005-0000-0000-0000F1CD0000}"/>
    <cellStyle name="Normal 9 25 9 2 2" xfId="41582" xr:uid="{00000000-0005-0000-0000-0000F2CD0000}"/>
    <cellStyle name="Normal 9 25 9 3" xfId="41583" xr:uid="{00000000-0005-0000-0000-0000F3CD0000}"/>
    <cellStyle name="Normal 9 26" xfId="41584" xr:uid="{00000000-0005-0000-0000-0000F4CD0000}"/>
    <cellStyle name="Normal 9 26 10" xfId="41585" xr:uid="{00000000-0005-0000-0000-0000F5CD0000}"/>
    <cellStyle name="Normal 9 26 10 2" xfId="41586" xr:uid="{00000000-0005-0000-0000-0000F6CD0000}"/>
    <cellStyle name="Normal 9 26 10 2 2" xfId="41587" xr:uid="{00000000-0005-0000-0000-0000F7CD0000}"/>
    <cellStyle name="Normal 9 26 10 3" xfId="41588" xr:uid="{00000000-0005-0000-0000-0000F8CD0000}"/>
    <cellStyle name="Normal 9 26 11" xfId="41589" xr:uid="{00000000-0005-0000-0000-0000F9CD0000}"/>
    <cellStyle name="Normal 9 26 11 2" xfId="41590" xr:uid="{00000000-0005-0000-0000-0000FACD0000}"/>
    <cellStyle name="Normal 9 26 11 2 2" xfId="41591" xr:uid="{00000000-0005-0000-0000-0000FBCD0000}"/>
    <cellStyle name="Normal 9 26 11 3" xfId="41592" xr:uid="{00000000-0005-0000-0000-0000FCCD0000}"/>
    <cellStyle name="Normal 9 26 11 4" xfId="41593" xr:uid="{00000000-0005-0000-0000-0000FDCD0000}"/>
    <cellStyle name="Normal 9 26 12" xfId="41594" xr:uid="{00000000-0005-0000-0000-0000FECD0000}"/>
    <cellStyle name="Normal 9 26 12 2" xfId="41595" xr:uid="{00000000-0005-0000-0000-0000FFCD0000}"/>
    <cellStyle name="Normal 9 26 13" xfId="41596" xr:uid="{00000000-0005-0000-0000-000000CE0000}"/>
    <cellStyle name="Normal 9 26 14" xfId="41597" xr:uid="{00000000-0005-0000-0000-000001CE0000}"/>
    <cellStyle name="Normal 9 26 14 2" xfId="41598" xr:uid="{00000000-0005-0000-0000-000002CE0000}"/>
    <cellStyle name="Normal 9 26 15" xfId="41599" xr:uid="{00000000-0005-0000-0000-000003CE0000}"/>
    <cellStyle name="Normal 9 26 16" xfId="41600" xr:uid="{00000000-0005-0000-0000-000004CE0000}"/>
    <cellStyle name="Normal 9 26 17" xfId="41601" xr:uid="{00000000-0005-0000-0000-000005CE0000}"/>
    <cellStyle name="Normal 9 26 18" xfId="41602" xr:uid="{00000000-0005-0000-0000-000006CE0000}"/>
    <cellStyle name="Normal 9 26 19" xfId="41603" xr:uid="{00000000-0005-0000-0000-000007CE0000}"/>
    <cellStyle name="Normal 9 26 2" xfId="41604" xr:uid="{00000000-0005-0000-0000-000008CE0000}"/>
    <cellStyle name="Normal 9 26 2 2" xfId="41605" xr:uid="{00000000-0005-0000-0000-000009CE0000}"/>
    <cellStyle name="Normal 9 26 2 2 2" xfId="41606" xr:uid="{00000000-0005-0000-0000-00000ACE0000}"/>
    <cellStyle name="Normal 9 26 2 3" xfId="41607" xr:uid="{00000000-0005-0000-0000-00000BCE0000}"/>
    <cellStyle name="Normal 9 26 20" xfId="41608" xr:uid="{00000000-0005-0000-0000-00000CCE0000}"/>
    <cellStyle name="Normal 9 26 21" xfId="41609" xr:uid="{00000000-0005-0000-0000-00000DCE0000}"/>
    <cellStyle name="Normal 9 26 22" xfId="41610" xr:uid="{00000000-0005-0000-0000-00000ECE0000}"/>
    <cellStyle name="Normal 9 26 23" xfId="41611" xr:uid="{00000000-0005-0000-0000-00000FCE0000}"/>
    <cellStyle name="Normal 9 26 24" xfId="41612" xr:uid="{00000000-0005-0000-0000-000010CE0000}"/>
    <cellStyle name="Normal 9 26 25" xfId="41613" xr:uid="{00000000-0005-0000-0000-000011CE0000}"/>
    <cellStyle name="Normal 9 26 26" xfId="41614" xr:uid="{00000000-0005-0000-0000-000012CE0000}"/>
    <cellStyle name="Normal 9 26 27" xfId="41615" xr:uid="{00000000-0005-0000-0000-000013CE0000}"/>
    <cellStyle name="Normal 9 26 28" xfId="41616" xr:uid="{00000000-0005-0000-0000-000014CE0000}"/>
    <cellStyle name="Normal 9 26 29" xfId="41617" xr:uid="{00000000-0005-0000-0000-000015CE0000}"/>
    <cellStyle name="Normal 9 26 3" xfId="41618" xr:uid="{00000000-0005-0000-0000-000016CE0000}"/>
    <cellStyle name="Normal 9 26 3 2" xfId="41619" xr:uid="{00000000-0005-0000-0000-000017CE0000}"/>
    <cellStyle name="Normal 9 26 3 2 2" xfId="41620" xr:uid="{00000000-0005-0000-0000-000018CE0000}"/>
    <cellStyle name="Normal 9 26 3 3" xfId="41621" xr:uid="{00000000-0005-0000-0000-000019CE0000}"/>
    <cellStyle name="Normal 9 26 30" xfId="41622" xr:uid="{00000000-0005-0000-0000-00001ACE0000}"/>
    <cellStyle name="Normal 9 26 31" xfId="41623" xr:uid="{00000000-0005-0000-0000-00001BCE0000}"/>
    <cellStyle name="Normal 9 26 32" xfId="41624" xr:uid="{00000000-0005-0000-0000-00001CCE0000}"/>
    <cellStyle name="Normal 9 26 33" xfId="41625" xr:uid="{00000000-0005-0000-0000-00001DCE0000}"/>
    <cellStyle name="Normal 9 26 34" xfId="41626" xr:uid="{00000000-0005-0000-0000-00001ECE0000}"/>
    <cellStyle name="Normal 9 26 35" xfId="41627" xr:uid="{00000000-0005-0000-0000-00001FCE0000}"/>
    <cellStyle name="Normal 9 26 36" xfId="41628" xr:uid="{00000000-0005-0000-0000-000020CE0000}"/>
    <cellStyle name="Normal 9 26 37" xfId="41629" xr:uid="{00000000-0005-0000-0000-000021CE0000}"/>
    <cellStyle name="Normal 9 26 38" xfId="41630" xr:uid="{00000000-0005-0000-0000-000022CE0000}"/>
    <cellStyle name="Normal 9 26 39" xfId="41631" xr:uid="{00000000-0005-0000-0000-000023CE0000}"/>
    <cellStyle name="Normal 9 26 4" xfId="41632" xr:uid="{00000000-0005-0000-0000-000024CE0000}"/>
    <cellStyle name="Normal 9 26 4 2" xfId="41633" xr:uid="{00000000-0005-0000-0000-000025CE0000}"/>
    <cellStyle name="Normal 9 26 4 2 2" xfId="41634" xr:uid="{00000000-0005-0000-0000-000026CE0000}"/>
    <cellStyle name="Normal 9 26 4 3" xfId="41635" xr:uid="{00000000-0005-0000-0000-000027CE0000}"/>
    <cellStyle name="Normal 9 26 40" xfId="41636" xr:uid="{00000000-0005-0000-0000-000028CE0000}"/>
    <cellStyle name="Normal 9 26 5" xfId="41637" xr:uid="{00000000-0005-0000-0000-000029CE0000}"/>
    <cellStyle name="Normal 9 26 5 2" xfId="41638" xr:uid="{00000000-0005-0000-0000-00002ACE0000}"/>
    <cellStyle name="Normal 9 26 5 2 2" xfId="41639" xr:uid="{00000000-0005-0000-0000-00002BCE0000}"/>
    <cellStyle name="Normal 9 26 5 3" xfId="41640" xr:uid="{00000000-0005-0000-0000-00002CCE0000}"/>
    <cellStyle name="Normal 9 26 6" xfId="41641" xr:uid="{00000000-0005-0000-0000-00002DCE0000}"/>
    <cellStyle name="Normal 9 26 6 2" xfId="41642" xr:uid="{00000000-0005-0000-0000-00002ECE0000}"/>
    <cellStyle name="Normal 9 26 6 2 2" xfId="41643" xr:uid="{00000000-0005-0000-0000-00002FCE0000}"/>
    <cellStyle name="Normal 9 26 6 3" xfId="41644" xr:uid="{00000000-0005-0000-0000-000030CE0000}"/>
    <cellStyle name="Normal 9 26 7" xfId="41645" xr:uid="{00000000-0005-0000-0000-000031CE0000}"/>
    <cellStyle name="Normal 9 26 7 2" xfId="41646" xr:uid="{00000000-0005-0000-0000-000032CE0000}"/>
    <cellStyle name="Normal 9 26 7 2 2" xfId="41647" xr:uid="{00000000-0005-0000-0000-000033CE0000}"/>
    <cellStyle name="Normal 9 26 7 3" xfId="41648" xr:uid="{00000000-0005-0000-0000-000034CE0000}"/>
    <cellStyle name="Normal 9 26 8" xfId="41649" xr:uid="{00000000-0005-0000-0000-000035CE0000}"/>
    <cellStyle name="Normal 9 26 8 2" xfId="41650" xr:uid="{00000000-0005-0000-0000-000036CE0000}"/>
    <cellStyle name="Normal 9 26 8 2 2" xfId="41651" xr:uid="{00000000-0005-0000-0000-000037CE0000}"/>
    <cellStyle name="Normal 9 26 8 3" xfId="41652" xr:uid="{00000000-0005-0000-0000-000038CE0000}"/>
    <cellStyle name="Normal 9 26 9" xfId="41653" xr:uid="{00000000-0005-0000-0000-000039CE0000}"/>
    <cellStyle name="Normal 9 26 9 2" xfId="41654" xr:uid="{00000000-0005-0000-0000-00003ACE0000}"/>
    <cellStyle name="Normal 9 26 9 2 2" xfId="41655" xr:uid="{00000000-0005-0000-0000-00003BCE0000}"/>
    <cellStyle name="Normal 9 26 9 3" xfId="41656" xr:uid="{00000000-0005-0000-0000-00003CCE0000}"/>
    <cellStyle name="Normal 9 27" xfId="41657" xr:uid="{00000000-0005-0000-0000-00003DCE0000}"/>
    <cellStyle name="Normal 9 27 10" xfId="41658" xr:uid="{00000000-0005-0000-0000-00003ECE0000}"/>
    <cellStyle name="Normal 9 27 10 2" xfId="41659" xr:uid="{00000000-0005-0000-0000-00003FCE0000}"/>
    <cellStyle name="Normal 9 27 10 2 2" xfId="41660" xr:uid="{00000000-0005-0000-0000-000040CE0000}"/>
    <cellStyle name="Normal 9 27 10 3" xfId="41661" xr:uid="{00000000-0005-0000-0000-000041CE0000}"/>
    <cellStyle name="Normal 9 27 11" xfId="41662" xr:uid="{00000000-0005-0000-0000-000042CE0000}"/>
    <cellStyle name="Normal 9 27 11 2" xfId="41663" xr:uid="{00000000-0005-0000-0000-000043CE0000}"/>
    <cellStyle name="Normal 9 27 11 2 2" xfId="41664" xr:uid="{00000000-0005-0000-0000-000044CE0000}"/>
    <cellStyle name="Normal 9 27 11 3" xfId="41665" xr:uid="{00000000-0005-0000-0000-000045CE0000}"/>
    <cellStyle name="Normal 9 27 11 4" xfId="41666" xr:uid="{00000000-0005-0000-0000-000046CE0000}"/>
    <cellStyle name="Normal 9 27 12" xfId="41667" xr:uid="{00000000-0005-0000-0000-000047CE0000}"/>
    <cellStyle name="Normal 9 27 12 2" xfId="41668" xr:uid="{00000000-0005-0000-0000-000048CE0000}"/>
    <cellStyle name="Normal 9 27 13" xfId="41669" xr:uid="{00000000-0005-0000-0000-000049CE0000}"/>
    <cellStyle name="Normal 9 27 14" xfId="41670" xr:uid="{00000000-0005-0000-0000-00004ACE0000}"/>
    <cellStyle name="Normal 9 27 14 2" xfId="41671" xr:uid="{00000000-0005-0000-0000-00004BCE0000}"/>
    <cellStyle name="Normal 9 27 15" xfId="41672" xr:uid="{00000000-0005-0000-0000-00004CCE0000}"/>
    <cellStyle name="Normal 9 27 16" xfId="41673" xr:uid="{00000000-0005-0000-0000-00004DCE0000}"/>
    <cellStyle name="Normal 9 27 17" xfId="41674" xr:uid="{00000000-0005-0000-0000-00004ECE0000}"/>
    <cellStyle name="Normal 9 27 18" xfId="41675" xr:uid="{00000000-0005-0000-0000-00004FCE0000}"/>
    <cellStyle name="Normal 9 27 19" xfId="41676" xr:uid="{00000000-0005-0000-0000-000050CE0000}"/>
    <cellStyle name="Normal 9 27 2" xfId="41677" xr:uid="{00000000-0005-0000-0000-000051CE0000}"/>
    <cellStyle name="Normal 9 27 2 2" xfId="41678" xr:uid="{00000000-0005-0000-0000-000052CE0000}"/>
    <cellStyle name="Normal 9 27 2 2 2" xfId="41679" xr:uid="{00000000-0005-0000-0000-000053CE0000}"/>
    <cellStyle name="Normal 9 27 2 3" xfId="41680" xr:uid="{00000000-0005-0000-0000-000054CE0000}"/>
    <cellStyle name="Normal 9 27 20" xfId="41681" xr:uid="{00000000-0005-0000-0000-000055CE0000}"/>
    <cellStyle name="Normal 9 27 21" xfId="41682" xr:uid="{00000000-0005-0000-0000-000056CE0000}"/>
    <cellStyle name="Normal 9 27 22" xfId="41683" xr:uid="{00000000-0005-0000-0000-000057CE0000}"/>
    <cellStyle name="Normal 9 27 23" xfId="41684" xr:uid="{00000000-0005-0000-0000-000058CE0000}"/>
    <cellStyle name="Normal 9 27 24" xfId="41685" xr:uid="{00000000-0005-0000-0000-000059CE0000}"/>
    <cellStyle name="Normal 9 27 25" xfId="41686" xr:uid="{00000000-0005-0000-0000-00005ACE0000}"/>
    <cellStyle name="Normal 9 27 26" xfId="41687" xr:uid="{00000000-0005-0000-0000-00005BCE0000}"/>
    <cellStyle name="Normal 9 27 27" xfId="41688" xr:uid="{00000000-0005-0000-0000-00005CCE0000}"/>
    <cellStyle name="Normal 9 27 28" xfId="41689" xr:uid="{00000000-0005-0000-0000-00005DCE0000}"/>
    <cellStyle name="Normal 9 27 29" xfId="41690" xr:uid="{00000000-0005-0000-0000-00005ECE0000}"/>
    <cellStyle name="Normal 9 27 3" xfId="41691" xr:uid="{00000000-0005-0000-0000-00005FCE0000}"/>
    <cellStyle name="Normal 9 27 3 2" xfId="41692" xr:uid="{00000000-0005-0000-0000-000060CE0000}"/>
    <cellStyle name="Normal 9 27 3 2 2" xfId="41693" xr:uid="{00000000-0005-0000-0000-000061CE0000}"/>
    <cellStyle name="Normal 9 27 3 3" xfId="41694" xr:uid="{00000000-0005-0000-0000-000062CE0000}"/>
    <cellStyle name="Normal 9 27 30" xfId="41695" xr:uid="{00000000-0005-0000-0000-000063CE0000}"/>
    <cellStyle name="Normal 9 27 31" xfId="41696" xr:uid="{00000000-0005-0000-0000-000064CE0000}"/>
    <cellStyle name="Normal 9 27 32" xfId="41697" xr:uid="{00000000-0005-0000-0000-000065CE0000}"/>
    <cellStyle name="Normal 9 27 33" xfId="41698" xr:uid="{00000000-0005-0000-0000-000066CE0000}"/>
    <cellStyle name="Normal 9 27 34" xfId="41699" xr:uid="{00000000-0005-0000-0000-000067CE0000}"/>
    <cellStyle name="Normal 9 27 35" xfId="41700" xr:uid="{00000000-0005-0000-0000-000068CE0000}"/>
    <cellStyle name="Normal 9 27 36" xfId="41701" xr:uid="{00000000-0005-0000-0000-000069CE0000}"/>
    <cellStyle name="Normal 9 27 37" xfId="41702" xr:uid="{00000000-0005-0000-0000-00006ACE0000}"/>
    <cellStyle name="Normal 9 27 38" xfId="41703" xr:uid="{00000000-0005-0000-0000-00006BCE0000}"/>
    <cellStyle name="Normal 9 27 39" xfId="41704" xr:uid="{00000000-0005-0000-0000-00006CCE0000}"/>
    <cellStyle name="Normal 9 27 4" xfId="41705" xr:uid="{00000000-0005-0000-0000-00006DCE0000}"/>
    <cellStyle name="Normal 9 27 4 2" xfId="41706" xr:uid="{00000000-0005-0000-0000-00006ECE0000}"/>
    <cellStyle name="Normal 9 27 4 2 2" xfId="41707" xr:uid="{00000000-0005-0000-0000-00006FCE0000}"/>
    <cellStyle name="Normal 9 27 4 3" xfId="41708" xr:uid="{00000000-0005-0000-0000-000070CE0000}"/>
    <cellStyle name="Normal 9 27 40" xfId="41709" xr:uid="{00000000-0005-0000-0000-000071CE0000}"/>
    <cellStyle name="Normal 9 27 5" xfId="41710" xr:uid="{00000000-0005-0000-0000-000072CE0000}"/>
    <cellStyle name="Normal 9 27 5 2" xfId="41711" xr:uid="{00000000-0005-0000-0000-000073CE0000}"/>
    <cellStyle name="Normal 9 27 5 2 2" xfId="41712" xr:uid="{00000000-0005-0000-0000-000074CE0000}"/>
    <cellStyle name="Normal 9 27 5 3" xfId="41713" xr:uid="{00000000-0005-0000-0000-000075CE0000}"/>
    <cellStyle name="Normal 9 27 6" xfId="41714" xr:uid="{00000000-0005-0000-0000-000076CE0000}"/>
    <cellStyle name="Normal 9 27 6 2" xfId="41715" xr:uid="{00000000-0005-0000-0000-000077CE0000}"/>
    <cellStyle name="Normal 9 27 6 2 2" xfId="41716" xr:uid="{00000000-0005-0000-0000-000078CE0000}"/>
    <cellStyle name="Normal 9 27 6 3" xfId="41717" xr:uid="{00000000-0005-0000-0000-000079CE0000}"/>
    <cellStyle name="Normal 9 27 7" xfId="41718" xr:uid="{00000000-0005-0000-0000-00007ACE0000}"/>
    <cellStyle name="Normal 9 27 7 2" xfId="41719" xr:uid="{00000000-0005-0000-0000-00007BCE0000}"/>
    <cellStyle name="Normal 9 27 7 2 2" xfId="41720" xr:uid="{00000000-0005-0000-0000-00007CCE0000}"/>
    <cellStyle name="Normal 9 27 7 3" xfId="41721" xr:uid="{00000000-0005-0000-0000-00007DCE0000}"/>
    <cellStyle name="Normal 9 27 8" xfId="41722" xr:uid="{00000000-0005-0000-0000-00007ECE0000}"/>
    <cellStyle name="Normal 9 27 8 2" xfId="41723" xr:uid="{00000000-0005-0000-0000-00007FCE0000}"/>
    <cellStyle name="Normal 9 27 8 2 2" xfId="41724" xr:uid="{00000000-0005-0000-0000-000080CE0000}"/>
    <cellStyle name="Normal 9 27 8 3" xfId="41725" xr:uid="{00000000-0005-0000-0000-000081CE0000}"/>
    <cellStyle name="Normal 9 27 9" xfId="41726" xr:uid="{00000000-0005-0000-0000-000082CE0000}"/>
    <cellStyle name="Normal 9 27 9 2" xfId="41727" xr:uid="{00000000-0005-0000-0000-000083CE0000}"/>
    <cellStyle name="Normal 9 27 9 2 2" xfId="41728" xr:uid="{00000000-0005-0000-0000-000084CE0000}"/>
    <cellStyle name="Normal 9 27 9 3" xfId="41729" xr:uid="{00000000-0005-0000-0000-000085CE0000}"/>
    <cellStyle name="Normal 9 28" xfId="41730" xr:uid="{00000000-0005-0000-0000-000086CE0000}"/>
    <cellStyle name="Normal 9 28 10" xfId="41731" xr:uid="{00000000-0005-0000-0000-000087CE0000}"/>
    <cellStyle name="Normal 9 28 10 2" xfId="41732" xr:uid="{00000000-0005-0000-0000-000088CE0000}"/>
    <cellStyle name="Normal 9 28 10 2 2" xfId="41733" xr:uid="{00000000-0005-0000-0000-000089CE0000}"/>
    <cellStyle name="Normal 9 28 10 3" xfId="41734" xr:uid="{00000000-0005-0000-0000-00008ACE0000}"/>
    <cellStyle name="Normal 9 28 11" xfId="41735" xr:uid="{00000000-0005-0000-0000-00008BCE0000}"/>
    <cellStyle name="Normal 9 28 11 2" xfId="41736" xr:uid="{00000000-0005-0000-0000-00008CCE0000}"/>
    <cellStyle name="Normal 9 28 11 2 2" xfId="41737" xr:uid="{00000000-0005-0000-0000-00008DCE0000}"/>
    <cellStyle name="Normal 9 28 11 3" xfId="41738" xr:uid="{00000000-0005-0000-0000-00008ECE0000}"/>
    <cellStyle name="Normal 9 28 11 4" xfId="41739" xr:uid="{00000000-0005-0000-0000-00008FCE0000}"/>
    <cellStyle name="Normal 9 28 12" xfId="41740" xr:uid="{00000000-0005-0000-0000-000090CE0000}"/>
    <cellStyle name="Normal 9 28 12 2" xfId="41741" xr:uid="{00000000-0005-0000-0000-000091CE0000}"/>
    <cellStyle name="Normal 9 28 13" xfId="41742" xr:uid="{00000000-0005-0000-0000-000092CE0000}"/>
    <cellStyle name="Normal 9 28 14" xfId="41743" xr:uid="{00000000-0005-0000-0000-000093CE0000}"/>
    <cellStyle name="Normal 9 28 14 2" xfId="41744" xr:uid="{00000000-0005-0000-0000-000094CE0000}"/>
    <cellStyle name="Normal 9 28 15" xfId="41745" xr:uid="{00000000-0005-0000-0000-000095CE0000}"/>
    <cellStyle name="Normal 9 28 16" xfId="41746" xr:uid="{00000000-0005-0000-0000-000096CE0000}"/>
    <cellStyle name="Normal 9 28 17" xfId="41747" xr:uid="{00000000-0005-0000-0000-000097CE0000}"/>
    <cellStyle name="Normal 9 28 18" xfId="41748" xr:uid="{00000000-0005-0000-0000-000098CE0000}"/>
    <cellStyle name="Normal 9 28 19" xfId="41749" xr:uid="{00000000-0005-0000-0000-000099CE0000}"/>
    <cellStyle name="Normal 9 28 2" xfId="41750" xr:uid="{00000000-0005-0000-0000-00009ACE0000}"/>
    <cellStyle name="Normal 9 28 2 2" xfId="41751" xr:uid="{00000000-0005-0000-0000-00009BCE0000}"/>
    <cellStyle name="Normal 9 28 2 2 2" xfId="41752" xr:uid="{00000000-0005-0000-0000-00009CCE0000}"/>
    <cellStyle name="Normal 9 28 2 3" xfId="41753" xr:uid="{00000000-0005-0000-0000-00009DCE0000}"/>
    <cellStyle name="Normal 9 28 20" xfId="41754" xr:uid="{00000000-0005-0000-0000-00009ECE0000}"/>
    <cellStyle name="Normal 9 28 21" xfId="41755" xr:uid="{00000000-0005-0000-0000-00009FCE0000}"/>
    <cellStyle name="Normal 9 28 22" xfId="41756" xr:uid="{00000000-0005-0000-0000-0000A0CE0000}"/>
    <cellStyle name="Normal 9 28 23" xfId="41757" xr:uid="{00000000-0005-0000-0000-0000A1CE0000}"/>
    <cellStyle name="Normal 9 28 24" xfId="41758" xr:uid="{00000000-0005-0000-0000-0000A2CE0000}"/>
    <cellStyle name="Normal 9 28 25" xfId="41759" xr:uid="{00000000-0005-0000-0000-0000A3CE0000}"/>
    <cellStyle name="Normal 9 28 26" xfId="41760" xr:uid="{00000000-0005-0000-0000-0000A4CE0000}"/>
    <cellStyle name="Normal 9 28 27" xfId="41761" xr:uid="{00000000-0005-0000-0000-0000A5CE0000}"/>
    <cellStyle name="Normal 9 28 28" xfId="41762" xr:uid="{00000000-0005-0000-0000-0000A6CE0000}"/>
    <cellStyle name="Normal 9 28 29" xfId="41763" xr:uid="{00000000-0005-0000-0000-0000A7CE0000}"/>
    <cellStyle name="Normal 9 28 3" xfId="41764" xr:uid="{00000000-0005-0000-0000-0000A8CE0000}"/>
    <cellStyle name="Normal 9 28 3 2" xfId="41765" xr:uid="{00000000-0005-0000-0000-0000A9CE0000}"/>
    <cellStyle name="Normal 9 28 3 2 2" xfId="41766" xr:uid="{00000000-0005-0000-0000-0000AACE0000}"/>
    <cellStyle name="Normal 9 28 3 3" xfId="41767" xr:uid="{00000000-0005-0000-0000-0000ABCE0000}"/>
    <cellStyle name="Normal 9 28 30" xfId="41768" xr:uid="{00000000-0005-0000-0000-0000ACCE0000}"/>
    <cellStyle name="Normal 9 28 31" xfId="41769" xr:uid="{00000000-0005-0000-0000-0000ADCE0000}"/>
    <cellStyle name="Normal 9 28 32" xfId="41770" xr:uid="{00000000-0005-0000-0000-0000AECE0000}"/>
    <cellStyle name="Normal 9 28 33" xfId="41771" xr:uid="{00000000-0005-0000-0000-0000AFCE0000}"/>
    <cellStyle name="Normal 9 28 34" xfId="41772" xr:uid="{00000000-0005-0000-0000-0000B0CE0000}"/>
    <cellStyle name="Normal 9 28 35" xfId="41773" xr:uid="{00000000-0005-0000-0000-0000B1CE0000}"/>
    <cellStyle name="Normal 9 28 36" xfId="41774" xr:uid="{00000000-0005-0000-0000-0000B2CE0000}"/>
    <cellStyle name="Normal 9 28 37" xfId="41775" xr:uid="{00000000-0005-0000-0000-0000B3CE0000}"/>
    <cellStyle name="Normal 9 28 38" xfId="41776" xr:uid="{00000000-0005-0000-0000-0000B4CE0000}"/>
    <cellStyle name="Normal 9 28 39" xfId="41777" xr:uid="{00000000-0005-0000-0000-0000B5CE0000}"/>
    <cellStyle name="Normal 9 28 4" xfId="41778" xr:uid="{00000000-0005-0000-0000-0000B6CE0000}"/>
    <cellStyle name="Normal 9 28 4 2" xfId="41779" xr:uid="{00000000-0005-0000-0000-0000B7CE0000}"/>
    <cellStyle name="Normal 9 28 4 2 2" xfId="41780" xr:uid="{00000000-0005-0000-0000-0000B8CE0000}"/>
    <cellStyle name="Normal 9 28 4 3" xfId="41781" xr:uid="{00000000-0005-0000-0000-0000B9CE0000}"/>
    <cellStyle name="Normal 9 28 40" xfId="41782" xr:uid="{00000000-0005-0000-0000-0000BACE0000}"/>
    <cellStyle name="Normal 9 28 5" xfId="41783" xr:uid="{00000000-0005-0000-0000-0000BBCE0000}"/>
    <cellStyle name="Normal 9 28 5 2" xfId="41784" xr:uid="{00000000-0005-0000-0000-0000BCCE0000}"/>
    <cellStyle name="Normal 9 28 5 2 2" xfId="41785" xr:uid="{00000000-0005-0000-0000-0000BDCE0000}"/>
    <cellStyle name="Normal 9 28 5 3" xfId="41786" xr:uid="{00000000-0005-0000-0000-0000BECE0000}"/>
    <cellStyle name="Normal 9 28 6" xfId="41787" xr:uid="{00000000-0005-0000-0000-0000BFCE0000}"/>
    <cellStyle name="Normal 9 28 6 2" xfId="41788" xr:uid="{00000000-0005-0000-0000-0000C0CE0000}"/>
    <cellStyle name="Normal 9 28 6 2 2" xfId="41789" xr:uid="{00000000-0005-0000-0000-0000C1CE0000}"/>
    <cellStyle name="Normal 9 28 6 3" xfId="41790" xr:uid="{00000000-0005-0000-0000-0000C2CE0000}"/>
    <cellStyle name="Normal 9 28 7" xfId="41791" xr:uid="{00000000-0005-0000-0000-0000C3CE0000}"/>
    <cellStyle name="Normal 9 28 7 2" xfId="41792" xr:uid="{00000000-0005-0000-0000-0000C4CE0000}"/>
    <cellStyle name="Normal 9 28 7 2 2" xfId="41793" xr:uid="{00000000-0005-0000-0000-0000C5CE0000}"/>
    <cellStyle name="Normal 9 28 7 3" xfId="41794" xr:uid="{00000000-0005-0000-0000-0000C6CE0000}"/>
    <cellStyle name="Normal 9 28 8" xfId="41795" xr:uid="{00000000-0005-0000-0000-0000C7CE0000}"/>
    <cellStyle name="Normal 9 28 8 2" xfId="41796" xr:uid="{00000000-0005-0000-0000-0000C8CE0000}"/>
    <cellStyle name="Normal 9 28 8 2 2" xfId="41797" xr:uid="{00000000-0005-0000-0000-0000C9CE0000}"/>
    <cellStyle name="Normal 9 28 8 3" xfId="41798" xr:uid="{00000000-0005-0000-0000-0000CACE0000}"/>
    <cellStyle name="Normal 9 28 9" xfId="41799" xr:uid="{00000000-0005-0000-0000-0000CBCE0000}"/>
    <cellStyle name="Normal 9 28 9 2" xfId="41800" xr:uid="{00000000-0005-0000-0000-0000CCCE0000}"/>
    <cellStyle name="Normal 9 28 9 2 2" xfId="41801" xr:uid="{00000000-0005-0000-0000-0000CDCE0000}"/>
    <cellStyle name="Normal 9 28 9 3" xfId="41802" xr:uid="{00000000-0005-0000-0000-0000CECE0000}"/>
    <cellStyle name="Normal 9 29" xfId="41803" xr:uid="{00000000-0005-0000-0000-0000CFCE0000}"/>
    <cellStyle name="Normal 9 29 10" xfId="41804" xr:uid="{00000000-0005-0000-0000-0000D0CE0000}"/>
    <cellStyle name="Normal 9 29 10 2" xfId="41805" xr:uid="{00000000-0005-0000-0000-0000D1CE0000}"/>
    <cellStyle name="Normal 9 29 10 2 2" xfId="41806" xr:uid="{00000000-0005-0000-0000-0000D2CE0000}"/>
    <cellStyle name="Normal 9 29 10 3" xfId="41807" xr:uid="{00000000-0005-0000-0000-0000D3CE0000}"/>
    <cellStyle name="Normal 9 29 11" xfId="41808" xr:uid="{00000000-0005-0000-0000-0000D4CE0000}"/>
    <cellStyle name="Normal 9 29 11 2" xfId="41809" xr:uid="{00000000-0005-0000-0000-0000D5CE0000}"/>
    <cellStyle name="Normal 9 29 11 2 2" xfId="41810" xr:uid="{00000000-0005-0000-0000-0000D6CE0000}"/>
    <cellStyle name="Normal 9 29 11 3" xfId="41811" xr:uid="{00000000-0005-0000-0000-0000D7CE0000}"/>
    <cellStyle name="Normal 9 29 11 4" xfId="41812" xr:uid="{00000000-0005-0000-0000-0000D8CE0000}"/>
    <cellStyle name="Normal 9 29 12" xfId="41813" xr:uid="{00000000-0005-0000-0000-0000D9CE0000}"/>
    <cellStyle name="Normal 9 29 12 2" xfId="41814" xr:uid="{00000000-0005-0000-0000-0000DACE0000}"/>
    <cellStyle name="Normal 9 29 13" xfId="41815" xr:uid="{00000000-0005-0000-0000-0000DBCE0000}"/>
    <cellStyle name="Normal 9 29 14" xfId="41816" xr:uid="{00000000-0005-0000-0000-0000DCCE0000}"/>
    <cellStyle name="Normal 9 29 14 2" xfId="41817" xr:uid="{00000000-0005-0000-0000-0000DDCE0000}"/>
    <cellStyle name="Normal 9 29 15" xfId="41818" xr:uid="{00000000-0005-0000-0000-0000DECE0000}"/>
    <cellStyle name="Normal 9 29 16" xfId="41819" xr:uid="{00000000-0005-0000-0000-0000DFCE0000}"/>
    <cellStyle name="Normal 9 29 17" xfId="41820" xr:uid="{00000000-0005-0000-0000-0000E0CE0000}"/>
    <cellStyle name="Normal 9 29 18" xfId="41821" xr:uid="{00000000-0005-0000-0000-0000E1CE0000}"/>
    <cellStyle name="Normal 9 29 19" xfId="41822" xr:uid="{00000000-0005-0000-0000-0000E2CE0000}"/>
    <cellStyle name="Normal 9 29 2" xfId="41823" xr:uid="{00000000-0005-0000-0000-0000E3CE0000}"/>
    <cellStyle name="Normal 9 29 2 2" xfId="41824" xr:uid="{00000000-0005-0000-0000-0000E4CE0000}"/>
    <cellStyle name="Normal 9 29 2 2 2" xfId="41825" xr:uid="{00000000-0005-0000-0000-0000E5CE0000}"/>
    <cellStyle name="Normal 9 29 2 3" xfId="41826" xr:uid="{00000000-0005-0000-0000-0000E6CE0000}"/>
    <cellStyle name="Normal 9 29 20" xfId="41827" xr:uid="{00000000-0005-0000-0000-0000E7CE0000}"/>
    <cellStyle name="Normal 9 29 21" xfId="41828" xr:uid="{00000000-0005-0000-0000-0000E8CE0000}"/>
    <cellStyle name="Normal 9 29 22" xfId="41829" xr:uid="{00000000-0005-0000-0000-0000E9CE0000}"/>
    <cellStyle name="Normal 9 29 23" xfId="41830" xr:uid="{00000000-0005-0000-0000-0000EACE0000}"/>
    <cellStyle name="Normal 9 29 24" xfId="41831" xr:uid="{00000000-0005-0000-0000-0000EBCE0000}"/>
    <cellStyle name="Normal 9 29 25" xfId="41832" xr:uid="{00000000-0005-0000-0000-0000ECCE0000}"/>
    <cellStyle name="Normal 9 29 26" xfId="41833" xr:uid="{00000000-0005-0000-0000-0000EDCE0000}"/>
    <cellStyle name="Normal 9 29 27" xfId="41834" xr:uid="{00000000-0005-0000-0000-0000EECE0000}"/>
    <cellStyle name="Normal 9 29 28" xfId="41835" xr:uid="{00000000-0005-0000-0000-0000EFCE0000}"/>
    <cellStyle name="Normal 9 29 29" xfId="41836" xr:uid="{00000000-0005-0000-0000-0000F0CE0000}"/>
    <cellStyle name="Normal 9 29 3" xfId="41837" xr:uid="{00000000-0005-0000-0000-0000F1CE0000}"/>
    <cellStyle name="Normal 9 29 3 2" xfId="41838" xr:uid="{00000000-0005-0000-0000-0000F2CE0000}"/>
    <cellStyle name="Normal 9 29 3 2 2" xfId="41839" xr:uid="{00000000-0005-0000-0000-0000F3CE0000}"/>
    <cellStyle name="Normal 9 29 3 3" xfId="41840" xr:uid="{00000000-0005-0000-0000-0000F4CE0000}"/>
    <cellStyle name="Normal 9 29 30" xfId="41841" xr:uid="{00000000-0005-0000-0000-0000F5CE0000}"/>
    <cellStyle name="Normal 9 29 31" xfId="41842" xr:uid="{00000000-0005-0000-0000-0000F6CE0000}"/>
    <cellStyle name="Normal 9 29 32" xfId="41843" xr:uid="{00000000-0005-0000-0000-0000F7CE0000}"/>
    <cellStyle name="Normal 9 29 33" xfId="41844" xr:uid="{00000000-0005-0000-0000-0000F8CE0000}"/>
    <cellStyle name="Normal 9 29 34" xfId="41845" xr:uid="{00000000-0005-0000-0000-0000F9CE0000}"/>
    <cellStyle name="Normal 9 29 35" xfId="41846" xr:uid="{00000000-0005-0000-0000-0000FACE0000}"/>
    <cellStyle name="Normal 9 29 36" xfId="41847" xr:uid="{00000000-0005-0000-0000-0000FBCE0000}"/>
    <cellStyle name="Normal 9 29 37" xfId="41848" xr:uid="{00000000-0005-0000-0000-0000FCCE0000}"/>
    <cellStyle name="Normal 9 29 38" xfId="41849" xr:uid="{00000000-0005-0000-0000-0000FDCE0000}"/>
    <cellStyle name="Normal 9 29 39" xfId="41850" xr:uid="{00000000-0005-0000-0000-0000FECE0000}"/>
    <cellStyle name="Normal 9 29 4" xfId="41851" xr:uid="{00000000-0005-0000-0000-0000FFCE0000}"/>
    <cellStyle name="Normal 9 29 4 2" xfId="41852" xr:uid="{00000000-0005-0000-0000-000000CF0000}"/>
    <cellStyle name="Normal 9 29 4 2 2" xfId="41853" xr:uid="{00000000-0005-0000-0000-000001CF0000}"/>
    <cellStyle name="Normal 9 29 4 3" xfId="41854" xr:uid="{00000000-0005-0000-0000-000002CF0000}"/>
    <cellStyle name="Normal 9 29 40" xfId="41855" xr:uid="{00000000-0005-0000-0000-000003CF0000}"/>
    <cellStyle name="Normal 9 29 5" xfId="41856" xr:uid="{00000000-0005-0000-0000-000004CF0000}"/>
    <cellStyle name="Normal 9 29 5 2" xfId="41857" xr:uid="{00000000-0005-0000-0000-000005CF0000}"/>
    <cellStyle name="Normal 9 29 5 2 2" xfId="41858" xr:uid="{00000000-0005-0000-0000-000006CF0000}"/>
    <cellStyle name="Normal 9 29 5 3" xfId="41859" xr:uid="{00000000-0005-0000-0000-000007CF0000}"/>
    <cellStyle name="Normal 9 29 6" xfId="41860" xr:uid="{00000000-0005-0000-0000-000008CF0000}"/>
    <cellStyle name="Normal 9 29 6 2" xfId="41861" xr:uid="{00000000-0005-0000-0000-000009CF0000}"/>
    <cellStyle name="Normal 9 29 6 2 2" xfId="41862" xr:uid="{00000000-0005-0000-0000-00000ACF0000}"/>
    <cellStyle name="Normal 9 29 6 3" xfId="41863" xr:uid="{00000000-0005-0000-0000-00000BCF0000}"/>
    <cellStyle name="Normal 9 29 7" xfId="41864" xr:uid="{00000000-0005-0000-0000-00000CCF0000}"/>
    <cellStyle name="Normal 9 29 7 2" xfId="41865" xr:uid="{00000000-0005-0000-0000-00000DCF0000}"/>
    <cellStyle name="Normal 9 29 7 2 2" xfId="41866" xr:uid="{00000000-0005-0000-0000-00000ECF0000}"/>
    <cellStyle name="Normal 9 29 7 3" xfId="41867" xr:uid="{00000000-0005-0000-0000-00000FCF0000}"/>
    <cellStyle name="Normal 9 29 8" xfId="41868" xr:uid="{00000000-0005-0000-0000-000010CF0000}"/>
    <cellStyle name="Normal 9 29 8 2" xfId="41869" xr:uid="{00000000-0005-0000-0000-000011CF0000}"/>
    <cellStyle name="Normal 9 29 8 2 2" xfId="41870" xr:uid="{00000000-0005-0000-0000-000012CF0000}"/>
    <cellStyle name="Normal 9 29 8 3" xfId="41871" xr:uid="{00000000-0005-0000-0000-000013CF0000}"/>
    <cellStyle name="Normal 9 29 9" xfId="41872" xr:uid="{00000000-0005-0000-0000-000014CF0000}"/>
    <cellStyle name="Normal 9 29 9 2" xfId="41873" xr:uid="{00000000-0005-0000-0000-000015CF0000}"/>
    <cellStyle name="Normal 9 29 9 2 2" xfId="41874" xr:uid="{00000000-0005-0000-0000-000016CF0000}"/>
    <cellStyle name="Normal 9 29 9 3" xfId="41875" xr:uid="{00000000-0005-0000-0000-000017CF0000}"/>
    <cellStyle name="Normal 9 3" xfId="41876" xr:uid="{00000000-0005-0000-0000-000018CF0000}"/>
    <cellStyle name="Normal 9 3 10" xfId="41877" xr:uid="{00000000-0005-0000-0000-000019CF0000}"/>
    <cellStyle name="Normal 9 3 10 2" xfId="41878" xr:uid="{00000000-0005-0000-0000-00001ACF0000}"/>
    <cellStyle name="Normal 9 3 10 2 2" xfId="41879" xr:uid="{00000000-0005-0000-0000-00001BCF0000}"/>
    <cellStyle name="Normal 9 3 10 3" xfId="41880" xr:uid="{00000000-0005-0000-0000-00001CCF0000}"/>
    <cellStyle name="Normal 9 3 11" xfId="41881" xr:uid="{00000000-0005-0000-0000-00001DCF0000}"/>
    <cellStyle name="Normal 9 3 11 2" xfId="41882" xr:uid="{00000000-0005-0000-0000-00001ECF0000}"/>
    <cellStyle name="Normal 9 3 11 2 2" xfId="41883" xr:uid="{00000000-0005-0000-0000-00001FCF0000}"/>
    <cellStyle name="Normal 9 3 11 3" xfId="41884" xr:uid="{00000000-0005-0000-0000-000020CF0000}"/>
    <cellStyle name="Normal 9 3 12" xfId="41885" xr:uid="{00000000-0005-0000-0000-000021CF0000}"/>
    <cellStyle name="Normal 9 3 12 2" xfId="41886" xr:uid="{00000000-0005-0000-0000-000022CF0000}"/>
    <cellStyle name="Normal 9 3 12 2 2" xfId="41887" xr:uid="{00000000-0005-0000-0000-000023CF0000}"/>
    <cellStyle name="Normal 9 3 12 3" xfId="41888" xr:uid="{00000000-0005-0000-0000-000024CF0000}"/>
    <cellStyle name="Normal 9 3 13" xfId="41889" xr:uid="{00000000-0005-0000-0000-000025CF0000}"/>
    <cellStyle name="Normal 9 3 13 2" xfId="41890" xr:uid="{00000000-0005-0000-0000-000026CF0000}"/>
    <cellStyle name="Normal 9 3 13 2 2" xfId="41891" xr:uid="{00000000-0005-0000-0000-000027CF0000}"/>
    <cellStyle name="Normal 9 3 13 3" xfId="41892" xr:uid="{00000000-0005-0000-0000-000028CF0000}"/>
    <cellStyle name="Normal 9 3 13 4" xfId="41893" xr:uid="{00000000-0005-0000-0000-000029CF0000}"/>
    <cellStyle name="Normal 9 3 14" xfId="41894" xr:uid="{00000000-0005-0000-0000-00002ACF0000}"/>
    <cellStyle name="Normal 9 3 14 2" xfId="41895" xr:uid="{00000000-0005-0000-0000-00002BCF0000}"/>
    <cellStyle name="Normal 9 3 15" xfId="41896" xr:uid="{00000000-0005-0000-0000-00002CCF0000}"/>
    <cellStyle name="Normal 9 3 16" xfId="41897" xr:uid="{00000000-0005-0000-0000-00002DCF0000}"/>
    <cellStyle name="Normal 9 3 16 2" xfId="41898" xr:uid="{00000000-0005-0000-0000-00002ECF0000}"/>
    <cellStyle name="Normal 9 3 17" xfId="41899" xr:uid="{00000000-0005-0000-0000-00002FCF0000}"/>
    <cellStyle name="Normal 9 3 18" xfId="41900" xr:uid="{00000000-0005-0000-0000-000030CF0000}"/>
    <cellStyle name="Normal 9 3 19" xfId="41901" xr:uid="{00000000-0005-0000-0000-000031CF0000}"/>
    <cellStyle name="Normal 9 3 2" xfId="41902" xr:uid="{00000000-0005-0000-0000-000032CF0000}"/>
    <cellStyle name="Normal 9 3 2 10" xfId="41903" xr:uid="{00000000-0005-0000-0000-000033CF0000}"/>
    <cellStyle name="Normal 9 3 2 10 2" xfId="41904" xr:uid="{00000000-0005-0000-0000-000034CF0000}"/>
    <cellStyle name="Normal 9 3 2 10 2 2" xfId="41905" xr:uid="{00000000-0005-0000-0000-000035CF0000}"/>
    <cellStyle name="Normal 9 3 2 10 3" xfId="41906" xr:uid="{00000000-0005-0000-0000-000036CF0000}"/>
    <cellStyle name="Normal 9 3 2 11" xfId="41907" xr:uid="{00000000-0005-0000-0000-000037CF0000}"/>
    <cellStyle name="Normal 9 3 2 11 2" xfId="41908" xr:uid="{00000000-0005-0000-0000-000038CF0000}"/>
    <cellStyle name="Normal 9 3 2 11 2 2" xfId="41909" xr:uid="{00000000-0005-0000-0000-000039CF0000}"/>
    <cellStyle name="Normal 9 3 2 11 3" xfId="41910" xr:uid="{00000000-0005-0000-0000-00003ACF0000}"/>
    <cellStyle name="Normal 9 3 2 11 4" xfId="41911" xr:uid="{00000000-0005-0000-0000-00003BCF0000}"/>
    <cellStyle name="Normal 9 3 2 12" xfId="41912" xr:uid="{00000000-0005-0000-0000-00003CCF0000}"/>
    <cellStyle name="Normal 9 3 2 12 2" xfId="41913" xr:uid="{00000000-0005-0000-0000-00003DCF0000}"/>
    <cellStyle name="Normal 9 3 2 13" xfId="41914" xr:uid="{00000000-0005-0000-0000-00003ECF0000}"/>
    <cellStyle name="Normal 9 3 2 14" xfId="41915" xr:uid="{00000000-0005-0000-0000-00003FCF0000}"/>
    <cellStyle name="Normal 9 3 2 14 2" xfId="41916" xr:uid="{00000000-0005-0000-0000-000040CF0000}"/>
    <cellStyle name="Normal 9 3 2 15" xfId="41917" xr:uid="{00000000-0005-0000-0000-000041CF0000}"/>
    <cellStyle name="Normal 9 3 2 16" xfId="41918" xr:uid="{00000000-0005-0000-0000-000042CF0000}"/>
    <cellStyle name="Normal 9 3 2 17" xfId="41919" xr:uid="{00000000-0005-0000-0000-000043CF0000}"/>
    <cellStyle name="Normal 9 3 2 18" xfId="41920" xr:uid="{00000000-0005-0000-0000-000044CF0000}"/>
    <cellStyle name="Normal 9 3 2 19" xfId="41921" xr:uid="{00000000-0005-0000-0000-000045CF0000}"/>
    <cellStyle name="Normal 9 3 2 2" xfId="41922" xr:uid="{00000000-0005-0000-0000-000046CF0000}"/>
    <cellStyle name="Normal 9 3 2 2 2" xfId="41923" xr:uid="{00000000-0005-0000-0000-000047CF0000}"/>
    <cellStyle name="Normal 9 3 2 2 2 2" xfId="41924" xr:uid="{00000000-0005-0000-0000-000048CF0000}"/>
    <cellStyle name="Normal 9 3 2 2 3" xfId="41925" xr:uid="{00000000-0005-0000-0000-000049CF0000}"/>
    <cellStyle name="Normal 9 3 2 20" xfId="41926" xr:uid="{00000000-0005-0000-0000-00004ACF0000}"/>
    <cellStyle name="Normal 9 3 2 21" xfId="41927" xr:uid="{00000000-0005-0000-0000-00004BCF0000}"/>
    <cellStyle name="Normal 9 3 2 22" xfId="41928" xr:uid="{00000000-0005-0000-0000-00004CCF0000}"/>
    <cellStyle name="Normal 9 3 2 23" xfId="41929" xr:uid="{00000000-0005-0000-0000-00004DCF0000}"/>
    <cellStyle name="Normal 9 3 2 24" xfId="41930" xr:uid="{00000000-0005-0000-0000-00004ECF0000}"/>
    <cellStyle name="Normal 9 3 2 25" xfId="41931" xr:uid="{00000000-0005-0000-0000-00004FCF0000}"/>
    <cellStyle name="Normal 9 3 2 26" xfId="41932" xr:uid="{00000000-0005-0000-0000-000050CF0000}"/>
    <cellStyle name="Normal 9 3 2 27" xfId="41933" xr:uid="{00000000-0005-0000-0000-000051CF0000}"/>
    <cellStyle name="Normal 9 3 2 28" xfId="41934" xr:uid="{00000000-0005-0000-0000-000052CF0000}"/>
    <cellStyle name="Normal 9 3 2 29" xfId="41935" xr:uid="{00000000-0005-0000-0000-000053CF0000}"/>
    <cellStyle name="Normal 9 3 2 3" xfId="41936" xr:uid="{00000000-0005-0000-0000-000054CF0000}"/>
    <cellStyle name="Normal 9 3 2 3 2" xfId="41937" xr:uid="{00000000-0005-0000-0000-000055CF0000}"/>
    <cellStyle name="Normal 9 3 2 3 2 2" xfId="41938" xr:uid="{00000000-0005-0000-0000-000056CF0000}"/>
    <cellStyle name="Normal 9 3 2 3 3" xfId="41939" xr:uid="{00000000-0005-0000-0000-000057CF0000}"/>
    <cellStyle name="Normal 9 3 2 30" xfId="41940" xr:uid="{00000000-0005-0000-0000-000058CF0000}"/>
    <cellStyle name="Normal 9 3 2 31" xfId="41941" xr:uid="{00000000-0005-0000-0000-000059CF0000}"/>
    <cellStyle name="Normal 9 3 2 32" xfId="41942" xr:uid="{00000000-0005-0000-0000-00005ACF0000}"/>
    <cellStyle name="Normal 9 3 2 33" xfId="41943" xr:uid="{00000000-0005-0000-0000-00005BCF0000}"/>
    <cellStyle name="Normal 9 3 2 34" xfId="41944" xr:uid="{00000000-0005-0000-0000-00005CCF0000}"/>
    <cellStyle name="Normal 9 3 2 35" xfId="41945" xr:uid="{00000000-0005-0000-0000-00005DCF0000}"/>
    <cellStyle name="Normal 9 3 2 36" xfId="41946" xr:uid="{00000000-0005-0000-0000-00005ECF0000}"/>
    <cellStyle name="Normal 9 3 2 37" xfId="41947" xr:uid="{00000000-0005-0000-0000-00005FCF0000}"/>
    <cellStyle name="Normal 9 3 2 38" xfId="41948" xr:uid="{00000000-0005-0000-0000-000060CF0000}"/>
    <cellStyle name="Normal 9 3 2 39" xfId="41949" xr:uid="{00000000-0005-0000-0000-000061CF0000}"/>
    <cellStyle name="Normal 9 3 2 4" xfId="41950" xr:uid="{00000000-0005-0000-0000-000062CF0000}"/>
    <cellStyle name="Normal 9 3 2 4 2" xfId="41951" xr:uid="{00000000-0005-0000-0000-000063CF0000}"/>
    <cellStyle name="Normal 9 3 2 4 2 2" xfId="41952" xr:uid="{00000000-0005-0000-0000-000064CF0000}"/>
    <cellStyle name="Normal 9 3 2 4 3" xfId="41953" xr:uid="{00000000-0005-0000-0000-000065CF0000}"/>
    <cellStyle name="Normal 9 3 2 40" xfId="41954" xr:uid="{00000000-0005-0000-0000-000066CF0000}"/>
    <cellStyle name="Normal 9 3 2 5" xfId="41955" xr:uid="{00000000-0005-0000-0000-000067CF0000}"/>
    <cellStyle name="Normal 9 3 2 5 2" xfId="41956" xr:uid="{00000000-0005-0000-0000-000068CF0000}"/>
    <cellStyle name="Normal 9 3 2 5 2 2" xfId="41957" xr:uid="{00000000-0005-0000-0000-000069CF0000}"/>
    <cellStyle name="Normal 9 3 2 5 3" xfId="41958" xr:uid="{00000000-0005-0000-0000-00006ACF0000}"/>
    <cellStyle name="Normal 9 3 2 6" xfId="41959" xr:uid="{00000000-0005-0000-0000-00006BCF0000}"/>
    <cellStyle name="Normal 9 3 2 6 2" xfId="41960" xr:uid="{00000000-0005-0000-0000-00006CCF0000}"/>
    <cellStyle name="Normal 9 3 2 6 2 2" xfId="41961" xr:uid="{00000000-0005-0000-0000-00006DCF0000}"/>
    <cellStyle name="Normal 9 3 2 6 3" xfId="41962" xr:uid="{00000000-0005-0000-0000-00006ECF0000}"/>
    <cellStyle name="Normal 9 3 2 7" xfId="41963" xr:uid="{00000000-0005-0000-0000-00006FCF0000}"/>
    <cellStyle name="Normal 9 3 2 7 2" xfId="41964" xr:uid="{00000000-0005-0000-0000-000070CF0000}"/>
    <cellStyle name="Normal 9 3 2 7 2 2" xfId="41965" xr:uid="{00000000-0005-0000-0000-000071CF0000}"/>
    <cellStyle name="Normal 9 3 2 7 3" xfId="41966" xr:uid="{00000000-0005-0000-0000-000072CF0000}"/>
    <cellStyle name="Normal 9 3 2 8" xfId="41967" xr:uid="{00000000-0005-0000-0000-000073CF0000}"/>
    <cellStyle name="Normal 9 3 2 8 2" xfId="41968" xr:uid="{00000000-0005-0000-0000-000074CF0000}"/>
    <cellStyle name="Normal 9 3 2 8 2 2" xfId="41969" xr:uid="{00000000-0005-0000-0000-000075CF0000}"/>
    <cellStyle name="Normal 9 3 2 8 3" xfId="41970" xr:uid="{00000000-0005-0000-0000-000076CF0000}"/>
    <cellStyle name="Normal 9 3 2 9" xfId="41971" xr:uid="{00000000-0005-0000-0000-000077CF0000}"/>
    <cellStyle name="Normal 9 3 2 9 2" xfId="41972" xr:uid="{00000000-0005-0000-0000-000078CF0000}"/>
    <cellStyle name="Normal 9 3 2 9 2 2" xfId="41973" xr:uid="{00000000-0005-0000-0000-000079CF0000}"/>
    <cellStyle name="Normal 9 3 2 9 3" xfId="41974" xr:uid="{00000000-0005-0000-0000-00007ACF0000}"/>
    <cellStyle name="Normal 9 3 20" xfId="41975" xr:uid="{00000000-0005-0000-0000-00007BCF0000}"/>
    <cellStyle name="Normal 9 3 21" xfId="41976" xr:uid="{00000000-0005-0000-0000-00007CCF0000}"/>
    <cellStyle name="Normal 9 3 22" xfId="41977" xr:uid="{00000000-0005-0000-0000-00007DCF0000}"/>
    <cellStyle name="Normal 9 3 23" xfId="41978" xr:uid="{00000000-0005-0000-0000-00007ECF0000}"/>
    <cellStyle name="Normal 9 3 24" xfId="41979" xr:uid="{00000000-0005-0000-0000-00007FCF0000}"/>
    <cellStyle name="Normal 9 3 25" xfId="41980" xr:uid="{00000000-0005-0000-0000-000080CF0000}"/>
    <cellStyle name="Normal 9 3 26" xfId="41981" xr:uid="{00000000-0005-0000-0000-000081CF0000}"/>
    <cellStyle name="Normal 9 3 27" xfId="41982" xr:uid="{00000000-0005-0000-0000-000082CF0000}"/>
    <cellStyle name="Normal 9 3 28" xfId="41983" xr:uid="{00000000-0005-0000-0000-000083CF0000}"/>
    <cellStyle name="Normal 9 3 29" xfId="41984" xr:uid="{00000000-0005-0000-0000-000084CF0000}"/>
    <cellStyle name="Normal 9 3 3" xfId="41985" xr:uid="{00000000-0005-0000-0000-000085CF0000}"/>
    <cellStyle name="Normal 9 3 3 10" xfId="41986" xr:uid="{00000000-0005-0000-0000-000086CF0000}"/>
    <cellStyle name="Normal 9 3 3 10 2" xfId="41987" xr:uid="{00000000-0005-0000-0000-000087CF0000}"/>
    <cellStyle name="Normal 9 3 3 10 2 2" xfId="41988" xr:uid="{00000000-0005-0000-0000-000088CF0000}"/>
    <cellStyle name="Normal 9 3 3 10 3" xfId="41989" xr:uid="{00000000-0005-0000-0000-000089CF0000}"/>
    <cellStyle name="Normal 9 3 3 11" xfId="41990" xr:uid="{00000000-0005-0000-0000-00008ACF0000}"/>
    <cellStyle name="Normal 9 3 3 11 2" xfId="41991" xr:uid="{00000000-0005-0000-0000-00008BCF0000}"/>
    <cellStyle name="Normal 9 3 3 11 2 2" xfId="41992" xr:uid="{00000000-0005-0000-0000-00008CCF0000}"/>
    <cellStyle name="Normal 9 3 3 11 3" xfId="41993" xr:uid="{00000000-0005-0000-0000-00008DCF0000}"/>
    <cellStyle name="Normal 9 3 3 11 4" xfId="41994" xr:uid="{00000000-0005-0000-0000-00008ECF0000}"/>
    <cellStyle name="Normal 9 3 3 12" xfId="41995" xr:uid="{00000000-0005-0000-0000-00008FCF0000}"/>
    <cellStyle name="Normal 9 3 3 12 2" xfId="41996" xr:uid="{00000000-0005-0000-0000-000090CF0000}"/>
    <cellStyle name="Normal 9 3 3 13" xfId="41997" xr:uid="{00000000-0005-0000-0000-000091CF0000}"/>
    <cellStyle name="Normal 9 3 3 14" xfId="41998" xr:uid="{00000000-0005-0000-0000-000092CF0000}"/>
    <cellStyle name="Normal 9 3 3 14 2" xfId="41999" xr:uid="{00000000-0005-0000-0000-000093CF0000}"/>
    <cellStyle name="Normal 9 3 3 15" xfId="42000" xr:uid="{00000000-0005-0000-0000-000094CF0000}"/>
    <cellStyle name="Normal 9 3 3 16" xfId="42001" xr:uid="{00000000-0005-0000-0000-000095CF0000}"/>
    <cellStyle name="Normal 9 3 3 17" xfId="42002" xr:uid="{00000000-0005-0000-0000-000096CF0000}"/>
    <cellStyle name="Normal 9 3 3 18" xfId="42003" xr:uid="{00000000-0005-0000-0000-000097CF0000}"/>
    <cellStyle name="Normal 9 3 3 19" xfId="42004" xr:uid="{00000000-0005-0000-0000-000098CF0000}"/>
    <cellStyle name="Normal 9 3 3 2" xfId="42005" xr:uid="{00000000-0005-0000-0000-000099CF0000}"/>
    <cellStyle name="Normal 9 3 3 2 2" xfId="42006" xr:uid="{00000000-0005-0000-0000-00009ACF0000}"/>
    <cellStyle name="Normal 9 3 3 2 2 2" xfId="42007" xr:uid="{00000000-0005-0000-0000-00009BCF0000}"/>
    <cellStyle name="Normal 9 3 3 2 3" xfId="42008" xr:uid="{00000000-0005-0000-0000-00009CCF0000}"/>
    <cellStyle name="Normal 9 3 3 20" xfId="42009" xr:uid="{00000000-0005-0000-0000-00009DCF0000}"/>
    <cellStyle name="Normal 9 3 3 21" xfId="42010" xr:uid="{00000000-0005-0000-0000-00009ECF0000}"/>
    <cellStyle name="Normal 9 3 3 22" xfId="42011" xr:uid="{00000000-0005-0000-0000-00009FCF0000}"/>
    <cellStyle name="Normal 9 3 3 23" xfId="42012" xr:uid="{00000000-0005-0000-0000-0000A0CF0000}"/>
    <cellStyle name="Normal 9 3 3 24" xfId="42013" xr:uid="{00000000-0005-0000-0000-0000A1CF0000}"/>
    <cellStyle name="Normal 9 3 3 25" xfId="42014" xr:uid="{00000000-0005-0000-0000-0000A2CF0000}"/>
    <cellStyle name="Normal 9 3 3 26" xfId="42015" xr:uid="{00000000-0005-0000-0000-0000A3CF0000}"/>
    <cellStyle name="Normal 9 3 3 27" xfId="42016" xr:uid="{00000000-0005-0000-0000-0000A4CF0000}"/>
    <cellStyle name="Normal 9 3 3 28" xfId="42017" xr:uid="{00000000-0005-0000-0000-0000A5CF0000}"/>
    <cellStyle name="Normal 9 3 3 29" xfId="42018" xr:uid="{00000000-0005-0000-0000-0000A6CF0000}"/>
    <cellStyle name="Normal 9 3 3 3" xfId="42019" xr:uid="{00000000-0005-0000-0000-0000A7CF0000}"/>
    <cellStyle name="Normal 9 3 3 3 2" xfId="42020" xr:uid="{00000000-0005-0000-0000-0000A8CF0000}"/>
    <cellStyle name="Normal 9 3 3 3 2 2" xfId="42021" xr:uid="{00000000-0005-0000-0000-0000A9CF0000}"/>
    <cellStyle name="Normal 9 3 3 3 3" xfId="42022" xr:uid="{00000000-0005-0000-0000-0000AACF0000}"/>
    <cellStyle name="Normal 9 3 3 30" xfId="42023" xr:uid="{00000000-0005-0000-0000-0000ABCF0000}"/>
    <cellStyle name="Normal 9 3 3 31" xfId="42024" xr:uid="{00000000-0005-0000-0000-0000ACCF0000}"/>
    <cellStyle name="Normal 9 3 3 32" xfId="42025" xr:uid="{00000000-0005-0000-0000-0000ADCF0000}"/>
    <cellStyle name="Normal 9 3 3 33" xfId="42026" xr:uid="{00000000-0005-0000-0000-0000AECF0000}"/>
    <cellStyle name="Normal 9 3 3 34" xfId="42027" xr:uid="{00000000-0005-0000-0000-0000AFCF0000}"/>
    <cellStyle name="Normal 9 3 3 35" xfId="42028" xr:uid="{00000000-0005-0000-0000-0000B0CF0000}"/>
    <cellStyle name="Normal 9 3 3 36" xfId="42029" xr:uid="{00000000-0005-0000-0000-0000B1CF0000}"/>
    <cellStyle name="Normal 9 3 3 37" xfId="42030" xr:uid="{00000000-0005-0000-0000-0000B2CF0000}"/>
    <cellStyle name="Normal 9 3 3 38" xfId="42031" xr:uid="{00000000-0005-0000-0000-0000B3CF0000}"/>
    <cellStyle name="Normal 9 3 3 39" xfId="42032" xr:uid="{00000000-0005-0000-0000-0000B4CF0000}"/>
    <cellStyle name="Normal 9 3 3 4" xfId="42033" xr:uid="{00000000-0005-0000-0000-0000B5CF0000}"/>
    <cellStyle name="Normal 9 3 3 4 2" xfId="42034" xr:uid="{00000000-0005-0000-0000-0000B6CF0000}"/>
    <cellStyle name="Normal 9 3 3 4 2 2" xfId="42035" xr:uid="{00000000-0005-0000-0000-0000B7CF0000}"/>
    <cellStyle name="Normal 9 3 3 4 3" xfId="42036" xr:uid="{00000000-0005-0000-0000-0000B8CF0000}"/>
    <cellStyle name="Normal 9 3 3 40" xfId="42037" xr:uid="{00000000-0005-0000-0000-0000B9CF0000}"/>
    <cellStyle name="Normal 9 3 3 5" xfId="42038" xr:uid="{00000000-0005-0000-0000-0000BACF0000}"/>
    <cellStyle name="Normal 9 3 3 5 2" xfId="42039" xr:uid="{00000000-0005-0000-0000-0000BBCF0000}"/>
    <cellStyle name="Normal 9 3 3 5 2 2" xfId="42040" xr:uid="{00000000-0005-0000-0000-0000BCCF0000}"/>
    <cellStyle name="Normal 9 3 3 5 3" xfId="42041" xr:uid="{00000000-0005-0000-0000-0000BDCF0000}"/>
    <cellStyle name="Normal 9 3 3 6" xfId="42042" xr:uid="{00000000-0005-0000-0000-0000BECF0000}"/>
    <cellStyle name="Normal 9 3 3 6 2" xfId="42043" xr:uid="{00000000-0005-0000-0000-0000BFCF0000}"/>
    <cellStyle name="Normal 9 3 3 6 2 2" xfId="42044" xr:uid="{00000000-0005-0000-0000-0000C0CF0000}"/>
    <cellStyle name="Normal 9 3 3 6 3" xfId="42045" xr:uid="{00000000-0005-0000-0000-0000C1CF0000}"/>
    <cellStyle name="Normal 9 3 3 7" xfId="42046" xr:uid="{00000000-0005-0000-0000-0000C2CF0000}"/>
    <cellStyle name="Normal 9 3 3 7 2" xfId="42047" xr:uid="{00000000-0005-0000-0000-0000C3CF0000}"/>
    <cellStyle name="Normal 9 3 3 7 2 2" xfId="42048" xr:uid="{00000000-0005-0000-0000-0000C4CF0000}"/>
    <cellStyle name="Normal 9 3 3 7 3" xfId="42049" xr:uid="{00000000-0005-0000-0000-0000C5CF0000}"/>
    <cellStyle name="Normal 9 3 3 8" xfId="42050" xr:uid="{00000000-0005-0000-0000-0000C6CF0000}"/>
    <cellStyle name="Normal 9 3 3 8 2" xfId="42051" xr:uid="{00000000-0005-0000-0000-0000C7CF0000}"/>
    <cellStyle name="Normal 9 3 3 8 2 2" xfId="42052" xr:uid="{00000000-0005-0000-0000-0000C8CF0000}"/>
    <cellStyle name="Normal 9 3 3 8 3" xfId="42053" xr:uid="{00000000-0005-0000-0000-0000C9CF0000}"/>
    <cellStyle name="Normal 9 3 3 9" xfId="42054" xr:uid="{00000000-0005-0000-0000-0000CACF0000}"/>
    <cellStyle name="Normal 9 3 3 9 2" xfId="42055" xr:uid="{00000000-0005-0000-0000-0000CBCF0000}"/>
    <cellStyle name="Normal 9 3 3 9 2 2" xfId="42056" xr:uid="{00000000-0005-0000-0000-0000CCCF0000}"/>
    <cellStyle name="Normal 9 3 3 9 3" xfId="42057" xr:uid="{00000000-0005-0000-0000-0000CDCF0000}"/>
    <cellStyle name="Normal 9 3 30" xfId="42058" xr:uid="{00000000-0005-0000-0000-0000CECF0000}"/>
    <cellStyle name="Normal 9 3 31" xfId="42059" xr:uid="{00000000-0005-0000-0000-0000CFCF0000}"/>
    <cellStyle name="Normal 9 3 32" xfId="42060" xr:uid="{00000000-0005-0000-0000-0000D0CF0000}"/>
    <cellStyle name="Normal 9 3 33" xfId="42061" xr:uid="{00000000-0005-0000-0000-0000D1CF0000}"/>
    <cellStyle name="Normal 9 3 34" xfId="42062" xr:uid="{00000000-0005-0000-0000-0000D2CF0000}"/>
    <cellStyle name="Normal 9 3 35" xfId="42063" xr:uid="{00000000-0005-0000-0000-0000D3CF0000}"/>
    <cellStyle name="Normal 9 3 36" xfId="42064" xr:uid="{00000000-0005-0000-0000-0000D4CF0000}"/>
    <cellStyle name="Normal 9 3 37" xfId="42065" xr:uid="{00000000-0005-0000-0000-0000D5CF0000}"/>
    <cellStyle name="Normal 9 3 38" xfId="42066" xr:uid="{00000000-0005-0000-0000-0000D6CF0000}"/>
    <cellStyle name="Normal 9 3 39" xfId="42067" xr:uid="{00000000-0005-0000-0000-0000D7CF0000}"/>
    <cellStyle name="Normal 9 3 4" xfId="42068" xr:uid="{00000000-0005-0000-0000-0000D8CF0000}"/>
    <cellStyle name="Normal 9 3 4 2" xfId="42069" xr:uid="{00000000-0005-0000-0000-0000D9CF0000}"/>
    <cellStyle name="Normal 9 3 4 2 2" xfId="42070" xr:uid="{00000000-0005-0000-0000-0000DACF0000}"/>
    <cellStyle name="Normal 9 3 4 3" xfId="42071" xr:uid="{00000000-0005-0000-0000-0000DBCF0000}"/>
    <cellStyle name="Normal 9 3 40" xfId="42072" xr:uid="{00000000-0005-0000-0000-0000DCCF0000}"/>
    <cellStyle name="Normal 9 3 41" xfId="42073" xr:uid="{00000000-0005-0000-0000-0000DDCF0000}"/>
    <cellStyle name="Normal 9 3 42" xfId="42074" xr:uid="{00000000-0005-0000-0000-0000DECF0000}"/>
    <cellStyle name="Normal 9 3 5" xfId="42075" xr:uid="{00000000-0005-0000-0000-0000DFCF0000}"/>
    <cellStyle name="Normal 9 3 5 2" xfId="42076" xr:uid="{00000000-0005-0000-0000-0000E0CF0000}"/>
    <cellStyle name="Normal 9 3 5 2 2" xfId="42077" xr:uid="{00000000-0005-0000-0000-0000E1CF0000}"/>
    <cellStyle name="Normal 9 3 5 3" xfId="42078" xr:uid="{00000000-0005-0000-0000-0000E2CF0000}"/>
    <cellStyle name="Normal 9 3 6" xfId="42079" xr:uid="{00000000-0005-0000-0000-0000E3CF0000}"/>
    <cellStyle name="Normal 9 3 6 2" xfId="42080" xr:uid="{00000000-0005-0000-0000-0000E4CF0000}"/>
    <cellStyle name="Normal 9 3 6 2 2" xfId="42081" xr:uid="{00000000-0005-0000-0000-0000E5CF0000}"/>
    <cellStyle name="Normal 9 3 6 3" xfId="42082" xr:uid="{00000000-0005-0000-0000-0000E6CF0000}"/>
    <cellStyle name="Normal 9 3 7" xfId="42083" xr:uid="{00000000-0005-0000-0000-0000E7CF0000}"/>
    <cellStyle name="Normal 9 3 7 2" xfId="42084" xr:uid="{00000000-0005-0000-0000-0000E8CF0000}"/>
    <cellStyle name="Normal 9 3 7 2 2" xfId="42085" xr:uid="{00000000-0005-0000-0000-0000E9CF0000}"/>
    <cellStyle name="Normal 9 3 7 3" xfId="42086" xr:uid="{00000000-0005-0000-0000-0000EACF0000}"/>
    <cellStyle name="Normal 9 3 8" xfId="42087" xr:uid="{00000000-0005-0000-0000-0000EBCF0000}"/>
    <cellStyle name="Normal 9 3 8 2" xfId="42088" xr:uid="{00000000-0005-0000-0000-0000ECCF0000}"/>
    <cellStyle name="Normal 9 3 8 2 2" xfId="42089" xr:uid="{00000000-0005-0000-0000-0000EDCF0000}"/>
    <cellStyle name="Normal 9 3 8 3" xfId="42090" xr:uid="{00000000-0005-0000-0000-0000EECF0000}"/>
    <cellStyle name="Normal 9 3 9" xfId="42091" xr:uid="{00000000-0005-0000-0000-0000EFCF0000}"/>
    <cellStyle name="Normal 9 3 9 2" xfId="42092" xr:uid="{00000000-0005-0000-0000-0000F0CF0000}"/>
    <cellStyle name="Normal 9 3 9 2 2" xfId="42093" xr:uid="{00000000-0005-0000-0000-0000F1CF0000}"/>
    <cellStyle name="Normal 9 3 9 3" xfId="42094" xr:uid="{00000000-0005-0000-0000-0000F2CF0000}"/>
    <cellStyle name="Normal 9 30" xfId="42095" xr:uid="{00000000-0005-0000-0000-0000F3CF0000}"/>
    <cellStyle name="Normal 9 30 10" xfId="42096" xr:uid="{00000000-0005-0000-0000-0000F4CF0000}"/>
    <cellStyle name="Normal 9 30 10 2" xfId="42097" xr:uid="{00000000-0005-0000-0000-0000F5CF0000}"/>
    <cellStyle name="Normal 9 30 10 2 2" xfId="42098" xr:uid="{00000000-0005-0000-0000-0000F6CF0000}"/>
    <cellStyle name="Normal 9 30 10 3" xfId="42099" xr:uid="{00000000-0005-0000-0000-0000F7CF0000}"/>
    <cellStyle name="Normal 9 30 11" xfId="42100" xr:uid="{00000000-0005-0000-0000-0000F8CF0000}"/>
    <cellStyle name="Normal 9 30 11 2" xfId="42101" xr:uid="{00000000-0005-0000-0000-0000F9CF0000}"/>
    <cellStyle name="Normal 9 30 11 2 2" xfId="42102" xr:uid="{00000000-0005-0000-0000-0000FACF0000}"/>
    <cellStyle name="Normal 9 30 11 3" xfId="42103" xr:uid="{00000000-0005-0000-0000-0000FBCF0000}"/>
    <cellStyle name="Normal 9 30 11 4" xfId="42104" xr:uid="{00000000-0005-0000-0000-0000FCCF0000}"/>
    <cellStyle name="Normal 9 30 12" xfId="42105" xr:uid="{00000000-0005-0000-0000-0000FDCF0000}"/>
    <cellStyle name="Normal 9 30 12 2" xfId="42106" xr:uid="{00000000-0005-0000-0000-0000FECF0000}"/>
    <cellStyle name="Normal 9 30 13" xfId="42107" xr:uid="{00000000-0005-0000-0000-0000FFCF0000}"/>
    <cellStyle name="Normal 9 30 14" xfId="42108" xr:uid="{00000000-0005-0000-0000-000000D00000}"/>
    <cellStyle name="Normal 9 30 14 2" xfId="42109" xr:uid="{00000000-0005-0000-0000-000001D00000}"/>
    <cellStyle name="Normal 9 30 15" xfId="42110" xr:uid="{00000000-0005-0000-0000-000002D00000}"/>
    <cellStyle name="Normal 9 30 16" xfId="42111" xr:uid="{00000000-0005-0000-0000-000003D00000}"/>
    <cellStyle name="Normal 9 30 17" xfId="42112" xr:uid="{00000000-0005-0000-0000-000004D00000}"/>
    <cellStyle name="Normal 9 30 18" xfId="42113" xr:uid="{00000000-0005-0000-0000-000005D00000}"/>
    <cellStyle name="Normal 9 30 19" xfId="42114" xr:uid="{00000000-0005-0000-0000-000006D00000}"/>
    <cellStyle name="Normal 9 30 2" xfId="42115" xr:uid="{00000000-0005-0000-0000-000007D00000}"/>
    <cellStyle name="Normal 9 30 2 2" xfId="42116" xr:uid="{00000000-0005-0000-0000-000008D00000}"/>
    <cellStyle name="Normal 9 30 2 2 2" xfId="42117" xr:uid="{00000000-0005-0000-0000-000009D00000}"/>
    <cellStyle name="Normal 9 30 2 3" xfId="42118" xr:uid="{00000000-0005-0000-0000-00000AD00000}"/>
    <cellStyle name="Normal 9 30 20" xfId="42119" xr:uid="{00000000-0005-0000-0000-00000BD00000}"/>
    <cellStyle name="Normal 9 30 21" xfId="42120" xr:uid="{00000000-0005-0000-0000-00000CD00000}"/>
    <cellStyle name="Normal 9 30 22" xfId="42121" xr:uid="{00000000-0005-0000-0000-00000DD00000}"/>
    <cellStyle name="Normal 9 30 23" xfId="42122" xr:uid="{00000000-0005-0000-0000-00000ED00000}"/>
    <cellStyle name="Normal 9 30 24" xfId="42123" xr:uid="{00000000-0005-0000-0000-00000FD00000}"/>
    <cellStyle name="Normal 9 30 25" xfId="42124" xr:uid="{00000000-0005-0000-0000-000010D00000}"/>
    <cellStyle name="Normal 9 30 26" xfId="42125" xr:uid="{00000000-0005-0000-0000-000011D00000}"/>
    <cellStyle name="Normal 9 30 27" xfId="42126" xr:uid="{00000000-0005-0000-0000-000012D00000}"/>
    <cellStyle name="Normal 9 30 28" xfId="42127" xr:uid="{00000000-0005-0000-0000-000013D00000}"/>
    <cellStyle name="Normal 9 30 29" xfId="42128" xr:uid="{00000000-0005-0000-0000-000014D00000}"/>
    <cellStyle name="Normal 9 30 3" xfId="42129" xr:uid="{00000000-0005-0000-0000-000015D00000}"/>
    <cellStyle name="Normal 9 30 3 2" xfId="42130" xr:uid="{00000000-0005-0000-0000-000016D00000}"/>
    <cellStyle name="Normal 9 30 3 2 2" xfId="42131" xr:uid="{00000000-0005-0000-0000-000017D00000}"/>
    <cellStyle name="Normal 9 30 3 3" xfId="42132" xr:uid="{00000000-0005-0000-0000-000018D00000}"/>
    <cellStyle name="Normal 9 30 30" xfId="42133" xr:uid="{00000000-0005-0000-0000-000019D00000}"/>
    <cellStyle name="Normal 9 30 31" xfId="42134" xr:uid="{00000000-0005-0000-0000-00001AD00000}"/>
    <cellStyle name="Normal 9 30 32" xfId="42135" xr:uid="{00000000-0005-0000-0000-00001BD00000}"/>
    <cellStyle name="Normal 9 30 33" xfId="42136" xr:uid="{00000000-0005-0000-0000-00001CD00000}"/>
    <cellStyle name="Normal 9 30 34" xfId="42137" xr:uid="{00000000-0005-0000-0000-00001DD00000}"/>
    <cellStyle name="Normal 9 30 35" xfId="42138" xr:uid="{00000000-0005-0000-0000-00001ED00000}"/>
    <cellStyle name="Normal 9 30 36" xfId="42139" xr:uid="{00000000-0005-0000-0000-00001FD00000}"/>
    <cellStyle name="Normal 9 30 37" xfId="42140" xr:uid="{00000000-0005-0000-0000-000020D00000}"/>
    <cellStyle name="Normal 9 30 38" xfId="42141" xr:uid="{00000000-0005-0000-0000-000021D00000}"/>
    <cellStyle name="Normal 9 30 39" xfId="42142" xr:uid="{00000000-0005-0000-0000-000022D00000}"/>
    <cellStyle name="Normal 9 30 4" xfId="42143" xr:uid="{00000000-0005-0000-0000-000023D00000}"/>
    <cellStyle name="Normal 9 30 4 2" xfId="42144" xr:uid="{00000000-0005-0000-0000-000024D00000}"/>
    <cellStyle name="Normal 9 30 4 2 2" xfId="42145" xr:uid="{00000000-0005-0000-0000-000025D00000}"/>
    <cellStyle name="Normal 9 30 4 3" xfId="42146" xr:uid="{00000000-0005-0000-0000-000026D00000}"/>
    <cellStyle name="Normal 9 30 40" xfId="42147" xr:uid="{00000000-0005-0000-0000-000027D00000}"/>
    <cellStyle name="Normal 9 30 5" xfId="42148" xr:uid="{00000000-0005-0000-0000-000028D00000}"/>
    <cellStyle name="Normal 9 30 5 2" xfId="42149" xr:uid="{00000000-0005-0000-0000-000029D00000}"/>
    <cellStyle name="Normal 9 30 5 2 2" xfId="42150" xr:uid="{00000000-0005-0000-0000-00002AD00000}"/>
    <cellStyle name="Normal 9 30 5 3" xfId="42151" xr:uid="{00000000-0005-0000-0000-00002BD00000}"/>
    <cellStyle name="Normal 9 30 6" xfId="42152" xr:uid="{00000000-0005-0000-0000-00002CD00000}"/>
    <cellStyle name="Normal 9 30 6 2" xfId="42153" xr:uid="{00000000-0005-0000-0000-00002DD00000}"/>
    <cellStyle name="Normal 9 30 6 2 2" xfId="42154" xr:uid="{00000000-0005-0000-0000-00002ED00000}"/>
    <cellStyle name="Normal 9 30 6 3" xfId="42155" xr:uid="{00000000-0005-0000-0000-00002FD00000}"/>
    <cellStyle name="Normal 9 30 7" xfId="42156" xr:uid="{00000000-0005-0000-0000-000030D00000}"/>
    <cellStyle name="Normal 9 30 7 2" xfId="42157" xr:uid="{00000000-0005-0000-0000-000031D00000}"/>
    <cellStyle name="Normal 9 30 7 2 2" xfId="42158" xr:uid="{00000000-0005-0000-0000-000032D00000}"/>
    <cellStyle name="Normal 9 30 7 3" xfId="42159" xr:uid="{00000000-0005-0000-0000-000033D00000}"/>
    <cellStyle name="Normal 9 30 8" xfId="42160" xr:uid="{00000000-0005-0000-0000-000034D00000}"/>
    <cellStyle name="Normal 9 30 8 2" xfId="42161" xr:uid="{00000000-0005-0000-0000-000035D00000}"/>
    <cellStyle name="Normal 9 30 8 2 2" xfId="42162" xr:uid="{00000000-0005-0000-0000-000036D00000}"/>
    <cellStyle name="Normal 9 30 8 3" xfId="42163" xr:uid="{00000000-0005-0000-0000-000037D00000}"/>
    <cellStyle name="Normal 9 30 9" xfId="42164" xr:uid="{00000000-0005-0000-0000-000038D00000}"/>
    <cellStyle name="Normal 9 30 9 2" xfId="42165" xr:uid="{00000000-0005-0000-0000-000039D00000}"/>
    <cellStyle name="Normal 9 30 9 2 2" xfId="42166" xr:uid="{00000000-0005-0000-0000-00003AD00000}"/>
    <cellStyle name="Normal 9 30 9 3" xfId="42167" xr:uid="{00000000-0005-0000-0000-00003BD00000}"/>
    <cellStyle name="Normal 9 31" xfId="42168" xr:uid="{00000000-0005-0000-0000-00003CD00000}"/>
    <cellStyle name="Normal 9 31 10" xfId="42169" xr:uid="{00000000-0005-0000-0000-00003DD00000}"/>
    <cellStyle name="Normal 9 31 10 2" xfId="42170" xr:uid="{00000000-0005-0000-0000-00003ED00000}"/>
    <cellStyle name="Normal 9 31 10 2 2" xfId="42171" xr:uid="{00000000-0005-0000-0000-00003FD00000}"/>
    <cellStyle name="Normal 9 31 10 3" xfId="42172" xr:uid="{00000000-0005-0000-0000-000040D00000}"/>
    <cellStyle name="Normal 9 31 11" xfId="42173" xr:uid="{00000000-0005-0000-0000-000041D00000}"/>
    <cellStyle name="Normal 9 31 11 2" xfId="42174" xr:uid="{00000000-0005-0000-0000-000042D00000}"/>
    <cellStyle name="Normal 9 31 11 2 2" xfId="42175" xr:uid="{00000000-0005-0000-0000-000043D00000}"/>
    <cellStyle name="Normal 9 31 11 3" xfId="42176" xr:uid="{00000000-0005-0000-0000-000044D00000}"/>
    <cellStyle name="Normal 9 31 11 4" xfId="42177" xr:uid="{00000000-0005-0000-0000-000045D00000}"/>
    <cellStyle name="Normal 9 31 12" xfId="42178" xr:uid="{00000000-0005-0000-0000-000046D00000}"/>
    <cellStyle name="Normal 9 31 12 2" xfId="42179" xr:uid="{00000000-0005-0000-0000-000047D00000}"/>
    <cellStyle name="Normal 9 31 13" xfId="42180" xr:uid="{00000000-0005-0000-0000-000048D00000}"/>
    <cellStyle name="Normal 9 31 14" xfId="42181" xr:uid="{00000000-0005-0000-0000-000049D00000}"/>
    <cellStyle name="Normal 9 31 14 2" xfId="42182" xr:uid="{00000000-0005-0000-0000-00004AD00000}"/>
    <cellStyle name="Normal 9 31 15" xfId="42183" xr:uid="{00000000-0005-0000-0000-00004BD00000}"/>
    <cellStyle name="Normal 9 31 16" xfId="42184" xr:uid="{00000000-0005-0000-0000-00004CD00000}"/>
    <cellStyle name="Normal 9 31 17" xfId="42185" xr:uid="{00000000-0005-0000-0000-00004DD00000}"/>
    <cellStyle name="Normal 9 31 18" xfId="42186" xr:uid="{00000000-0005-0000-0000-00004ED00000}"/>
    <cellStyle name="Normal 9 31 19" xfId="42187" xr:uid="{00000000-0005-0000-0000-00004FD00000}"/>
    <cellStyle name="Normal 9 31 2" xfId="42188" xr:uid="{00000000-0005-0000-0000-000050D00000}"/>
    <cellStyle name="Normal 9 31 2 2" xfId="42189" xr:uid="{00000000-0005-0000-0000-000051D00000}"/>
    <cellStyle name="Normal 9 31 2 2 2" xfId="42190" xr:uid="{00000000-0005-0000-0000-000052D00000}"/>
    <cellStyle name="Normal 9 31 2 3" xfId="42191" xr:uid="{00000000-0005-0000-0000-000053D00000}"/>
    <cellStyle name="Normal 9 31 20" xfId="42192" xr:uid="{00000000-0005-0000-0000-000054D00000}"/>
    <cellStyle name="Normal 9 31 21" xfId="42193" xr:uid="{00000000-0005-0000-0000-000055D00000}"/>
    <cellStyle name="Normal 9 31 22" xfId="42194" xr:uid="{00000000-0005-0000-0000-000056D00000}"/>
    <cellStyle name="Normal 9 31 23" xfId="42195" xr:uid="{00000000-0005-0000-0000-000057D00000}"/>
    <cellStyle name="Normal 9 31 24" xfId="42196" xr:uid="{00000000-0005-0000-0000-000058D00000}"/>
    <cellStyle name="Normal 9 31 25" xfId="42197" xr:uid="{00000000-0005-0000-0000-000059D00000}"/>
    <cellStyle name="Normal 9 31 26" xfId="42198" xr:uid="{00000000-0005-0000-0000-00005AD00000}"/>
    <cellStyle name="Normal 9 31 27" xfId="42199" xr:uid="{00000000-0005-0000-0000-00005BD00000}"/>
    <cellStyle name="Normal 9 31 28" xfId="42200" xr:uid="{00000000-0005-0000-0000-00005CD00000}"/>
    <cellStyle name="Normal 9 31 29" xfId="42201" xr:uid="{00000000-0005-0000-0000-00005DD00000}"/>
    <cellStyle name="Normal 9 31 3" xfId="42202" xr:uid="{00000000-0005-0000-0000-00005ED00000}"/>
    <cellStyle name="Normal 9 31 3 2" xfId="42203" xr:uid="{00000000-0005-0000-0000-00005FD00000}"/>
    <cellStyle name="Normal 9 31 3 2 2" xfId="42204" xr:uid="{00000000-0005-0000-0000-000060D00000}"/>
    <cellStyle name="Normal 9 31 3 3" xfId="42205" xr:uid="{00000000-0005-0000-0000-000061D00000}"/>
    <cellStyle name="Normal 9 31 30" xfId="42206" xr:uid="{00000000-0005-0000-0000-000062D00000}"/>
    <cellStyle name="Normal 9 31 31" xfId="42207" xr:uid="{00000000-0005-0000-0000-000063D00000}"/>
    <cellStyle name="Normal 9 31 32" xfId="42208" xr:uid="{00000000-0005-0000-0000-000064D00000}"/>
    <cellStyle name="Normal 9 31 33" xfId="42209" xr:uid="{00000000-0005-0000-0000-000065D00000}"/>
    <cellStyle name="Normal 9 31 34" xfId="42210" xr:uid="{00000000-0005-0000-0000-000066D00000}"/>
    <cellStyle name="Normal 9 31 35" xfId="42211" xr:uid="{00000000-0005-0000-0000-000067D00000}"/>
    <cellStyle name="Normal 9 31 36" xfId="42212" xr:uid="{00000000-0005-0000-0000-000068D00000}"/>
    <cellStyle name="Normal 9 31 37" xfId="42213" xr:uid="{00000000-0005-0000-0000-000069D00000}"/>
    <cellStyle name="Normal 9 31 38" xfId="42214" xr:uid="{00000000-0005-0000-0000-00006AD00000}"/>
    <cellStyle name="Normal 9 31 39" xfId="42215" xr:uid="{00000000-0005-0000-0000-00006BD00000}"/>
    <cellStyle name="Normal 9 31 4" xfId="42216" xr:uid="{00000000-0005-0000-0000-00006CD00000}"/>
    <cellStyle name="Normal 9 31 4 2" xfId="42217" xr:uid="{00000000-0005-0000-0000-00006DD00000}"/>
    <cellStyle name="Normal 9 31 4 2 2" xfId="42218" xr:uid="{00000000-0005-0000-0000-00006ED00000}"/>
    <cellStyle name="Normal 9 31 4 3" xfId="42219" xr:uid="{00000000-0005-0000-0000-00006FD00000}"/>
    <cellStyle name="Normal 9 31 40" xfId="42220" xr:uid="{00000000-0005-0000-0000-000070D00000}"/>
    <cellStyle name="Normal 9 31 5" xfId="42221" xr:uid="{00000000-0005-0000-0000-000071D00000}"/>
    <cellStyle name="Normal 9 31 5 2" xfId="42222" xr:uid="{00000000-0005-0000-0000-000072D00000}"/>
    <cellStyle name="Normal 9 31 5 2 2" xfId="42223" xr:uid="{00000000-0005-0000-0000-000073D00000}"/>
    <cellStyle name="Normal 9 31 5 3" xfId="42224" xr:uid="{00000000-0005-0000-0000-000074D00000}"/>
    <cellStyle name="Normal 9 31 6" xfId="42225" xr:uid="{00000000-0005-0000-0000-000075D00000}"/>
    <cellStyle name="Normal 9 31 6 2" xfId="42226" xr:uid="{00000000-0005-0000-0000-000076D00000}"/>
    <cellStyle name="Normal 9 31 6 2 2" xfId="42227" xr:uid="{00000000-0005-0000-0000-000077D00000}"/>
    <cellStyle name="Normal 9 31 6 3" xfId="42228" xr:uid="{00000000-0005-0000-0000-000078D00000}"/>
    <cellStyle name="Normal 9 31 7" xfId="42229" xr:uid="{00000000-0005-0000-0000-000079D00000}"/>
    <cellStyle name="Normal 9 31 7 2" xfId="42230" xr:uid="{00000000-0005-0000-0000-00007AD00000}"/>
    <cellStyle name="Normal 9 31 7 2 2" xfId="42231" xr:uid="{00000000-0005-0000-0000-00007BD00000}"/>
    <cellStyle name="Normal 9 31 7 3" xfId="42232" xr:uid="{00000000-0005-0000-0000-00007CD00000}"/>
    <cellStyle name="Normal 9 31 8" xfId="42233" xr:uid="{00000000-0005-0000-0000-00007DD00000}"/>
    <cellStyle name="Normal 9 31 8 2" xfId="42234" xr:uid="{00000000-0005-0000-0000-00007ED00000}"/>
    <cellStyle name="Normal 9 31 8 2 2" xfId="42235" xr:uid="{00000000-0005-0000-0000-00007FD00000}"/>
    <cellStyle name="Normal 9 31 8 3" xfId="42236" xr:uid="{00000000-0005-0000-0000-000080D00000}"/>
    <cellStyle name="Normal 9 31 9" xfId="42237" xr:uid="{00000000-0005-0000-0000-000081D00000}"/>
    <cellStyle name="Normal 9 31 9 2" xfId="42238" xr:uid="{00000000-0005-0000-0000-000082D00000}"/>
    <cellStyle name="Normal 9 31 9 2 2" xfId="42239" xr:uid="{00000000-0005-0000-0000-000083D00000}"/>
    <cellStyle name="Normal 9 31 9 3" xfId="42240" xr:uid="{00000000-0005-0000-0000-000084D00000}"/>
    <cellStyle name="Normal 9 32" xfId="42241" xr:uid="{00000000-0005-0000-0000-000085D00000}"/>
    <cellStyle name="Normal 9 32 10" xfId="42242" xr:uid="{00000000-0005-0000-0000-000086D00000}"/>
    <cellStyle name="Normal 9 32 10 2" xfId="42243" xr:uid="{00000000-0005-0000-0000-000087D00000}"/>
    <cellStyle name="Normal 9 32 10 2 2" xfId="42244" xr:uid="{00000000-0005-0000-0000-000088D00000}"/>
    <cellStyle name="Normal 9 32 10 3" xfId="42245" xr:uid="{00000000-0005-0000-0000-000089D00000}"/>
    <cellStyle name="Normal 9 32 11" xfId="42246" xr:uid="{00000000-0005-0000-0000-00008AD00000}"/>
    <cellStyle name="Normal 9 32 11 2" xfId="42247" xr:uid="{00000000-0005-0000-0000-00008BD00000}"/>
    <cellStyle name="Normal 9 32 11 2 2" xfId="42248" xr:uid="{00000000-0005-0000-0000-00008CD00000}"/>
    <cellStyle name="Normal 9 32 11 3" xfId="42249" xr:uid="{00000000-0005-0000-0000-00008DD00000}"/>
    <cellStyle name="Normal 9 32 11 4" xfId="42250" xr:uid="{00000000-0005-0000-0000-00008ED00000}"/>
    <cellStyle name="Normal 9 32 12" xfId="42251" xr:uid="{00000000-0005-0000-0000-00008FD00000}"/>
    <cellStyle name="Normal 9 32 12 2" xfId="42252" xr:uid="{00000000-0005-0000-0000-000090D00000}"/>
    <cellStyle name="Normal 9 32 13" xfId="42253" xr:uid="{00000000-0005-0000-0000-000091D00000}"/>
    <cellStyle name="Normal 9 32 14" xfId="42254" xr:uid="{00000000-0005-0000-0000-000092D00000}"/>
    <cellStyle name="Normal 9 32 14 2" xfId="42255" xr:uid="{00000000-0005-0000-0000-000093D00000}"/>
    <cellStyle name="Normal 9 32 15" xfId="42256" xr:uid="{00000000-0005-0000-0000-000094D00000}"/>
    <cellStyle name="Normal 9 32 16" xfId="42257" xr:uid="{00000000-0005-0000-0000-000095D00000}"/>
    <cellStyle name="Normal 9 32 17" xfId="42258" xr:uid="{00000000-0005-0000-0000-000096D00000}"/>
    <cellStyle name="Normal 9 32 18" xfId="42259" xr:uid="{00000000-0005-0000-0000-000097D00000}"/>
    <cellStyle name="Normal 9 32 19" xfId="42260" xr:uid="{00000000-0005-0000-0000-000098D00000}"/>
    <cellStyle name="Normal 9 32 2" xfId="42261" xr:uid="{00000000-0005-0000-0000-000099D00000}"/>
    <cellStyle name="Normal 9 32 2 2" xfId="42262" xr:uid="{00000000-0005-0000-0000-00009AD00000}"/>
    <cellStyle name="Normal 9 32 2 2 2" xfId="42263" xr:uid="{00000000-0005-0000-0000-00009BD00000}"/>
    <cellStyle name="Normal 9 32 2 3" xfId="42264" xr:uid="{00000000-0005-0000-0000-00009CD00000}"/>
    <cellStyle name="Normal 9 32 20" xfId="42265" xr:uid="{00000000-0005-0000-0000-00009DD00000}"/>
    <cellStyle name="Normal 9 32 21" xfId="42266" xr:uid="{00000000-0005-0000-0000-00009ED00000}"/>
    <cellStyle name="Normal 9 32 22" xfId="42267" xr:uid="{00000000-0005-0000-0000-00009FD00000}"/>
    <cellStyle name="Normal 9 32 23" xfId="42268" xr:uid="{00000000-0005-0000-0000-0000A0D00000}"/>
    <cellStyle name="Normal 9 32 24" xfId="42269" xr:uid="{00000000-0005-0000-0000-0000A1D00000}"/>
    <cellStyle name="Normal 9 32 25" xfId="42270" xr:uid="{00000000-0005-0000-0000-0000A2D00000}"/>
    <cellStyle name="Normal 9 32 26" xfId="42271" xr:uid="{00000000-0005-0000-0000-0000A3D00000}"/>
    <cellStyle name="Normal 9 32 27" xfId="42272" xr:uid="{00000000-0005-0000-0000-0000A4D00000}"/>
    <cellStyle name="Normal 9 32 28" xfId="42273" xr:uid="{00000000-0005-0000-0000-0000A5D00000}"/>
    <cellStyle name="Normal 9 32 29" xfId="42274" xr:uid="{00000000-0005-0000-0000-0000A6D00000}"/>
    <cellStyle name="Normal 9 32 3" xfId="42275" xr:uid="{00000000-0005-0000-0000-0000A7D00000}"/>
    <cellStyle name="Normal 9 32 3 2" xfId="42276" xr:uid="{00000000-0005-0000-0000-0000A8D00000}"/>
    <cellStyle name="Normal 9 32 3 2 2" xfId="42277" xr:uid="{00000000-0005-0000-0000-0000A9D00000}"/>
    <cellStyle name="Normal 9 32 3 3" xfId="42278" xr:uid="{00000000-0005-0000-0000-0000AAD00000}"/>
    <cellStyle name="Normal 9 32 30" xfId="42279" xr:uid="{00000000-0005-0000-0000-0000ABD00000}"/>
    <cellStyle name="Normal 9 32 31" xfId="42280" xr:uid="{00000000-0005-0000-0000-0000ACD00000}"/>
    <cellStyle name="Normal 9 32 32" xfId="42281" xr:uid="{00000000-0005-0000-0000-0000ADD00000}"/>
    <cellStyle name="Normal 9 32 33" xfId="42282" xr:uid="{00000000-0005-0000-0000-0000AED00000}"/>
    <cellStyle name="Normal 9 32 34" xfId="42283" xr:uid="{00000000-0005-0000-0000-0000AFD00000}"/>
    <cellStyle name="Normal 9 32 35" xfId="42284" xr:uid="{00000000-0005-0000-0000-0000B0D00000}"/>
    <cellStyle name="Normal 9 32 36" xfId="42285" xr:uid="{00000000-0005-0000-0000-0000B1D00000}"/>
    <cellStyle name="Normal 9 32 37" xfId="42286" xr:uid="{00000000-0005-0000-0000-0000B2D00000}"/>
    <cellStyle name="Normal 9 32 38" xfId="42287" xr:uid="{00000000-0005-0000-0000-0000B3D00000}"/>
    <cellStyle name="Normal 9 32 39" xfId="42288" xr:uid="{00000000-0005-0000-0000-0000B4D00000}"/>
    <cellStyle name="Normal 9 32 4" xfId="42289" xr:uid="{00000000-0005-0000-0000-0000B5D00000}"/>
    <cellStyle name="Normal 9 32 4 2" xfId="42290" xr:uid="{00000000-0005-0000-0000-0000B6D00000}"/>
    <cellStyle name="Normal 9 32 4 2 2" xfId="42291" xr:uid="{00000000-0005-0000-0000-0000B7D00000}"/>
    <cellStyle name="Normal 9 32 4 3" xfId="42292" xr:uid="{00000000-0005-0000-0000-0000B8D00000}"/>
    <cellStyle name="Normal 9 32 40" xfId="42293" xr:uid="{00000000-0005-0000-0000-0000B9D00000}"/>
    <cellStyle name="Normal 9 32 5" xfId="42294" xr:uid="{00000000-0005-0000-0000-0000BAD00000}"/>
    <cellStyle name="Normal 9 32 5 2" xfId="42295" xr:uid="{00000000-0005-0000-0000-0000BBD00000}"/>
    <cellStyle name="Normal 9 32 5 2 2" xfId="42296" xr:uid="{00000000-0005-0000-0000-0000BCD00000}"/>
    <cellStyle name="Normal 9 32 5 3" xfId="42297" xr:uid="{00000000-0005-0000-0000-0000BDD00000}"/>
    <cellStyle name="Normal 9 32 6" xfId="42298" xr:uid="{00000000-0005-0000-0000-0000BED00000}"/>
    <cellStyle name="Normal 9 32 6 2" xfId="42299" xr:uid="{00000000-0005-0000-0000-0000BFD00000}"/>
    <cellStyle name="Normal 9 32 6 2 2" xfId="42300" xr:uid="{00000000-0005-0000-0000-0000C0D00000}"/>
    <cellStyle name="Normal 9 32 6 3" xfId="42301" xr:uid="{00000000-0005-0000-0000-0000C1D00000}"/>
    <cellStyle name="Normal 9 32 7" xfId="42302" xr:uid="{00000000-0005-0000-0000-0000C2D00000}"/>
    <cellStyle name="Normal 9 32 7 2" xfId="42303" xr:uid="{00000000-0005-0000-0000-0000C3D00000}"/>
    <cellStyle name="Normal 9 32 7 2 2" xfId="42304" xr:uid="{00000000-0005-0000-0000-0000C4D00000}"/>
    <cellStyle name="Normal 9 32 7 3" xfId="42305" xr:uid="{00000000-0005-0000-0000-0000C5D00000}"/>
    <cellStyle name="Normal 9 32 8" xfId="42306" xr:uid="{00000000-0005-0000-0000-0000C6D00000}"/>
    <cellStyle name="Normal 9 32 8 2" xfId="42307" xr:uid="{00000000-0005-0000-0000-0000C7D00000}"/>
    <cellStyle name="Normal 9 32 8 2 2" xfId="42308" xr:uid="{00000000-0005-0000-0000-0000C8D00000}"/>
    <cellStyle name="Normal 9 32 8 3" xfId="42309" xr:uid="{00000000-0005-0000-0000-0000C9D00000}"/>
    <cellStyle name="Normal 9 32 9" xfId="42310" xr:uid="{00000000-0005-0000-0000-0000CAD00000}"/>
    <cellStyle name="Normal 9 32 9 2" xfId="42311" xr:uid="{00000000-0005-0000-0000-0000CBD00000}"/>
    <cellStyle name="Normal 9 32 9 2 2" xfId="42312" xr:uid="{00000000-0005-0000-0000-0000CCD00000}"/>
    <cellStyle name="Normal 9 32 9 3" xfId="42313" xr:uid="{00000000-0005-0000-0000-0000CDD00000}"/>
    <cellStyle name="Normal 9 33" xfId="42314" xr:uid="{00000000-0005-0000-0000-0000CED00000}"/>
    <cellStyle name="Normal 9 33 10" xfId="42315" xr:uid="{00000000-0005-0000-0000-0000CFD00000}"/>
    <cellStyle name="Normal 9 33 10 2" xfId="42316" xr:uid="{00000000-0005-0000-0000-0000D0D00000}"/>
    <cellStyle name="Normal 9 33 10 2 2" xfId="42317" xr:uid="{00000000-0005-0000-0000-0000D1D00000}"/>
    <cellStyle name="Normal 9 33 10 3" xfId="42318" xr:uid="{00000000-0005-0000-0000-0000D2D00000}"/>
    <cellStyle name="Normal 9 33 11" xfId="42319" xr:uid="{00000000-0005-0000-0000-0000D3D00000}"/>
    <cellStyle name="Normal 9 33 11 2" xfId="42320" xr:uid="{00000000-0005-0000-0000-0000D4D00000}"/>
    <cellStyle name="Normal 9 33 11 2 2" xfId="42321" xr:uid="{00000000-0005-0000-0000-0000D5D00000}"/>
    <cellStyle name="Normal 9 33 11 3" xfId="42322" xr:uid="{00000000-0005-0000-0000-0000D6D00000}"/>
    <cellStyle name="Normal 9 33 11 4" xfId="42323" xr:uid="{00000000-0005-0000-0000-0000D7D00000}"/>
    <cellStyle name="Normal 9 33 12" xfId="42324" xr:uid="{00000000-0005-0000-0000-0000D8D00000}"/>
    <cellStyle name="Normal 9 33 12 2" xfId="42325" xr:uid="{00000000-0005-0000-0000-0000D9D00000}"/>
    <cellStyle name="Normal 9 33 13" xfId="42326" xr:uid="{00000000-0005-0000-0000-0000DAD00000}"/>
    <cellStyle name="Normal 9 33 14" xfId="42327" xr:uid="{00000000-0005-0000-0000-0000DBD00000}"/>
    <cellStyle name="Normal 9 33 14 2" xfId="42328" xr:uid="{00000000-0005-0000-0000-0000DCD00000}"/>
    <cellStyle name="Normal 9 33 15" xfId="42329" xr:uid="{00000000-0005-0000-0000-0000DDD00000}"/>
    <cellStyle name="Normal 9 33 16" xfId="42330" xr:uid="{00000000-0005-0000-0000-0000DED00000}"/>
    <cellStyle name="Normal 9 33 17" xfId="42331" xr:uid="{00000000-0005-0000-0000-0000DFD00000}"/>
    <cellStyle name="Normal 9 33 18" xfId="42332" xr:uid="{00000000-0005-0000-0000-0000E0D00000}"/>
    <cellStyle name="Normal 9 33 19" xfId="42333" xr:uid="{00000000-0005-0000-0000-0000E1D00000}"/>
    <cellStyle name="Normal 9 33 2" xfId="42334" xr:uid="{00000000-0005-0000-0000-0000E2D00000}"/>
    <cellStyle name="Normal 9 33 2 2" xfId="42335" xr:uid="{00000000-0005-0000-0000-0000E3D00000}"/>
    <cellStyle name="Normal 9 33 2 2 2" xfId="42336" xr:uid="{00000000-0005-0000-0000-0000E4D00000}"/>
    <cellStyle name="Normal 9 33 2 3" xfId="42337" xr:uid="{00000000-0005-0000-0000-0000E5D00000}"/>
    <cellStyle name="Normal 9 33 20" xfId="42338" xr:uid="{00000000-0005-0000-0000-0000E6D00000}"/>
    <cellStyle name="Normal 9 33 21" xfId="42339" xr:uid="{00000000-0005-0000-0000-0000E7D00000}"/>
    <cellStyle name="Normal 9 33 22" xfId="42340" xr:uid="{00000000-0005-0000-0000-0000E8D00000}"/>
    <cellStyle name="Normal 9 33 23" xfId="42341" xr:uid="{00000000-0005-0000-0000-0000E9D00000}"/>
    <cellStyle name="Normal 9 33 24" xfId="42342" xr:uid="{00000000-0005-0000-0000-0000EAD00000}"/>
    <cellStyle name="Normal 9 33 25" xfId="42343" xr:uid="{00000000-0005-0000-0000-0000EBD00000}"/>
    <cellStyle name="Normal 9 33 26" xfId="42344" xr:uid="{00000000-0005-0000-0000-0000ECD00000}"/>
    <cellStyle name="Normal 9 33 27" xfId="42345" xr:uid="{00000000-0005-0000-0000-0000EDD00000}"/>
    <cellStyle name="Normal 9 33 28" xfId="42346" xr:uid="{00000000-0005-0000-0000-0000EED00000}"/>
    <cellStyle name="Normal 9 33 29" xfId="42347" xr:uid="{00000000-0005-0000-0000-0000EFD00000}"/>
    <cellStyle name="Normal 9 33 3" xfId="42348" xr:uid="{00000000-0005-0000-0000-0000F0D00000}"/>
    <cellStyle name="Normal 9 33 3 2" xfId="42349" xr:uid="{00000000-0005-0000-0000-0000F1D00000}"/>
    <cellStyle name="Normal 9 33 3 2 2" xfId="42350" xr:uid="{00000000-0005-0000-0000-0000F2D00000}"/>
    <cellStyle name="Normal 9 33 3 3" xfId="42351" xr:uid="{00000000-0005-0000-0000-0000F3D00000}"/>
    <cellStyle name="Normal 9 33 30" xfId="42352" xr:uid="{00000000-0005-0000-0000-0000F4D00000}"/>
    <cellStyle name="Normal 9 33 31" xfId="42353" xr:uid="{00000000-0005-0000-0000-0000F5D00000}"/>
    <cellStyle name="Normal 9 33 32" xfId="42354" xr:uid="{00000000-0005-0000-0000-0000F6D00000}"/>
    <cellStyle name="Normal 9 33 33" xfId="42355" xr:uid="{00000000-0005-0000-0000-0000F7D00000}"/>
    <cellStyle name="Normal 9 33 34" xfId="42356" xr:uid="{00000000-0005-0000-0000-0000F8D00000}"/>
    <cellStyle name="Normal 9 33 35" xfId="42357" xr:uid="{00000000-0005-0000-0000-0000F9D00000}"/>
    <cellStyle name="Normal 9 33 36" xfId="42358" xr:uid="{00000000-0005-0000-0000-0000FAD00000}"/>
    <cellStyle name="Normal 9 33 37" xfId="42359" xr:uid="{00000000-0005-0000-0000-0000FBD00000}"/>
    <cellStyle name="Normal 9 33 38" xfId="42360" xr:uid="{00000000-0005-0000-0000-0000FCD00000}"/>
    <cellStyle name="Normal 9 33 39" xfId="42361" xr:uid="{00000000-0005-0000-0000-0000FDD00000}"/>
    <cellStyle name="Normal 9 33 4" xfId="42362" xr:uid="{00000000-0005-0000-0000-0000FED00000}"/>
    <cellStyle name="Normal 9 33 4 2" xfId="42363" xr:uid="{00000000-0005-0000-0000-0000FFD00000}"/>
    <cellStyle name="Normal 9 33 4 2 2" xfId="42364" xr:uid="{00000000-0005-0000-0000-000000D10000}"/>
    <cellStyle name="Normal 9 33 4 3" xfId="42365" xr:uid="{00000000-0005-0000-0000-000001D10000}"/>
    <cellStyle name="Normal 9 33 40" xfId="42366" xr:uid="{00000000-0005-0000-0000-000002D10000}"/>
    <cellStyle name="Normal 9 33 5" xfId="42367" xr:uid="{00000000-0005-0000-0000-000003D10000}"/>
    <cellStyle name="Normal 9 33 5 2" xfId="42368" xr:uid="{00000000-0005-0000-0000-000004D10000}"/>
    <cellStyle name="Normal 9 33 5 2 2" xfId="42369" xr:uid="{00000000-0005-0000-0000-000005D10000}"/>
    <cellStyle name="Normal 9 33 5 3" xfId="42370" xr:uid="{00000000-0005-0000-0000-000006D10000}"/>
    <cellStyle name="Normal 9 33 6" xfId="42371" xr:uid="{00000000-0005-0000-0000-000007D10000}"/>
    <cellStyle name="Normal 9 33 6 2" xfId="42372" xr:uid="{00000000-0005-0000-0000-000008D10000}"/>
    <cellStyle name="Normal 9 33 6 2 2" xfId="42373" xr:uid="{00000000-0005-0000-0000-000009D10000}"/>
    <cellStyle name="Normal 9 33 6 3" xfId="42374" xr:uid="{00000000-0005-0000-0000-00000AD10000}"/>
    <cellStyle name="Normal 9 33 7" xfId="42375" xr:uid="{00000000-0005-0000-0000-00000BD10000}"/>
    <cellStyle name="Normal 9 33 7 2" xfId="42376" xr:uid="{00000000-0005-0000-0000-00000CD10000}"/>
    <cellStyle name="Normal 9 33 7 2 2" xfId="42377" xr:uid="{00000000-0005-0000-0000-00000DD10000}"/>
    <cellStyle name="Normal 9 33 7 3" xfId="42378" xr:uid="{00000000-0005-0000-0000-00000ED10000}"/>
    <cellStyle name="Normal 9 33 8" xfId="42379" xr:uid="{00000000-0005-0000-0000-00000FD10000}"/>
    <cellStyle name="Normal 9 33 8 2" xfId="42380" xr:uid="{00000000-0005-0000-0000-000010D10000}"/>
    <cellStyle name="Normal 9 33 8 2 2" xfId="42381" xr:uid="{00000000-0005-0000-0000-000011D10000}"/>
    <cellStyle name="Normal 9 33 8 3" xfId="42382" xr:uid="{00000000-0005-0000-0000-000012D10000}"/>
    <cellStyle name="Normal 9 33 9" xfId="42383" xr:uid="{00000000-0005-0000-0000-000013D10000}"/>
    <cellStyle name="Normal 9 33 9 2" xfId="42384" xr:uid="{00000000-0005-0000-0000-000014D10000}"/>
    <cellStyle name="Normal 9 33 9 2 2" xfId="42385" xr:uid="{00000000-0005-0000-0000-000015D10000}"/>
    <cellStyle name="Normal 9 33 9 3" xfId="42386" xr:uid="{00000000-0005-0000-0000-000016D10000}"/>
    <cellStyle name="Normal 9 34" xfId="42387" xr:uid="{00000000-0005-0000-0000-000017D10000}"/>
    <cellStyle name="Normal 9 34 10" xfId="42388" xr:uid="{00000000-0005-0000-0000-000018D10000}"/>
    <cellStyle name="Normal 9 34 10 2" xfId="42389" xr:uid="{00000000-0005-0000-0000-000019D10000}"/>
    <cellStyle name="Normal 9 34 10 2 2" xfId="42390" xr:uid="{00000000-0005-0000-0000-00001AD10000}"/>
    <cellStyle name="Normal 9 34 10 3" xfId="42391" xr:uid="{00000000-0005-0000-0000-00001BD10000}"/>
    <cellStyle name="Normal 9 34 11" xfId="42392" xr:uid="{00000000-0005-0000-0000-00001CD10000}"/>
    <cellStyle name="Normal 9 34 11 2" xfId="42393" xr:uid="{00000000-0005-0000-0000-00001DD10000}"/>
    <cellStyle name="Normal 9 34 11 2 2" xfId="42394" xr:uid="{00000000-0005-0000-0000-00001ED10000}"/>
    <cellStyle name="Normal 9 34 11 3" xfId="42395" xr:uid="{00000000-0005-0000-0000-00001FD10000}"/>
    <cellStyle name="Normal 9 34 11 4" xfId="42396" xr:uid="{00000000-0005-0000-0000-000020D10000}"/>
    <cellStyle name="Normal 9 34 12" xfId="42397" xr:uid="{00000000-0005-0000-0000-000021D10000}"/>
    <cellStyle name="Normal 9 34 12 2" xfId="42398" xr:uid="{00000000-0005-0000-0000-000022D10000}"/>
    <cellStyle name="Normal 9 34 13" xfId="42399" xr:uid="{00000000-0005-0000-0000-000023D10000}"/>
    <cellStyle name="Normal 9 34 14" xfId="42400" xr:uid="{00000000-0005-0000-0000-000024D10000}"/>
    <cellStyle name="Normal 9 34 14 2" xfId="42401" xr:uid="{00000000-0005-0000-0000-000025D10000}"/>
    <cellStyle name="Normal 9 34 15" xfId="42402" xr:uid="{00000000-0005-0000-0000-000026D10000}"/>
    <cellStyle name="Normal 9 34 16" xfId="42403" xr:uid="{00000000-0005-0000-0000-000027D10000}"/>
    <cellStyle name="Normal 9 34 17" xfId="42404" xr:uid="{00000000-0005-0000-0000-000028D10000}"/>
    <cellStyle name="Normal 9 34 18" xfId="42405" xr:uid="{00000000-0005-0000-0000-000029D10000}"/>
    <cellStyle name="Normal 9 34 19" xfId="42406" xr:uid="{00000000-0005-0000-0000-00002AD10000}"/>
    <cellStyle name="Normal 9 34 2" xfId="42407" xr:uid="{00000000-0005-0000-0000-00002BD10000}"/>
    <cellStyle name="Normal 9 34 2 2" xfId="42408" xr:uid="{00000000-0005-0000-0000-00002CD10000}"/>
    <cellStyle name="Normal 9 34 2 2 2" xfId="42409" xr:uid="{00000000-0005-0000-0000-00002DD10000}"/>
    <cellStyle name="Normal 9 34 2 3" xfId="42410" xr:uid="{00000000-0005-0000-0000-00002ED10000}"/>
    <cellStyle name="Normal 9 34 20" xfId="42411" xr:uid="{00000000-0005-0000-0000-00002FD10000}"/>
    <cellStyle name="Normal 9 34 21" xfId="42412" xr:uid="{00000000-0005-0000-0000-000030D10000}"/>
    <cellStyle name="Normal 9 34 22" xfId="42413" xr:uid="{00000000-0005-0000-0000-000031D10000}"/>
    <cellStyle name="Normal 9 34 23" xfId="42414" xr:uid="{00000000-0005-0000-0000-000032D10000}"/>
    <cellStyle name="Normal 9 34 24" xfId="42415" xr:uid="{00000000-0005-0000-0000-000033D10000}"/>
    <cellStyle name="Normal 9 34 25" xfId="42416" xr:uid="{00000000-0005-0000-0000-000034D10000}"/>
    <cellStyle name="Normal 9 34 26" xfId="42417" xr:uid="{00000000-0005-0000-0000-000035D10000}"/>
    <cellStyle name="Normal 9 34 27" xfId="42418" xr:uid="{00000000-0005-0000-0000-000036D10000}"/>
    <cellStyle name="Normal 9 34 28" xfId="42419" xr:uid="{00000000-0005-0000-0000-000037D10000}"/>
    <cellStyle name="Normal 9 34 29" xfId="42420" xr:uid="{00000000-0005-0000-0000-000038D10000}"/>
    <cellStyle name="Normal 9 34 3" xfId="42421" xr:uid="{00000000-0005-0000-0000-000039D10000}"/>
    <cellStyle name="Normal 9 34 3 2" xfId="42422" xr:uid="{00000000-0005-0000-0000-00003AD10000}"/>
    <cellStyle name="Normal 9 34 3 2 2" xfId="42423" xr:uid="{00000000-0005-0000-0000-00003BD10000}"/>
    <cellStyle name="Normal 9 34 3 3" xfId="42424" xr:uid="{00000000-0005-0000-0000-00003CD10000}"/>
    <cellStyle name="Normal 9 34 30" xfId="42425" xr:uid="{00000000-0005-0000-0000-00003DD10000}"/>
    <cellStyle name="Normal 9 34 31" xfId="42426" xr:uid="{00000000-0005-0000-0000-00003ED10000}"/>
    <cellStyle name="Normal 9 34 32" xfId="42427" xr:uid="{00000000-0005-0000-0000-00003FD10000}"/>
    <cellStyle name="Normal 9 34 33" xfId="42428" xr:uid="{00000000-0005-0000-0000-000040D10000}"/>
    <cellStyle name="Normal 9 34 34" xfId="42429" xr:uid="{00000000-0005-0000-0000-000041D10000}"/>
    <cellStyle name="Normal 9 34 35" xfId="42430" xr:uid="{00000000-0005-0000-0000-000042D10000}"/>
    <cellStyle name="Normal 9 34 36" xfId="42431" xr:uid="{00000000-0005-0000-0000-000043D10000}"/>
    <cellStyle name="Normal 9 34 37" xfId="42432" xr:uid="{00000000-0005-0000-0000-000044D10000}"/>
    <cellStyle name="Normal 9 34 38" xfId="42433" xr:uid="{00000000-0005-0000-0000-000045D10000}"/>
    <cellStyle name="Normal 9 34 39" xfId="42434" xr:uid="{00000000-0005-0000-0000-000046D10000}"/>
    <cellStyle name="Normal 9 34 4" xfId="42435" xr:uid="{00000000-0005-0000-0000-000047D10000}"/>
    <cellStyle name="Normal 9 34 4 2" xfId="42436" xr:uid="{00000000-0005-0000-0000-000048D10000}"/>
    <cellStyle name="Normal 9 34 4 2 2" xfId="42437" xr:uid="{00000000-0005-0000-0000-000049D10000}"/>
    <cellStyle name="Normal 9 34 4 3" xfId="42438" xr:uid="{00000000-0005-0000-0000-00004AD10000}"/>
    <cellStyle name="Normal 9 34 40" xfId="42439" xr:uid="{00000000-0005-0000-0000-00004BD10000}"/>
    <cellStyle name="Normal 9 34 5" xfId="42440" xr:uid="{00000000-0005-0000-0000-00004CD10000}"/>
    <cellStyle name="Normal 9 34 5 2" xfId="42441" xr:uid="{00000000-0005-0000-0000-00004DD10000}"/>
    <cellStyle name="Normal 9 34 5 2 2" xfId="42442" xr:uid="{00000000-0005-0000-0000-00004ED10000}"/>
    <cellStyle name="Normal 9 34 5 3" xfId="42443" xr:uid="{00000000-0005-0000-0000-00004FD10000}"/>
    <cellStyle name="Normal 9 34 6" xfId="42444" xr:uid="{00000000-0005-0000-0000-000050D10000}"/>
    <cellStyle name="Normal 9 34 6 2" xfId="42445" xr:uid="{00000000-0005-0000-0000-000051D10000}"/>
    <cellStyle name="Normal 9 34 6 2 2" xfId="42446" xr:uid="{00000000-0005-0000-0000-000052D10000}"/>
    <cellStyle name="Normal 9 34 6 3" xfId="42447" xr:uid="{00000000-0005-0000-0000-000053D10000}"/>
    <cellStyle name="Normal 9 34 7" xfId="42448" xr:uid="{00000000-0005-0000-0000-000054D10000}"/>
    <cellStyle name="Normal 9 34 7 2" xfId="42449" xr:uid="{00000000-0005-0000-0000-000055D10000}"/>
    <cellStyle name="Normal 9 34 7 2 2" xfId="42450" xr:uid="{00000000-0005-0000-0000-000056D10000}"/>
    <cellStyle name="Normal 9 34 7 3" xfId="42451" xr:uid="{00000000-0005-0000-0000-000057D10000}"/>
    <cellStyle name="Normal 9 34 8" xfId="42452" xr:uid="{00000000-0005-0000-0000-000058D10000}"/>
    <cellStyle name="Normal 9 34 8 2" xfId="42453" xr:uid="{00000000-0005-0000-0000-000059D10000}"/>
    <cellStyle name="Normal 9 34 8 2 2" xfId="42454" xr:uid="{00000000-0005-0000-0000-00005AD10000}"/>
    <cellStyle name="Normal 9 34 8 3" xfId="42455" xr:uid="{00000000-0005-0000-0000-00005BD10000}"/>
    <cellStyle name="Normal 9 34 9" xfId="42456" xr:uid="{00000000-0005-0000-0000-00005CD10000}"/>
    <cellStyle name="Normal 9 34 9 2" xfId="42457" xr:uid="{00000000-0005-0000-0000-00005DD10000}"/>
    <cellStyle name="Normal 9 34 9 2 2" xfId="42458" xr:uid="{00000000-0005-0000-0000-00005ED10000}"/>
    <cellStyle name="Normal 9 34 9 3" xfId="42459" xr:uid="{00000000-0005-0000-0000-00005FD10000}"/>
    <cellStyle name="Normal 9 35" xfId="42460" xr:uid="{00000000-0005-0000-0000-000060D10000}"/>
    <cellStyle name="Normal 9 35 10" xfId="42461" xr:uid="{00000000-0005-0000-0000-000061D10000}"/>
    <cellStyle name="Normal 9 35 10 2" xfId="42462" xr:uid="{00000000-0005-0000-0000-000062D10000}"/>
    <cellStyle name="Normal 9 35 10 2 2" xfId="42463" xr:uid="{00000000-0005-0000-0000-000063D10000}"/>
    <cellStyle name="Normal 9 35 10 3" xfId="42464" xr:uid="{00000000-0005-0000-0000-000064D10000}"/>
    <cellStyle name="Normal 9 35 11" xfId="42465" xr:uid="{00000000-0005-0000-0000-000065D10000}"/>
    <cellStyle name="Normal 9 35 11 2" xfId="42466" xr:uid="{00000000-0005-0000-0000-000066D10000}"/>
    <cellStyle name="Normal 9 35 11 2 2" xfId="42467" xr:uid="{00000000-0005-0000-0000-000067D10000}"/>
    <cellStyle name="Normal 9 35 11 3" xfId="42468" xr:uid="{00000000-0005-0000-0000-000068D10000}"/>
    <cellStyle name="Normal 9 35 11 4" xfId="42469" xr:uid="{00000000-0005-0000-0000-000069D10000}"/>
    <cellStyle name="Normal 9 35 12" xfId="42470" xr:uid="{00000000-0005-0000-0000-00006AD10000}"/>
    <cellStyle name="Normal 9 35 12 2" xfId="42471" xr:uid="{00000000-0005-0000-0000-00006BD10000}"/>
    <cellStyle name="Normal 9 35 13" xfId="42472" xr:uid="{00000000-0005-0000-0000-00006CD10000}"/>
    <cellStyle name="Normal 9 35 14" xfId="42473" xr:uid="{00000000-0005-0000-0000-00006DD10000}"/>
    <cellStyle name="Normal 9 35 14 2" xfId="42474" xr:uid="{00000000-0005-0000-0000-00006ED10000}"/>
    <cellStyle name="Normal 9 35 15" xfId="42475" xr:uid="{00000000-0005-0000-0000-00006FD10000}"/>
    <cellStyle name="Normal 9 35 16" xfId="42476" xr:uid="{00000000-0005-0000-0000-000070D10000}"/>
    <cellStyle name="Normal 9 35 17" xfId="42477" xr:uid="{00000000-0005-0000-0000-000071D10000}"/>
    <cellStyle name="Normal 9 35 18" xfId="42478" xr:uid="{00000000-0005-0000-0000-000072D10000}"/>
    <cellStyle name="Normal 9 35 19" xfId="42479" xr:uid="{00000000-0005-0000-0000-000073D10000}"/>
    <cellStyle name="Normal 9 35 2" xfId="42480" xr:uid="{00000000-0005-0000-0000-000074D10000}"/>
    <cellStyle name="Normal 9 35 2 2" xfId="42481" xr:uid="{00000000-0005-0000-0000-000075D10000}"/>
    <cellStyle name="Normal 9 35 2 2 2" xfId="42482" xr:uid="{00000000-0005-0000-0000-000076D10000}"/>
    <cellStyle name="Normal 9 35 2 3" xfId="42483" xr:uid="{00000000-0005-0000-0000-000077D10000}"/>
    <cellStyle name="Normal 9 35 20" xfId="42484" xr:uid="{00000000-0005-0000-0000-000078D10000}"/>
    <cellStyle name="Normal 9 35 21" xfId="42485" xr:uid="{00000000-0005-0000-0000-000079D10000}"/>
    <cellStyle name="Normal 9 35 22" xfId="42486" xr:uid="{00000000-0005-0000-0000-00007AD10000}"/>
    <cellStyle name="Normal 9 35 23" xfId="42487" xr:uid="{00000000-0005-0000-0000-00007BD10000}"/>
    <cellStyle name="Normal 9 35 24" xfId="42488" xr:uid="{00000000-0005-0000-0000-00007CD10000}"/>
    <cellStyle name="Normal 9 35 25" xfId="42489" xr:uid="{00000000-0005-0000-0000-00007DD10000}"/>
    <cellStyle name="Normal 9 35 26" xfId="42490" xr:uid="{00000000-0005-0000-0000-00007ED10000}"/>
    <cellStyle name="Normal 9 35 27" xfId="42491" xr:uid="{00000000-0005-0000-0000-00007FD10000}"/>
    <cellStyle name="Normal 9 35 28" xfId="42492" xr:uid="{00000000-0005-0000-0000-000080D10000}"/>
    <cellStyle name="Normal 9 35 29" xfId="42493" xr:uid="{00000000-0005-0000-0000-000081D10000}"/>
    <cellStyle name="Normal 9 35 3" xfId="42494" xr:uid="{00000000-0005-0000-0000-000082D10000}"/>
    <cellStyle name="Normal 9 35 3 2" xfId="42495" xr:uid="{00000000-0005-0000-0000-000083D10000}"/>
    <cellStyle name="Normal 9 35 3 2 2" xfId="42496" xr:uid="{00000000-0005-0000-0000-000084D10000}"/>
    <cellStyle name="Normal 9 35 3 3" xfId="42497" xr:uid="{00000000-0005-0000-0000-000085D10000}"/>
    <cellStyle name="Normal 9 35 30" xfId="42498" xr:uid="{00000000-0005-0000-0000-000086D10000}"/>
    <cellStyle name="Normal 9 35 31" xfId="42499" xr:uid="{00000000-0005-0000-0000-000087D10000}"/>
    <cellStyle name="Normal 9 35 32" xfId="42500" xr:uid="{00000000-0005-0000-0000-000088D10000}"/>
    <cellStyle name="Normal 9 35 33" xfId="42501" xr:uid="{00000000-0005-0000-0000-000089D10000}"/>
    <cellStyle name="Normal 9 35 34" xfId="42502" xr:uid="{00000000-0005-0000-0000-00008AD10000}"/>
    <cellStyle name="Normal 9 35 35" xfId="42503" xr:uid="{00000000-0005-0000-0000-00008BD10000}"/>
    <cellStyle name="Normal 9 35 36" xfId="42504" xr:uid="{00000000-0005-0000-0000-00008CD10000}"/>
    <cellStyle name="Normal 9 35 37" xfId="42505" xr:uid="{00000000-0005-0000-0000-00008DD10000}"/>
    <cellStyle name="Normal 9 35 38" xfId="42506" xr:uid="{00000000-0005-0000-0000-00008ED10000}"/>
    <cellStyle name="Normal 9 35 39" xfId="42507" xr:uid="{00000000-0005-0000-0000-00008FD10000}"/>
    <cellStyle name="Normal 9 35 4" xfId="42508" xr:uid="{00000000-0005-0000-0000-000090D10000}"/>
    <cellStyle name="Normal 9 35 4 2" xfId="42509" xr:uid="{00000000-0005-0000-0000-000091D10000}"/>
    <cellStyle name="Normal 9 35 4 2 2" xfId="42510" xr:uid="{00000000-0005-0000-0000-000092D10000}"/>
    <cellStyle name="Normal 9 35 4 3" xfId="42511" xr:uid="{00000000-0005-0000-0000-000093D10000}"/>
    <cellStyle name="Normal 9 35 40" xfId="42512" xr:uid="{00000000-0005-0000-0000-000094D10000}"/>
    <cellStyle name="Normal 9 35 5" xfId="42513" xr:uid="{00000000-0005-0000-0000-000095D10000}"/>
    <cellStyle name="Normal 9 35 5 2" xfId="42514" xr:uid="{00000000-0005-0000-0000-000096D10000}"/>
    <cellStyle name="Normal 9 35 5 2 2" xfId="42515" xr:uid="{00000000-0005-0000-0000-000097D10000}"/>
    <cellStyle name="Normal 9 35 5 3" xfId="42516" xr:uid="{00000000-0005-0000-0000-000098D10000}"/>
    <cellStyle name="Normal 9 35 6" xfId="42517" xr:uid="{00000000-0005-0000-0000-000099D10000}"/>
    <cellStyle name="Normal 9 35 6 2" xfId="42518" xr:uid="{00000000-0005-0000-0000-00009AD10000}"/>
    <cellStyle name="Normal 9 35 6 2 2" xfId="42519" xr:uid="{00000000-0005-0000-0000-00009BD10000}"/>
    <cellStyle name="Normal 9 35 6 3" xfId="42520" xr:uid="{00000000-0005-0000-0000-00009CD10000}"/>
    <cellStyle name="Normal 9 35 7" xfId="42521" xr:uid="{00000000-0005-0000-0000-00009DD10000}"/>
    <cellStyle name="Normal 9 35 7 2" xfId="42522" xr:uid="{00000000-0005-0000-0000-00009ED10000}"/>
    <cellStyle name="Normal 9 35 7 2 2" xfId="42523" xr:uid="{00000000-0005-0000-0000-00009FD10000}"/>
    <cellStyle name="Normal 9 35 7 3" xfId="42524" xr:uid="{00000000-0005-0000-0000-0000A0D10000}"/>
    <cellStyle name="Normal 9 35 8" xfId="42525" xr:uid="{00000000-0005-0000-0000-0000A1D10000}"/>
    <cellStyle name="Normal 9 35 8 2" xfId="42526" xr:uid="{00000000-0005-0000-0000-0000A2D10000}"/>
    <cellStyle name="Normal 9 35 8 2 2" xfId="42527" xr:uid="{00000000-0005-0000-0000-0000A3D10000}"/>
    <cellStyle name="Normal 9 35 8 3" xfId="42528" xr:uid="{00000000-0005-0000-0000-0000A4D10000}"/>
    <cellStyle name="Normal 9 35 9" xfId="42529" xr:uid="{00000000-0005-0000-0000-0000A5D10000}"/>
    <cellStyle name="Normal 9 35 9 2" xfId="42530" xr:uid="{00000000-0005-0000-0000-0000A6D10000}"/>
    <cellStyle name="Normal 9 35 9 2 2" xfId="42531" xr:uid="{00000000-0005-0000-0000-0000A7D10000}"/>
    <cellStyle name="Normal 9 35 9 3" xfId="42532" xr:uid="{00000000-0005-0000-0000-0000A8D10000}"/>
    <cellStyle name="Normal 9 36" xfId="42533" xr:uid="{00000000-0005-0000-0000-0000A9D10000}"/>
    <cellStyle name="Normal 9 36 10" xfId="42534" xr:uid="{00000000-0005-0000-0000-0000AAD10000}"/>
    <cellStyle name="Normal 9 36 10 2" xfId="42535" xr:uid="{00000000-0005-0000-0000-0000ABD10000}"/>
    <cellStyle name="Normal 9 36 10 2 2" xfId="42536" xr:uid="{00000000-0005-0000-0000-0000ACD10000}"/>
    <cellStyle name="Normal 9 36 10 3" xfId="42537" xr:uid="{00000000-0005-0000-0000-0000ADD10000}"/>
    <cellStyle name="Normal 9 36 11" xfId="42538" xr:uid="{00000000-0005-0000-0000-0000AED10000}"/>
    <cellStyle name="Normal 9 36 11 2" xfId="42539" xr:uid="{00000000-0005-0000-0000-0000AFD10000}"/>
    <cellStyle name="Normal 9 36 11 2 2" xfId="42540" xr:uid="{00000000-0005-0000-0000-0000B0D10000}"/>
    <cellStyle name="Normal 9 36 11 3" xfId="42541" xr:uid="{00000000-0005-0000-0000-0000B1D10000}"/>
    <cellStyle name="Normal 9 36 11 4" xfId="42542" xr:uid="{00000000-0005-0000-0000-0000B2D10000}"/>
    <cellStyle name="Normal 9 36 12" xfId="42543" xr:uid="{00000000-0005-0000-0000-0000B3D10000}"/>
    <cellStyle name="Normal 9 36 12 2" xfId="42544" xr:uid="{00000000-0005-0000-0000-0000B4D10000}"/>
    <cellStyle name="Normal 9 36 13" xfId="42545" xr:uid="{00000000-0005-0000-0000-0000B5D10000}"/>
    <cellStyle name="Normal 9 36 14" xfId="42546" xr:uid="{00000000-0005-0000-0000-0000B6D10000}"/>
    <cellStyle name="Normal 9 36 14 2" xfId="42547" xr:uid="{00000000-0005-0000-0000-0000B7D10000}"/>
    <cellStyle name="Normal 9 36 15" xfId="42548" xr:uid="{00000000-0005-0000-0000-0000B8D10000}"/>
    <cellStyle name="Normal 9 36 16" xfId="42549" xr:uid="{00000000-0005-0000-0000-0000B9D10000}"/>
    <cellStyle name="Normal 9 36 17" xfId="42550" xr:uid="{00000000-0005-0000-0000-0000BAD10000}"/>
    <cellStyle name="Normal 9 36 18" xfId="42551" xr:uid="{00000000-0005-0000-0000-0000BBD10000}"/>
    <cellStyle name="Normal 9 36 19" xfId="42552" xr:uid="{00000000-0005-0000-0000-0000BCD10000}"/>
    <cellStyle name="Normal 9 36 2" xfId="42553" xr:uid="{00000000-0005-0000-0000-0000BDD10000}"/>
    <cellStyle name="Normal 9 36 2 2" xfId="42554" xr:uid="{00000000-0005-0000-0000-0000BED10000}"/>
    <cellStyle name="Normal 9 36 2 2 2" xfId="42555" xr:uid="{00000000-0005-0000-0000-0000BFD10000}"/>
    <cellStyle name="Normal 9 36 2 3" xfId="42556" xr:uid="{00000000-0005-0000-0000-0000C0D10000}"/>
    <cellStyle name="Normal 9 36 20" xfId="42557" xr:uid="{00000000-0005-0000-0000-0000C1D10000}"/>
    <cellStyle name="Normal 9 36 21" xfId="42558" xr:uid="{00000000-0005-0000-0000-0000C2D10000}"/>
    <cellStyle name="Normal 9 36 22" xfId="42559" xr:uid="{00000000-0005-0000-0000-0000C3D10000}"/>
    <cellStyle name="Normal 9 36 23" xfId="42560" xr:uid="{00000000-0005-0000-0000-0000C4D10000}"/>
    <cellStyle name="Normal 9 36 24" xfId="42561" xr:uid="{00000000-0005-0000-0000-0000C5D10000}"/>
    <cellStyle name="Normal 9 36 25" xfId="42562" xr:uid="{00000000-0005-0000-0000-0000C6D10000}"/>
    <cellStyle name="Normal 9 36 26" xfId="42563" xr:uid="{00000000-0005-0000-0000-0000C7D10000}"/>
    <cellStyle name="Normal 9 36 27" xfId="42564" xr:uid="{00000000-0005-0000-0000-0000C8D10000}"/>
    <cellStyle name="Normal 9 36 28" xfId="42565" xr:uid="{00000000-0005-0000-0000-0000C9D10000}"/>
    <cellStyle name="Normal 9 36 29" xfId="42566" xr:uid="{00000000-0005-0000-0000-0000CAD10000}"/>
    <cellStyle name="Normal 9 36 3" xfId="42567" xr:uid="{00000000-0005-0000-0000-0000CBD10000}"/>
    <cellStyle name="Normal 9 36 3 2" xfId="42568" xr:uid="{00000000-0005-0000-0000-0000CCD10000}"/>
    <cellStyle name="Normal 9 36 3 2 2" xfId="42569" xr:uid="{00000000-0005-0000-0000-0000CDD10000}"/>
    <cellStyle name="Normal 9 36 3 3" xfId="42570" xr:uid="{00000000-0005-0000-0000-0000CED10000}"/>
    <cellStyle name="Normal 9 36 30" xfId="42571" xr:uid="{00000000-0005-0000-0000-0000CFD10000}"/>
    <cellStyle name="Normal 9 36 31" xfId="42572" xr:uid="{00000000-0005-0000-0000-0000D0D10000}"/>
    <cellStyle name="Normal 9 36 32" xfId="42573" xr:uid="{00000000-0005-0000-0000-0000D1D10000}"/>
    <cellStyle name="Normal 9 36 33" xfId="42574" xr:uid="{00000000-0005-0000-0000-0000D2D10000}"/>
    <cellStyle name="Normal 9 36 34" xfId="42575" xr:uid="{00000000-0005-0000-0000-0000D3D10000}"/>
    <cellStyle name="Normal 9 36 35" xfId="42576" xr:uid="{00000000-0005-0000-0000-0000D4D10000}"/>
    <cellStyle name="Normal 9 36 36" xfId="42577" xr:uid="{00000000-0005-0000-0000-0000D5D10000}"/>
    <cellStyle name="Normal 9 36 37" xfId="42578" xr:uid="{00000000-0005-0000-0000-0000D6D10000}"/>
    <cellStyle name="Normal 9 36 38" xfId="42579" xr:uid="{00000000-0005-0000-0000-0000D7D10000}"/>
    <cellStyle name="Normal 9 36 39" xfId="42580" xr:uid="{00000000-0005-0000-0000-0000D8D10000}"/>
    <cellStyle name="Normal 9 36 4" xfId="42581" xr:uid="{00000000-0005-0000-0000-0000D9D10000}"/>
    <cellStyle name="Normal 9 36 4 2" xfId="42582" xr:uid="{00000000-0005-0000-0000-0000DAD10000}"/>
    <cellStyle name="Normal 9 36 4 2 2" xfId="42583" xr:uid="{00000000-0005-0000-0000-0000DBD10000}"/>
    <cellStyle name="Normal 9 36 4 3" xfId="42584" xr:uid="{00000000-0005-0000-0000-0000DCD10000}"/>
    <cellStyle name="Normal 9 36 40" xfId="42585" xr:uid="{00000000-0005-0000-0000-0000DDD10000}"/>
    <cellStyle name="Normal 9 36 5" xfId="42586" xr:uid="{00000000-0005-0000-0000-0000DED10000}"/>
    <cellStyle name="Normal 9 36 5 2" xfId="42587" xr:uid="{00000000-0005-0000-0000-0000DFD10000}"/>
    <cellStyle name="Normal 9 36 5 2 2" xfId="42588" xr:uid="{00000000-0005-0000-0000-0000E0D10000}"/>
    <cellStyle name="Normal 9 36 5 3" xfId="42589" xr:uid="{00000000-0005-0000-0000-0000E1D10000}"/>
    <cellStyle name="Normal 9 36 6" xfId="42590" xr:uid="{00000000-0005-0000-0000-0000E2D10000}"/>
    <cellStyle name="Normal 9 36 6 2" xfId="42591" xr:uid="{00000000-0005-0000-0000-0000E3D10000}"/>
    <cellStyle name="Normal 9 36 6 2 2" xfId="42592" xr:uid="{00000000-0005-0000-0000-0000E4D10000}"/>
    <cellStyle name="Normal 9 36 6 3" xfId="42593" xr:uid="{00000000-0005-0000-0000-0000E5D10000}"/>
    <cellStyle name="Normal 9 36 7" xfId="42594" xr:uid="{00000000-0005-0000-0000-0000E6D10000}"/>
    <cellStyle name="Normal 9 36 7 2" xfId="42595" xr:uid="{00000000-0005-0000-0000-0000E7D10000}"/>
    <cellStyle name="Normal 9 36 7 2 2" xfId="42596" xr:uid="{00000000-0005-0000-0000-0000E8D10000}"/>
    <cellStyle name="Normal 9 36 7 3" xfId="42597" xr:uid="{00000000-0005-0000-0000-0000E9D10000}"/>
    <cellStyle name="Normal 9 36 8" xfId="42598" xr:uid="{00000000-0005-0000-0000-0000EAD10000}"/>
    <cellStyle name="Normal 9 36 8 2" xfId="42599" xr:uid="{00000000-0005-0000-0000-0000EBD10000}"/>
    <cellStyle name="Normal 9 36 8 2 2" xfId="42600" xr:uid="{00000000-0005-0000-0000-0000ECD10000}"/>
    <cellStyle name="Normal 9 36 8 3" xfId="42601" xr:uid="{00000000-0005-0000-0000-0000EDD10000}"/>
    <cellStyle name="Normal 9 36 9" xfId="42602" xr:uid="{00000000-0005-0000-0000-0000EED10000}"/>
    <cellStyle name="Normal 9 36 9 2" xfId="42603" xr:uid="{00000000-0005-0000-0000-0000EFD10000}"/>
    <cellStyle name="Normal 9 36 9 2 2" xfId="42604" xr:uid="{00000000-0005-0000-0000-0000F0D10000}"/>
    <cellStyle name="Normal 9 36 9 3" xfId="42605" xr:uid="{00000000-0005-0000-0000-0000F1D10000}"/>
    <cellStyle name="Normal 9 37" xfId="42606" xr:uid="{00000000-0005-0000-0000-0000F2D10000}"/>
    <cellStyle name="Normal 9 37 10" xfId="42607" xr:uid="{00000000-0005-0000-0000-0000F3D10000}"/>
    <cellStyle name="Normal 9 37 10 2" xfId="42608" xr:uid="{00000000-0005-0000-0000-0000F4D10000}"/>
    <cellStyle name="Normal 9 37 10 2 2" xfId="42609" xr:uid="{00000000-0005-0000-0000-0000F5D10000}"/>
    <cellStyle name="Normal 9 37 10 3" xfId="42610" xr:uid="{00000000-0005-0000-0000-0000F6D10000}"/>
    <cellStyle name="Normal 9 37 11" xfId="42611" xr:uid="{00000000-0005-0000-0000-0000F7D10000}"/>
    <cellStyle name="Normal 9 37 11 2" xfId="42612" xr:uid="{00000000-0005-0000-0000-0000F8D10000}"/>
    <cellStyle name="Normal 9 37 11 2 2" xfId="42613" xr:uid="{00000000-0005-0000-0000-0000F9D10000}"/>
    <cellStyle name="Normal 9 37 11 3" xfId="42614" xr:uid="{00000000-0005-0000-0000-0000FAD10000}"/>
    <cellStyle name="Normal 9 37 11 4" xfId="42615" xr:uid="{00000000-0005-0000-0000-0000FBD10000}"/>
    <cellStyle name="Normal 9 37 12" xfId="42616" xr:uid="{00000000-0005-0000-0000-0000FCD10000}"/>
    <cellStyle name="Normal 9 37 12 2" xfId="42617" xr:uid="{00000000-0005-0000-0000-0000FDD10000}"/>
    <cellStyle name="Normal 9 37 13" xfId="42618" xr:uid="{00000000-0005-0000-0000-0000FED10000}"/>
    <cellStyle name="Normal 9 37 14" xfId="42619" xr:uid="{00000000-0005-0000-0000-0000FFD10000}"/>
    <cellStyle name="Normal 9 37 14 2" xfId="42620" xr:uid="{00000000-0005-0000-0000-000000D20000}"/>
    <cellStyle name="Normal 9 37 15" xfId="42621" xr:uid="{00000000-0005-0000-0000-000001D20000}"/>
    <cellStyle name="Normal 9 37 16" xfId="42622" xr:uid="{00000000-0005-0000-0000-000002D20000}"/>
    <cellStyle name="Normal 9 37 17" xfId="42623" xr:uid="{00000000-0005-0000-0000-000003D20000}"/>
    <cellStyle name="Normal 9 37 18" xfId="42624" xr:uid="{00000000-0005-0000-0000-000004D20000}"/>
    <cellStyle name="Normal 9 37 19" xfId="42625" xr:uid="{00000000-0005-0000-0000-000005D20000}"/>
    <cellStyle name="Normal 9 37 2" xfId="42626" xr:uid="{00000000-0005-0000-0000-000006D20000}"/>
    <cellStyle name="Normal 9 37 2 2" xfId="42627" xr:uid="{00000000-0005-0000-0000-000007D20000}"/>
    <cellStyle name="Normal 9 37 2 2 2" xfId="42628" xr:uid="{00000000-0005-0000-0000-000008D20000}"/>
    <cellStyle name="Normal 9 37 2 3" xfId="42629" xr:uid="{00000000-0005-0000-0000-000009D20000}"/>
    <cellStyle name="Normal 9 37 20" xfId="42630" xr:uid="{00000000-0005-0000-0000-00000AD20000}"/>
    <cellStyle name="Normal 9 37 21" xfId="42631" xr:uid="{00000000-0005-0000-0000-00000BD20000}"/>
    <cellStyle name="Normal 9 37 22" xfId="42632" xr:uid="{00000000-0005-0000-0000-00000CD20000}"/>
    <cellStyle name="Normal 9 37 23" xfId="42633" xr:uid="{00000000-0005-0000-0000-00000DD20000}"/>
    <cellStyle name="Normal 9 37 24" xfId="42634" xr:uid="{00000000-0005-0000-0000-00000ED20000}"/>
    <cellStyle name="Normal 9 37 25" xfId="42635" xr:uid="{00000000-0005-0000-0000-00000FD20000}"/>
    <cellStyle name="Normal 9 37 26" xfId="42636" xr:uid="{00000000-0005-0000-0000-000010D20000}"/>
    <cellStyle name="Normal 9 37 27" xfId="42637" xr:uid="{00000000-0005-0000-0000-000011D20000}"/>
    <cellStyle name="Normal 9 37 28" xfId="42638" xr:uid="{00000000-0005-0000-0000-000012D20000}"/>
    <cellStyle name="Normal 9 37 29" xfId="42639" xr:uid="{00000000-0005-0000-0000-000013D20000}"/>
    <cellStyle name="Normal 9 37 3" xfId="42640" xr:uid="{00000000-0005-0000-0000-000014D20000}"/>
    <cellStyle name="Normal 9 37 3 2" xfId="42641" xr:uid="{00000000-0005-0000-0000-000015D20000}"/>
    <cellStyle name="Normal 9 37 3 2 2" xfId="42642" xr:uid="{00000000-0005-0000-0000-000016D20000}"/>
    <cellStyle name="Normal 9 37 3 3" xfId="42643" xr:uid="{00000000-0005-0000-0000-000017D20000}"/>
    <cellStyle name="Normal 9 37 30" xfId="42644" xr:uid="{00000000-0005-0000-0000-000018D20000}"/>
    <cellStyle name="Normal 9 37 31" xfId="42645" xr:uid="{00000000-0005-0000-0000-000019D20000}"/>
    <cellStyle name="Normal 9 37 32" xfId="42646" xr:uid="{00000000-0005-0000-0000-00001AD20000}"/>
    <cellStyle name="Normal 9 37 33" xfId="42647" xr:uid="{00000000-0005-0000-0000-00001BD20000}"/>
    <cellStyle name="Normal 9 37 34" xfId="42648" xr:uid="{00000000-0005-0000-0000-00001CD20000}"/>
    <cellStyle name="Normal 9 37 35" xfId="42649" xr:uid="{00000000-0005-0000-0000-00001DD20000}"/>
    <cellStyle name="Normal 9 37 36" xfId="42650" xr:uid="{00000000-0005-0000-0000-00001ED20000}"/>
    <cellStyle name="Normal 9 37 37" xfId="42651" xr:uid="{00000000-0005-0000-0000-00001FD20000}"/>
    <cellStyle name="Normal 9 37 38" xfId="42652" xr:uid="{00000000-0005-0000-0000-000020D20000}"/>
    <cellStyle name="Normal 9 37 39" xfId="42653" xr:uid="{00000000-0005-0000-0000-000021D20000}"/>
    <cellStyle name="Normal 9 37 4" xfId="42654" xr:uid="{00000000-0005-0000-0000-000022D20000}"/>
    <cellStyle name="Normal 9 37 4 2" xfId="42655" xr:uid="{00000000-0005-0000-0000-000023D20000}"/>
    <cellStyle name="Normal 9 37 4 2 2" xfId="42656" xr:uid="{00000000-0005-0000-0000-000024D20000}"/>
    <cellStyle name="Normal 9 37 4 3" xfId="42657" xr:uid="{00000000-0005-0000-0000-000025D20000}"/>
    <cellStyle name="Normal 9 37 40" xfId="42658" xr:uid="{00000000-0005-0000-0000-000026D20000}"/>
    <cellStyle name="Normal 9 37 5" xfId="42659" xr:uid="{00000000-0005-0000-0000-000027D20000}"/>
    <cellStyle name="Normal 9 37 5 2" xfId="42660" xr:uid="{00000000-0005-0000-0000-000028D20000}"/>
    <cellStyle name="Normal 9 37 5 2 2" xfId="42661" xr:uid="{00000000-0005-0000-0000-000029D20000}"/>
    <cellStyle name="Normal 9 37 5 3" xfId="42662" xr:uid="{00000000-0005-0000-0000-00002AD20000}"/>
    <cellStyle name="Normal 9 37 6" xfId="42663" xr:uid="{00000000-0005-0000-0000-00002BD20000}"/>
    <cellStyle name="Normal 9 37 6 2" xfId="42664" xr:uid="{00000000-0005-0000-0000-00002CD20000}"/>
    <cellStyle name="Normal 9 37 6 2 2" xfId="42665" xr:uid="{00000000-0005-0000-0000-00002DD20000}"/>
    <cellStyle name="Normal 9 37 6 3" xfId="42666" xr:uid="{00000000-0005-0000-0000-00002ED20000}"/>
    <cellStyle name="Normal 9 37 7" xfId="42667" xr:uid="{00000000-0005-0000-0000-00002FD20000}"/>
    <cellStyle name="Normal 9 37 7 2" xfId="42668" xr:uid="{00000000-0005-0000-0000-000030D20000}"/>
    <cellStyle name="Normal 9 37 7 2 2" xfId="42669" xr:uid="{00000000-0005-0000-0000-000031D20000}"/>
    <cellStyle name="Normal 9 37 7 3" xfId="42670" xr:uid="{00000000-0005-0000-0000-000032D20000}"/>
    <cellStyle name="Normal 9 37 8" xfId="42671" xr:uid="{00000000-0005-0000-0000-000033D20000}"/>
    <cellStyle name="Normal 9 37 8 2" xfId="42672" xr:uid="{00000000-0005-0000-0000-000034D20000}"/>
    <cellStyle name="Normal 9 37 8 2 2" xfId="42673" xr:uid="{00000000-0005-0000-0000-000035D20000}"/>
    <cellStyle name="Normal 9 37 8 3" xfId="42674" xr:uid="{00000000-0005-0000-0000-000036D20000}"/>
    <cellStyle name="Normal 9 37 9" xfId="42675" xr:uid="{00000000-0005-0000-0000-000037D20000}"/>
    <cellStyle name="Normal 9 37 9 2" xfId="42676" xr:uid="{00000000-0005-0000-0000-000038D20000}"/>
    <cellStyle name="Normal 9 37 9 2 2" xfId="42677" xr:uid="{00000000-0005-0000-0000-000039D20000}"/>
    <cellStyle name="Normal 9 37 9 3" xfId="42678" xr:uid="{00000000-0005-0000-0000-00003AD20000}"/>
    <cellStyle name="Normal 9 38" xfId="42679" xr:uid="{00000000-0005-0000-0000-00003BD20000}"/>
    <cellStyle name="Normal 9 38 10" xfId="42680" xr:uid="{00000000-0005-0000-0000-00003CD20000}"/>
    <cellStyle name="Normal 9 38 10 2" xfId="42681" xr:uid="{00000000-0005-0000-0000-00003DD20000}"/>
    <cellStyle name="Normal 9 38 10 2 2" xfId="42682" xr:uid="{00000000-0005-0000-0000-00003ED20000}"/>
    <cellStyle name="Normal 9 38 10 3" xfId="42683" xr:uid="{00000000-0005-0000-0000-00003FD20000}"/>
    <cellStyle name="Normal 9 38 11" xfId="42684" xr:uid="{00000000-0005-0000-0000-000040D20000}"/>
    <cellStyle name="Normal 9 38 11 2" xfId="42685" xr:uid="{00000000-0005-0000-0000-000041D20000}"/>
    <cellStyle name="Normal 9 38 11 2 2" xfId="42686" xr:uid="{00000000-0005-0000-0000-000042D20000}"/>
    <cellStyle name="Normal 9 38 11 3" xfId="42687" xr:uid="{00000000-0005-0000-0000-000043D20000}"/>
    <cellStyle name="Normal 9 38 11 4" xfId="42688" xr:uid="{00000000-0005-0000-0000-000044D20000}"/>
    <cellStyle name="Normal 9 38 12" xfId="42689" xr:uid="{00000000-0005-0000-0000-000045D20000}"/>
    <cellStyle name="Normal 9 38 12 2" xfId="42690" xr:uid="{00000000-0005-0000-0000-000046D20000}"/>
    <cellStyle name="Normal 9 38 13" xfId="42691" xr:uid="{00000000-0005-0000-0000-000047D20000}"/>
    <cellStyle name="Normal 9 38 14" xfId="42692" xr:uid="{00000000-0005-0000-0000-000048D20000}"/>
    <cellStyle name="Normal 9 38 14 2" xfId="42693" xr:uid="{00000000-0005-0000-0000-000049D20000}"/>
    <cellStyle name="Normal 9 38 15" xfId="42694" xr:uid="{00000000-0005-0000-0000-00004AD20000}"/>
    <cellStyle name="Normal 9 38 16" xfId="42695" xr:uid="{00000000-0005-0000-0000-00004BD20000}"/>
    <cellStyle name="Normal 9 38 17" xfId="42696" xr:uid="{00000000-0005-0000-0000-00004CD20000}"/>
    <cellStyle name="Normal 9 38 18" xfId="42697" xr:uid="{00000000-0005-0000-0000-00004DD20000}"/>
    <cellStyle name="Normal 9 38 19" xfId="42698" xr:uid="{00000000-0005-0000-0000-00004ED20000}"/>
    <cellStyle name="Normal 9 38 2" xfId="42699" xr:uid="{00000000-0005-0000-0000-00004FD20000}"/>
    <cellStyle name="Normal 9 38 2 2" xfId="42700" xr:uid="{00000000-0005-0000-0000-000050D20000}"/>
    <cellStyle name="Normal 9 38 2 2 2" xfId="42701" xr:uid="{00000000-0005-0000-0000-000051D20000}"/>
    <cellStyle name="Normal 9 38 2 3" xfId="42702" xr:uid="{00000000-0005-0000-0000-000052D20000}"/>
    <cellStyle name="Normal 9 38 20" xfId="42703" xr:uid="{00000000-0005-0000-0000-000053D20000}"/>
    <cellStyle name="Normal 9 38 21" xfId="42704" xr:uid="{00000000-0005-0000-0000-000054D20000}"/>
    <cellStyle name="Normal 9 38 22" xfId="42705" xr:uid="{00000000-0005-0000-0000-000055D20000}"/>
    <cellStyle name="Normal 9 38 23" xfId="42706" xr:uid="{00000000-0005-0000-0000-000056D20000}"/>
    <cellStyle name="Normal 9 38 24" xfId="42707" xr:uid="{00000000-0005-0000-0000-000057D20000}"/>
    <cellStyle name="Normal 9 38 25" xfId="42708" xr:uid="{00000000-0005-0000-0000-000058D20000}"/>
    <cellStyle name="Normal 9 38 26" xfId="42709" xr:uid="{00000000-0005-0000-0000-000059D20000}"/>
    <cellStyle name="Normal 9 38 27" xfId="42710" xr:uid="{00000000-0005-0000-0000-00005AD20000}"/>
    <cellStyle name="Normal 9 38 28" xfId="42711" xr:uid="{00000000-0005-0000-0000-00005BD20000}"/>
    <cellStyle name="Normal 9 38 29" xfId="42712" xr:uid="{00000000-0005-0000-0000-00005CD20000}"/>
    <cellStyle name="Normal 9 38 3" xfId="42713" xr:uid="{00000000-0005-0000-0000-00005DD20000}"/>
    <cellStyle name="Normal 9 38 3 2" xfId="42714" xr:uid="{00000000-0005-0000-0000-00005ED20000}"/>
    <cellStyle name="Normal 9 38 3 2 2" xfId="42715" xr:uid="{00000000-0005-0000-0000-00005FD20000}"/>
    <cellStyle name="Normal 9 38 3 3" xfId="42716" xr:uid="{00000000-0005-0000-0000-000060D20000}"/>
    <cellStyle name="Normal 9 38 30" xfId="42717" xr:uid="{00000000-0005-0000-0000-000061D20000}"/>
    <cellStyle name="Normal 9 38 31" xfId="42718" xr:uid="{00000000-0005-0000-0000-000062D20000}"/>
    <cellStyle name="Normal 9 38 32" xfId="42719" xr:uid="{00000000-0005-0000-0000-000063D20000}"/>
    <cellStyle name="Normal 9 38 33" xfId="42720" xr:uid="{00000000-0005-0000-0000-000064D20000}"/>
    <cellStyle name="Normal 9 38 34" xfId="42721" xr:uid="{00000000-0005-0000-0000-000065D20000}"/>
    <cellStyle name="Normal 9 38 35" xfId="42722" xr:uid="{00000000-0005-0000-0000-000066D20000}"/>
    <cellStyle name="Normal 9 38 36" xfId="42723" xr:uid="{00000000-0005-0000-0000-000067D20000}"/>
    <cellStyle name="Normal 9 38 37" xfId="42724" xr:uid="{00000000-0005-0000-0000-000068D20000}"/>
    <cellStyle name="Normal 9 38 38" xfId="42725" xr:uid="{00000000-0005-0000-0000-000069D20000}"/>
    <cellStyle name="Normal 9 38 39" xfId="42726" xr:uid="{00000000-0005-0000-0000-00006AD20000}"/>
    <cellStyle name="Normal 9 38 4" xfId="42727" xr:uid="{00000000-0005-0000-0000-00006BD20000}"/>
    <cellStyle name="Normal 9 38 4 2" xfId="42728" xr:uid="{00000000-0005-0000-0000-00006CD20000}"/>
    <cellStyle name="Normal 9 38 4 2 2" xfId="42729" xr:uid="{00000000-0005-0000-0000-00006DD20000}"/>
    <cellStyle name="Normal 9 38 4 3" xfId="42730" xr:uid="{00000000-0005-0000-0000-00006ED20000}"/>
    <cellStyle name="Normal 9 38 40" xfId="42731" xr:uid="{00000000-0005-0000-0000-00006FD20000}"/>
    <cellStyle name="Normal 9 38 5" xfId="42732" xr:uid="{00000000-0005-0000-0000-000070D20000}"/>
    <cellStyle name="Normal 9 38 5 2" xfId="42733" xr:uid="{00000000-0005-0000-0000-000071D20000}"/>
    <cellStyle name="Normal 9 38 5 2 2" xfId="42734" xr:uid="{00000000-0005-0000-0000-000072D20000}"/>
    <cellStyle name="Normal 9 38 5 3" xfId="42735" xr:uid="{00000000-0005-0000-0000-000073D20000}"/>
    <cellStyle name="Normal 9 38 6" xfId="42736" xr:uid="{00000000-0005-0000-0000-000074D20000}"/>
    <cellStyle name="Normal 9 38 6 2" xfId="42737" xr:uid="{00000000-0005-0000-0000-000075D20000}"/>
    <cellStyle name="Normal 9 38 6 2 2" xfId="42738" xr:uid="{00000000-0005-0000-0000-000076D20000}"/>
    <cellStyle name="Normal 9 38 6 3" xfId="42739" xr:uid="{00000000-0005-0000-0000-000077D20000}"/>
    <cellStyle name="Normal 9 38 7" xfId="42740" xr:uid="{00000000-0005-0000-0000-000078D20000}"/>
    <cellStyle name="Normal 9 38 7 2" xfId="42741" xr:uid="{00000000-0005-0000-0000-000079D20000}"/>
    <cellStyle name="Normal 9 38 7 2 2" xfId="42742" xr:uid="{00000000-0005-0000-0000-00007AD20000}"/>
    <cellStyle name="Normal 9 38 7 3" xfId="42743" xr:uid="{00000000-0005-0000-0000-00007BD20000}"/>
    <cellStyle name="Normal 9 38 8" xfId="42744" xr:uid="{00000000-0005-0000-0000-00007CD20000}"/>
    <cellStyle name="Normal 9 38 8 2" xfId="42745" xr:uid="{00000000-0005-0000-0000-00007DD20000}"/>
    <cellStyle name="Normal 9 38 8 2 2" xfId="42746" xr:uid="{00000000-0005-0000-0000-00007ED20000}"/>
    <cellStyle name="Normal 9 38 8 3" xfId="42747" xr:uid="{00000000-0005-0000-0000-00007FD20000}"/>
    <cellStyle name="Normal 9 38 9" xfId="42748" xr:uid="{00000000-0005-0000-0000-000080D20000}"/>
    <cellStyle name="Normal 9 38 9 2" xfId="42749" xr:uid="{00000000-0005-0000-0000-000081D20000}"/>
    <cellStyle name="Normal 9 38 9 2 2" xfId="42750" xr:uid="{00000000-0005-0000-0000-000082D20000}"/>
    <cellStyle name="Normal 9 38 9 3" xfId="42751" xr:uid="{00000000-0005-0000-0000-000083D20000}"/>
    <cellStyle name="Normal 9 39" xfId="42752" xr:uid="{00000000-0005-0000-0000-000084D20000}"/>
    <cellStyle name="Normal 9 39 10" xfId="42753" xr:uid="{00000000-0005-0000-0000-000085D20000}"/>
    <cellStyle name="Normal 9 39 10 2" xfId="42754" xr:uid="{00000000-0005-0000-0000-000086D20000}"/>
    <cellStyle name="Normal 9 39 10 2 2" xfId="42755" xr:uid="{00000000-0005-0000-0000-000087D20000}"/>
    <cellStyle name="Normal 9 39 10 3" xfId="42756" xr:uid="{00000000-0005-0000-0000-000088D20000}"/>
    <cellStyle name="Normal 9 39 11" xfId="42757" xr:uid="{00000000-0005-0000-0000-000089D20000}"/>
    <cellStyle name="Normal 9 39 11 2" xfId="42758" xr:uid="{00000000-0005-0000-0000-00008AD20000}"/>
    <cellStyle name="Normal 9 39 11 2 2" xfId="42759" xr:uid="{00000000-0005-0000-0000-00008BD20000}"/>
    <cellStyle name="Normal 9 39 11 3" xfId="42760" xr:uid="{00000000-0005-0000-0000-00008CD20000}"/>
    <cellStyle name="Normal 9 39 11 4" xfId="42761" xr:uid="{00000000-0005-0000-0000-00008DD20000}"/>
    <cellStyle name="Normal 9 39 12" xfId="42762" xr:uid="{00000000-0005-0000-0000-00008ED20000}"/>
    <cellStyle name="Normal 9 39 12 2" xfId="42763" xr:uid="{00000000-0005-0000-0000-00008FD20000}"/>
    <cellStyle name="Normal 9 39 13" xfId="42764" xr:uid="{00000000-0005-0000-0000-000090D20000}"/>
    <cellStyle name="Normal 9 39 14" xfId="42765" xr:uid="{00000000-0005-0000-0000-000091D20000}"/>
    <cellStyle name="Normal 9 39 14 2" xfId="42766" xr:uid="{00000000-0005-0000-0000-000092D20000}"/>
    <cellStyle name="Normal 9 39 15" xfId="42767" xr:uid="{00000000-0005-0000-0000-000093D20000}"/>
    <cellStyle name="Normal 9 39 16" xfId="42768" xr:uid="{00000000-0005-0000-0000-000094D20000}"/>
    <cellStyle name="Normal 9 39 17" xfId="42769" xr:uid="{00000000-0005-0000-0000-000095D20000}"/>
    <cellStyle name="Normal 9 39 18" xfId="42770" xr:uid="{00000000-0005-0000-0000-000096D20000}"/>
    <cellStyle name="Normal 9 39 19" xfId="42771" xr:uid="{00000000-0005-0000-0000-000097D20000}"/>
    <cellStyle name="Normal 9 39 2" xfId="42772" xr:uid="{00000000-0005-0000-0000-000098D20000}"/>
    <cellStyle name="Normal 9 39 2 2" xfId="42773" xr:uid="{00000000-0005-0000-0000-000099D20000}"/>
    <cellStyle name="Normal 9 39 2 2 2" xfId="42774" xr:uid="{00000000-0005-0000-0000-00009AD20000}"/>
    <cellStyle name="Normal 9 39 2 3" xfId="42775" xr:uid="{00000000-0005-0000-0000-00009BD20000}"/>
    <cellStyle name="Normal 9 39 20" xfId="42776" xr:uid="{00000000-0005-0000-0000-00009CD20000}"/>
    <cellStyle name="Normal 9 39 21" xfId="42777" xr:uid="{00000000-0005-0000-0000-00009DD20000}"/>
    <cellStyle name="Normal 9 39 22" xfId="42778" xr:uid="{00000000-0005-0000-0000-00009ED20000}"/>
    <cellStyle name="Normal 9 39 23" xfId="42779" xr:uid="{00000000-0005-0000-0000-00009FD20000}"/>
    <cellStyle name="Normal 9 39 24" xfId="42780" xr:uid="{00000000-0005-0000-0000-0000A0D20000}"/>
    <cellStyle name="Normal 9 39 25" xfId="42781" xr:uid="{00000000-0005-0000-0000-0000A1D20000}"/>
    <cellStyle name="Normal 9 39 26" xfId="42782" xr:uid="{00000000-0005-0000-0000-0000A2D20000}"/>
    <cellStyle name="Normal 9 39 27" xfId="42783" xr:uid="{00000000-0005-0000-0000-0000A3D20000}"/>
    <cellStyle name="Normal 9 39 28" xfId="42784" xr:uid="{00000000-0005-0000-0000-0000A4D20000}"/>
    <cellStyle name="Normal 9 39 29" xfId="42785" xr:uid="{00000000-0005-0000-0000-0000A5D20000}"/>
    <cellStyle name="Normal 9 39 3" xfId="42786" xr:uid="{00000000-0005-0000-0000-0000A6D20000}"/>
    <cellStyle name="Normal 9 39 3 2" xfId="42787" xr:uid="{00000000-0005-0000-0000-0000A7D20000}"/>
    <cellStyle name="Normal 9 39 3 2 2" xfId="42788" xr:uid="{00000000-0005-0000-0000-0000A8D20000}"/>
    <cellStyle name="Normal 9 39 3 3" xfId="42789" xr:uid="{00000000-0005-0000-0000-0000A9D20000}"/>
    <cellStyle name="Normal 9 39 30" xfId="42790" xr:uid="{00000000-0005-0000-0000-0000AAD20000}"/>
    <cellStyle name="Normal 9 39 31" xfId="42791" xr:uid="{00000000-0005-0000-0000-0000ABD20000}"/>
    <cellStyle name="Normal 9 39 32" xfId="42792" xr:uid="{00000000-0005-0000-0000-0000ACD20000}"/>
    <cellStyle name="Normal 9 39 33" xfId="42793" xr:uid="{00000000-0005-0000-0000-0000ADD20000}"/>
    <cellStyle name="Normal 9 39 34" xfId="42794" xr:uid="{00000000-0005-0000-0000-0000AED20000}"/>
    <cellStyle name="Normal 9 39 35" xfId="42795" xr:uid="{00000000-0005-0000-0000-0000AFD20000}"/>
    <cellStyle name="Normal 9 39 36" xfId="42796" xr:uid="{00000000-0005-0000-0000-0000B0D20000}"/>
    <cellStyle name="Normal 9 39 37" xfId="42797" xr:uid="{00000000-0005-0000-0000-0000B1D20000}"/>
    <cellStyle name="Normal 9 39 38" xfId="42798" xr:uid="{00000000-0005-0000-0000-0000B2D20000}"/>
    <cellStyle name="Normal 9 39 39" xfId="42799" xr:uid="{00000000-0005-0000-0000-0000B3D20000}"/>
    <cellStyle name="Normal 9 39 4" xfId="42800" xr:uid="{00000000-0005-0000-0000-0000B4D20000}"/>
    <cellStyle name="Normal 9 39 4 2" xfId="42801" xr:uid="{00000000-0005-0000-0000-0000B5D20000}"/>
    <cellStyle name="Normal 9 39 4 2 2" xfId="42802" xr:uid="{00000000-0005-0000-0000-0000B6D20000}"/>
    <cellStyle name="Normal 9 39 4 3" xfId="42803" xr:uid="{00000000-0005-0000-0000-0000B7D20000}"/>
    <cellStyle name="Normal 9 39 40" xfId="42804" xr:uid="{00000000-0005-0000-0000-0000B8D20000}"/>
    <cellStyle name="Normal 9 39 5" xfId="42805" xr:uid="{00000000-0005-0000-0000-0000B9D20000}"/>
    <cellStyle name="Normal 9 39 5 2" xfId="42806" xr:uid="{00000000-0005-0000-0000-0000BAD20000}"/>
    <cellStyle name="Normal 9 39 5 2 2" xfId="42807" xr:uid="{00000000-0005-0000-0000-0000BBD20000}"/>
    <cellStyle name="Normal 9 39 5 3" xfId="42808" xr:uid="{00000000-0005-0000-0000-0000BCD20000}"/>
    <cellStyle name="Normal 9 39 6" xfId="42809" xr:uid="{00000000-0005-0000-0000-0000BDD20000}"/>
    <cellStyle name="Normal 9 39 6 2" xfId="42810" xr:uid="{00000000-0005-0000-0000-0000BED20000}"/>
    <cellStyle name="Normal 9 39 6 2 2" xfId="42811" xr:uid="{00000000-0005-0000-0000-0000BFD20000}"/>
    <cellStyle name="Normal 9 39 6 3" xfId="42812" xr:uid="{00000000-0005-0000-0000-0000C0D20000}"/>
    <cellStyle name="Normal 9 39 7" xfId="42813" xr:uid="{00000000-0005-0000-0000-0000C1D20000}"/>
    <cellStyle name="Normal 9 39 7 2" xfId="42814" xr:uid="{00000000-0005-0000-0000-0000C2D20000}"/>
    <cellStyle name="Normal 9 39 7 2 2" xfId="42815" xr:uid="{00000000-0005-0000-0000-0000C3D20000}"/>
    <cellStyle name="Normal 9 39 7 3" xfId="42816" xr:uid="{00000000-0005-0000-0000-0000C4D20000}"/>
    <cellStyle name="Normal 9 39 8" xfId="42817" xr:uid="{00000000-0005-0000-0000-0000C5D20000}"/>
    <cellStyle name="Normal 9 39 8 2" xfId="42818" xr:uid="{00000000-0005-0000-0000-0000C6D20000}"/>
    <cellStyle name="Normal 9 39 8 2 2" xfId="42819" xr:uid="{00000000-0005-0000-0000-0000C7D20000}"/>
    <cellStyle name="Normal 9 39 8 3" xfId="42820" xr:uid="{00000000-0005-0000-0000-0000C8D20000}"/>
    <cellStyle name="Normal 9 39 9" xfId="42821" xr:uid="{00000000-0005-0000-0000-0000C9D20000}"/>
    <cellStyle name="Normal 9 39 9 2" xfId="42822" xr:uid="{00000000-0005-0000-0000-0000CAD20000}"/>
    <cellStyle name="Normal 9 39 9 2 2" xfId="42823" xr:uid="{00000000-0005-0000-0000-0000CBD20000}"/>
    <cellStyle name="Normal 9 39 9 3" xfId="42824" xr:uid="{00000000-0005-0000-0000-0000CCD20000}"/>
    <cellStyle name="Normal 9 4" xfId="42825" xr:uid="{00000000-0005-0000-0000-0000CDD20000}"/>
    <cellStyle name="Normal 9 4 10" xfId="42826" xr:uid="{00000000-0005-0000-0000-0000CED20000}"/>
    <cellStyle name="Normal 9 4 10 2" xfId="42827" xr:uid="{00000000-0005-0000-0000-0000CFD20000}"/>
    <cellStyle name="Normal 9 4 10 2 2" xfId="42828" xr:uid="{00000000-0005-0000-0000-0000D0D20000}"/>
    <cellStyle name="Normal 9 4 10 3" xfId="42829" xr:uid="{00000000-0005-0000-0000-0000D1D20000}"/>
    <cellStyle name="Normal 9 4 11" xfId="42830" xr:uid="{00000000-0005-0000-0000-0000D2D20000}"/>
    <cellStyle name="Normal 9 4 11 2" xfId="42831" xr:uid="{00000000-0005-0000-0000-0000D3D20000}"/>
    <cellStyle name="Normal 9 4 11 2 2" xfId="42832" xr:uid="{00000000-0005-0000-0000-0000D4D20000}"/>
    <cellStyle name="Normal 9 4 11 3" xfId="42833" xr:uid="{00000000-0005-0000-0000-0000D5D20000}"/>
    <cellStyle name="Normal 9 4 12" xfId="42834" xr:uid="{00000000-0005-0000-0000-0000D6D20000}"/>
    <cellStyle name="Normal 9 4 12 2" xfId="42835" xr:uid="{00000000-0005-0000-0000-0000D7D20000}"/>
    <cellStyle name="Normal 9 4 12 2 2" xfId="42836" xr:uid="{00000000-0005-0000-0000-0000D8D20000}"/>
    <cellStyle name="Normal 9 4 12 3" xfId="42837" xr:uid="{00000000-0005-0000-0000-0000D9D20000}"/>
    <cellStyle name="Normal 9 4 13" xfId="42838" xr:uid="{00000000-0005-0000-0000-0000DAD20000}"/>
    <cellStyle name="Normal 9 4 13 2" xfId="42839" xr:uid="{00000000-0005-0000-0000-0000DBD20000}"/>
    <cellStyle name="Normal 9 4 13 2 2" xfId="42840" xr:uid="{00000000-0005-0000-0000-0000DCD20000}"/>
    <cellStyle name="Normal 9 4 13 3" xfId="42841" xr:uid="{00000000-0005-0000-0000-0000DDD20000}"/>
    <cellStyle name="Normal 9 4 13 4" xfId="42842" xr:uid="{00000000-0005-0000-0000-0000DED20000}"/>
    <cellStyle name="Normal 9 4 14" xfId="42843" xr:uid="{00000000-0005-0000-0000-0000DFD20000}"/>
    <cellStyle name="Normal 9 4 14 2" xfId="42844" xr:uid="{00000000-0005-0000-0000-0000E0D20000}"/>
    <cellStyle name="Normal 9 4 15" xfId="42845" xr:uid="{00000000-0005-0000-0000-0000E1D20000}"/>
    <cellStyle name="Normal 9 4 16" xfId="42846" xr:uid="{00000000-0005-0000-0000-0000E2D20000}"/>
    <cellStyle name="Normal 9 4 16 2" xfId="42847" xr:uid="{00000000-0005-0000-0000-0000E3D20000}"/>
    <cellStyle name="Normal 9 4 17" xfId="42848" xr:uid="{00000000-0005-0000-0000-0000E4D20000}"/>
    <cellStyle name="Normal 9 4 18" xfId="42849" xr:uid="{00000000-0005-0000-0000-0000E5D20000}"/>
    <cellStyle name="Normal 9 4 19" xfId="42850" xr:uid="{00000000-0005-0000-0000-0000E6D20000}"/>
    <cellStyle name="Normal 9 4 2" xfId="42851" xr:uid="{00000000-0005-0000-0000-0000E7D20000}"/>
    <cellStyle name="Normal 9 4 2 10" xfId="42852" xr:uid="{00000000-0005-0000-0000-0000E8D20000}"/>
    <cellStyle name="Normal 9 4 2 10 2" xfId="42853" xr:uid="{00000000-0005-0000-0000-0000E9D20000}"/>
    <cellStyle name="Normal 9 4 2 10 2 2" xfId="42854" xr:uid="{00000000-0005-0000-0000-0000EAD20000}"/>
    <cellStyle name="Normal 9 4 2 10 3" xfId="42855" xr:uid="{00000000-0005-0000-0000-0000EBD20000}"/>
    <cellStyle name="Normal 9 4 2 11" xfId="42856" xr:uid="{00000000-0005-0000-0000-0000ECD20000}"/>
    <cellStyle name="Normal 9 4 2 11 2" xfId="42857" xr:uid="{00000000-0005-0000-0000-0000EDD20000}"/>
    <cellStyle name="Normal 9 4 2 11 2 2" xfId="42858" xr:uid="{00000000-0005-0000-0000-0000EED20000}"/>
    <cellStyle name="Normal 9 4 2 11 3" xfId="42859" xr:uid="{00000000-0005-0000-0000-0000EFD20000}"/>
    <cellStyle name="Normal 9 4 2 11 4" xfId="42860" xr:uid="{00000000-0005-0000-0000-0000F0D20000}"/>
    <cellStyle name="Normal 9 4 2 12" xfId="42861" xr:uid="{00000000-0005-0000-0000-0000F1D20000}"/>
    <cellStyle name="Normal 9 4 2 12 2" xfId="42862" xr:uid="{00000000-0005-0000-0000-0000F2D20000}"/>
    <cellStyle name="Normal 9 4 2 13" xfId="42863" xr:uid="{00000000-0005-0000-0000-0000F3D20000}"/>
    <cellStyle name="Normal 9 4 2 14" xfId="42864" xr:uid="{00000000-0005-0000-0000-0000F4D20000}"/>
    <cellStyle name="Normal 9 4 2 14 2" xfId="42865" xr:uid="{00000000-0005-0000-0000-0000F5D20000}"/>
    <cellStyle name="Normal 9 4 2 15" xfId="42866" xr:uid="{00000000-0005-0000-0000-0000F6D20000}"/>
    <cellStyle name="Normal 9 4 2 16" xfId="42867" xr:uid="{00000000-0005-0000-0000-0000F7D20000}"/>
    <cellStyle name="Normal 9 4 2 17" xfId="42868" xr:uid="{00000000-0005-0000-0000-0000F8D20000}"/>
    <cellStyle name="Normal 9 4 2 18" xfId="42869" xr:uid="{00000000-0005-0000-0000-0000F9D20000}"/>
    <cellStyle name="Normal 9 4 2 19" xfId="42870" xr:uid="{00000000-0005-0000-0000-0000FAD20000}"/>
    <cellStyle name="Normal 9 4 2 2" xfId="42871" xr:uid="{00000000-0005-0000-0000-0000FBD20000}"/>
    <cellStyle name="Normal 9 4 2 2 2" xfId="42872" xr:uid="{00000000-0005-0000-0000-0000FCD20000}"/>
    <cellStyle name="Normal 9 4 2 2 2 2" xfId="42873" xr:uid="{00000000-0005-0000-0000-0000FDD20000}"/>
    <cellStyle name="Normal 9 4 2 2 3" xfId="42874" xr:uid="{00000000-0005-0000-0000-0000FED20000}"/>
    <cellStyle name="Normal 9 4 2 20" xfId="42875" xr:uid="{00000000-0005-0000-0000-0000FFD20000}"/>
    <cellStyle name="Normal 9 4 2 21" xfId="42876" xr:uid="{00000000-0005-0000-0000-000000D30000}"/>
    <cellStyle name="Normal 9 4 2 22" xfId="42877" xr:uid="{00000000-0005-0000-0000-000001D30000}"/>
    <cellStyle name="Normal 9 4 2 23" xfId="42878" xr:uid="{00000000-0005-0000-0000-000002D30000}"/>
    <cellStyle name="Normal 9 4 2 24" xfId="42879" xr:uid="{00000000-0005-0000-0000-000003D30000}"/>
    <cellStyle name="Normal 9 4 2 25" xfId="42880" xr:uid="{00000000-0005-0000-0000-000004D30000}"/>
    <cellStyle name="Normal 9 4 2 26" xfId="42881" xr:uid="{00000000-0005-0000-0000-000005D30000}"/>
    <cellStyle name="Normal 9 4 2 27" xfId="42882" xr:uid="{00000000-0005-0000-0000-000006D30000}"/>
    <cellStyle name="Normal 9 4 2 28" xfId="42883" xr:uid="{00000000-0005-0000-0000-000007D30000}"/>
    <cellStyle name="Normal 9 4 2 29" xfId="42884" xr:uid="{00000000-0005-0000-0000-000008D30000}"/>
    <cellStyle name="Normal 9 4 2 3" xfId="42885" xr:uid="{00000000-0005-0000-0000-000009D30000}"/>
    <cellStyle name="Normal 9 4 2 3 2" xfId="42886" xr:uid="{00000000-0005-0000-0000-00000AD30000}"/>
    <cellStyle name="Normal 9 4 2 3 2 2" xfId="42887" xr:uid="{00000000-0005-0000-0000-00000BD30000}"/>
    <cellStyle name="Normal 9 4 2 3 3" xfId="42888" xr:uid="{00000000-0005-0000-0000-00000CD30000}"/>
    <cellStyle name="Normal 9 4 2 30" xfId="42889" xr:uid="{00000000-0005-0000-0000-00000DD30000}"/>
    <cellStyle name="Normal 9 4 2 31" xfId="42890" xr:uid="{00000000-0005-0000-0000-00000ED30000}"/>
    <cellStyle name="Normal 9 4 2 32" xfId="42891" xr:uid="{00000000-0005-0000-0000-00000FD30000}"/>
    <cellStyle name="Normal 9 4 2 33" xfId="42892" xr:uid="{00000000-0005-0000-0000-000010D30000}"/>
    <cellStyle name="Normal 9 4 2 34" xfId="42893" xr:uid="{00000000-0005-0000-0000-000011D30000}"/>
    <cellStyle name="Normal 9 4 2 35" xfId="42894" xr:uid="{00000000-0005-0000-0000-000012D30000}"/>
    <cellStyle name="Normal 9 4 2 36" xfId="42895" xr:uid="{00000000-0005-0000-0000-000013D30000}"/>
    <cellStyle name="Normal 9 4 2 37" xfId="42896" xr:uid="{00000000-0005-0000-0000-000014D30000}"/>
    <cellStyle name="Normal 9 4 2 38" xfId="42897" xr:uid="{00000000-0005-0000-0000-000015D30000}"/>
    <cellStyle name="Normal 9 4 2 39" xfId="42898" xr:uid="{00000000-0005-0000-0000-000016D30000}"/>
    <cellStyle name="Normal 9 4 2 4" xfId="42899" xr:uid="{00000000-0005-0000-0000-000017D30000}"/>
    <cellStyle name="Normal 9 4 2 4 2" xfId="42900" xr:uid="{00000000-0005-0000-0000-000018D30000}"/>
    <cellStyle name="Normal 9 4 2 4 2 2" xfId="42901" xr:uid="{00000000-0005-0000-0000-000019D30000}"/>
    <cellStyle name="Normal 9 4 2 4 3" xfId="42902" xr:uid="{00000000-0005-0000-0000-00001AD30000}"/>
    <cellStyle name="Normal 9 4 2 40" xfId="42903" xr:uid="{00000000-0005-0000-0000-00001BD30000}"/>
    <cellStyle name="Normal 9 4 2 5" xfId="42904" xr:uid="{00000000-0005-0000-0000-00001CD30000}"/>
    <cellStyle name="Normal 9 4 2 5 2" xfId="42905" xr:uid="{00000000-0005-0000-0000-00001DD30000}"/>
    <cellStyle name="Normal 9 4 2 5 2 2" xfId="42906" xr:uid="{00000000-0005-0000-0000-00001ED30000}"/>
    <cellStyle name="Normal 9 4 2 5 3" xfId="42907" xr:uid="{00000000-0005-0000-0000-00001FD30000}"/>
    <cellStyle name="Normal 9 4 2 6" xfId="42908" xr:uid="{00000000-0005-0000-0000-000020D30000}"/>
    <cellStyle name="Normal 9 4 2 6 2" xfId="42909" xr:uid="{00000000-0005-0000-0000-000021D30000}"/>
    <cellStyle name="Normal 9 4 2 6 2 2" xfId="42910" xr:uid="{00000000-0005-0000-0000-000022D30000}"/>
    <cellStyle name="Normal 9 4 2 6 3" xfId="42911" xr:uid="{00000000-0005-0000-0000-000023D30000}"/>
    <cellStyle name="Normal 9 4 2 7" xfId="42912" xr:uid="{00000000-0005-0000-0000-000024D30000}"/>
    <cellStyle name="Normal 9 4 2 7 2" xfId="42913" xr:uid="{00000000-0005-0000-0000-000025D30000}"/>
    <cellStyle name="Normal 9 4 2 7 2 2" xfId="42914" xr:uid="{00000000-0005-0000-0000-000026D30000}"/>
    <cellStyle name="Normal 9 4 2 7 3" xfId="42915" xr:uid="{00000000-0005-0000-0000-000027D30000}"/>
    <cellStyle name="Normal 9 4 2 8" xfId="42916" xr:uid="{00000000-0005-0000-0000-000028D30000}"/>
    <cellStyle name="Normal 9 4 2 8 2" xfId="42917" xr:uid="{00000000-0005-0000-0000-000029D30000}"/>
    <cellStyle name="Normal 9 4 2 8 2 2" xfId="42918" xr:uid="{00000000-0005-0000-0000-00002AD30000}"/>
    <cellStyle name="Normal 9 4 2 8 3" xfId="42919" xr:uid="{00000000-0005-0000-0000-00002BD30000}"/>
    <cellStyle name="Normal 9 4 2 9" xfId="42920" xr:uid="{00000000-0005-0000-0000-00002CD30000}"/>
    <cellStyle name="Normal 9 4 2 9 2" xfId="42921" xr:uid="{00000000-0005-0000-0000-00002DD30000}"/>
    <cellStyle name="Normal 9 4 2 9 2 2" xfId="42922" xr:uid="{00000000-0005-0000-0000-00002ED30000}"/>
    <cellStyle name="Normal 9 4 2 9 3" xfId="42923" xr:uid="{00000000-0005-0000-0000-00002FD30000}"/>
    <cellStyle name="Normal 9 4 20" xfId="42924" xr:uid="{00000000-0005-0000-0000-000030D30000}"/>
    <cellStyle name="Normal 9 4 21" xfId="42925" xr:uid="{00000000-0005-0000-0000-000031D30000}"/>
    <cellStyle name="Normal 9 4 22" xfId="42926" xr:uid="{00000000-0005-0000-0000-000032D30000}"/>
    <cellStyle name="Normal 9 4 23" xfId="42927" xr:uid="{00000000-0005-0000-0000-000033D30000}"/>
    <cellStyle name="Normal 9 4 24" xfId="42928" xr:uid="{00000000-0005-0000-0000-000034D30000}"/>
    <cellStyle name="Normal 9 4 25" xfId="42929" xr:uid="{00000000-0005-0000-0000-000035D30000}"/>
    <cellStyle name="Normal 9 4 26" xfId="42930" xr:uid="{00000000-0005-0000-0000-000036D30000}"/>
    <cellStyle name="Normal 9 4 27" xfId="42931" xr:uid="{00000000-0005-0000-0000-000037D30000}"/>
    <cellStyle name="Normal 9 4 28" xfId="42932" xr:uid="{00000000-0005-0000-0000-000038D30000}"/>
    <cellStyle name="Normal 9 4 29" xfId="42933" xr:uid="{00000000-0005-0000-0000-000039D30000}"/>
    <cellStyle name="Normal 9 4 3" xfId="42934" xr:uid="{00000000-0005-0000-0000-00003AD30000}"/>
    <cellStyle name="Normal 9 4 3 10" xfId="42935" xr:uid="{00000000-0005-0000-0000-00003BD30000}"/>
    <cellStyle name="Normal 9 4 3 10 2" xfId="42936" xr:uid="{00000000-0005-0000-0000-00003CD30000}"/>
    <cellStyle name="Normal 9 4 3 10 2 2" xfId="42937" xr:uid="{00000000-0005-0000-0000-00003DD30000}"/>
    <cellStyle name="Normal 9 4 3 10 3" xfId="42938" xr:uid="{00000000-0005-0000-0000-00003ED30000}"/>
    <cellStyle name="Normal 9 4 3 11" xfId="42939" xr:uid="{00000000-0005-0000-0000-00003FD30000}"/>
    <cellStyle name="Normal 9 4 3 11 2" xfId="42940" xr:uid="{00000000-0005-0000-0000-000040D30000}"/>
    <cellStyle name="Normal 9 4 3 11 2 2" xfId="42941" xr:uid="{00000000-0005-0000-0000-000041D30000}"/>
    <cellStyle name="Normal 9 4 3 11 3" xfId="42942" xr:uid="{00000000-0005-0000-0000-000042D30000}"/>
    <cellStyle name="Normal 9 4 3 11 4" xfId="42943" xr:uid="{00000000-0005-0000-0000-000043D30000}"/>
    <cellStyle name="Normal 9 4 3 12" xfId="42944" xr:uid="{00000000-0005-0000-0000-000044D30000}"/>
    <cellStyle name="Normal 9 4 3 12 2" xfId="42945" xr:uid="{00000000-0005-0000-0000-000045D30000}"/>
    <cellStyle name="Normal 9 4 3 13" xfId="42946" xr:uid="{00000000-0005-0000-0000-000046D30000}"/>
    <cellStyle name="Normal 9 4 3 14" xfId="42947" xr:uid="{00000000-0005-0000-0000-000047D30000}"/>
    <cellStyle name="Normal 9 4 3 14 2" xfId="42948" xr:uid="{00000000-0005-0000-0000-000048D30000}"/>
    <cellStyle name="Normal 9 4 3 15" xfId="42949" xr:uid="{00000000-0005-0000-0000-000049D30000}"/>
    <cellStyle name="Normal 9 4 3 16" xfId="42950" xr:uid="{00000000-0005-0000-0000-00004AD30000}"/>
    <cellStyle name="Normal 9 4 3 17" xfId="42951" xr:uid="{00000000-0005-0000-0000-00004BD30000}"/>
    <cellStyle name="Normal 9 4 3 18" xfId="42952" xr:uid="{00000000-0005-0000-0000-00004CD30000}"/>
    <cellStyle name="Normal 9 4 3 19" xfId="42953" xr:uid="{00000000-0005-0000-0000-00004DD30000}"/>
    <cellStyle name="Normal 9 4 3 2" xfId="42954" xr:uid="{00000000-0005-0000-0000-00004ED30000}"/>
    <cellStyle name="Normal 9 4 3 2 2" xfId="42955" xr:uid="{00000000-0005-0000-0000-00004FD30000}"/>
    <cellStyle name="Normal 9 4 3 2 2 2" xfId="42956" xr:uid="{00000000-0005-0000-0000-000050D30000}"/>
    <cellStyle name="Normal 9 4 3 2 3" xfId="42957" xr:uid="{00000000-0005-0000-0000-000051D30000}"/>
    <cellStyle name="Normal 9 4 3 20" xfId="42958" xr:uid="{00000000-0005-0000-0000-000052D30000}"/>
    <cellStyle name="Normal 9 4 3 21" xfId="42959" xr:uid="{00000000-0005-0000-0000-000053D30000}"/>
    <cellStyle name="Normal 9 4 3 22" xfId="42960" xr:uid="{00000000-0005-0000-0000-000054D30000}"/>
    <cellStyle name="Normal 9 4 3 23" xfId="42961" xr:uid="{00000000-0005-0000-0000-000055D30000}"/>
    <cellStyle name="Normal 9 4 3 24" xfId="42962" xr:uid="{00000000-0005-0000-0000-000056D30000}"/>
    <cellStyle name="Normal 9 4 3 25" xfId="42963" xr:uid="{00000000-0005-0000-0000-000057D30000}"/>
    <cellStyle name="Normal 9 4 3 26" xfId="42964" xr:uid="{00000000-0005-0000-0000-000058D30000}"/>
    <cellStyle name="Normal 9 4 3 27" xfId="42965" xr:uid="{00000000-0005-0000-0000-000059D30000}"/>
    <cellStyle name="Normal 9 4 3 28" xfId="42966" xr:uid="{00000000-0005-0000-0000-00005AD30000}"/>
    <cellStyle name="Normal 9 4 3 29" xfId="42967" xr:uid="{00000000-0005-0000-0000-00005BD30000}"/>
    <cellStyle name="Normal 9 4 3 3" xfId="42968" xr:uid="{00000000-0005-0000-0000-00005CD30000}"/>
    <cellStyle name="Normal 9 4 3 3 2" xfId="42969" xr:uid="{00000000-0005-0000-0000-00005DD30000}"/>
    <cellStyle name="Normal 9 4 3 3 2 2" xfId="42970" xr:uid="{00000000-0005-0000-0000-00005ED30000}"/>
    <cellStyle name="Normal 9 4 3 3 3" xfId="42971" xr:uid="{00000000-0005-0000-0000-00005FD30000}"/>
    <cellStyle name="Normal 9 4 3 30" xfId="42972" xr:uid="{00000000-0005-0000-0000-000060D30000}"/>
    <cellStyle name="Normal 9 4 3 31" xfId="42973" xr:uid="{00000000-0005-0000-0000-000061D30000}"/>
    <cellStyle name="Normal 9 4 3 32" xfId="42974" xr:uid="{00000000-0005-0000-0000-000062D30000}"/>
    <cellStyle name="Normal 9 4 3 33" xfId="42975" xr:uid="{00000000-0005-0000-0000-000063D30000}"/>
    <cellStyle name="Normal 9 4 3 34" xfId="42976" xr:uid="{00000000-0005-0000-0000-000064D30000}"/>
    <cellStyle name="Normal 9 4 3 35" xfId="42977" xr:uid="{00000000-0005-0000-0000-000065D30000}"/>
    <cellStyle name="Normal 9 4 3 36" xfId="42978" xr:uid="{00000000-0005-0000-0000-000066D30000}"/>
    <cellStyle name="Normal 9 4 3 37" xfId="42979" xr:uid="{00000000-0005-0000-0000-000067D30000}"/>
    <cellStyle name="Normal 9 4 3 38" xfId="42980" xr:uid="{00000000-0005-0000-0000-000068D30000}"/>
    <cellStyle name="Normal 9 4 3 39" xfId="42981" xr:uid="{00000000-0005-0000-0000-000069D30000}"/>
    <cellStyle name="Normal 9 4 3 4" xfId="42982" xr:uid="{00000000-0005-0000-0000-00006AD30000}"/>
    <cellStyle name="Normal 9 4 3 4 2" xfId="42983" xr:uid="{00000000-0005-0000-0000-00006BD30000}"/>
    <cellStyle name="Normal 9 4 3 4 2 2" xfId="42984" xr:uid="{00000000-0005-0000-0000-00006CD30000}"/>
    <cellStyle name="Normal 9 4 3 4 3" xfId="42985" xr:uid="{00000000-0005-0000-0000-00006DD30000}"/>
    <cellStyle name="Normal 9 4 3 40" xfId="42986" xr:uid="{00000000-0005-0000-0000-00006ED30000}"/>
    <cellStyle name="Normal 9 4 3 5" xfId="42987" xr:uid="{00000000-0005-0000-0000-00006FD30000}"/>
    <cellStyle name="Normal 9 4 3 5 2" xfId="42988" xr:uid="{00000000-0005-0000-0000-000070D30000}"/>
    <cellStyle name="Normal 9 4 3 5 2 2" xfId="42989" xr:uid="{00000000-0005-0000-0000-000071D30000}"/>
    <cellStyle name="Normal 9 4 3 5 3" xfId="42990" xr:uid="{00000000-0005-0000-0000-000072D30000}"/>
    <cellStyle name="Normal 9 4 3 6" xfId="42991" xr:uid="{00000000-0005-0000-0000-000073D30000}"/>
    <cellStyle name="Normal 9 4 3 6 2" xfId="42992" xr:uid="{00000000-0005-0000-0000-000074D30000}"/>
    <cellStyle name="Normal 9 4 3 6 2 2" xfId="42993" xr:uid="{00000000-0005-0000-0000-000075D30000}"/>
    <cellStyle name="Normal 9 4 3 6 3" xfId="42994" xr:uid="{00000000-0005-0000-0000-000076D30000}"/>
    <cellStyle name="Normal 9 4 3 7" xfId="42995" xr:uid="{00000000-0005-0000-0000-000077D30000}"/>
    <cellStyle name="Normal 9 4 3 7 2" xfId="42996" xr:uid="{00000000-0005-0000-0000-000078D30000}"/>
    <cellStyle name="Normal 9 4 3 7 2 2" xfId="42997" xr:uid="{00000000-0005-0000-0000-000079D30000}"/>
    <cellStyle name="Normal 9 4 3 7 3" xfId="42998" xr:uid="{00000000-0005-0000-0000-00007AD30000}"/>
    <cellStyle name="Normal 9 4 3 8" xfId="42999" xr:uid="{00000000-0005-0000-0000-00007BD30000}"/>
    <cellStyle name="Normal 9 4 3 8 2" xfId="43000" xr:uid="{00000000-0005-0000-0000-00007CD30000}"/>
    <cellStyle name="Normal 9 4 3 8 2 2" xfId="43001" xr:uid="{00000000-0005-0000-0000-00007DD30000}"/>
    <cellStyle name="Normal 9 4 3 8 3" xfId="43002" xr:uid="{00000000-0005-0000-0000-00007ED30000}"/>
    <cellStyle name="Normal 9 4 3 9" xfId="43003" xr:uid="{00000000-0005-0000-0000-00007FD30000}"/>
    <cellStyle name="Normal 9 4 3 9 2" xfId="43004" xr:uid="{00000000-0005-0000-0000-000080D30000}"/>
    <cellStyle name="Normal 9 4 3 9 2 2" xfId="43005" xr:uid="{00000000-0005-0000-0000-000081D30000}"/>
    <cellStyle name="Normal 9 4 3 9 3" xfId="43006" xr:uid="{00000000-0005-0000-0000-000082D30000}"/>
    <cellStyle name="Normal 9 4 30" xfId="43007" xr:uid="{00000000-0005-0000-0000-000083D30000}"/>
    <cellStyle name="Normal 9 4 31" xfId="43008" xr:uid="{00000000-0005-0000-0000-000084D30000}"/>
    <cellStyle name="Normal 9 4 32" xfId="43009" xr:uid="{00000000-0005-0000-0000-000085D30000}"/>
    <cellStyle name="Normal 9 4 33" xfId="43010" xr:uid="{00000000-0005-0000-0000-000086D30000}"/>
    <cellStyle name="Normal 9 4 34" xfId="43011" xr:uid="{00000000-0005-0000-0000-000087D30000}"/>
    <cellStyle name="Normal 9 4 35" xfId="43012" xr:uid="{00000000-0005-0000-0000-000088D30000}"/>
    <cellStyle name="Normal 9 4 36" xfId="43013" xr:uid="{00000000-0005-0000-0000-000089D30000}"/>
    <cellStyle name="Normal 9 4 37" xfId="43014" xr:uid="{00000000-0005-0000-0000-00008AD30000}"/>
    <cellStyle name="Normal 9 4 38" xfId="43015" xr:uid="{00000000-0005-0000-0000-00008BD30000}"/>
    <cellStyle name="Normal 9 4 39" xfId="43016" xr:uid="{00000000-0005-0000-0000-00008CD30000}"/>
    <cellStyle name="Normal 9 4 4" xfId="43017" xr:uid="{00000000-0005-0000-0000-00008DD30000}"/>
    <cellStyle name="Normal 9 4 4 2" xfId="43018" xr:uid="{00000000-0005-0000-0000-00008ED30000}"/>
    <cellStyle name="Normal 9 4 4 2 2" xfId="43019" xr:uid="{00000000-0005-0000-0000-00008FD30000}"/>
    <cellStyle name="Normal 9 4 4 3" xfId="43020" xr:uid="{00000000-0005-0000-0000-000090D30000}"/>
    <cellStyle name="Normal 9 4 40" xfId="43021" xr:uid="{00000000-0005-0000-0000-000091D30000}"/>
    <cellStyle name="Normal 9 4 41" xfId="43022" xr:uid="{00000000-0005-0000-0000-000092D30000}"/>
    <cellStyle name="Normal 9 4 42" xfId="43023" xr:uid="{00000000-0005-0000-0000-000093D30000}"/>
    <cellStyle name="Normal 9 4 5" xfId="43024" xr:uid="{00000000-0005-0000-0000-000094D30000}"/>
    <cellStyle name="Normal 9 4 5 2" xfId="43025" xr:uid="{00000000-0005-0000-0000-000095D30000}"/>
    <cellStyle name="Normal 9 4 5 2 2" xfId="43026" xr:uid="{00000000-0005-0000-0000-000096D30000}"/>
    <cellStyle name="Normal 9 4 5 3" xfId="43027" xr:uid="{00000000-0005-0000-0000-000097D30000}"/>
    <cellStyle name="Normal 9 4 6" xfId="43028" xr:uid="{00000000-0005-0000-0000-000098D30000}"/>
    <cellStyle name="Normal 9 4 6 2" xfId="43029" xr:uid="{00000000-0005-0000-0000-000099D30000}"/>
    <cellStyle name="Normal 9 4 6 2 2" xfId="43030" xr:uid="{00000000-0005-0000-0000-00009AD30000}"/>
    <cellStyle name="Normal 9 4 6 3" xfId="43031" xr:uid="{00000000-0005-0000-0000-00009BD30000}"/>
    <cellStyle name="Normal 9 4 7" xfId="43032" xr:uid="{00000000-0005-0000-0000-00009CD30000}"/>
    <cellStyle name="Normal 9 4 7 2" xfId="43033" xr:uid="{00000000-0005-0000-0000-00009DD30000}"/>
    <cellStyle name="Normal 9 4 7 2 2" xfId="43034" xr:uid="{00000000-0005-0000-0000-00009ED30000}"/>
    <cellStyle name="Normal 9 4 7 3" xfId="43035" xr:uid="{00000000-0005-0000-0000-00009FD30000}"/>
    <cellStyle name="Normal 9 4 8" xfId="43036" xr:uid="{00000000-0005-0000-0000-0000A0D30000}"/>
    <cellStyle name="Normal 9 4 8 2" xfId="43037" xr:uid="{00000000-0005-0000-0000-0000A1D30000}"/>
    <cellStyle name="Normal 9 4 8 2 2" xfId="43038" xr:uid="{00000000-0005-0000-0000-0000A2D30000}"/>
    <cellStyle name="Normal 9 4 8 3" xfId="43039" xr:uid="{00000000-0005-0000-0000-0000A3D30000}"/>
    <cellStyle name="Normal 9 4 9" xfId="43040" xr:uid="{00000000-0005-0000-0000-0000A4D30000}"/>
    <cellStyle name="Normal 9 4 9 2" xfId="43041" xr:uid="{00000000-0005-0000-0000-0000A5D30000}"/>
    <cellStyle name="Normal 9 4 9 2 2" xfId="43042" xr:uid="{00000000-0005-0000-0000-0000A6D30000}"/>
    <cellStyle name="Normal 9 4 9 3" xfId="43043" xr:uid="{00000000-0005-0000-0000-0000A7D30000}"/>
    <cellStyle name="Normal 9 40" xfId="43044" xr:uid="{00000000-0005-0000-0000-0000A8D30000}"/>
    <cellStyle name="Normal 9 40 10" xfId="43045" xr:uid="{00000000-0005-0000-0000-0000A9D30000}"/>
    <cellStyle name="Normal 9 40 10 2" xfId="43046" xr:uid="{00000000-0005-0000-0000-0000AAD30000}"/>
    <cellStyle name="Normal 9 40 10 2 2" xfId="43047" xr:uid="{00000000-0005-0000-0000-0000ABD30000}"/>
    <cellStyle name="Normal 9 40 10 3" xfId="43048" xr:uid="{00000000-0005-0000-0000-0000ACD30000}"/>
    <cellStyle name="Normal 9 40 11" xfId="43049" xr:uid="{00000000-0005-0000-0000-0000ADD30000}"/>
    <cellStyle name="Normal 9 40 11 2" xfId="43050" xr:uid="{00000000-0005-0000-0000-0000AED30000}"/>
    <cellStyle name="Normal 9 40 11 2 2" xfId="43051" xr:uid="{00000000-0005-0000-0000-0000AFD30000}"/>
    <cellStyle name="Normal 9 40 11 3" xfId="43052" xr:uid="{00000000-0005-0000-0000-0000B0D30000}"/>
    <cellStyle name="Normal 9 40 11 4" xfId="43053" xr:uid="{00000000-0005-0000-0000-0000B1D30000}"/>
    <cellStyle name="Normal 9 40 12" xfId="43054" xr:uid="{00000000-0005-0000-0000-0000B2D30000}"/>
    <cellStyle name="Normal 9 40 12 2" xfId="43055" xr:uid="{00000000-0005-0000-0000-0000B3D30000}"/>
    <cellStyle name="Normal 9 40 13" xfId="43056" xr:uid="{00000000-0005-0000-0000-0000B4D30000}"/>
    <cellStyle name="Normal 9 40 14" xfId="43057" xr:uid="{00000000-0005-0000-0000-0000B5D30000}"/>
    <cellStyle name="Normal 9 40 14 2" xfId="43058" xr:uid="{00000000-0005-0000-0000-0000B6D30000}"/>
    <cellStyle name="Normal 9 40 15" xfId="43059" xr:uid="{00000000-0005-0000-0000-0000B7D30000}"/>
    <cellStyle name="Normal 9 40 16" xfId="43060" xr:uid="{00000000-0005-0000-0000-0000B8D30000}"/>
    <cellStyle name="Normal 9 40 17" xfId="43061" xr:uid="{00000000-0005-0000-0000-0000B9D30000}"/>
    <cellStyle name="Normal 9 40 18" xfId="43062" xr:uid="{00000000-0005-0000-0000-0000BAD30000}"/>
    <cellStyle name="Normal 9 40 19" xfId="43063" xr:uid="{00000000-0005-0000-0000-0000BBD30000}"/>
    <cellStyle name="Normal 9 40 2" xfId="43064" xr:uid="{00000000-0005-0000-0000-0000BCD30000}"/>
    <cellStyle name="Normal 9 40 2 2" xfId="43065" xr:uid="{00000000-0005-0000-0000-0000BDD30000}"/>
    <cellStyle name="Normal 9 40 2 2 2" xfId="43066" xr:uid="{00000000-0005-0000-0000-0000BED30000}"/>
    <cellStyle name="Normal 9 40 2 3" xfId="43067" xr:uid="{00000000-0005-0000-0000-0000BFD30000}"/>
    <cellStyle name="Normal 9 40 20" xfId="43068" xr:uid="{00000000-0005-0000-0000-0000C0D30000}"/>
    <cellStyle name="Normal 9 40 21" xfId="43069" xr:uid="{00000000-0005-0000-0000-0000C1D30000}"/>
    <cellStyle name="Normal 9 40 22" xfId="43070" xr:uid="{00000000-0005-0000-0000-0000C2D30000}"/>
    <cellStyle name="Normal 9 40 23" xfId="43071" xr:uid="{00000000-0005-0000-0000-0000C3D30000}"/>
    <cellStyle name="Normal 9 40 24" xfId="43072" xr:uid="{00000000-0005-0000-0000-0000C4D30000}"/>
    <cellStyle name="Normal 9 40 25" xfId="43073" xr:uid="{00000000-0005-0000-0000-0000C5D30000}"/>
    <cellStyle name="Normal 9 40 26" xfId="43074" xr:uid="{00000000-0005-0000-0000-0000C6D30000}"/>
    <cellStyle name="Normal 9 40 27" xfId="43075" xr:uid="{00000000-0005-0000-0000-0000C7D30000}"/>
    <cellStyle name="Normal 9 40 28" xfId="43076" xr:uid="{00000000-0005-0000-0000-0000C8D30000}"/>
    <cellStyle name="Normal 9 40 29" xfId="43077" xr:uid="{00000000-0005-0000-0000-0000C9D30000}"/>
    <cellStyle name="Normal 9 40 3" xfId="43078" xr:uid="{00000000-0005-0000-0000-0000CAD30000}"/>
    <cellStyle name="Normal 9 40 3 2" xfId="43079" xr:uid="{00000000-0005-0000-0000-0000CBD30000}"/>
    <cellStyle name="Normal 9 40 3 2 2" xfId="43080" xr:uid="{00000000-0005-0000-0000-0000CCD30000}"/>
    <cellStyle name="Normal 9 40 3 3" xfId="43081" xr:uid="{00000000-0005-0000-0000-0000CDD30000}"/>
    <cellStyle name="Normal 9 40 30" xfId="43082" xr:uid="{00000000-0005-0000-0000-0000CED30000}"/>
    <cellStyle name="Normal 9 40 31" xfId="43083" xr:uid="{00000000-0005-0000-0000-0000CFD30000}"/>
    <cellStyle name="Normal 9 40 32" xfId="43084" xr:uid="{00000000-0005-0000-0000-0000D0D30000}"/>
    <cellStyle name="Normal 9 40 33" xfId="43085" xr:uid="{00000000-0005-0000-0000-0000D1D30000}"/>
    <cellStyle name="Normal 9 40 34" xfId="43086" xr:uid="{00000000-0005-0000-0000-0000D2D30000}"/>
    <cellStyle name="Normal 9 40 35" xfId="43087" xr:uid="{00000000-0005-0000-0000-0000D3D30000}"/>
    <cellStyle name="Normal 9 40 36" xfId="43088" xr:uid="{00000000-0005-0000-0000-0000D4D30000}"/>
    <cellStyle name="Normal 9 40 37" xfId="43089" xr:uid="{00000000-0005-0000-0000-0000D5D30000}"/>
    <cellStyle name="Normal 9 40 38" xfId="43090" xr:uid="{00000000-0005-0000-0000-0000D6D30000}"/>
    <cellStyle name="Normal 9 40 39" xfId="43091" xr:uid="{00000000-0005-0000-0000-0000D7D30000}"/>
    <cellStyle name="Normal 9 40 4" xfId="43092" xr:uid="{00000000-0005-0000-0000-0000D8D30000}"/>
    <cellStyle name="Normal 9 40 4 2" xfId="43093" xr:uid="{00000000-0005-0000-0000-0000D9D30000}"/>
    <cellStyle name="Normal 9 40 4 2 2" xfId="43094" xr:uid="{00000000-0005-0000-0000-0000DAD30000}"/>
    <cellStyle name="Normal 9 40 4 3" xfId="43095" xr:uid="{00000000-0005-0000-0000-0000DBD30000}"/>
    <cellStyle name="Normal 9 40 40" xfId="43096" xr:uid="{00000000-0005-0000-0000-0000DCD30000}"/>
    <cellStyle name="Normal 9 40 5" xfId="43097" xr:uid="{00000000-0005-0000-0000-0000DDD30000}"/>
    <cellStyle name="Normal 9 40 5 2" xfId="43098" xr:uid="{00000000-0005-0000-0000-0000DED30000}"/>
    <cellStyle name="Normal 9 40 5 2 2" xfId="43099" xr:uid="{00000000-0005-0000-0000-0000DFD30000}"/>
    <cellStyle name="Normal 9 40 5 3" xfId="43100" xr:uid="{00000000-0005-0000-0000-0000E0D30000}"/>
    <cellStyle name="Normal 9 40 6" xfId="43101" xr:uid="{00000000-0005-0000-0000-0000E1D30000}"/>
    <cellStyle name="Normal 9 40 6 2" xfId="43102" xr:uid="{00000000-0005-0000-0000-0000E2D30000}"/>
    <cellStyle name="Normal 9 40 6 2 2" xfId="43103" xr:uid="{00000000-0005-0000-0000-0000E3D30000}"/>
    <cellStyle name="Normal 9 40 6 3" xfId="43104" xr:uid="{00000000-0005-0000-0000-0000E4D30000}"/>
    <cellStyle name="Normal 9 40 7" xfId="43105" xr:uid="{00000000-0005-0000-0000-0000E5D30000}"/>
    <cellStyle name="Normal 9 40 7 2" xfId="43106" xr:uid="{00000000-0005-0000-0000-0000E6D30000}"/>
    <cellStyle name="Normal 9 40 7 2 2" xfId="43107" xr:uid="{00000000-0005-0000-0000-0000E7D30000}"/>
    <cellStyle name="Normal 9 40 7 3" xfId="43108" xr:uid="{00000000-0005-0000-0000-0000E8D30000}"/>
    <cellStyle name="Normal 9 40 8" xfId="43109" xr:uid="{00000000-0005-0000-0000-0000E9D30000}"/>
    <cellStyle name="Normal 9 40 8 2" xfId="43110" xr:uid="{00000000-0005-0000-0000-0000EAD30000}"/>
    <cellStyle name="Normal 9 40 8 2 2" xfId="43111" xr:uid="{00000000-0005-0000-0000-0000EBD30000}"/>
    <cellStyle name="Normal 9 40 8 3" xfId="43112" xr:uid="{00000000-0005-0000-0000-0000ECD30000}"/>
    <cellStyle name="Normal 9 40 9" xfId="43113" xr:uid="{00000000-0005-0000-0000-0000EDD30000}"/>
    <cellStyle name="Normal 9 40 9 2" xfId="43114" xr:uid="{00000000-0005-0000-0000-0000EED30000}"/>
    <cellStyle name="Normal 9 40 9 2 2" xfId="43115" xr:uid="{00000000-0005-0000-0000-0000EFD30000}"/>
    <cellStyle name="Normal 9 40 9 3" xfId="43116" xr:uid="{00000000-0005-0000-0000-0000F0D30000}"/>
    <cellStyle name="Normal 9 41" xfId="43117" xr:uid="{00000000-0005-0000-0000-0000F1D30000}"/>
    <cellStyle name="Normal 9 41 10" xfId="43118" xr:uid="{00000000-0005-0000-0000-0000F2D30000}"/>
    <cellStyle name="Normal 9 41 10 2" xfId="43119" xr:uid="{00000000-0005-0000-0000-0000F3D30000}"/>
    <cellStyle name="Normal 9 41 10 2 2" xfId="43120" xr:uid="{00000000-0005-0000-0000-0000F4D30000}"/>
    <cellStyle name="Normal 9 41 10 3" xfId="43121" xr:uid="{00000000-0005-0000-0000-0000F5D30000}"/>
    <cellStyle name="Normal 9 41 11" xfId="43122" xr:uid="{00000000-0005-0000-0000-0000F6D30000}"/>
    <cellStyle name="Normal 9 41 11 2" xfId="43123" xr:uid="{00000000-0005-0000-0000-0000F7D30000}"/>
    <cellStyle name="Normal 9 41 11 2 2" xfId="43124" xr:uid="{00000000-0005-0000-0000-0000F8D30000}"/>
    <cellStyle name="Normal 9 41 11 3" xfId="43125" xr:uid="{00000000-0005-0000-0000-0000F9D30000}"/>
    <cellStyle name="Normal 9 41 11 4" xfId="43126" xr:uid="{00000000-0005-0000-0000-0000FAD30000}"/>
    <cellStyle name="Normal 9 41 12" xfId="43127" xr:uid="{00000000-0005-0000-0000-0000FBD30000}"/>
    <cellStyle name="Normal 9 41 12 2" xfId="43128" xr:uid="{00000000-0005-0000-0000-0000FCD30000}"/>
    <cellStyle name="Normal 9 41 13" xfId="43129" xr:uid="{00000000-0005-0000-0000-0000FDD30000}"/>
    <cellStyle name="Normal 9 41 14" xfId="43130" xr:uid="{00000000-0005-0000-0000-0000FED30000}"/>
    <cellStyle name="Normal 9 41 14 2" xfId="43131" xr:uid="{00000000-0005-0000-0000-0000FFD30000}"/>
    <cellStyle name="Normal 9 41 15" xfId="43132" xr:uid="{00000000-0005-0000-0000-000000D40000}"/>
    <cellStyle name="Normal 9 41 16" xfId="43133" xr:uid="{00000000-0005-0000-0000-000001D40000}"/>
    <cellStyle name="Normal 9 41 17" xfId="43134" xr:uid="{00000000-0005-0000-0000-000002D40000}"/>
    <cellStyle name="Normal 9 41 18" xfId="43135" xr:uid="{00000000-0005-0000-0000-000003D40000}"/>
    <cellStyle name="Normal 9 41 19" xfId="43136" xr:uid="{00000000-0005-0000-0000-000004D40000}"/>
    <cellStyle name="Normal 9 41 2" xfId="43137" xr:uid="{00000000-0005-0000-0000-000005D40000}"/>
    <cellStyle name="Normal 9 41 2 2" xfId="43138" xr:uid="{00000000-0005-0000-0000-000006D40000}"/>
    <cellStyle name="Normal 9 41 2 2 2" xfId="43139" xr:uid="{00000000-0005-0000-0000-000007D40000}"/>
    <cellStyle name="Normal 9 41 2 3" xfId="43140" xr:uid="{00000000-0005-0000-0000-000008D40000}"/>
    <cellStyle name="Normal 9 41 20" xfId="43141" xr:uid="{00000000-0005-0000-0000-000009D40000}"/>
    <cellStyle name="Normal 9 41 21" xfId="43142" xr:uid="{00000000-0005-0000-0000-00000AD40000}"/>
    <cellStyle name="Normal 9 41 22" xfId="43143" xr:uid="{00000000-0005-0000-0000-00000BD40000}"/>
    <cellStyle name="Normal 9 41 23" xfId="43144" xr:uid="{00000000-0005-0000-0000-00000CD40000}"/>
    <cellStyle name="Normal 9 41 24" xfId="43145" xr:uid="{00000000-0005-0000-0000-00000DD40000}"/>
    <cellStyle name="Normal 9 41 25" xfId="43146" xr:uid="{00000000-0005-0000-0000-00000ED40000}"/>
    <cellStyle name="Normal 9 41 26" xfId="43147" xr:uid="{00000000-0005-0000-0000-00000FD40000}"/>
    <cellStyle name="Normal 9 41 27" xfId="43148" xr:uid="{00000000-0005-0000-0000-000010D40000}"/>
    <cellStyle name="Normal 9 41 28" xfId="43149" xr:uid="{00000000-0005-0000-0000-000011D40000}"/>
    <cellStyle name="Normal 9 41 29" xfId="43150" xr:uid="{00000000-0005-0000-0000-000012D40000}"/>
    <cellStyle name="Normal 9 41 3" xfId="43151" xr:uid="{00000000-0005-0000-0000-000013D40000}"/>
    <cellStyle name="Normal 9 41 3 2" xfId="43152" xr:uid="{00000000-0005-0000-0000-000014D40000}"/>
    <cellStyle name="Normal 9 41 3 2 2" xfId="43153" xr:uid="{00000000-0005-0000-0000-000015D40000}"/>
    <cellStyle name="Normal 9 41 3 3" xfId="43154" xr:uid="{00000000-0005-0000-0000-000016D40000}"/>
    <cellStyle name="Normal 9 41 30" xfId="43155" xr:uid="{00000000-0005-0000-0000-000017D40000}"/>
    <cellStyle name="Normal 9 41 31" xfId="43156" xr:uid="{00000000-0005-0000-0000-000018D40000}"/>
    <cellStyle name="Normal 9 41 32" xfId="43157" xr:uid="{00000000-0005-0000-0000-000019D40000}"/>
    <cellStyle name="Normal 9 41 33" xfId="43158" xr:uid="{00000000-0005-0000-0000-00001AD40000}"/>
    <cellStyle name="Normal 9 41 34" xfId="43159" xr:uid="{00000000-0005-0000-0000-00001BD40000}"/>
    <cellStyle name="Normal 9 41 35" xfId="43160" xr:uid="{00000000-0005-0000-0000-00001CD40000}"/>
    <cellStyle name="Normal 9 41 36" xfId="43161" xr:uid="{00000000-0005-0000-0000-00001DD40000}"/>
    <cellStyle name="Normal 9 41 37" xfId="43162" xr:uid="{00000000-0005-0000-0000-00001ED40000}"/>
    <cellStyle name="Normal 9 41 38" xfId="43163" xr:uid="{00000000-0005-0000-0000-00001FD40000}"/>
    <cellStyle name="Normal 9 41 39" xfId="43164" xr:uid="{00000000-0005-0000-0000-000020D40000}"/>
    <cellStyle name="Normal 9 41 4" xfId="43165" xr:uid="{00000000-0005-0000-0000-000021D40000}"/>
    <cellStyle name="Normal 9 41 4 2" xfId="43166" xr:uid="{00000000-0005-0000-0000-000022D40000}"/>
    <cellStyle name="Normal 9 41 4 2 2" xfId="43167" xr:uid="{00000000-0005-0000-0000-000023D40000}"/>
    <cellStyle name="Normal 9 41 4 3" xfId="43168" xr:uid="{00000000-0005-0000-0000-000024D40000}"/>
    <cellStyle name="Normal 9 41 40" xfId="43169" xr:uid="{00000000-0005-0000-0000-000025D40000}"/>
    <cellStyle name="Normal 9 41 5" xfId="43170" xr:uid="{00000000-0005-0000-0000-000026D40000}"/>
    <cellStyle name="Normal 9 41 5 2" xfId="43171" xr:uid="{00000000-0005-0000-0000-000027D40000}"/>
    <cellStyle name="Normal 9 41 5 2 2" xfId="43172" xr:uid="{00000000-0005-0000-0000-000028D40000}"/>
    <cellStyle name="Normal 9 41 5 3" xfId="43173" xr:uid="{00000000-0005-0000-0000-000029D40000}"/>
    <cellStyle name="Normal 9 41 6" xfId="43174" xr:uid="{00000000-0005-0000-0000-00002AD40000}"/>
    <cellStyle name="Normal 9 41 6 2" xfId="43175" xr:uid="{00000000-0005-0000-0000-00002BD40000}"/>
    <cellStyle name="Normal 9 41 6 2 2" xfId="43176" xr:uid="{00000000-0005-0000-0000-00002CD40000}"/>
    <cellStyle name="Normal 9 41 6 3" xfId="43177" xr:uid="{00000000-0005-0000-0000-00002DD40000}"/>
    <cellStyle name="Normal 9 41 7" xfId="43178" xr:uid="{00000000-0005-0000-0000-00002ED40000}"/>
    <cellStyle name="Normal 9 41 7 2" xfId="43179" xr:uid="{00000000-0005-0000-0000-00002FD40000}"/>
    <cellStyle name="Normal 9 41 7 2 2" xfId="43180" xr:uid="{00000000-0005-0000-0000-000030D40000}"/>
    <cellStyle name="Normal 9 41 7 3" xfId="43181" xr:uid="{00000000-0005-0000-0000-000031D40000}"/>
    <cellStyle name="Normal 9 41 8" xfId="43182" xr:uid="{00000000-0005-0000-0000-000032D40000}"/>
    <cellStyle name="Normal 9 41 8 2" xfId="43183" xr:uid="{00000000-0005-0000-0000-000033D40000}"/>
    <cellStyle name="Normal 9 41 8 2 2" xfId="43184" xr:uid="{00000000-0005-0000-0000-000034D40000}"/>
    <cellStyle name="Normal 9 41 8 3" xfId="43185" xr:uid="{00000000-0005-0000-0000-000035D40000}"/>
    <cellStyle name="Normal 9 41 9" xfId="43186" xr:uid="{00000000-0005-0000-0000-000036D40000}"/>
    <cellStyle name="Normal 9 41 9 2" xfId="43187" xr:uid="{00000000-0005-0000-0000-000037D40000}"/>
    <cellStyle name="Normal 9 41 9 2 2" xfId="43188" xr:uid="{00000000-0005-0000-0000-000038D40000}"/>
    <cellStyle name="Normal 9 41 9 3" xfId="43189" xr:uid="{00000000-0005-0000-0000-000039D40000}"/>
    <cellStyle name="Normal 9 42" xfId="43190" xr:uid="{00000000-0005-0000-0000-00003AD40000}"/>
    <cellStyle name="Normal 9 42 10" xfId="43191" xr:uid="{00000000-0005-0000-0000-00003BD40000}"/>
    <cellStyle name="Normal 9 42 10 2" xfId="43192" xr:uid="{00000000-0005-0000-0000-00003CD40000}"/>
    <cellStyle name="Normal 9 42 10 2 2" xfId="43193" xr:uid="{00000000-0005-0000-0000-00003DD40000}"/>
    <cellStyle name="Normal 9 42 10 3" xfId="43194" xr:uid="{00000000-0005-0000-0000-00003ED40000}"/>
    <cellStyle name="Normal 9 42 11" xfId="43195" xr:uid="{00000000-0005-0000-0000-00003FD40000}"/>
    <cellStyle name="Normal 9 42 11 2" xfId="43196" xr:uid="{00000000-0005-0000-0000-000040D40000}"/>
    <cellStyle name="Normal 9 42 11 2 2" xfId="43197" xr:uid="{00000000-0005-0000-0000-000041D40000}"/>
    <cellStyle name="Normal 9 42 11 3" xfId="43198" xr:uid="{00000000-0005-0000-0000-000042D40000}"/>
    <cellStyle name="Normal 9 42 11 4" xfId="43199" xr:uid="{00000000-0005-0000-0000-000043D40000}"/>
    <cellStyle name="Normal 9 42 12" xfId="43200" xr:uid="{00000000-0005-0000-0000-000044D40000}"/>
    <cellStyle name="Normal 9 42 12 2" xfId="43201" xr:uid="{00000000-0005-0000-0000-000045D40000}"/>
    <cellStyle name="Normal 9 42 13" xfId="43202" xr:uid="{00000000-0005-0000-0000-000046D40000}"/>
    <cellStyle name="Normal 9 42 14" xfId="43203" xr:uid="{00000000-0005-0000-0000-000047D40000}"/>
    <cellStyle name="Normal 9 42 14 2" xfId="43204" xr:uid="{00000000-0005-0000-0000-000048D40000}"/>
    <cellStyle name="Normal 9 42 15" xfId="43205" xr:uid="{00000000-0005-0000-0000-000049D40000}"/>
    <cellStyle name="Normal 9 42 16" xfId="43206" xr:uid="{00000000-0005-0000-0000-00004AD40000}"/>
    <cellStyle name="Normal 9 42 17" xfId="43207" xr:uid="{00000000-0005-0000-0000-00004BD40000}"/>
    <cellStyle name="Normal 9 42 18" xfId="43208" xr:uid="{00000000-0005-0000-0000-00004CD40000}"/>
    <cellStyle name="Normal 9 42 19" xfId="43209" xr:uid="{00000000-0005-0000-0000-00004DD40000}"/>
    <cellStyle name="Normal 9 42 2" xfId="43210" xr:uid="{00000000-0005-0000-0000-00004ED40000}"/>
    <cellStyle name="Normal 9 42 2 2" xfId="43211" xr:uid="{00000000-0005-0000-0000-00004FD40000}"/>
    <cellStyle name="Normal 9 42 2 2 2" xfId="43212" xr:uid="{00000000-0005-0000-0000-000050D40000}"/>
    <cellStyle name="Normal 9 42 2 3" xfId="43213" xr:uid="{00000000-0005-0000-0000-000051D40000}"/>
    <cellStyle name="Normal 9 42 20" xfId="43214" xr:uid="{00000000-0005-0000-0000-000052D40000}"/>
    <cellStyle name="Normal 9 42 21" xfId="43215" xr:uid="{00000000-0005-0000-0000-000053D40000}"/>
    <cellStyle name="Normal 9 42 22" xfId="43216" xr:uid="{00000000-0005-0000-0000-000054D40000}"/>
    <cellStyle name="Normal 9 42 23" xfId="43217" xr:uid="{00000000-0005-0000-0000-000055D40000}"/>
    <cellStyle name="Normal 9 42 24" xfId="43218" xr:uid="{00000000-0005-0000-0000-000056D40000}"/>
    <cellStyle name="Normal 9 42 25" xfId="43219" xr:uid="{00000000-0005-0000-0000-000057D40000}"/>
    <cellStyle name="Normal 9 42 26" xfId="43220" xr:uid="{00000000-0005-0000-0000-000058D40000}"/>
    <cellStyle name="Normal 9 42 27" xfId="43221" xr:uid="{00000000-0005-0000-0000-000059D40000}"/>
    <cellStyle name="Normal 9 42 28" xfId="43222" xr:uid="{00000000-0005-0000-0000-00005AD40000}"/>
    <cellStyle name="Normal 9 42 29" xfId="43223" xr:uid="{00000000-0005-0000-0000-00005BD40000}"/>
    <cellStyle name="Normal 9 42 3" xfId="43224" xr:uid="{00000000-0005-0000-0000-00005CD40000}"/>
    <cellStyle name="Normal 9 42 3 2" xfId="43225" xr:uid="{00000000-0005-0000-0000-00005DD40000}"/>
    <cellStyle name="Normal 9 42 3 2 2" xfId="43226" xr:uid="{00000000-0005-0000-0000-00005ED40000}"/>
    <cellStyle name="Normal 9 42 3 3" xfId="43227" xr:uid="{00000000-0005-0000-0000-00005FD40000}"/>
    <cellStyle name="Normal 9 42 30" xfId="43228" xr:uid="{00000000-0005-0000-0000-000060D40000}"/>
    <cellStyle name="Normal 9 42 31" xfId="43229" xr:uid="{00000000-0005-0000-0000-000061D40000}"/>
    <cellStyle name="Normal 9 42 32" xfId="43230" xr:uid="{00000000-0005-0000-0000-000062D40000}"/>
    <cellStyle name="Normal 9 42 33" xfId="43231" xr:uid="{00000000-0005-0000-0000-000063D40000}"/>
    <cellStyle name="Normal 9 42 34" xfId="43232" xr:uid="{00000000-0005-0000-0000-000064D40000}"/>
    <cellStyle name="Normal 9 42 35" xfId="43233" xr:uid="{00000000-0005-0000-0000-000065D40000}"/>
    <cellStyle name="Normal 9 42 36" xfId="43234" xr:uid="{00000000-0005-0000-0000-000066D40000}"/>
    <cellStyle name="Normal 9 42 37" xfId="43235" xr:uid="{00000000-0005-0000-0000-000067D40000}"/>
    <cellStyle name="Normal 9 42 38" xfId="43236" xr:uid="{00000000-0005-0000-0000-000068D40000}"/>
    <cellStyle name="Normal 9 42 39" xfId="43237" xr:uid="{00000000-0005-0000-0000-000069D40000}"/>
    <cellStyle name="Normal 9 42 4" xfId="43238" xr:uid="{00000000-0005-0000-0000-00006AD40000}"/>
    <cellStyle name="Normal 9 42 4 2" xfId="43239" xr:uid="{00000000-0005-0000-0000-00006BD40000}"/>
    <cellStyle name="Normal 9 42 4 2 2" xfId="43240" xr:uid="{00000000-0005-0000-0000-00006CD40000}"/>
    <cellStyle name="Normal 9 42 4 3" xfId="43241" xr:uid="{00000000-0005-0000-0000-00006DD40000}"/>
    <cellStyle name="Normal 9 42 40" xfId="43242" xr:uid="{00000000-0005-0000-0000-00006ED40000}"/>
    <cellStyle name="Normal 9 42 5" xfId="43243" xr:uid="{00000000-0005-0000-0000-00006FD40000}"/>
    <cellStyle name="Normal 9 42 5 2" xfId="43244" xr:uid="{00000000-0005-0000-0000-000070D40000}"/>
    <cellStyle name="Normal 9 42 5 2 2" xfId="43245" xr:uid="{00000000-0005-0000-0000-000071D40000}"/>
    <cellStyle name="Normal 9 42 5 3" xfId="43246" xr:uid="{00000000-0005-0000-0000-000072D40000}"/>
    <cellStyle name="Normal 9 42 6" xfId="43247" xr:uid="{00000000-0005-0000-0000-000073D40000}"/>
    <cellStyle name="Normal 9 42 6 2" xfId="43248" xr:uid="{00000000-0005-0000-0000-000074D40000}"/>
    <cellStyle name="Normal 9 42 6 2 2" xfId="43249" xr:uid="{00000000-0005-0000-0000-000075D40000}"/>
    <cellStyle name="Normal 9 42 6 3" xfId="43250" xr:uid="{00000000-0005-0000-0000-000076D40000}"/>
    <cellStyle name="Normal 9 42 7" xfId="43251" xr:uid="{00000000-0005-0000-0000-000077D40000}"/>
    <cellStyle name="Normal 9 42 7 2" xfId="43252" xr:uid="{00000000-0005-0000-0000-000078D40000}"/>
    <cellStyle name="Normal 9 42 7 2 2" xfId="43253" xr:uid="{00000000-0005-0000-0000-000079D40000}"/>
    <cellStyle name="Normal 9 42 7 3" xfId="43254" xr:uid="{00000000-0005-0000-0000-00007AD40000}"/>
    <cellStyle name="Normal 9 42 8" xfId="43255" xr:uid="{00000000-0005-0000-0000-00007BD40000}"/>
    <cellStyle name="Normal 9 42 8 2" xfId="43256" xr:uid="{00000000-0005-0000-0000-00007CD40000}"/>
    <cellStyle name="Normal 9 42 8 2 2" xfId="43257" xr:uid="{00000000-0005-0000-0000-00007DD40000}"/>
    <cellStyle name="Normal 9 42 8 3" xfId="43258" xr:uid="{00000000-0005-0000-0000-00007ED40000}"/>
    <cellStyle name="Normal 9 42 9" xfId="43259" xr:uid="{00000000-0005-0000-0000-00007FD40000}"/>
    <cellStyle name="Normal 9 42 9 2" xfId="43260" xr:uid="{00000000-0005-0000-0000-000080D40000}"/>
    <cellStyle name="Normal 9 42 9 2 2" xfId="43261" xr:uid="{00000000-0005-0000-0000-000081D40000}"/>
    <cellStyle name="Normal 9 42 9 3" xfId="43262" xr:uid="{00000000-0005-0000-0000-000082D40000}"/>
    <cellStyle name="Normal 9 43" xfId="43263" xr:uid="{00000000-0005-0000-0000-000083D40000}"/>
    <cellStyle name="Normal 9 43 10" xfId="43264" xr:uid="{00000000-0005-0000-0000-000084D40000}"/>
    <cellStyle name="Normal 9 43 10 2" xfId="43265" xr:uid="{00000000-0005-0000-0000-000085D40000}"/>
    <cellStyle name="Normal 9 43 10 2 2" xfId="43266" xr:uid="{00000000-0005-0000-0000-000086D40000}"/>
    <cellStyle name="Normal 9 43 10 3" xfId="43267" xr:uid="{00000000-0005-0000-0000-000087D40000}"/>
    <cellStyle name="Normal 9 43 11" xfId="43268" xr:uid="{00000000-0005-0000-0000-000088D40000}"/>
    <cellStyle name="Normal 9 43 11 2" xfId="43269" xr:uid="{00000000-0005-0000-0000-000089D40000}"/>
    <cellStyle name="Normal 9 43 11 2 2" xfId="43270" xr:uid="{00000000-0005-0000-0000-00008AD40000}"/>
    <cellStyle name="Normal 9 43 11 3" xfId="43271" xr:uid="{00000000-0005-0000-0000-00008BD40000}"/>
    <cellStyle name="Normal 9 43 11 4" xfId="43272" xr:uid="{00000000-0005-0000-0000-00008CD40000}"/>
    <cellStyle name="Normal 9 43 12" xfId="43273" xr:uid="{00000000-0005-0000-0000-00008DD40000}"/>
    <cellStyle name="Normal 9 43 12 2" xfId="43274" xr:uid="{00000000-0005-0000-0000-00008ED40000}"/>
    <cellStyle name="Normal 9 43 13" xfId="43275" xr:uid="{00000000-0005-0000-0000-00008FD40000}"/>
    <cellStyle name="Normal 9 43 14" xfId="43276" xr:uid="{00000000-0005-0000-0000-000090D40000}"/>
    <cellStyle name="Normal 9 43 14 2" xfId="43277" xr:uid="{00000000-0005-0000-0000-000091D40000}"/>
    <cellStyle name="Normal 9 43 15" xfId="43278" xr:uid="{00000000-0005-0000-0000-000092D40000}"/>
    <cellStyle name="Normal 9 43 16" xfId="43279" xr:uid="{00000000-0005-0000-0000-000093D40000}"/>
    <cellStyle name="Normal 9 43 17" xfId="43280" xr:uid="{00000000-0005-0000-0000-000094D40000}"/>
    <cellStyle name="Normal 9 43 18" xfId="43281" xr:uid="{00000000-0005-0000-0000-000095D40000}"/>
    <cellStyle name="Normal 9 43 19" xfId="43282" xr:uid="{00000000-0005-0000-0000-000096D40000}"/>
    <cellStyle name="Normal 9 43 2" xfId="43283" xr:uid="{00000000-0005-0000-0000-000097D40000}"/>
    <cellStyle name="Normal 9 43 2 2" xfId="43284" xr:uid="{00000000-0005-0000-0000-000098D40000}"/>
    <cellStyle name="Normal 9 43 2 2 2" xfId="43285" xr:uid="{00000000-0005-0000-0000-000099D40000}"/>
    <cellStyle name="Normal 9 43 2 3" xfId="43286" xr:uid="{00000000-0005-0000-0000-00009AD40000}"/>
    <cellStyle name="Normal 9 43 20" xfId="43287" xr:uid="{00000000-0005-0000-0000-00009BD40000}"/>
    <cellStyle name="Normal 9 43 21" xfId="43288" xr:uid="{00000000-0005-0000-0000-00009CD40000}"/>
    <cellStyle name="Normal 9 43 22" xfId="43289" xr:uid="{00000000-0005-0000-0000-00009DD40000}"/>
    <cellStyle name="Normal 9 43 23" xfId="43290" xr:uid="{00000000-0005-0000-0000-00009ED40000}"/>
    <cellStyle name="Normal 9 43 24" xfId="43291" xr:uid="{00000000-0005-0000-0000-00009FD40000}"/>
    <cellStyle name="Normal 9 43 25" xfId="43292" xr:uid="{00000000-0005-0000-0000-0000A0D40000}"/>
    <cellStyle name="Normal 9 43 26" xfId="43293" xr:uid="{00000000-0005-0000-0000-0000A1D40000}"/>
    <cellStyle name="Normal 9 43 27" xfId="43294" xr:uid="{00000000-0005-0000-0000-0000A2D40000}"/>
    <cellStyle name="Normal 9 43 28" xfId="43295" xr:uid="{00000000-0005-0000-0000-0000A3D40000}"/>
    <cellStyle name="Normal 9 43 29" xfId="43296" xr:uid="{00000000-0005-0000-0000-0000A4D40000}"/>
    <cellStyle name="Normal 9 43 3" xfId="43297" xr:uid="{00000000-0005-0000-0000-0000A5D40000}"/>
    <cellStyle name="Normal 9 43 3 2" xfId="43298" xr:uid="{00000000-0005-0000-0000-0000A6D40000}"/>
    <cellStyle name="Normal 9 43 3 2 2" xfId="43299" xr:uid="{00000000-0005-0000-0000-0000A7D40000}"/>
    <cellStyle name="Normal 9 43 3 3" xfId="43300" xr:uid="{00000000-0005-0000-0000-0000A8D40000}"/>
    <cellStyle name="Normal 9 43 30" xfId="43301" xr:uid="{00000000-0005-0000-0000-0000A9D40000}"/>
    <cellStyle name="Normal 9 43 31" xfId="43302" xr:uid="{00000000-0005-0000-0000-0000AAD40000}"/>
    <cellStyle name="Normal 9 43 32" xfId="43303" xr:uid="{00000000-0005-0000-0000-0000ABD40000}"/>
    <cellStyle name="Normal 9 43 33" xfId="43304" xr:uid="{00000000-0005-0000-0000-0000ACD40000}"/>
    <cellStyle name="Normal 9 43 34" xfId="43305" xr:uid="{00000000-0005-0000-0000-0000ADD40000}"/>
    <cellStyle name="Normal 9 43 35" xfId="43306" xr:uid="{00000000-0005-0000-0000-0000AED40000}"/>
    <cellStyle name="Normal 9 43 36" xfId="43307" xr:uid="{00000000-0005-0000-0000-0000AFD40000}"/>
    <cellStyle name="Normal 9 43 37" xfId="43308" xr:uid="{00000000-0005-0000-0000-0000B0D40000}"/>
    <cellStyle name="Normal 9 43 38" xfId="43309" xr:uid="{00000000-0005-0000-0000-0000B1D40000}"/>
    <cellStyle name="Normal 9 43 39" xfId="43310" xr:uid="{00000000-0005-0000-0000-0000B2D40000}"/>
    <cellStyle name="Normal 9 43 4" xfId="43311" xr:uid="{00000000-0005-0000-0000-0000B3D40000}"/>
    <cellStyle name="Normal 9 43 4 2" xfId="43312" xr:uid="{00000000-0005-0000-0000-0000B4D40000}"/>
    <cellStyle name="Normal 9 43 4 2 2" xfId="43313" xr:uid="{00000000-0005-0000-0000-0000B5D40000}"/>
    <cellStyle name="Normal 9 43 4 3" xfId="43314" xr:uid="{00000000-0005-0000-0000-0000B6D40000}"/>
    <cellStyle name="Normal 9 43 40" xfId="43315" xr:uid="{00000000-0005-0000-0000-0000B7D40000}"/>
    <cellStyle name="Normal 9 43 5" xfId="43316" xr:uid="{00000000-0005-0000-0000-0000B8D40000}"/>
    <cellStyle name="Normal 9 43 5 2" xfId="43317" xr:uid="{00000000-0005-0000-0000-0000B9D40000}"/>
    <cellStyle name="Normal 9 43 5 2 2" xfId="43318" xr:uid="{00000000-0005-0000-0000-0000BAD40000}"/>
    <cellStyle name="Normal 9 43 5 3" xfId="43319" xr:uid="{00000000-0005-0000-0000-0000BBD40000}"/>
    <cellStyle name="Normal 9 43 6" xfId="43320" xr:uid="{00000000-0005-0000-0000-0000BCD40000}"/>
    <cellStyle name="Normal 9 43 6 2" xfId="43321" xr:uid="{00000000-0005-0000-0000-0000BDD40000}"/>
    <cellStyle name="Normal 9 43 6 2 2" xfId="43322" xr:uid="{00000000-0005-0000-0000-0000BED40000}"/>
    <cellStyle name="Normal 9 43 6 3" xfId="43323" xr:uid="{00000000-0005-0000-0000-0000BFD40000}"/>
    <cellStyle name="Normal 9 43 7" xfId="43324" xr:uid="{00000000-0005-0000-0000-0000C0D40000}"/>
    <cellStyle name="Normal 9 43 7 2" xfId="43325" xr:uid="{00000000-0005-0000-0000-0000C1D40000}"/>
    <cellStyle name="Normal 9 43 7 2 2" xfId="43326" xr:uid="{00000000-0005-0000-0000-0000C2D40000}"/>
    <cellStyle name="Normal 9 43 7 3" xfId="43327" xr:uid="{00000000-0005-0000-0000-0000C3D40000}"/>
    <cellStyle name="Normal 9 43 8" xfId="43328" xr:uid="{00000000-0005-0000-0000-0000C4D40000}"/>
    <cellStyle name="Normal 9 43 8 2" xfId="43329" xr:uid="{00000000-0005-0000-0000-0000C5D40000}"/>
    <cellStyle name="Normal 9 43 8 2 2" xfId="43330" xr:uid="{00000000-0005-0000-0000-0000C6D40000}"/>
    <cellStyle name="Normal 9 43 8 3" xfId="43331" xr:uid="{00000000-0005-0000-0000-0000C7D40000}"/>
    <cellStyle name="Normal 9 43 9" xfId="43332" xr:uid="{00000000-0005-0000-0000-0000C8D40000}"/>
    <cellStyle name="Normal 9 43 9 2" xfId="43333" xr:uid="{00000000-0005-0000-0000-0000C9D40000}"/>
    <cellStyle name="Normal 9 43 9 2 2" xfId="43334" xr:uid="{00000000-0005-0000-0000-0000CAD40000}"/>
    <cellStyle name="Normal 9 43 9 3" xfId="43335" xr:uid="{00000000-0005-0000-0000-0000CBD40000}"/>
    <cellStyle name="Normal 9 44" xfId="43336" xr:uid="{00000000-0005-0000-0000-0000CCD40000}"/>
    <cellStyle name="Normal 9 44 10" xfId="43337" xr:uid="{00000000-0005-0000-0000-0000CDD40000}"/>
    <cellStyle name="Normal 9 44 10 2" xfId="43338" xr:uid="{00000000-0005-0000-0000-0000CED40000}"/>
    <cellStyle name="Normal 9 44 10 2 2" xfId="43339" xr:uid="{00000000-0005-0000-0000-0000CFD40000}"/>
    <cellStyle name="Normal 9 44 10 3" xfId="43340" xr:uid="{00000000-0005-0000-0000-0000D0D40000}"/>
    <cellStyle name="Normal 9 44 11" xfId="43341" xr:uid="{00000000-0005-0000-0000-0000D1D40000}"/>
    <cellStyle name="Normal 9 44 11 2" xfId="43342" xr:uid="{00000000-0005-0000-0000-0000D2D40000}"/>
    <cellStyle name="Normal 9 44 11 2 2" xfId="43343" xr:uid="{00000000-0005-0000-0000-0000D3D40000}"/>
    <cellStyle name="Normal 9 44 11 3" xfId="43344" xr:uid="{00000000-0005-0000-0000-0000D4D40000}"/>
    <cellStyle name="Normal 9 44 11 4" xfId="43345" xr:uid="{00000000-0005-0000-0000-0000D5D40000}"/>
    <cellStyle name="Normal 9 44 12" xfId="43346" xr:uid="{00000000-0005-0000-0000-0000D6D40000}"/>
    <cellStyle name="Normal 9 44 12 2" xfId="43347" xr:uid="{00000000-0005-0000-0000-0000D7D40000}"/>
    <cellStyle name="Normal 9 44 13" xfId="43348" xr:uid="{00000000-0005-0000-0000-0000D8D40000}"/>
    <cellStyle name="Normal 9 44 14" xfId="43349" xr:uid="{00000000-0005-0000-0000-0000D9D40000}"/>
    <cellStyle name="Normal 9 44 14 2" xfId="43350" xr:uid="{00000000-0005-0000-0000-0000DAD40000}"/>
    <cellStyle name="Normal 9 44 15" xfId="43351" xr:uid="{00000000-0005-0000-0000-0000DBD40000}"/>
    <cellStyle name="Normal 9 44 16" xfId="43352" xr:uid="{00000000-0005-0000-0000-0000DCD40000}"/>
    <cellStyle name="Normal 9 44 17" xfId="43353" xr:uid="{00000000-0005-0000-0000-0000DDD40000}"/>
    <cellStyle name="Normal 9 44 18" xfId="43354" xr:uid="{00000000-0005-0000-0000-0000DED40000}"/>
    <cellStyle name="Normal 9 44 19" xfId="43355" xr:uid="{00000000-0005-0000-0000-0000DFD40000}"/>
    <cellStyle name="Normal 9 44 2" xfId="43356" xr:uid="{00000000-0005-0000-0000-0000E0D40000}"/>
    <cellStyle name="Normal 9 44 2 2" xfId="43357" xr:uid="{00000000-0005-0000-0000-0000E1D40000}"/>
    <cellStyle name="Normal 9 44 2 2 2" xfId="43358" xr:uid="{00000000-0005-0000-0000-0000E2D40000}"/>
    <cellStyle name="Normal 9 44 2 3" xfId="43359" xr:uid="{00000000-0005-0000-0000-0000E3D40000}"/>
    <cellStyle name="Normal 9 44 20" xfId="43360" xr:uid="{00000000-0005-0000-0000-0000E4D40000}"/>
    <cellStyle name="Normal 9 44 21" xfId="43361" xr:uid="{00000000-0005-0000-0000-0000E5D40000}"/>
    <cellStyle name="Normal 9 44 22" xfId="43362" xr:uid="{00000000-0005-0000-0000-0000E6D40000}"/>
    <cellStyle name="Normal 9 44 23" xfId="43363" xr:uid="{00000000-0005-0000-0000-0000E7D40000}"/>
    <cellStyle name="Normal 9 44 24" xfId="43364" xr:uid="{00000000-0005-0000-0000-0000E8D40000}"/>
    <cellStyle name="Normal 9 44 25" xfId="43365" xr:uid="{00000000-0005-0000-0000-0000E9D40000}"/>
    <cellStyle name="Normal 9 44 26" xfId="43366" xr:uid="{00000000-0005-0000-0000-0000EAD40000}"/>
    <cellStyle name="Normal 9 44 27" xfId="43367" xr:uid="{00000000-0005-0000-0000-0000EBD40000}"/>
    <cellStyle name="Normal 9 44 28" xfId="43368" xr:uid="{00000000-0005-0000-0000-0000ECD40000}"/>
    <cellStyle name="Normal 9 44 29" xfId="43369" xr:uid="{00000000-0005-0000-0000-0000EDD40000}"/>
    <cellStyle name="Normal 9 44 3" xfId="43370" xr:uid="{00000000-0005-0000-0000-0000EED40000}"/>
    <cellStyle name="Normal 9 44 3 2" xfId="43371" xr:uid="{00000000-0005-0000-0000-0000EFD40000}"/>
    <cellStyle name="Normal 9 44 3 2 2" xfId="43372" xr:uid="{00000000-0005-0000-0000-0000F0D40000}"/>
    <cellStyle name="Normal 9 44 3 3" xfId="43373" xr:uid="{00000000-0005-0000-0000-0000F1D40000}"/>
    <cellStyle name="Normal 9 44 30" xfId="43374" xr:uid="{00000000-0005-0000-0000-0000F2D40000}"/>
    <cellStyle name="Normal 9 44 31" xfId="43375" xr:uid="{00000000-0005-0000-0000-0000F3D40000}"/>
    <cellStyle name="Normal 9 44 32" xfId="43376" xr:uid="{00000000-0005-0000-0000-0000F4D40000}"/>
    <cellStyle name="Normal 9 44 33" xfId="43377" xr:uid="{00000000-0005-0000-0000-0000F5D40000}"/>
    <cellStyle name="Normal 9 44 34" xfId="43378" xr:uid="{00000000-0005-0000-0000-0000F6D40000}"/>
    <cellStyle name="Normal 9 44 35" xfId="43379" xr:uid="{00000000-0005-0000-0000-0000F7D40000}"/>
    <cellStyle name="Normal 9 44 36" xfId="43380" xr:uid="{00000000-0005-0000-0000-0000F8D40000}"/>
    <cellStyle name="Normal 9 44 37" xfId="43381" xr:uid="{00000000-0005-0000-0000-0000F9D40000}"/>
    <cellStyle name="Normal 9 44 38" xfId="43382" xr:uid="{00000000-0005-0000-0000-0000FAD40000}"/>
    <cellStyle name="Normal 9 44 39" xfId="43383" xr:uid="{00000000-0005-0000-0000-0000FBD40000}"/>
    <cellStyle name="Normal 9 44 4" xfId="43384" xr:uid="{00000000-0005-0000-0000-0000FCD40000}"/>
    <cellStyle name="Normal 9 44 4 2" xfId="43385" xr:uid="{00000000-0005-0000-0000-0000FDD40000}"/>
    <cellStyle name="Normal 9 44 4 2 2" xfId="43386" xr:uid="{00000000-0005-0000-0000-0000FED40000}"/>
    <cellStyle name="Normal 9 44 4 3" xfId="43387" xr:uid="{00000000-0005-0000-0000-0000FFD40000}"/>
    <cellStyle name="Normal 9 44 40" xfId="43388" xr:uid="{00000000-0005-0000-0000-000000D50000}"/>
    <cellStyle name="Normal 9 44 5" xfId="43389" xr:uid="{00000000-0005-0000-0000-000001D50000}"/>
    <cellStyle name="Normal 9 44 5 2" xfId="43390" xr:uid="{00000000-0005-0000-0000-000002D50000}"/>
    <cellStyle name="Normal 9 44 5 2 2" xfId="43391" xr:uid="{00000000-0005-0000-0000-000003D50000}"/>
    <cellStyle name="Normal 9 44 5 3" xfId="43392" xr:uid="{00000000-0005-0000-0000-000004D50000}"/>
    <cellStyle name="Normal 9 44 6" xfId="43393" xr:uid="{00000000-0005-0000-0000-000005D50000}"/>
    <cellStyle name="Normal 9 44 6 2" xfId="43394" xr:uid="{00000000-0005-0000-0000-000006D50000}"/>
    <cellStyle name="Normal 9 44 6 2 2" xfId="43395" xr:uid="{00000000-0005-0000-0000-000007D50000}"/>
    <cellStyle name="Normal 9 44 6 3" xfId="43396" xr:uid="{00000000-0005-0000-0000-000008D50000}"/>
    <cellStyle name="Normal 9 44 7" xfId="43397" xr:uid="{00000000-0005-0000-0000-000009D50000}"/>
    <cellStyle name="Normal 9 44 7 2" xfId="43398" xr:uid="{00000000-0005-0000-0000-00000AD50000}"/>
    <cellStyle name="Normal 9 44 7 2 2" xfId="43399" xr:uid="{00000000-0005-0000-0000-00000BD50000}"/>
    <cellStyle name="Normal 9 44 7 3" xfId="43400" xr:uid="{00000000-0005-0000-0000-00000CD50000}"/>
    <cellStyle name="Normal 9 44 8" xfId="43401" xr:uid="{00000000-0005-0000-0000-00000DD50000}"/>
    <cellStyle name="Normal 9 44 8 2" xfId="43402" xr:uid="{00000000-0005-0000-0000-00000ED50000}"/>
    <cellStyle name="Normal 9 44 8 2 2" xfId="43403" xr:uid="{00000000-0005-0000-0000-00000FD50000}"/>
    <cellStyle name="Normal 9 44 8 3" xfId="43404" xr:uid="{00000000-0005-0000-0000-000010D50000}"/>
    <cellStyle name="Normal 9 44 9" xfId="43405" xr:uid="{00000000-0005-0000-0000-000011D50000}"/>
    <cellStyle name="Normal 9 44 9 2" xfId="43406" xr:uid="{00000000-0005-0000-0000-000012D50000}"/>
    <cellStyle name="Normal 9 44 9 2 2" xfId="43407" xr:uid="{00000000-0005-0000-0000-000013D50000}"/>
    <cellStyle name="Normal 9 44 9 3" xfId="43408" xr:uid="{00000000-0005-0000-0000-000014D50000}"/>
    <cellStyle name="Normal 9 45" xfId="43409" xr:uid="{00000000-0005-0000-0000-000015D50000}"/>
    <cellStyle name="Normal 9 45 10" xfId="43410" xr:uid="{00000000-0005-0000-0000-000016D50000}"/>
    <cellStyle name="Normal 9 45 10 2" xfId="43411" xr:uid="{00000000-0005-0000-0000-000017D50000}"/>
    <cellStyle name="Normal 9 45 10 2 2" xfId="43412" xr:uid="{00000000-0005-0000-0000-000018D50000}"/>
    <cellStyle name="Normal 9 45 10 3" xfId="43413" xr:uid="{00000000-0005-0000-0000-000019D50000}"/>
    <cellStyle name="Normal 9 45 11" xfId="43414" xr:uid="{00000000-0005-0000-0000-00001AD50000}"/>
    <cellStyle name="Normal 9 45 11 2" xfId="43415" xr:uid="{00000000-0005-0000-0000-00001BD50000}"/>
    <cellStyle name="Normal 9 45 11 2 2" xfId="43416" xr:uid="{00000000-0005-0000-0000-00001CD50000}"/>
    <cellStyle name="Normal 9 45 11 3" xfId="43417" xr:uid="{00000000-0005-0000-0000-00001DD50000}"/>
    <cellStyle name="Normal 9 45 11 4" xfId="43418" xr:uid="{00000000-0005-0000-0000-00001ED50000}"/>
    <cellStyle name="Normal 9 45 12" xfId="43419" xr:uid="{00000000-0005-0000-0000-00001FD50000}"/>
    <cellStyle name="Normal 9 45 12 2" xfId="43420" xr:uid="{00000000-0005-0000-0000-000020D50000}"/>
    <cellStyle name="Normal 9 45 13" xfId="43421" xr:uid="{00000000-0005-0000-0000-000021D50000}"/>
    <cellStyle name="Normal 9 45 14" xfId="43422" xr:uid="{00000000-0005-0000-0000-000022D50000}"/>
    <cellStyle name="Normal 9 45 14 2" xfId="43423" xr:uid="{00000000-0005-0000-0000-000023D50000}"/>
    <cellStyle name="Normal 9 45 15" xfId="43424" xr:uid="{00000000-0005-0000-0000-000024D50000}"/>
    <cellStyle name="Normal 9 45 16" xfId="43425" xr:uid="{00000000-0005-0000-0000-000025D50000}"/>
    <cellStyle name="Normal 9 45 17" xfId="43426" xr:uid="{00000000-0005-0000-0000-000026D50000}"/>
    <cellStyle name="Normal 9 45 18" xfId="43427" xr:uid="{00000000-0005-0000-0000-000027D50000}"/>
    <cellStyle name="Normal 9 45 19" xfId="43428" xr:uid="{00000000-0005-0000-0000-000028D50000}"/>
    <cellStyle name="Normal 9 45 2" xfId="43429" xr:uid="{00000000-0005-0000-0000-000029D50000}"/>
    <cellStyle name="Normal 9 45 2 2" xfId="43430" xr:uid="{00000000-0005-0000-0000-00002AD50000}"/>
    <cellStyle name="Normal 9 45 2 2 2" xfId="43431" xr:uid="{00000000-0005-0000-0000-00002BD50000}"/>
    <cellStyle name="Normal 9 45 2 3" xfId="43432" xr:uid="{00000000-0005-0000-0000-00002CD50000}"/>
    <cellStyle name="Normal 9 45 20" xfId="43433" xr:uid="{00000000-0005-0000-0000-00002DD50000}"/>
    <cellStyle name="Normal 9 45 21" xfId="43434" xr:uid="{00000000-0005-0000-0000-00002ED50000}"/>
    <cellStyle name="Normal 9 45 22" xfId="43435" xr:uid="{00000000-0005-0000-0000-00002FD50000}"/>
    <cellStyle name="Normal 9 45 23" xfId="43436" xr:uid="{00000000-0005-0000-0000-000030D50000}"/>
    <cellStyle name="Normal 9 45 24" xfId="43437" xr:uid="{00000000-0005-0000-0000-000031D50000}"/>
    <cellStyle name="Normal 9 45 25" xfId="43438" xr:uid="{00000000-0005-0000-0000-000032D50000}"/>
    <cellStyle name="Normal 9 45 26" xfId="43439" xr:uid="{00000000-0005-0000-0000-000033D50000}"/>
    <cellStyle name="Normal 9 45 27" xfId="43440" xr:uid="{00000000-0005-0000-0000-000034D50000}"/>
    <cellStyle name="Normal 9 45 28" xfId="43441" xr:uid="{00000000-0005-0000-0000-000035D50000}"/>
    <cellStyle name="Normal 9 45 29" xfId="43442" xr:uid="{00000000-0005-0000-0000-000036D50000}"/>
    <cellStyle name="Normal 9 45 3" xfId="43443" xr:uid="{00000000-0005-0000-0000-000037D50000}"/>
    <cellStyle name="Normal 9 45 3 2" xfId="43444" xr:uid="{00000000-0005-0000-0000-000038D50000}"/>
    <cellStyle name="Normal 9 45 3 2 2" xfId="43445" xr:uid="{00000000-0005-0000-0000-000039D50000}"/>
    <cellStyle name="Normal 9 45 3 3" xfId="43446" xr:uid="{00000000-0005-0000-0000-00003AD50000}"/>
    <cellStyle name="Normal 9 45 30" xfId="43447" xr:uid="{00000000-0005-0000-0000-00003BD50000}"/>
    <cellStyle name="Normal 9 45 31" xfId="43448" xr:uid="{00000000-0005-0000-0000-00003CD50000}"/>
    <cellStyle name="Normal 9 45 32" xfId="43449" xr:uid="{00000000-0005-0000-0000-00003DD50000}"/>
    <cellStyle name="Normal 9 45 33" xfId="43450" xr:uid="{00000000-0005-0000-0000-00003ED50000}"/>
    <cellStyle name="Normal 9 45 34" xfId="43451" xr:uid="{00000000-0005-0000-0000-00003FD50000}"/>
    <cellStyle name="Normal 9 45 35" xfId="43452" xr:uid="{00000000-0005-0000-0000-000040D50000}"/>
    <cellStyle name="Normal 9 45 36" xfId="43453" xr:uid="{00000000-0005-0000-0000-000041D50000}"/>
    <cellStyle name="Normal 9 45 37" xfId="43454" xr:uid="{00000000-0005-0000-0000-000042D50000}"/>
    <cellStyle name="Normal 9 45 38" xfId="43455" xr:uid="{00000000-0005-0000-0000-000043D50000}"/>
    <cellStyle name="Normal 9 45 39" xfId="43456" xr:uid="{00000000-0005-0000-0000-000044D50000}"/>
    <cellStyle name="Normal 9 45 4" xfId="43457" xr:uid="{00000000-0005-0000-0000-000045D50000}"/>
    <cellStyle name="Normal 9 45 4 2" xfId="43458" xr:uid="{00000000-0005-0000-0000-000046D50000}"/>
    <cellStyle name="Normal 9 45 4 2 2" xfId="43459" xr:uid="{00000000-0005-0000-0000-000047D50000}"/>
    <cellStyle name="Normal 9 45 4 3" xfId="43460" xr:uid="{00000000-0005-0000-0000-000048D50000}"/>
    <cellStyle name="Normal 9 45 40" xfId="43461" xr:uid="{00000000-0005-0000-0000-000049D50000}"/>
    <cellStyle name="Normal 9 45 5" xfId="43462" xr:uid="{00000000-0005-0000-0000-00004AD50000}"/>
    <cellStyle name="Normal 9 45 5 2" xfId="43463" xr:uid="{00000000-0005-0000-0000-00004BD50000}"/>
    <cellStyle name="Normal 9 45 5 2 2" xfId="43464" xr:uid="{00000000-0005-0000-0000-00004CD50000}"/>
    <cellStyle name="Normal 9 45 5 3" xfId="43465" xr:uid="{00000000-0005-0000-0000-00004DD50000}"/>
    <cellStyle name="Normal 9 45 6" xfId="43466" xr:uid="{00000000-0005-0000-0000-00004ED50000}"/>
    <cellStyle name="Normal 9 45 6 2" xfId="43467" xr:uid="{00000000-0005-0000-0000-00004FD50000}"/>
    <cellStyle name="Normal 9 45 6 2 2" xfId="43468" xr:uid="{00000000-0005-0000-0000-000050D50000}"/>
    <cellStyle name="Normal 9 45 6 3" xfId="43469" xr:uid="{00000000-0005-0000-0000-000051D50000}"/>
    <cellStyle name="Normal 9 45 7" xfId="43470" xr:uid="{00000000-0005-0000-0000-000052D50000}"/>
    <cellStyle name="Normal 9 45 7 2" xfId="43471" xr:uid="{00000000-0005-0000-0000-000053D50000}"/>
    <cellStyle name="Normal 9 45 7 2 2" xfId="43472" xr:uid="{00000000-0005-0000-0000-000054D50000}"/>
    <cellStyle name="Normal 9 45 7 3" xfId="43473" xr:uid="{00000000-0005-0000-0000-000055D50000}"/>
    <cellStyle name="Normal 9 45 8" xfId="43474" xr:uid="{00000000-0005-0000-0000-000056D50000}"/>
    <cellStyle name="Normal 9 45 8 2" xfId="43475" xr:uid="{00000000-0005-0000-0000-000057D50000}"/>
    <cellStyle name="Normal 9 45 8 2 2" xfId="43476" xr:uid="{00000000-0005-0000-0000-000058D50000}"/>
    <cellStyle name="Normal 9 45 8 3" xfId="43477" xr:uid="{00000000-0005-0000-0000-000059D50000}"/>
    <cellStyle name="Normal 9 45 9" xfId="43478" xr:uid="{00000000-0005-0000-0000-00005AD50000}"/>
    <cellStyle name="Normal 9 45 9 2" xfId="43479" xr:uid="{00000000-0005-0000-0000-00005BD50000}"/>
    <cellStyle name="Normal 9 45 9 2 2" xfId="43480" xr:uid="{00000000-0005-0000-0000-00005CD50000}"/>
    <cellStyle name="Normal 9 45 9 3" xfId="43481" xr:uid="{00000000-0005-0000-0000-00005DD50000}"/>
    <cellStyle name="Normal 9 46" xfId="43482" xr:uid="{00000000-0005-0000-0000-00005ED50000}"/>
    <cellStyle name="Normal 9 46 10" xfId="43483" xr:uid="{00000000-0005-0000-0000-00005FD50000}"/>
    <cellStyle name="Normal 9 46 10 2" xfId="43484" xr:uid="{00000000-0005-0000-0000-000060D50000}"/>
    <cellStyle name="Normal 9 46 10 2 2" xfId="43485" xr:uid="{00000000-0005-0000-0000-000061D50000}"/>
    <cellStyle name="Normal 9 46 10 3" xfId="43486" xr:uid="{00000000-0005-0000-0000-000062D50000}"/>
    <cellStyle name="Normal 9 46 11" xfId="43487" xr:uid="{00000000-0005-0000-0000-000063D50000}"/>
    <cellStyle name="Normal 9 46 11 2" xfId="43488" xr:uid="{00000000-0005-0000-0000-000064D50000}"/>
    <cellStyle name="Normal 9 46 11 2 2" xfId="43489" xr:uid="{00000000-0005-0000-0000-000065D50000}"/>
    <cellStyle name="Normal 9 46 11 3" xfId="43490" xr:uid="{00000000-0005-0000-0000-000066D50000}"/>
    <cellStyle name="Normal 9 46 11 4" xfId="43491" xr:uid="{00000000-0005-0000-0000-000067D50000}"/>
    <cellStyle name="Normal 9 46 12" xfId="43492" xr:uid="{00000000-0005-0000-0000-000068D50000}"/>
    <cellStyle name="Normal 9 46 12 2" xfId="43493" xr:uid="{00000000-0005-0000-0000-000069D50000}"/>
    <cellStyle name="Normal 9 46 13" xfId="43494" xr:uid="{00000000-0005-0000-0000-00006AD50000}"/>
    <cellStyle name="Normal 9 46 14" xfId="43495" xr:uid="{00000000-0005-0000-0000-00006BD50000}"/>
    <cellStyle name="Normal 9 46 14 2" xfId="43496" xr:uid="{00000000-0005-0000-0000-00006CD50000}"/>
    <cellStyle name="Normal 9 46 15" xfId="43497" xr:uid="{00000000-0005-0000-0000-00006DD50000}"/>
    <cellStyle name="Normal 9 46 16" xfId="43498" xr:uid="{00000000-0005-0000-0000-00006ED50000}"/>
    <cellStyle name="Normal 9 46 17" xfId="43499" xr:uid="{00000000-0005-0000-0000-00006FD50000}"/>
    <cellStyle name="Normal 9 46 18" xfId="43500" xr:uid="{00000000-0005-0000-0000-000070D50000}"/>
    <cellStyle name="Normal 9 46 19" xfId="43501" xr:uid="{00000000-0005-0000-0000-000071D50000}"/>
    <cellStyle name="Normal 9 46 2" xfId="43502" xr:uid="{00000000-0005-0000-0000-000072D50000}"/>
    <cellStyle name="Normal 9 46 2 2" xfId="43503" xr:uid="{00000000-0005-0000-0000-000073D50000}"/>
    <cellStyle name="Normal 9 46 2 2 2" xfId="43504" xr:uid="{00000000-0005-0000-0000-000074D50000}"/>
    <cellStyle name="Normal 9 46 2 3" xfId="43505" xr:uid="{00000000-0005-0000-0000-000075D50000}"/>
    <cellStyle name="Normal 9 46 20" xfId="43506" xr:uid="{00000000-0005-0000-0000-000076D50000}"/>
    <cellStyle name="Normal 9 46 21" xfId="43507" xr:uid="{00000000-0005-0000-0000-000077D50000}"/>
    <cellStyle name="Normal 9 46 22" xfId="43508" xr:uid="{00000000-0005-0000-0000-000078D50000}"/>
    <cellStyle name="Normal 9 46 23" xfId="43509" xr:uid="{00000000-0005-0000-0000-000079D50000}"/>
    <cellStyle name="Normal 9 46 24" xfId="43510" xr:uid="{00000000-0005-0000-0000-00007AD50000}"/>
    <cellStyle name="Normal 9 46 25" xfId="43511" xr:uid="{00000000-0005-0000-0000-00007BD50000}"/>
    <cellStyle name="Normal 9 46 26" xfId="43512" xr:uid="{00000000-0005-0000-0000-00007CD50000}"/>
    <cellStyle name="Normal 9 46 27" xfId="43513" xr:uid="{00000000-0005-0000-0000-00007DD50000}"/>
    <cellStyle name="Normal 9 46 28" xfId="43514" xr:uid="{00000000-0005-0000-0000-00007ED50000}"/>
    <cellStyle name="Normal 9 46 29" xfId="43515" xr:uid="{00000000-0005-0000-0000-00007FD50000}"/>
    <cellStyle name="Normal 9 46 3" xfId="43516" xr:uid="{00000000-0005-0000-0000-000080D50000}"/>
    <cellStyle name="Normal 9 46 3 2" xfId="43517" xr:uid="{00000000-0005-0000-0000-000081D50000}"/>
    <cellStyle name="Normal 9 46 3 2 2" xfId="43518" xr:uid="{00000000-0005-0000-0000-000082D50000}"/>
    <cellStyle name="Normal 9 46 3 3" xfId="43519" xr:uid="{00000000-0005-0000-0000-000083D50000}"/>
    <cellStyle name="Normal 9 46 30" xfId="43520" xr:uid="{00000000-0005-0000-0000-000084D50000}"/>
    <cellStyle name="Normal 9 46 31" xfId="43521" xr:uid="{00000000-0005-0000-0000-000085D50000}"/>
    <cellStyle name="Normal 9 46 32" xfId="43522" xr:uid="{00000000-0005-0000-0000-000086D50000}"/>
    <cellStyle name="Normal 9 46 33" xfId="43523" xr:uid="{00000000-0005-0000-0000-000087D50000}"/>
    <cellStyle name="Normal 9 46 34" xfId="43524" xr:uid="{00000000-0005-0000-0000-000088D50000}"/>
    <cellStyle name="Normal 9 46 35" xfId="43525" xr:uid="{00000000-0005-0000-0000-000089D50000}"/>
    <cellStyle name="Normal 9 46 36" xfId="43526" xr:uid="{00000000-0005-0000-0000-00008AD50000}"/>
    <cellStyle name="Normal 9 46 37" xfId="43527" xr:uid="{00000000-0005-0000-0000-00008BD50000}"/>
    <cellStyle name="Normal 9 46 38" xfId="43528" xr:uid="{00000000-0005-0000-0000-00008CD50000}"/>
    <cellStyle name="Normal 9 46 39" xfId="43529" xr:uid="{00000000-0005-0000-0000-00008DD50000}"/>
    <cellStyle name="Normal 9 46 4" xfId="43530" xr:uid="{00000000-0005-0000-0000-00008ED50000}"/>
    <cellStyle name="Normal 9 46 4 2" xfId="43531" xr:uid="{00000000-0005-0000-0000-00008FD50000}"/>
    <cellStyle name="Normal 9 46 4 2 2" xfId="43532" xr:uid="{00000000-0005-0000-0000-000090D50000}"/>
    <cellStyle name="Normal 9 46 4 3" xfId="43533" xr:uid="{00000000-0005-0000-0000-000091D50000}"/>
    <cellStyle name="Normal 9 46 40" xfId="43534" xr:uid="{00000000-0005-0000-0000-000092D50000}"/>
    <cellStyle name="Normal 9 46 5" xfId="43535" xr:uid="{00000000-0005-0000-0000-000093D50000}"/>
    <cellStyle name="Normal 9 46 5 2" xfId="43536" xr:uid="{00000000-0005-0000-0000-000094D50000}"/>
    <cellStyle name="Normal 9 46 5 2 2" xfId="43537" xr:uid="{00000000-0005-0000-0000-000095D50000}"/>
    <cellStyle name="Normal 9 46 5 3" xfId="43538" xr:uid="{00000000-0005-0000-0000-000096D50000}"/>
    <cellStyle name="Normal 9 46 6" xfId="43539" xr:uid="{00000000-0005-0000-0000-000097D50000}"/>
    <cellStyle name="Normal 9 46 6 2" xfId="43540" xr:uid="{00000000-0005-0000-0000-000098D50000}"/>
    <cellStyle name="Normal 9 46 6 2 2" xfId="43541" xr:uid="{00000000-0005-0000-0000-000099D50000}"/>
    <cellStyle name="Normal 9 46 6 3" xfId="43542" xr:uid="{00000000-0005-0000-0000-00009AD50000}"/>
    <cellStyle name="Normal 9 46 7" xfId="43543" xr:uid="{00000000-0005-0000-0000-00009BD50000}"/>
    <cellStyle name="Normal 9 46 7 2" xfId="43544" xr:uid="{00000000-0005-0000-0000-00009CD50000}"/>
    <cellStyle name="Normal 9 46 7 2 2" xfId="43545" xr:uid="{00000000-0005-0000-0000-00009DD50000}"/>
    <cellStyle name="Normal 9 46 7 3" xfId="43546" xr:uid="{00000000-0005-0000-0000-00009ED50000}"/>
    <cellStyle name="Normal 9 46 8" xfId="43547" xr:uid="{00000000-0005-0000-0000-00009FD50000}"/>
    <cellStyle name="Normal 9 46 8 2" xfId="43548" xr:uid="{00000000-0005-0000-0000-0000A0D50000}"/>
    <cellStyle name="Normal 9 46 8 2 2" xfId="43549" xr:uid="{00000000-0005-0000-0000-0000A1D50000}"/>
    <cellStyle name="Normal 9 46 8 3" xfId="43550" xr:uid="{00000000-0005-0000-0000-0000A2D50000}"/>
    <cellStyle name="Normal 9 46 9" xfId="43551" xr:uid="{00000000-0005-0000-0000-0000A3D50000}"/>
    <cellStyle name="Normal 9 46 9 2" xfId="43552" xr:uid="{00000000-0005-0000-0000-0000A4D50000}"/>
    <cellStyle name="Normal 9 46 9 2 2" xfId="43553" xr:uid="{00000000-0005-0000-0000-0000A5D50000}"/>
    <cellStyle name="Normal 9 46 9 3" xfId="43554" xr:uid="{00000000-0005-0000-0000-0000A6D50000}"/>
    <cellStyle name="Normal 9 47" xfId="43555" xr:uid="{00000000-0005-0000-0000-0000A7D50000}"/>
    <cellStyle name="Normal 9 47 10" xfId="43556" xr:uid="{00000000-0005-0000-0000-0000A8D50000}"/>
    <cellStyle name="Normal 9 47 10 2" xfId="43557" xr:uid="{00000000-0005-0000-0000-0000A9D50000}"/>
    <cellStyle name="Normal 9 47 10 2 2" xfId="43558" xr:uid="{00000000-0005-0000-0000-0000AAD50000}"/>
    <cellStyle name="Normal 9 47 10 3" xfId="43559" xr:uid="{00000000-0005-0000-0000-0000ABD50000}"/>
    <cellStyle name="Normal 9 47 11" xfId="43560" xr:uid="{00000000-0005-0000-0000-0000ACD50000}"/>
    <cellStyle name="Normal 9 47 11 2" xfId="43561" xr:uid="{00000000-0005-0000-0000-0000ADD50000}"/>
    <cellStyle name="Normal 9 47 11 2 2" xfId="43562" xr:uid="{00000000-0005-0000-0000-0000AED50000}"/>
    <cellStyle name="Normal 9 47 11 3" xfId="43563" xr:uid="{00000000-0005-0000-0000-0000AFD50000}"/>
    <cellStyle name="Normal 9 47 11 4" xfId="43564" xr:uid="{00000000-0005-0000-0000-0000B0D50000}"/>
    <cellStyle name="Normal 9 47 12" xfId="43565" xr:uid="{00000000-0005-0000-0000-0000B1D50000}"/>
    <cellStyle name="Normal 9 47 12 2" xfId="43566" xr:uid="{00000000-0005-0000-0000-0000B2D50000}"/>
    <cellStyle name="Normal 9 47 13" xfId="43567" xr:uid="{00000000-0005-0000-0000-0000B3D50000}"/>
    <cellStyle name="Normal 9 47 14" xfId="43568" xr:uid="{00000000-0005-0000-0000-0000B4D50000}"/>
    <cellStyle name="Normal 9 47 14 2" xfId="43569" xr:uid="{00000000-0005-0000-0000-0000B5D50000}"/>
    <cellStyle name="Normal 9 47 15" xfId="43570" xr:uid="{00000000-0005-0000-0000-0000B6D50000}"/>
    <cellStyle name="Normal 9 47 16" xfId="43571" xr:uid="{00000000-0005-0000-0000-0000B7D50000}"/>
    <cellStyle name="Normal 9 47 17" xfId="43572" xr:uid="{00000000-0005-0000-0000-0000B8D50000}"/>
    <cellStyle name="Normal 9 47 18" xfId="43573" xr:uid="{00000000-0005-0000-0000-0000B9D50000}"/>
    <cellStyle name="Normal 9 47 19" xfId="43574" xr:uid="{00000000-0005-0000-0000-0000BAD50000}"/>
    <cellStyle name="Normal 9 47 2" xfId="43575" xr:uid="{00000000-0005-0000-0000-0000BBD50000}"/>
    <cellStyle name="Normal 9 47 2 2" xfId="43576" xr:uid="{00000000-0005-0000-0000-0000BCD50000}"/>
    <cellStyle name="Normal 9 47 2 2 2" xfId="43577" xr:uid="{00000000-0005-0000-0000-0000BDD50000}"/>
    <cellStyle name="Normal 9 47 2 3" xfId="43578" xr:uid="{00000000-0005-0000-0000-0000BED50000}"/>
    <cellStyle name="Normal 9 47 20" xfId="43579" xr:uid="{00000000-0005-0000-0000-0000BFD50000}"/>
    <cellStyle name="Normal 9 47 21" xfId="43580" xr:uid="{00000000-0005-0000-0000-0000C0D50000}"/>
    <cellStyle name="Normal 9 47 22" xfId="43581" xr:uid="{00000000-0005-0000-0000-0000C1D50000}"/>
    <cellStyle name="Normal 9 47 23" xfId="43582" xr:uid="{00000000-0005-0000-0000-0000C2D50000}"/>
    <cellStyle name="Normal 9 47 24" xfId="43583" xr:uid="{00000000-0005-0000-0000-0000C3D50000}"/>
    <cellStyle name="Normal 9 47 25" xfId="43584" xr:uid="{00000000-0005-0000-0000-0000C4D50000}"/>
    <cellStyle name="Normal 9 47 26" xfId="43585" xr:uid="{00000000-0005-0000-0000-0000C5D50000}"/>
    <cellStyle name="Normal 9 47 27" xfId="43586" xr:uid="{00000000-0005-0000-0000-0000C6D50000}"/>
    <cellStyle name="Normal 9 47 28" xfId="43587" xr:uid="{00000000-0005-0000-0000-0000C7D50000}"/>
    <cellStyle name="Normal 9 47 29" xfId="43588" xr:uid="{00000000-0005-0000-0000-0000C8D50000}"/>
    <cellStyle name="Normal 9 47 3" xfId="43589" xr:uid="{00000000-0005-0000-0000-0000C9D50000}"/>
    <cellStyle name="Normal 9 47 3 2" xfId="43590" xr:uid="{00000000-0005-0000-0000-0000CAD50000}"/>
    <cellStyle name="Normal 9 47 3 2 2" xfId="43591" xr:uid="{00000000-0005-0000-0000-0000CBD50000}"/>
    <cellStyle name="Normal 9 47 3 3" xfId="43592" xr:uid="{00000000-0005-0000-0000-0000CCD50000}"/>
    <cellStyle name="Normal 9 47 30" xfId="43593" xr:uid="{00000000-0005-0000-0000-0000CDD50000}"/>
    <cellStyle name="Normal 9 47 31" xfId="43594" xr:uid="{00000000-0005-0000-0000-0000CED50000}"/>
    <cellStyle name="Normal 9 47 32" xfId="43595" xr:uid="{00000000-0005-0000-0000-0000CFD50000}"/>
    <cellStyle name="Normal 9 47 33" xfId="43596" xr:uid="{00000000-0005-0000-0000-0000D0D50000}"/>
    <cellStyle name="Normal 9 47 34" xfId="43597" xr:uid="{00000000-0005-0000-0000-0000D1D50000}"/>
    <cellStyle name="Normal 9 47 35" xfId="43598" xr:uid="{00000000-0005-0000-0000-0000D2D50000}"/>
    <cellStyle name="Normal 9 47 36" xfId="43599" xr:uid="{00000000-0005-0000-0000-0000D3D50000}"/>
    <cellStyle name="Normal 9 47 37" xfId="43600" xr:uid="{00000000-0005-0000-0000-0000D4D50000}"/>
    <cellStyle name="Normal 9 47 38" xfId="43601" xr:uid="{00000000-0005-0000-0000-0000D5D50000}"/>
    <cellStyle name="Normal 9 47 39" xfId="43602" xr:uid="{00000000-0005-0000-0000-0000D6D50000}"/>
    <cellStyle name="Normal 9 47 4" xfId="43603" xr:uid="{00000000-0005-0000-0000-0000D7D50000}"/>
    <cellStyle name="Normal 9 47 4 2" xfId="43604" xr:uid="{00000000-0005-0000-0000-0000D8D50000}"/>
    <cellStyle name="Normal 9 47 4 2 2" xfId="43605" xr:uid="{00000000-0005-0000-0000-0000D9D50000}"/>
    <cellStyle name="Normal 9 47 4 3" xfId="43606" xr:uid="{00000000-0005-0000-0000-0000DAD50000}"/>
    <cellStyle name="Normal 9 47 40" xfId="43607" xr:uid="{00000000-0005-0000-0000-0000DBD50000}"/>
    <cellStyle name="Normal 9 47 5" xfId="43608" xr:uid="{00000000-0005-0000-0000-0000DCD50000}"/>
    <cellStyle name="Normal 9 47 5 2" xfId="43609" xr:uid="{00000000-0005-0000-0000-0000DDD50000}"/>
    <cellStyle name="Normal 9 47 5 2 2" xfId="43610" xr:uid="{00000000-0005-0000-0000-0000DED50000}"/>
    <cellStyle name="Normal 9 47 5 3" xfId="43611" xr:uid="{00000000-0005-0000-0000-0000DFD50000}"/>
    <cellStyle name="Normal 9 47 6" xfId="43612" xr:uid="{00000000-0005-0000-0000-0000E0D50000}"/>
    <cellStyle name="Normal 9 47 6 2" xfId="43613" xr:uid="{00000000-0005-0000-0000-0000E1D50000}"/>
    <cellStyle name="Normal 9 47 6 2 2" xfId="43614" xr:uid="{00000000-0005-0000-0000-0000E2D50000}"/>
    <cellStyle name="Normal 9 47 6 3" xfId="43615" xr:uid="{00000000-0005-0000-0000-0000E3D50000}"/>
    <cellStyle name="Normal 9 47 7" xfId="43616" xr:uid="{00000000-0005-0000-0000-0000E4D50000}"/>
    <cellStyle name="Normal 9 47 7 2" xfId="43617" xr:uid="{00000000-0005-0000-0000-0000E5D50000}"/>
    <cellStyle name="Normal 9 47 7 2 2" xfId="43618" xr:uid="{00000000-0005-0000-0000-0000E6D50000}"/>
    <cellStyle name="Normal 9 47 7 3" xfId="43619" xr:uid="{00000000-0005-0000-0000-0000E7D50000}"/>
    <cellStyle name="Normal 9 47 8" xfId="43620" xr:uid="{00000000-0005-0000-0000-0000E8D50000}"/>
    <cellStyle name="Normal 9 47 8 2" xfId="43621" xr:uid="{00000000-0005-0000-0000-0000E9D50000}"/>
    <cellStyle name="Normal 9 47 8 2 2" xfId="43622" xr:uid="{00000000-0005-0000-0000-0000EAD50000}"/>
    <cellStyle name="Normal 9 47 8 3" xfId="43623" xr:uid="{00000000-0005-0000-0000-0000EBD50000}"/>
    <cellStyle name="Normal 9 47 9" xfId="43624" xr:uid="{00000000-0005-0000-0000-0000ECD50000}"/>
    <cellStyle name="Normal 9 47 9 2" xfId="43625" xr:uid="{00000000-0005-0000-0000-0000EDD50000}"/>
    <cellStyle name="Normal 9 47 9 2 2" xfId="43626" xr:uid="{00000000-0005-0000-0000-0000EED50000}"/>
    <cellStyle name="Normal 9 47 9 3" xfId="43627" xr:uid="{00000000-0005-0000-0000-0000EFD50000}"/>
    <cellStyle name="Normal 9 48" xfId="43628" xr:uid="{00000000-0005-0000-0000-0000F0D50000}"/>
    <cellStyle name="Normal 9 48 10" xfId="43629" xr:uid="{00000000-0005-0000-0000-0000F1D50000}"/>
    <cellStyle name="Normal 9 48 10 2" xfId="43630" xr:uid="{00000000-0005-0000-0000-0000F2D50000}"/>
    <cellStyle name="Normal 9 48 10 2 2" xfId="43631" xr:uid="{00000000-0005-0000-0000-0000F3D50000}"/>
    <cellStyle name="Normal 9 48 10 3" xfId="43632" xr:uid="{00000000-0005-0000-0000-0000F4D50000}"/>
    <cellStyle name="Normal 9 48 11" xfId="43633" xr:uid="{00000000-0005-0000-0000-0000F5D50000}"/>
    <cellStyle name="Normal 9 48 11 2" xfId="43634" xr:uid="{00000000-0005-0000-0000-0000F6D50000}"/>
    <cellStyle name="Normal 9 48 11 2 2" xfId="43635" xr:uid="{00000000-0005-0000-0000-0000F7D50000}"/>
    <cellStyle name="Normal 9 48 11 3" xfId="43636" xr:uid="{00000000-0005-0000-0000-0000F8D50000}"/>
    <cellStyle name="Normal 9 48 11 4" xfId="43637" xr:uid="{00000000-0005-0000-0000-0000F9D50000}"/>
    <cellStyle name="Normal 9 48 12" xfId="43638" xr:uid="{00000000-0005-0000-0000-0000FAD50000}"/>
    <cellStyle name="Normal 9 48 12 2" xfId="43639" xr:uid="{00000000-0005-0000-0000-0000FBD50000}"/>
    <cellStyle name="Normal 9 48 13" xfId="43640" xr:uid="{00000000-0005-0000-0000-0000FCD50000}"/>
    <cellStyle name="Normal 9 48 14" xfId="43641" xr:uid="{00000000-0005-0000-0000-0000FDD50000}"/>
    <cellStyle name="Normal 9 48 14 2" xfId="43642" xr:uid="{00000000-0005-0000-0000-0000FED50000}"/>
    <cellStyle name="Normal 9 48 15" xfId="43643" xr:uid="{00000000-0005-0000-0000-0000FFD50000}"/>
    <cellStyle name="Normal 9 48 16" xfId="43644" xr:uid="{00000000-0005-0000-0000-000000D60000}"/>
    <cellStyle name="Normal 9 48 17" xfId="43645" xr:uid="{00000000-0005-0000-0000-000001D60000}"/>
    <cellStyle name="Normal 9 48 18" xfId="43646" xr:uid="{00000000-0005-0000-0000-000002D60000}"/>
    <cellStyle name="Normal 9 48 19" xfId="43647" xr:uid="{00000000-0005-0000-0000-000003D60000}"/>
    <cellStyle name="Normal 9 48 2" xfId="43648" xr:uid="{00000000-0005-0000-0000-000004D60000}"/>
    <cellStyle name="Normal 9 48 2 2" xfId="43649" xr:uid="{00000000-0005-0000-0000-000005D60000}"/>
    <cellStyle name="Normal 9 48 2 2 2" xfId="43650" xr:uid="{00000000-0005-0000-0000-000006D60000}"/>
    <cellStyle name="Normal 9 48 2 3" xfId="43651" xr:uid="{00000000-0005-0000-0000-000007D60000}"/>
    <cellStyle name="Normal 9 48 20" xfId="43652" xr:uid="{00000000-0005-0000-0000-000008D60000}"/>
    <cellStyle name="Normal 9 48 21" xfId="43653" xr:uid="{00000000-0005-0000-0000-000009D60000}"/>
    <cellStyle name="Normal 9 48 22" xfId="43654" xr:uid="{00000000-0005-0000-0000-00000AD60000}"/>
    <cellStyle name="Normal 9 48 23" xfId="43655" xr:uid="{00000000-0005-0000-0000-00000BD60000}"/>
    <cellStyle name="Normal 9 48 24" xfId="43656" xr:uid="{00000000-0005-0000-0000-00000CD60000}"/>
    <cellStyle name="Normal 9 48 25" xfId="43657" xr:uid="{00000000-0005-0000-0000-00000DD60000}"/>
    <cellStyle name="Normal 9 48 26" xfId="43658" xr:uid="{00000000-0005-0000-0000-00000ED60000}"/>
    <cellStyle name="Normal 9 48 27" xfId="43659" xr:uid="{00000000-0005-0000-0000-00000FD60000}"/>
    <cellStyle name="Normal 9 48 28" xfId="43660" xr:uid="{00000000-0005-0000-0000-000010D60000}"/>
    <cellStyle name="Normal 9 48 29" xfId="43661" xr:uid="{00000000-0005-0000-0000-000011D60000}"/>
    <cellStyle name="Normal 9 48 3" xfId="43662" xr:uid="{00000000-0005-0000-0000-000012D60000}"/>
    <cellStyle name="Normal 9 48 3 2" xfId="43663" xr:uid="{00000000-0005-0000-0000-000013D60000}"/>
    <cellStyle name="Normal 9 48 3 2 2" xfId="43664" xr:uid="{00000000-0005-0000-0000-000014D60000}"/>
    <cellStyle name="Normal 9 48 3 3" xfId="43665" xr:uid="{00000000-0005-0000-0000-000015D60000}"/>
    <cellStyle name="Normal 9 48 30" xfId="43666" xr:uid="{00000000-0005-0000-0000-000016D60000}"/>
    <cellStyle name="Normal 9 48 31" xfId="43667" xr:uid="{00000000-0005-0000-0000-000017D60000}"/>
    <cellStyle name="Normal 9 48 32" xfId="43668" xr:uid="{00000000-0005-0000-0000-000018D60000}"/>
    <cellStyle name="Normal 9 48 33" xfId="43669" xr:uid="{00000000-0005-0000-0000-000019D60000}"/>
    <cellStyle name="Normal 9 48 34" xfId="43670" xr:uid="{00000000-0005-0000-0000-00001AD60000}"/>
    <cellStyle name="Normal 9 48 35" xfId="43671" xr:uid="{00000000-0005-0000-0000-00001BD60000}"/>
    <cellStyle name="Normal 9 48 36" xfId="43672" xr:uid="{00000000-0005-0000-0000-00001CD60000}"/>
    <cellStyle name="Normal 9 48 37" xfId="43673" xr:uid="{00000000-0005-0000-0000-00001DD60000}"/>
    <cellStyle name="Normal 9 48 38" xfId="43674" xr:uid="{00000000-0005-0000-0000-00001ED60000}"/>
    <cellStyle name="Normal 9 48 39" xfId="43675" xr:uid="{00000000-0005-0000-0000-00001FD60000}"/>
    <cellStyle name="Normal 9 48 4" xfId="43676" xr:uid="{00000000-0005-0000-0000-000020D60000}"/>
    <cellStyle name="Normal 9 48 4 2" xfId="43677" xr:uid="{00000000-0005-0000-0000-000021D60000}"/>
    <cellStyle name="Normal 9 48 4 2 2" xfId="43678" xr:uid="{00000000-0005-0000-0000-000022D60000}"/>
    <cellStyle name="Normal 9 48 4 3" xfId="43679" xr:uid="{00000000-0005-0000-0000-000023D60000}"/>
    <cellStyle name="Normal 9 48 40" xfId="43680" xr:uid="{00000000-0005-0000-0000-000024D60000}"/>
    <cellStyle name="Normal 9 48 5" xfId="43681" xr:uid="{00000000-0005-0000-0000-000025D60000}"/>
    <cellStyle name="Normal 9 48 5 2" xfId="43682" xr:uid="{00000000-0005-0000-0000-000026D60000}"/>
    <cellStyle name="Normal 9 48 5 2 2" xfId="43683" xr:uid="{00000000-0005-0000-0000-000027D60000}"/>
    <cellStyle name="Normal 9 48 5 3" xfId="43684" xr:uid="{00000000-0005-0000-0000-000028D60000}"/>
    <cellStyle name="Normal 9 48 6" xfId="43685" xr:uid="{00000000-0005-0000-0000-000029D60000}"/>
    <cellStyle name="Normal 9 48 6 2" xfId="43686" xr:uid="{00000000-0005-0000-0000-00002AD60000}"/>
    <cellStyle name="Normal 9 48 6 2 2" xfId="43687" xr:uid="{00000000-0005-0000-0000-00002BD60000}"/>
    <cellStyle name="Normal 9 48 6 3" xfId="43688" xr:uid="{00000000-0005-0000-0000-00002CD60000}"/>
    <cellStyle name="Normal 9 48 7" xfId="43689" xr:uid="{00000000-0005-0000-0000-00002DD60000}"/>
    <cellStyle name="Normal 9 48 7 2" xfId="43690" xr:uid="{00000000-0005-0000-0000-00002ED60000}"/>
    <cellStyle name="Normal 9 48 7 2 2" xfId="43691" xr:uid="{00000000-0005-0000-0000-00002FD60000}"/>
    <cellStyle name="Normal 9 48 7 3" xfId="43692" xr:uid="{00000000-0005-0000-0000-000030D60000}"/>
    <cellStyle name="Normal 9 48 8" xfId="43693" xr:uid="{00000000-0005-0000-0000-000031D60000}"/>
    <cellStyle name="Normal 9 48 8 2" xfId="43694" xr:uid="{00000000-0005-0000-0000-000032D60000}"/>
    <cellStyle name="Normal 9 48 8 2 2" xfId="43695" xr:uid="{00000000-0005-0000-0000-000033D60000}"/>
    <cellStyle name="Normal 9 48 8 3" xfId="43696" xr:uid="{00000000-0005-0000-0000-000034D60000}"/>
    <cellStyle name="Normal 9 48 9" xfId="43697" xr:uid="{00000000-0005-0000-0000-000035D60000}"/>
    <cellStyle name="Normal 9 48 9 2" xfId="43698" xr:uid="{00000000-0005-0000-0000-000036D60000}"/>
    <cellStyle name="Normal 9 48 9 2 2" xfId="43699" xr:uid="{00000000-0005-0000-0000-000037D60000}"/>
    <cellStyle name="Normal 9 48 9 3" xfId="43700" xr:uid="{00000000-0005-0000-0000-000038D60000}"/>
    <cellStyle name="Normal 9 49" xfId="43701" xr:uid="{00000000-0005-0000-0000-000039D60000}"/>
    <cellStyle name="Normal 9 49 10" xfId="43702" xr:uid="{00000000-0005-0000-0000-00003AD60000}"/>
    <cellStyle name="Normal 9 49 10 2" xfId="43703" xr:uid="{00000000-0005-0000-0000-00003BD60000}"/>
    <cellStyle name="Normal 9 49 10 2 2" xfId="43704" xr:uid="{00000000-0005-0000-0000-00003CD60000}"/>
    <cellStyle name="Normal 9 49 10 3" xfId="43705" xr:uid="{00000000-0005-0000-0000-00003DD60000}"/>
    <cellStyle name="Normal 9 49 11" xfId="43706" xr:uid="{00000000-0005-0000-0000-00003ED60000}"/>
    <cellStyle name="Normal 9 49 11 2" xfId="43707" xr:uid="{00000000-0005-0000-0000-00003FD60000}"/>
    <cellStyle name="Normal 9 49 11 2 2" xfId="43708" xr:uid="{00000000-0005-0000-0000-000040D60000}"/>
    <cellStyle name="Normal 9 49 11 3" xfId="43709" xr:uid="{00000000-0005-0000-0000-000041D60000}"/>
    <cellStyle name="Normal 9 49 11 4" xfId="43710" xr:uid="{00000000-0005-0000-0000-000042D60000}"/>
    <cellStyle name="Normal 9 49 12" xfId="43711" xr:uid="{00000000-0005-0000-0000-000043D60000}"/>
    <cellStyle name="Normal 9 49 12 2" xfId="43712" xr:uid="{00000000-0005-0000-0000-000044D60000}"/>
    <cellStyle name="Normal 9 49 13" xfId="43713" xr:uid="{00000000-0005-0000-0000-000045D60000}"/>
    <cellStyle name="Normal 9 49 14" xfId="43714" xr:uid="{00000000-0005-0000-0000-000046D60000}"/>
    <cellStyle name="Normal 9 49 14 2" xfId="43715" xr:uid="{00000000-0005-0000-0000-000047D60000}"/>
    <cellStyle name="Normal 9 49 15" xfId="43716" xr:uid="{00000000-0005-0000-0000-000048D60000}"/>
    <cellStyle name="Normal 9 49 16" xfId="43717" xr:uid="{00000000-0005-0000-0000-000049D60000}"/>
    <cellStyle name="Normal 9 49 17" xfId="43718" xr:uid="{00000000-0005-0000-0000-00004AD60000}"/>
    <cellStyle name="Normal 9 49 18" xfId="43719" xr:uid="{00000000-0005-0000-0000-00004BD60000}"/>
    <cellStyle name="Normal 9 49 19" xfId="43720" xr:uid="{00000000-0005-0000-0000-00004CD60000}"/>
    <cellStyle name="Normal 9 49 2" xfId="43721" xr:uid="{00000000-0005-0000-0000-00004DD60000}"/>
    <cellStyle name="Normal 9 49 2 2" xfId="43722" xr:uid="{00000000-0005-0000-0000-00004ED60000}"/>
    <cellStyle name="Normal 9 49 2 2 2" xfId="43723" xr:uid="{00000000-0005-0000-0000-00004FD60000}"/>
    <cellStyle name="Normal 9 49 2 3" xfId="43724" xr:uid="{00000000-0005-0000-0000-000050D60000}"/>
    <cellStyle name="Normal 9 49 20" xfId="43725" xr:uid="{00000000-0005-0000-0000-000051D60000}"/>
    <cellStyle name="Normal 9 49 21" xfId="43726" xr:uid="{00000000-0005-0000-0000-000052D60000}"/>
    <cellStyle name="Normal 9 49 22" xfId="43727" xr:uid="{00000000-0005-0000-0000-000053D60000}"/>
    <cellStyle name="Normal 9 49 23" xfId="43728" xr:uid="{00000000-0005-0000-0000-000054D60000}"/>
    <cellStyle name="Normal 9 49 24" xfId="43729" xr:uid="{00000000-0005-0000-0000-000055D60000}"/>
    <cellStyle name="Normal 9 49 25" xfId="43730" xr:uid="{00000000-0005-0000-0000-000056D60000}"/>
    <cellStyle name="Normal 9 49 26" xfId="43731" xr:uid="{00000000-0005-0000-0000-000057D60000}"/>
    <cellStyle name="Normal 9 49 27" xfId="43732" xr:uid="{00000000-0005-0000-0000-000058D60000}"/>
    <cellStyle name="Normal 9 49 28" xfId="43733" xr:uid="{00000000-0005-0000-0000-000059D60000}"/>
    <cellStyle name="Normal 9 49 29" xfId="43734" xr:uid="{00000000-0005-0000-0000-00005AD60000}"/>
    <cellStyle name="Normal 9 49 3" xfId="43735" xr:uid="{00000000-0005-0000-0000-00005BD60000}"/>
    <cellStyle name="Normal 9 49 3 2" xfId="43736" xr:uid="{00000000-0005-0000-0000-00005CD60000}"/>
    <cellStyle name="Normal 9 49 3 2 2" xfId="43737" xr:uid="{00000000-0005-0000-0000-00005DD60000}"/>
    <cellStyle name="Normal 9 49 3 3" xfId="43738" xr:uid="{00000000-0005-0000-0000-00005ED60000}"/>
    <cellStyle name="Normal 9 49 30" xfId="43739" xr:uid="{00000000-0005-0000-0000-00005FD60000}"/>
    <cellStyle name="Normal 9 49 31" xfId="43740" xr:uid="{00000000-0005-0000-0000-000060D60000}"/>
    <cellStyle name="Normal 9 49 32" xfId="43741" xr:uid="{00000000-0005-0000-0000-000061D60000}"/>
    <cellStyle name="Normal 9 49 33" xfId="43742" xr:uid="{00000000-0005-0000-0000-000062D60000}"/>
    <cellStyle name="Normal 9 49 34" xfId="43743" xr:uid="{00000000-0005-0000-0000-000063D60000}"/>
    <cellStyle name="Normal 9 49 35" xfId="43744" xr:uid="{00000000-0005-0000-0000-000064D60000}"/>
    <cellStyle name="Normal 9 49 36" xfId="43745" xr:uid="{00000000-0005-0000-0000-000065D60000}"/>
    <cellStyle name="Normal 9 49 37" xfId="43746" xr:uid="{00000000-0005-0000-0000-000066D60000}"/>
    <cellStyle name="Normal 9 49 38" xfId="43747" xr:uid="{00000000-0005-0000-0000-000067D60000}"/>
    <cellStyle name="Normal 9 49 39" xfId="43748" xr:uid="{00000000-0005-0000-0000-000068D60000}"/>
    <cellStyle name="Normal 9 49 4" xfId="43749" xr:uid="{00000000-0005-0000-0000-000069D60000}"/>
    <cellStyle name="Normal 9 49 4 2" xfId="43750" xr:uid="{00000000-0005-0000-0000-00006AD60000}"/>
    <cellStyle name="Normal 9 49 4 2 2" xfId="43751" xr:uid="{00000000-0005-0000-0000-00006BD60000}"/>
    <cellStyle name="Normal 9 49 4 3" xfId="43752" xr:uid="{00000000-0005-0000-0000-00006CD60000}"/>
    <cellStyle name="Normal 9 49 40" xfId="43753" xr:uid="{00000000-0005-0000-0000-00006DD60000}"/>
    <cellStyle name="Normal 9 49 5" xfId="43754" xr:uid="{00000000-0005-0000-0000-00006ED60000}"/>
    <cellStyle name="Normal 9 49 5 2" xfId="43755" xr:uid="{00000000-0005-0000-0000-00006FD60000}"/>
    <cellStyle name="Normal 9 49 5 2 2" xfId="43756" xr:uid="{00000000-0005-0000-0000-000070D60000}"/>
    <cellStyle name="Normal 9 49 5 3" xfId="43757" xr:uid="{00000000-0005-0000-0000-000071D60000}"/>
    <cellStyle name="Normal 9 49 6" xfId="43758" xr:uid="{00000000-0005-0000-0000-000072D60000}"/>
    <cellStyle name="Normal 9 49 6 2" xfId="43759" xr:uid="{00000000-0005-0000-0000-000073D60000}"/>
    <cellStyle name="Normal 9 49 6 2 2" xfId="43760" xr:uid="{00000000-0005-0000-0000-000074D60000}"/>
    <cellStyle name="Normal 9 49 6 3" xfId="43761" xr:uid="{00000000-0005-0000-0000-000075D60000}"/>
    <cellStyle name="Normal 9 49 7" xfId="43762" xr:uid="{00000000-0005-0000-0000-000076D60000}"/>
    <cellStyle name="Normal 9 49 7 2" xfId="43763" xr:uid="{00000000-0005-0000-0000-000077D60000}"/>
    <cellStyle name="Normal 9 49 7 2 2" xfId="43764" xr:uid="{00000000-0005-0000-0000-000078D60000}"/>
    <cellStyle name="Normal 9 49 7 3" xfId="43765" xr:uid="{00000000-0005-0000-0000-000079D60000}"/>
    <cellStyle name="Normal 9 49 8" xfId="43766" xr:uid="{00000000-0005-0000-0000-00007AD60000}"/>
    <cellStyle name="Normal 9 49 8 2" xfId="43767" xr:uid="{00000000-0005-0000-0000-00007BD60000}"/>
    <cellStyle name="Normal 9 49 8 2 2" xfId="43768" xr:uid="{00000000-0005-0000-0000-00007CD60000}"/>
    <cellStyle name="Normal 9 49 8 3" xfId="43769" xr:uid="{00000000-0005-0000-0000-00007DD60000}"/>
    <cellStyle name="Normal 9 49 9" xfId="43770" xr:uid="{00000000-0005-0000-0000-00007ED60000}"/>
    <cellStyle name="Normal 9 49 9 2" xfId="43771" xr:uid="{00000000-0005-0000-0000-00007FD60000}"/>
    <cellStyle name="Normal 9 49 9 2 2" xfId="43772" xr:uid="{00000000-0005-0000-0000-000080D60000}"/>
    <cellStyle name="Normal 9 49 9 3" xfId="43773" xr:uid="{00000000-0005-0000-0000-000081D60000}"/>
    <cellStyle name="Normal 9 5" xfId="43774" xr:uid="{00000000-0005-0000-0000-000082D60000}"/>
    <cellStyle name="Normal 9 5 10" xfId="43775" xr:uid="{00000000-0005-0000-0000-000083D60000}"/>
    <cellStyle name="Normal 9 5 10 2" xfId="43776" xr:uid="{00000000-0005-0000-0000-000084D60000}"/>
    <cellStyle name="Normal 9 5 10 2 2" xfId="43777" xr:uid="{00000000-0005-0000-0000-000085D60000}"/>
    <cellStyle name="Normal 9 5 10 3" xfId="43778" xr:uid="{00000000-0005-0000-0000-000086D60000}"/>
    <cellStyle name="Normal 9 5 11" xfId="43779" xr:uid="{00000000-0005-0000-0000-000087D60000}"/>
    <cellStyle name="Normal 9 5 11 2" xfId="43780" xr:uid="{00000000-0005-0000-0000-000088D60000}"/>
    <cellStyle name="Normal 9 5 11 2 2" xfId="43781" xr:uid="{00000000-0005-0000-0000-000089D60000}"/>
    <cellStyle name="Normal 9 5 11 3" xfId="43782" xr:uid="{00000000-0005-0000-0000-00008AD60000}"/>
    <cellStyle name="Normal 9 5 12" xfId="43783" xr:uid="{00000000-0005-0000-0000-00008BD60000}"/>
    <cellStyle name="Normal 9 5 12 2" xfId="43784" xr:uid="{00000000-0005-0000-0000-00008CD60000}"/>
    <cellStyle name="Normal 9 5 12 2 2" xfId="43785" xr:uid="{00000000-0005-0000-0000-00008DD60000}"/>
    <cellStyle name="Normal 9 5 12 3" xfId="43786" xr:uid="{00000000-0005-0000-0000-00008ED60000}"/>
    <cellStyle name="Normal 9 5 13" xfId="43787" xr:uid="{00000000-0005-0000-0000-00008FD60000}"/>
    <cellStyle name="Normal 9 5 13 2" xfId="43788" xr:uid="{00000000-0005-0000-0000-000090D60000}"/>
    <cellStyle name="Normal 9 5 13 2 2" xfId="43789" xr:uid="{00000000-0005-0000-0000-000091D60000}"/>
    <cellStyle name="Normal 9 5 13 3" xfId="43790" xr:uid="{00000000-0005-0000-0000-000092D60000}"/>
    <cellStyle name="Normal 9 5 13 4" xfId="43791" xr:uid="{00000000-0005-0000-0000-000093D60000}"/>
    <cellStyle name="Normal 9 5 14" xfId="43792" xr:uid="{00000000-0005-0000-0000-000094D60000}"/>
    <cellStyle name="Normal 9 5 14 2" xfId="43793" xr:uid="{00000000-0005-0000-0000-000095D60000}"/>
    <cellStyle name="Normal 9 5 15" xfId="43794" xr:uid="{00000000-0005-0000-0000-000096D60000}"/>
    <cellStyle name="Normal 9 5 16" xfId="43795" xr:uid="{00000000-0005-0000-0000-000097D60000}"/>
    <cellStyle name="Normal 9 5 16 2" xfId="43796" xr:uid="{00000000-0005-0000-0000-000098D60000}"/>
    <cellStyle name="Normal 9 5 17" xfId="43797" xr:uid="{00000000-0005-0000-0000-000099D60000}"/>
    <cellStyle name="Normal 9 5 18" xfId="43798" xr:uid="{00000000-0005-0000-0000-00009AD60000}"/>
    <cellStyle name="Normal 9 5 19" xfId="43799" xr:uid="{00000000-0005-0000-0000-00009BD60000}"/>
    <cellStyle name="Normal 9 5 2" xfId="43800" xr:uid="{00000000-0005-0000-0000-00009CD60000}"/>
    <cellStyle name="Normal 9 5 2 10" xfId="43801" xr:uid="{00000000-0005-0000-0000-00009DD60000}"/>
    <cellStyle name="Normal 9 5 2 10 2" xfId="43802" xr:uid="{00000000-0005-0000-0000-00009ED60000}"/>
    <cellStyle name="Normal 9 5 2 10 2 2" xfId="43803" xr:uid="{00000000-0005-0000-0000-00009FD60000}"/>
    <cellStyle name="Normal 9 5 2 10 3" xfId="43804" xr:uid="{00000000-0005-0000-0000-0000A0D60000}"/>
    <cellStyle name="Normal 9 5 2 11" xfId="43805" xr:uid="{00000000-0005-0000-0000-0000A1D60000}"/>
    <cellStyle name="Normal 9 5 2 11 2" xfId="43806" xr:uid="{00000000-0005-0000-0000-0000A2D60000}"/>
    <cellStyle name="Normal 9 5 2 11 2 2" xfId="43807" xr:uid="{00000000-0005-0000-0000-0000A3D60000}"/>
    <cellStyle name="Normal 9 5 2 11 3" xfId="43808" xr:uid="{00000000-0005-0000-0000-0000A4D60000}"/>
    <cellStyle name="Normal 9 5 2 11 4" xfId="43809" xr:uid="{00000000-0005-0000-0000-0000A5D60000}"/>
    <cellStyle name="Normal 9 5 2 12" xfId="43810" xr:uid="{00000000-0005-0000-0000-0000A6D60000}"/>
    <cellStyle name="Normal 9 5 2 12 2" xfId="43811" xr:uid="{00000000-0005-0000-0000-0000A7D60000}"/>
    <cellStyle name="Normal 9 5 2 13" xfId="43812" xr:uid="{00000000-0005-0000-0000-0000A8D60000}"/>
    <cellStyle name="Normal 9 5 2 14" xfId="43813" xr:uid="{00000000-0005-0000-0000-0000A9D60000}"/>
    <cellStyle name="Normal 9 5 2 14 2" xfId="43814" xr:uid="{00000000-0005-0000-0000-0000AAD60000}"/>
    <cellStyle name="Normal 9 5 2 15" xfId="43815" xr:uid="{00000000-0005-0000-0000-0000ABD60000}"/>
    <cellStyle name="Normal 9 5 2 16" xfId="43816" xr:uid="{00000000-0005-0000-0000-0000ACD60000}"/>
    <cellStyle name="Normal 9 5 2 17" xfId="43817" xr:uid="{00000000-0005-0000-0000-0000ADD60000}"/>
    <cellStyle name="Normal 9 5 2 18" xfId="43818" xr:uid="{00000000-0005-0000-0000-0000AED60000}"/>
    <cellStyle name="Normal 9 5 2 19" xfId="43819" xr:uid="{00000000-0005-0000-0000-0000AFD60000}"/>
    <cellStyle name="Normal 9 5 2 2" xfId="43820" xr:uid="{00000000-0005-0000-0000-0000B0D60000}"/>
    <cellStyle name="Normal 9 5 2 2 2" xfId="43821" xr:uid="{00000000-0005-0000-0000-0000B1D60000}"/>
    <cellStyle name="Normal 9 5 2 2 2 2" xfId="43822" xr:uid="{00000000-0005-0000-0000-0000B2D60000}"/>
    <cellStyle name="Normal 9 5 2 2 3" xfId="43823" xr:uid="{00000000-0005-0000-0000-0000B3D60000}"/>
    <cellStyle name="Normal 9 5 2 20" xfId="43824" xr:uid="{00000000-0005-0000-0000-0000B4D60000}"/>
    <cellStyle name="Normal 9 5 2 21" xfId="43825" xr:uid="{00000000-0005-0000-0000-0000B5D60000}"/>
    <cellStyle name="Normal 9 5 2 22" xfId="43826" xr:uid="{00000000-0005-0000-0000-0000B6D60000}"/>
    <cellStyle name="Normal 9 5 2 23" xfId="43827" xr:uid="{00000000-0005-0000-0000-0000B7D60000}"/>
    <cellStyle name="Normal 9 5 2 24" xfId="43828" xr:uid="{00000000-0005-0000-0000-0000B8D60000}"/>
    <cellStyle name="Normal 9 5 2 25" xfId="43829" xr:uid="{00000000-0005-0000-0000-0000B9D60000}"/>
    <cellStyle name="Normal 9 5 2 26" xfId="43830" xr:uid="{00000000-0005-0000-0000-0000BAD60000}"/>
    <cellStyle name="Normal 9 5 2 27" xfId="43831" xr:uid="{00000000-0005-0000-0000-0000BBD60000}"/>
    <cellStyle name="Normal 9 5 2 28" xfId="43832" xr:uid="{00000000-0005-0000-0000-0000BCD60000}"/>
    <cellStyle name="Normal 9 5 2 29" xfId="43833" xr:uid="{00000000-0005-0000-0000-0000BDD60000}"/>
    <cellStyle name="Normal 9 5 2 3" xfId="43834" xr:uid="{00000000-0005-0000-0000-0000BED60000}"/>
    <cellStyle name="Normal 9 5 2 3 2" xfId="43835" xr:uid="{00000000-0005-0000-0000-0000BFD60000}"/>
    <cellStyle name="Normal 9 5 2 3 2 2" xfId="43836" xr:uid="{00000000-0005-0000-0000-0000C0D60000}"/>
    <cellStyle name="Normal 9 5 2 3 3" xfId="43837" xr:uid="{00000000-0005-0000-0000-0000C1D60000}"/>
    <cellStyle name="Normal 9 5 2 30" xfId="43838" xr:uid="{00000000-0005-0000-0000-0000C2D60000}"/>
    <cellStyle name="Normal 9 5 2 31" xfId="43839" xr:uid="{00000000-0005-0000-0000-0000C3D60000}"/>
    <cellStyle name="Normal 9 5 2 32" xfId="43840" xr:uid="{00000000-0005-0000-0000-0000C4D60000}"/>
    <cellStyle name="Normal 9 5 2 33" xfId="43841" xr:uid="{00000000-0005-0000-0000-0000C5D60000}"/>
    <cellStyle name="Normal 9 5 2 34" xfId="43842" xr:uid="{00000000-0005-0000-0000-0000C6D60000}"/>
    <cellStyle name="Normal 9 5 2 35" xfId="43843" xr:uid="{00000000-0005-0000-0000-0000C7D60000}"/>
    <cellStyle name="Normal 9 5 2 36" xfId="43844" xr:uid="{00000000-0005-0000-0000-0000C8D60000}"/>
    <cellStyle name="Normal 9 5 2 37" xfId="43845" xr:uid="{00000000-0005-0000-0000-0000C9D60000}"/>
    <cellStyle name="Normal 9 5 2 38" xfId="43846" xr:uid="{00000000-0005-0000-0000-0000CAD60000}"/>
    <cellStyle name="Normal 9 5 2 39" xfId="43847" xr:uid="{00000000-0005-0000-0000-0000CBD60000}"/>
    <cellStyle name="Normal 9 5 2 4" xfId="43848" xr:uid="{00000000-0005-0000-0000-0000CCD60000}"/>
    <cellStyle name="Normal 9 5 2 4 2" xfId="43849" xr:uid="{00000000-0005-0000-0000-0000CDD60000}"/>
    <cellStyle name="Normal 9 5 2 4 2 2" xfId="43850" xr:uid="{00000000-0005-0000-0000-0000CED60000}"/>
    <cellStyle name="Normal 9 5 2 4 3" xfId="43851" xr:uid="{00000000-0005-0000-0000-0000CFD60000}"/>
    <cellStyle name="Normal 9 5 2 40" xfId="43852" xr:uid="{00000000-0005-0000-0000-0000D0D60000}"/>
    <cellStyle name="Normal 9 5 2 5" xfId="43853" xr:uid="{00000000-0005-0000-0000-0000D1D60000}"/>
    <cellStyle name="Normal 9 5 2 5 2" xfId="43854" xr:uid="{00000000-0005-0000-0000-0000D2D60000}"/>
    <cellStyle name="Normal 9 5 2 5 2 2" xfId="43855" xr:uid="{00000000-0005-0000-0000-0000D3D60000}"/>
    <cellStyle name="Normal 9 5 2 5 3" xfId="43856" xr:uid="{00000000-0005-0000-0000-0000D4D60000}"/>
    <cellStyle name="Normal 9 5 2 6" xfId="43857" xr:uid="{00000000-0005-0000-0000-0000D5D60000}"/>
    <cellStyle name="Normal 9 5 2 6 2" xfId="43858" xr:uid="{00000000-0005-0000-0000-0000D6D60000}"/>
    <cellStyle name="Normal 9 5 2 6 2 2" xfId="43859" xr:uid="{00000000-0005-0000-0000-0000D7D60000}"/>
    <cellStyle name="Normal 9 5 2 6 3" xfId="43860" xr:uid="{00000000-0005-0000-0000-0000D8D60000}"/>
    <cellStyle name="Normal 9 5 2 7" xfId="43861" xr:uid="{00000000-0005-0000-0000-0000D9D60000}"/>
    <cellStyle name="Normal 9 5 2 7 2" xfId="43862" xr:uid="{00000000-0005-0000-0000-0000DAD60000}"/>
    <cellStyle name="Normal 9 5 2 7 2 2" xfId="43863" xr:uid="{00000000-0005-0000-0000-0000DBD60000}"/>
    <cellStyle name="Normal 9 5 2 7 3" xfId="43864" xr:uid="{00000000-0005-0000-0000-0000DCD60000}"/>
    <cellStyle name="Normal 9 5 2 8" xfId="43865" xr:uid="{00000000-0005-0000-0000-0000DDD60000}"/>
    <cellStyle name="Normal 9 5 2 8 2" xfId="43866" xr:uid="{00000000-0005-0000-0000-0000DED60000}"/>
    <cellStyle name="Normal 9 5 2 8 2 2" xfId="43867" xr:uid="{00000000-0005-0000-0000-0000DFD60000}"/>
    <cellStyle name="Normal 9 5 2 8 3" xfId="43868" xr:uid="{00000000-0005-0000-0000-0000E0D60000}"/>
    <cellStyle name="Normal 9 5 2 9" xfId="43869" xr:uid="{00000000-0005-0000-0000-0000E1D60000}"/>
    <cellStyle name="Normal 9 5 2 9 2" xfId="43870" xr:uid="{00000000-0005-0000-0000-0000E2D60000}"/>
    <cellStyle name="Normal 9 5 2 9 2 2" xfId="43871" xr:uid="{00000000-0005-0000-0000-0000E3D60000}"/>
    <cellStyle name="Normal 9 5 2 9 3" xfId="43872" xr:uid="{00000000-0005-0000-0000-0000E4D60000}"/>
    <cellStyle name="Normal 9 5 20" xfId="43873" xr:uid="{00000000-0005-0000-0000-0000E5D60000}"/>
    <cellStyle name="Normal 9 5 21" xfId="43874" xr:uid="{00000000-0005-0000-0000-0000E6D60000}"/>
    <cellStyle name="Normal 9 5 22" xfId="43875" xr:uid="{00000000-0005-0000-0000-0000E7D60000}"/>
    <cellStyle name="Normal 9 5 23" xfId="43876" xr:uid="{00000000-0005-0000-0000-0000E8D60000}"/>
    <cellStyle name="Normal 9 5 24" xfId="43877" xr:uid="{00000000-0005-0000-0000-0000E9D60000}"/>
    <cellStyle name="Normal 9 5 25" xfId="43878" xr:uid="{00000000-0005-0000-0000-0000EAD60000}"/>
    <cellStyle name="Normal 9 5 26" xfId="43879" xr:uid="{00000000-0005-0000-0000-0000EBD60000}"/>
    <cellStyle name="Normal 9 5 27" xfId="43880" xr:uid="{00000000-0005-0000-0000-0000ECD60000}"/>
    <cellStyle name="Normal 9 5 28" xfId="43881" xr:uid="{00000000-0005-0000-0000-0000EDD60000}"/>
    <cellStyle name="Normal 9 5 29" xfId="43882" xr:uid="{00000000-0005-0000-0000-0000EED60000}"/>
    <cellStyle name="Normal 9 5 3" xfId="43883" xr:uid="{00000000-0005-0000-0000-0000EFD60000}"/>
    <cellStyle name="Normal 9 5 3 10" xfId="43884" xr:uid="{00000000-0005-0000-0000-0000F0D60000}"/>
    <cellStyle name="Normal 9 5 3 10 2" xfId="43885" xr:uid="{00000000-0005-0000-0000-0000F1D60000}"/>
    <cellStyle name="Normal 9 5 3 10 2 2" xfId="43886" xr:uid="{00000000-0005-0000-0000-0000F2D60000}"/>
    <cellStyle name="Normal 9 5 3 10 3" xfId="43887" xr:uid="{00000000-0005-0000-0000-0000F3D60000}"/>
    <cellStyle name="Normal 9 5 3 11" xfId="43888" xr:uid="{00000000-0005-0000-0000-0000F4D60000}"/>
    <cellStyle name="Normal 9 5 3 11 2" xfId="43889" xr:uid="{00000000-0005-0000-0000-0000F5D60000}"/>
    <cellStyle name="Normal 9 5 3 11 2 2" xfId="43890" xr:uid="{00000000-0005-0000-0000-0000F6D60000}"/>
    <cellStyle name="Normal 9 5 3 11 3" xfId="43891" xr:uid="{00000000-0005-0000-0000-0000F7D60000}"/>
    <cellStyle name="Normal 9 5 3 11 4" xfId="43892" xr:uid="{00000000-0005-0000-0000-0000F8D60000}"/>
    <cellStyle name="Normal 9 5 3 12" xfId="43893" xr:uid="{00000000-0005-0000-0000-0000F9D60000}"/>
    <cellStyle name="Normal 9 5 3 12 2" xfId="43894" xr:uid="{00000000-0005-0000-0000-0000FAD60000}"/>
    <cellStyle name="Normal 9 5 3 13" xfId="43895" xr:uid="{00000000-0005-0000-0000-0000FBD60000}"/>
    <cellStyle name="Normal 9 5 3 14" xfId="43896" xr:uid="{00000000-0005-0000-0000-0000FCD60000}"/>
    <cellStyle name="Normal 9 5 3 14 2" xfId="43897" xr:uid="{00000000-0005-0000-0000-0000FDD60000}"/>
    <cellStyle name="Normal 9 5 3 15" xfId="43898" xr:uid="{00000000-0005-0000-0000-0000FED60000}"/>
    <cellStyle name="Normal 9 5 3 16" xfId="43899" xr:uid="{00000000-0005-0000-0000-0000FFD60000}"/>
    <cellStyle name="Normal 9 5 3 17" xfId="43900" xr:uid="{00000000-0005-0000-0000-000000D70000}"/>
    <cellStyle name="Normal 9 5 3 18" xfId="43901" xr:uid="{00000000-0005-0000-0000-000001D70000}"/>
    <cellStyle name="Normal 9 5 3 19" xfId="43902" xr:uid="{00000000-0005-0000-0000-000002D70000}"/>
    <cellStyle name="Normal 9 5 3 2" xfId="43903" xr:uid="{00000000-0005-0000-0000-000003D70000}"/>
    <cellStyle name="Normal 9 5 3 2 2" xfId="43904" xr:uid="{00000000-0005-0000-0000-000004D70000}"/>
    <cellStyle name="Normal 9 5 3 2 2 2" xfId="43905" xr:uid="{00000000-0005-0000-0000-000005D70000}"/>
    <cellStyle name="Normal 9 5 3 2 3" xfId="43906" xr:uid="{00000000-0005-0000-0000-000006D70000}"/>
    <cellStyle name="Normal 9 5 3 20" xfId="43907" xr:uid="{00000000-0005-0000-0000-000007D70000}"/>
    <cellStyle name="Normal 9 5 3 21" xfId="43908" xr:uid="{00000000-0005-0000-0000-000008D70000}"/>
    <cellStyle name="Normal 9 5 3 22" xfId="43909" xr:uid="{00000000-0005-0000-0000-000009D70000}"/>
    <cellStyle name="Normal 9 5 3 23" xfId="43910" xr:uid="{00000000-0005-0000-0000-00000AD70000}"/>
    <cellStyle name="Normal 9 5 3 24" xfId="43911" xr:uid="{00000000-0005-0000-0000-00000BD70000}"/>
    <cellStyle name="Normal 9 5 3 25" xfId="43912" xr:uid="{00000000-0005-0000-0000-00000CD70000}"/>
    <cellStyle name="Normal 9 5 3 26" xfId="43913" xr:uid="{00000000-0005-0000-0000-00000DD70000}"/>
    <cellStyle name="Normal 9 5 3 27" xfId="43914" xr:uid="{00000000-0005-0000-0000-00000ED70000}"/>
    <cellStyle name="Normal 9 5 3 28" xfId="43915" xr:uid="{00000000-0005-0000-0000-00000FD70000}"/>
    <cellStyle name="Normal 9 5 3 29" xfId="43916" xr:uid="{00000000-0005-0000-0000-000010D70000}"/>
    <cellStyle name="Normal 9 5 3 3" xfId="43917" xr:uid="{00000000-0005-0000-0000-000011D70000}"/>
    <cellStyle name="Normal 9 5 3 3 2" xfId="43918" xr:uid="{00000000-0005-0000-0000-000012D70000}"/>
    <cellStyle name="Normal 9 5 3 3 2 2" xfId="43919" xr:uid="{00000000-0005-0000-0000-000013D70000}"/>
    <cellStyle name="Normal 9 5 3 3 3" xfId="43920" xr:uid="{00000000-0005-0000-0000-000014D70000}"/>
    <cellStyle name="Normal 9 5 3 30" xfId="43921" xr:uid="{00000000-0005-0000-0000-000015D70000}"/>
    <cellStyle name="Normal 9 5 3 31" xfId="43922" xr:uid="{00000000-0005-0000-0000-000016D70000}"/>
    <cellStyle name="Normal 9 5 3 32" xfId="43923" xr:uid="{00000000-0005-0000-0000-000017D70000}"/>
    <cellStyle name="Normal 9 5 3 33" xfId="43924" xr:uid="{00000000-0005-0000-0000-000018D70000}"/>
    <cellStyle name="Normal 9 5 3 34" xfId="43925" xr:uid="{00000000-0005-0000-0000-000019D70000}"/>
    <cellStyle name="Normal 9 5 3 35" xfId="43926" xr:uid="{00000000-0005-0000-0000-00001AD70000}"/>
    <cellStyle name="Normal 9 5 3 36" xfId="43927" xr:uid="{00000000-0005-0000-0000-00001BD70000}"/>
    <cellStyle name="Normal 9 5 3 37" xfId="43928" xr:uid="{00000000-0005-0000-0000-00001CD70000}"/>
    <cellStyle name="Normal 9 5 3 38" xfId="43929" xr:uid="{00000000-0005-0000-0000-00001DD70000}"/>
    <cellStyle name="Normal 9 5 3 39" xfId="43930" xr:uid="{00000000-0005-0000-0000-00001ED70000}"/>
    <cellStyle name="Normal 9 5 3 4" xfId="43931" xr:uid="{00000000-0005-0000-0000-00001FD70000}"/>
    <cellStyle name="Normal 9 5 3 4 2" xfId="43932" xr:uid="{00000000-0005-0000-0000-000020D70000}"/>
    <cellStyle name="Normal 9 5 3 4 2 2" xfId="43933" xr:uid="{00000000-0005-0000-0000-000021D70000}"/>
    <cellStyle name="Normal 9 5 3 4 3" xfId="43934" xr:uid="{00000000-0005-0000-0000-000022D70000}"/>
    <cellStyle name="Normal 9 5 3 40" xfId="43935" xr:uid="{00000000-0005-0000-0000-000023D70000}"/>
    <cellStyle name="Normal 9 5 3 5" xfId="43936" xr:uid="{00000000-0005-0000-0000-000024D70000}"/>
    <cellStyle name="Normal 9 5 3 5 2" xfId="43937" xr:uid="{00000000-0005-0000-0000-000025D70000}"/>
    <cellStyle name="Normal 9 5 3 5 2 2" xfId="43938" xr:uid="{00000000-0005-0000-0000-000026D70000}"/>
    <cellStyle name="Normal 9 5 3 5 3" xfId="43939" xr:uid="{00000000-0005-0000-0000-000027D70000}"/>
    <cellStyle name="Normal 9 5 3 6" xfId="43940" xr:uid="{00000000-0005-0000-0000-000028D70000}"/>
    <cellStyle name="Normal 9 5 3 6 2" xfId="43941" xr:uid="{00000000-0005-0000-0000-000029D70000}"/>
    <cellStyle name="Normal 9 5 3 6 2 2" xfId="43942" xr:uid="{00000000-0005-0000-0000-00002AD70000}"/>
    <cellStyle name="Normal 9 5 3 6 3" xfId="43943" xr:uid="{00000000-0005-0000-0000-00002BD70000}"/>
    <cellStyle name="Normal 9 5 3 7" xfId="43944" xr:uid="{00000000-0005-0000-0000-00002CD70000}"/>
    <cellStyle name="Normal 9 5 3 7 2" xfId="43945" xr:uid="{00000000-0005-0000-0000-00002DD70000}"/>
    <cellStyle name="Normal 9 5 3 7 2 2" xfId="43946" xr:uid="{00000000-0005-0000-0000-00002ED70000}"/>
    <cellStyle name="Normal 9 5 3 7 3" xfId="43947" xr:uid="{00000000-0005-0000-0000-00002FD70000}"/>
    <cellStyle name="Normal 9 5 3 8" xfId="43948" xr:uid="{00000000-0005-0000-0000-000030D70000}"/>
    <cellStyle name="Normal 9 5 3 8 2" xfId="43949" xr:uid="{00000000-0005-0000-0000-000031D70000}"/>
    <cellStyle name="Normal 9 5 3 8 2 2" xfId="43950" xr:uid="{00000000-0005-0000-0000-000032D70000}"/>
    <cellStyle name="Normal 9 5 3 8 3" xfId="43951" xr:uid="{00000000-0005-0000-0000-000033D70000}"/>
    <cellStyle name="Normal 9 5 3 9" xfId="43952" xr:uid="{00000000-0005-0000-0000-000034D70000}"/>
    <cellStyle name="Normal 9 5 3 9 2" xfId="43953" xr:uid="{00000000-0005-0000-0000-000035D70000}"/>
    <cellStyle name="Normal 9 5 3 9 2 2" xfId="43954" xr:uid="{00000000-0005-0000-0000-000036D70000}"/>
    <cellStyle name="Normal 9 5 3 9 3" xfId="43955" xr:uid="{00000000-0005-0000-0000-000037D70000}"/>
    <cellStyle name="Normal 9 5 30" xfId="43956" xr:uid="{00000000-0005-0000-0000-000038D70000}"/>
    <cellStyle name="Normal 9 5 31" xfId="43957" xr:uid="{00000000-0005-0000-0000-000039D70000}"/>
    <cellStyle name="Normal 9 5 32" xfId="43958" xr:uid="{00000000-0005-0000-0000-00003AD70000}"/>
    <cellStyle name="Normal 9 5 33" xfId="43959" xr:uid="{00000000-0005-0000-0000-00003BD70000}"/>
    <cellStyle name="Normal 9 5 34" xfId="43960" xr:uid="{00000000-0005-0000-0000-00003CD70000}"/>
    <cellStyle name="Normal 9 5 35" xfId="43961" xr:uid="{00000000-0005-0000-0000-00003DD70000}"/>
    <cellStyle name="Normal 9 5 36" xfId="43962" xr:uid="{00000000-0005-0000-0000-00003ED70000}"/>
    <cellStyle name="Normal 9 5 37" xfId="43963" xr:uid="{00000000-0005-0000-0000-00003FD70000}"/>
    <cellStyle name="Normal 9 5 38" xfId="43964" xr:uid="{00000000-0005-0000-0000-000040D70000}"/>
    <cellStyle name="Normal 9 5 39" xfId="43965" xr:uid="{00000000-0005-0000-0000-000041D70000}"/>
    <cellStyle name="Normal 9 5 4" xfId="43966" xr:uid="{00000000-0005-0000-0000-000042D70000}"/>
    <cellStyle name="Normal 9 5 4 2" xfId="43967" xr:uid="{00000000-0005-0000-0000-000043D70000}"/>
    <cellStyle name="Normal 9 5 4 2 2" xfId="43968" xr:uid="{00000000-0005-0000-0000-000044D70000}"/>
    <cellStyle name="Normal 9 5 4 3" xfId="43969" xr:uid="{00000000-0005-0000-0000-000045D70000}"/>
    <cellStyle name="Normal 9 5 40" xfId="43970" xr:uid="{00000000-0005-0000-0000-000046D70000}"/>
    <cellStyle name="Normal 9 5 41" xfId="43971" xr:uid="{00000000-0005-0000-0000-000047D70000}"/>
    <cellStyle name="Normal 9 5 42" xfId="43972" xr:uid="{00000000-0005-0000-0000-000048D70000}"/>
    <cellStyle name="Normal 9 5 5" xfId="43973" xr:uid="{00000000-0005-0000-0000-000049D70000}"/>
    <cellStyle name="Normal 9 5 5 2" xfId="43974" xr:uid="{00000000-0005-0000-0000-00004AD70000}"/>
    <cellStyle name="Normal 9 5 5 2 2" xfId="43975" xr:uid="{00000000-0005-0000-0000-00004BD70000}"/>
    <cellStyle name="Normal 9 5 5 3" xfId="43976" xr:uid="{00000000-0005-0000-0000-00004CD70000}"/>
    <cellStyle name="Normal 9 5 6" xfId="43977" xr:uid="{00000000-0005-0000-0000-00004DD70000}"/>
    <cellStyle name="Normal 9 5 6 2" xfId="43978" xr:uid="{00000000-0005-0000-0000-00004ED70000}"/>
    <cellStyle name="Normal 9 5 6 2 2" xfId="43979" xr:uid="{00000000-0005-0000-0000-00004FD70000}"/>
    <cellStyle name="Normal 9 5 6 3" xfId="43980" xr:uid="{00000000-0005-0000-0000-000050D70000}"/>
    <cellStyle name="Normal 9 5 7" xfId="43981" xr:uid="{00000000-0005-0000-0000-000051D70000}"/>
    <cellStyle name="Normal 9 5 7 2" xfId="43982" xr:uid="{00000000-0005-0000-0000-000052D70000}"/>
    <cellStyle name="Normal 9 5 7 2 2" xfId="43983" xr:uid="{00000000-0005-0000-0000-000053D70000}"/>
    <cellStyle name="Normal 9 5 7 3" xfId="43984" xr:uid="{00000000-0005-0000-0000-000054D70000}"/>
    <cellStyle name="Normal 9 5 8" xfId="43985" xr:uid="{00000000-0005-0000-0000-000055D70000}"/>
    <cellStyle name="Normal 9 5 8 2" xfId="43986" xr:uid="{00000000-0005-0000-0000-000056D70000}"/>
    <cellStyle name="Normal 9 5 8 2 2" xfId="43987" xr:uid="{00000000-0005-0000-0000-000057D70000}"/>
    <cellStyle name="Normal 9 5 8 3" xfId="43988" xr:uid="{00000000-0005-0000-0000-000058D70000}"/>
    <cellStyle name="Normal 9 5 9" xfId="43989" xr:uid="{00000000-0005-0000-0000-000059D70000}"/>
    <cellStyle name="Normal 9 5 9 2" xfId="43990" xr:uid="{00000000-0005-0000-0000-00005AD70000}"/>
    <cellStyle name="Normal 9 5 9 2 2" xfId="43991" xr:uid="{00000000-0005-0000-0000-00005BD70000}"/>
    <cellStyle name="Normal 9 5 9 3" xfId="43992" xr:uid="{00000000-0005-0000-0000-00005CD70000}"/>
    <cellStyle name="Normal 9 50" xfId="43993" xr:uid="{00000000-0005-0000-0000-00005DD70000}"/>
    <cellStyle name="Normal 9 50 10" xfId="43994" xr:uid="{00000000-0005-0000-0000-00005ED70000}"/>
    <cellStyle name="Normal 9 50 10 2" xfId="43995" xr:uid="{00000000-0005-0000-0000-00005FD70000}"/>
    <cellStyle name="Normal 9 50 10 2 2" xfId="43996" xr:uid="{00000000-0005-0000-0000-000060D70000}"/>
    <cellStyle name="Normal 9 50 10 3" xfId="43997" xr:uid="{00000000-0005-0000-0000-000061D70000}"/>
    <cellStyle name="Normal 9 50 11" xfId="43998" xr:uid="{00000000-0005-0000-0000-000062D70000}"/>
    <cellStyle name="Normal 9 50 11 2" xfId="43999" xr:uid="{00000000-0005-0000-0000-000063D70000}"/>
    <cellStyle name="Normal 9 50 11 2 2" xfId="44000" xr:uid="{00000000-0005-0000-0000-000064D70000}"/>
    <cellStyle name="Normal 9 50 11 3" xfId="44001" xr:uid="{00000000-0005-0000-0000-000065D70000}"/>
    <cellStyle name="Normal 9 50 11 4" xfId="44002" xr:uid="{00000000-0005-0000-0000-000066D70000}"/>
    <cellStyle name="Normal 9 50 12" xfId="44003" xr:uid="{00000000-0005-0000-0000-000067D70000}"/>
    <cellStyle name="Normal 9 50 12 2" xfId="44004" xr:uid="{00000000-0005-0000-0000-000068D70000}"/>
    <cellStyle name="Normal 9 50 13" xfId="44005" xr:uid="{00000000-0005-0000-0000-000069D70000}"/>
    <cellStyle name="Normal 9 50 14" xfId="44006" xr:uid="{00000000-0005-0000-0000-00006AD70000}"/>
    <cellStyle name="Normal 9 50 14 2" xfId="44007" xr:uid="{00000000-0005-0000-0000-00006BD70000}"/>
    <cellStyle name="Normal 9 50 15" xfId="44008" xr:uid="{00000000-0005-0000-0000-00006CD70000}"/>
    <cellStyle name="Normal 9 50 16" xfId="44009" xr:uid="{00000000-0005-0000-0000-00006DD70000}"/>
    <cellStyle name="Normal 9 50 17" xfId="44010" xr:uid="{00000000-0005-0000-0000-00006ED70000}"/>
    <cellStyle name="Normal 9 50 18" xfId="44011" xr:uid="{00000000-0005-0000-0000-00006FD70000}"/>
    <cellStyle name="Normal 9 50 19" xfId="44012" xr:uid="{00000000-0005-0000-0000-000070D70000}"/>
    <cellStyle name="Normal 9 50 2" xfId="44013" xr:uid="{00000000-0005-0000-0000-000071D70000}"/>
    <cellStyle name="Normal 9 50 2 2" xfId="44014" xr:uid="{00000000-0005-0000-0000-000072D70000}"/>
    <cellStyle name="Normal 9 50 2 2 2" xfId="44015" xr:uid="{00000000-0005-0000-0000-000073D70000}"/>
    <cellStyle name="Normal 9 50 2 3" xfId="44016" xr:uid="{00000000-0005-0000-0000-000074D70000}"/>
    <cellStyle name="Normal 9 50 20" xfId="44017" xr:uid="{00000000-0005-0000-0000-000075D70000}"/>
    <cellStyle name="Normal 9 50 21" xfId="44018" xr:uid="{00000000-0005-0000-0000-000076D70000}"/>
    <cellStyle name="Normal 9 50 22" xfId="44019" xr:uid="{00000000-0005-0000-0000-000077D70000}"/>
    <cellStyle name="Normal 9 50 23" xfId="44020" xr:uid="{00000000-0005-0000-0000-000078D70000}"/>
    <cellStyle name="Normal 9 50 24" xfId="44021" xr:uid="{00000000-0005-0000-0000-000079D70000}"/>
    <cellStyle name="Normal 9 50 25" xfId="44022" xr:uid="{00000000-0005-0000-0000-00007AD70000}"/>
    <cellStyle name="Normal 9 50 26" xfId="44023" xr:uid="{00000000-0005-0000-0000-00007BD70000}"/>
    <cellStyle name="Normal 9 50 27" xfId="44024" xr:uid="{00000000-0005-0000-0000-00007CD70000}"/>
    <cellStyle name="Normal 9 50 28" xfId="44025" xr:uid="{00000000-0005-0000-0000-00007DD70000}"/>
    <cellStyle name="Normal 9 50 29" xfId="44026" xr:uid="{00000000-0005-0000-0000-00007ED70000}"/>
    <cellStyle name="Normal 9 50 3" xfId="44027" xr:uid="{00000000-0005-0000-0000-00007FD70000}"/>
    <cellStyle name="Normal 9 50 3 2" xfId="44028" xr:uid="{00000000-0005-0000-0000-000080D70000}"/>
    <cellStyle name="Normal 9 50 3 2 2" xfId="44029" xr:uid="{00000000-0005-0000-0000-000081D70000}"/>
    <cellStyle name="Normal 9 50 3 3" xfId="44030" xr:uid="{00000000-0005-0000-0000-000082D70000}"/>
    <cellStyle name="Normal 9 50 30" xfId="44031" xr:uid="{00000000-0005-0000-0000-000083D70000}"/>
    <cellStyle name="Normal 9 50 31" xfId="44032" xr:uid="{00000000-0005-0000-0000-000084D70000}"/>
    <cellStyle name="Normal 9 50 32" xfId="44033" xr:uid="{00000000-0005-0000-0000-000085D70000}"/>
    <cellStyle name="Normal 9 50 33" xfId="44034" xr:uid="{00000000-0005-0000-0000-000086D70000}"/>
    <cellStyle name="Normal 9 50 34" xfId="44035" xr:uid="{00000000-0005-0000-0000-000087D70000}"/>
    <cellStyle name="Normal 9 50 35" xfId="44036" xr:uid="{00000000-0005-0000-0000-000088D70000}"/>
    <cellStyle name="Normal 9 50 36" xfId="44037" xr:uid="{00000000-0005-0000-0000-000089D70000}"/>
    <cellStyle name="Normal 9 50 37" xfId="44038" xr:uid="{00000000-0005-0000-0000-00008AD70000}"/>
    <cellStyle name="Normal 9 50 38" xfId="44039" xr:uid="{00000000-0005-0000-0000-00008BD70000}"/>
    <cellStyle name="Normal 9 50 39" xfId="44040" xr:uid="{00000000-0005-0000-0000-00008CD70000}"/>
    <cellStyle name="Normal 9 50 4" xfId="44041" xr:uid="{00000000-0005-0000-0000-00008DD70000}"/>
    <cellStyle name="Normal 9 50 4 2" xfId="44042" xr:uid="{00000000-0005-0000-0000-00008ED70000}"/>
    <cellStyle name="Normal 9 50 4 2 2" xfId="44043" xr:uid="{00000000-0005-0000-0000-00008FD70000}"/>
    <cellStyle name="Normal 9 50 4 3" xfId="44044" xr:uid="{00000000-0005-0000-0000-000090D70000}"/>
    <cellStyle name="Normal 9 50 40" xfId="44045" xr:uid="{00000000-0005-0000-0000-000091D70000}"/>
    <cellStyle name="Normal 9 50 5" xfId="44046" xr:uid="{00000000-0005-0000-0000-000092D70000}"/>
    <cellStyle name="Normal 9 50 5 2" xfId="44047" xr:uid="{00000000-0005-0000-0000-000093D70000}"/>
    <cellStyle name="Normal 9 50 5 2 2" xfId="44048" xr:uid="{00000000-0005-0000-0000-000094D70000}"/>
    <cellStyle name="Normal 9 50 5 3" xfId="44049" xr:uid="{00000000-0005-0000-0000-000095D70000}"/>
    <cellStyle name="Normal 9 50 6" xfId="44050" xr:uid="{00000000-0005-0000-0000-000096D70000}"/>
    <cellStyle name="Normal 9 50 6 2" xfId="44051" xr:uid="{00000000-0005-0000-0000-000097D70000}"/>
    <cellStyle name="Normal 9 50 6 2 2" xfId="44052" xr:uid="{00000000-0005-0000-0000-000098D70000}"/>
    <cellStyle name="Normal 9 50 6 3" xfId="44053" xr:uid="{00000000-0005-0000-0000-000099D70000}"/>
    <cellStyle name="Normal 9 50 7" xfId="44054" xr:uid="{00000000-0005-0000-0000-00009AD70000}"/>
    <cellStyle name="Normal 9 50 7 2" xfId="44055" xr:uid="{00000000-0005-0000-0000-00009BD70000}"/>
    <cellStyle name="Normal 9 50 7 2 2" xfId="44056" xr:uid="{00000000-0005-0000-0000-00009CD70000}"/>
    <cellStyle name="Normal 9 50 7 3" xfId="44057" xr:uid="{00000000-0005-0000-0000-00009DD70000}"/>
    <cellStyle name="Normal 9 50 8" xfId="44058" xr:uid="{00000000-0005-0000-0000-00009ED70000}"/>
    <cellStyle name="Normal 9 50 8 2" xfId="44059" xr:uid="{00000000-0005-0000-0000-00009FD70000}"/>
    <cellStyle name="Normal 9 50 8 2 2" xfId="44060" xr:uid="{00000000-0005-0000-0000-0000A0D70000}"/>
    <cellStyle name="Normal 9 50 8 3" xfId="44061" xr:uid="{00000000-0005-0000-0000-0000A1D70000}"/>
    <cellStyle name="Normal 9 50 9" xfId="44062" xr:uid="{00000000-0005-0000-0000-0000A2D70000}"/>
    <cellStyle name="Normal 9 50 9 2" xfId="44063" xr:uid="{00000000-0005-0000-0000-0000A3D70000}"/>
    <cellStyle name="Normal 9 50 9 2 2" xfId="44064" xr:uid="{00000000-0005-0000-0000-0000A4D70000}"/>
    <cellStyle name="Normal 9 50 9 3" xfId="44065" xr:uid="{00000000-0005-0000-0000-0000A5D70000}"/>
    <cellStyle name="Normal 9 51" xfId="44066" xr:uid="{00000000-0005-0000-0000-0000A6D70000}"/>
    <cellStyle name="Normal 9 51 2" xfId="44067" xr:uid="{00000000-0005-0000-0000-0000A7D70000}"/>
    <cellStyle name="Normal 9 52" xfId="44068" xr:uid="{00000000-0005-0000-0000-0000A8D70000}"/>
    <cellStyle name="Normal 9 53" xfId="44069" xr:uid="{00000000-0005-0000-0000-0000A9D70000}"/>
    <cellStyle name="Normal 9 6" xfId="44070" xr:uid="{00000000-0005-0000-0000-0000AAD70000}"/>
    <cellStyle name="Normal 9 6 10" xfId="44071" xr:uid="{00000000-0005-0000-0000-0000ABD70000}"/>
    <cellStyle name="Normal 9 6 10 2" xfId="44072" xr:uid="{00000000-0005-0000-0000-0000ACD70000}"/>
    <cellStyle name="Normal 9 6 10 2 2" xfId="44073" xr:uid="{00000000-0005-0000-0000-0000ADD70000}"/>
    <cellStyle name="Normal 9 6 10 3" xfId="44074" xr:uid="{00000000-0005-0000-0000-0000AED70000}"/>
    <cellStyle name="Normal 9 6 11" xfId="44075" xr:uid="{00000000-0005-0000-0000-0000AFD70000}"/>
    <cellStyle name="Normal 9 6 11 2" xfId="44076" xr:uid="{00000000-0005-0000-0000-0000B0D70000}"/>
    <cellStyle name="Normal 9 6 11 2 2" xfId="44077" xr:uid="{00000000-0005-0000-0000-0000B1D70000}"/>
    <cellStyle name="Normal 9 6 11 3" xfId="44078" xr:uid="{00000000-0005-0000-0000-0000B2D70000}"/>
    <cellStyle name="Normal 9 6 12" xfId="44079" xr:uid="{00000000-0005-0000-0000-0000B3D70000}"/>
    <cellStyle name="Normal 9 6 12 2" xfId="44080" xr:uid="{00000000-0005-0000-0000-0000B4D70000}"/>
    <cellStyle name="Normal 9 6 12 2 2" xfId="44081" xr:uid="{00000000-0005-0000-0000-0000B5D70000}"/>
    <cellStyle name="Normal 9 6 12 3" xfId="44082" xr:uid="{00000000-0005-0000-0000-0000B6D70000}"/>
    <cellStyle name="Normal 9 6 13" xfId="44083" xr:uid="{00000000-0005-0000-0000-0000B7D70000}"/>
    <cellStyle name="Normal 9 6 13 2" xfId="44084" xr:uid="{00000000-0005-0000-0000-0000B8D70000}"/>
    <cellStyle name="Normal 9 6 13 2 2" xfId="44085" xr:uid="{00000000-0005-0000-0000-0000B9D70000}"/>
    <cellStyle name="Normal 9 6 13 3" xfId="44086" xr:uid="{00000000-0005-0000-0000-0000BAD70000}"/>
    <cellStyle name="Normal 9 6 13 4" xfId="44087" xr:uid="{00000000-0005-0000-0000-0000BBD70000}"/>
    <cellStyle name="Normal 9 6 14" xfId="44088" xr:uid="{00000000-0005-0000-0000-0000BCD70000}"/>
    <cellStyle name="Normal 9 6 14 2" xfId="44089" xr:uid="{00000000-0005-0000-0000-0000BDD70000}"/>
    <cellStyle name="Normal 9 6 15" xfId="44090" xr:uid="{00000000-0005-0000-0000-0000BED70000}"/>
    <cellStyle name="Normal 9 6 16" xfId="44091" xr:uid="{00000000-0005-0000-0000-0000BFD70000}"/>
    <cellStyle name="Normal 9 6 16 2" xfId="44092" xr:uid="{00000000-0005-0000-0000-0000C0D70000}"/>
    <cellStyle name="Normal 9 6 17" xfId="44093" xr:uid="{00000000-0005-0000-0000-0000C1D70000}"/>
    <cellStyle name="Normal 9 6 18" xfId="44094" xr:uid="{00000000-0005-0000-0000-0000C2D70000}"/>
    <cellStyle name="Normal 9 6 19" xfId="44095" xr:uid="{00000000-0005-0000-0000-0000C3D70000}"/>
    <cellStyle name="Normal 9 6 2" xfId="44096" xr:uid="{00000000-0005-0000-0000-0000C4D70000}"/>
    <cellStyle name="Normal 9 6 2 10" xfId="44097" xr:uid="{00000000-0005-0000-0000-0000C5D70000}"/>
    <cellStyle name="Normal 9 6 2 10 2" xfId="44098" xr:uid="{00000000-0005-0000-0000-0000C6D70000}"/>
    <cellStyle name="Normal 9 6 2 10 2 2" xfId="44099" xr:uid="{00000000-0005-0000-0000-0000C7D70000}"/>
    <cellStyle name="Normal 9 6 2 10 3" xfId="44100" xr:uid="{00000000-0005-0000-0000-0000C8D70000}"/>
    <cellStyle name="Normal 9 6 2 11" xfId="44101" xr:uid="{00000000-0005-0000-0000-0000C9D70000}"/>
    <cellStyle name="Normal 9 6 2 11 2" xfId="44102" xr:uid="{00000000-0005-0000-0000-0000CAD70000}"/>
    <cellStyle name="Normal 9 6 2 11 2 2" xfId="44103" xr:uid="{00000000-0005-0000-0000-0000CBD70000}"/>
    <cellStyle name="Normal 9 6 2 11 3" xfId="44104" xr:uid="{00000000-0005-0000-0000-0000CCD70000}"/>
    <cellStyle name="Normal 9 6 2 11 4" xfId="44105" xr:uid="{00000000-0005-0000-0000-0000CDD70000}"/>
    <cellStyle name="Normal 9 6 2 12" xfId="44106" xr:uid="{00000000-0005-0000-0000-0000CED70000}"/>
    <cellStyle name="Normal 9 6 2 12 2" xfId="44107" xr:uid="{00000000-0005-0000-0000-0000CFD70000}"/>
    <cellStyle name="Normal 9 6 2 13" xfId="44108" xr:uid="{00000000-0005-0000-0000-0000D0D70000}"/>
    <cellStyle name="Normal 9 6 2 14" xfId="44109" xr:uid="{00000000-0005-0000-0000-0000D1D70000}"/>
    <cellStyle name="Normal 9 6 2 14 2" xfId="44110" xr:uid="{00000000-0005-0000-0000-0000D2D70000}"/>
    <cellStyle name="Normal 9 6 2 15" xfId="44111" xr:uid="{00000000-0005-0000-0000-0000D3D70000}"/>
    <cellStyle name="Normal 9 6 2 16" xfId="44112" xr:uid="{00000000-0005-0000-0000-0000D4D70000}"/>
    <cellStyle name="Normal 9 6 2 17" xfId="44113" xr:uid="{00000000-0005-0000-0000-0000D5D70000}"/>
    <cellStyle name="Normal 9 6 2 18" xfId="44114" xr:uid="{00000000-0005-0000-0000-0000D6D70000}"/>
    <cellStyle name="Normal 9 6 2 19" xfId="44115" xr:uid="{00000000-0005-0000-0000-0000D7D70000}"/>
    <cellStyle name="Normal 9 6 2 2" xfId="44116" xr:uid="{00000000-0005-0000-0000-0000D8D70000}"/>
    <cellStyle name="Normal 9 6 2 2 2" xfId="44117" xr:uid="{00000000-0005-0000-0000-0000D9D70000}"/>
    <cellStyle name="Normal 9 6 2 2 2 2" xfId="44118" xr:uid="{00000000-0005-0000-0000-0000DAD70000}"/>
    <cellStyle name="Normal 9 6 2 2 3" xfId="44119" xr:uid="{00000000-0005-0000-0000-0000DBD70000}"/>
    <cellStyle name="Normal 9 6 2 20" xfId="44120" xr:uid="{00000000-0005-0000-0000-0000DCD70000}"/>
    <cellStyle name="Normal 9 6 2 21" xfId="44121" xr:uid="{00000000-0005-0000-0000-0000DDD70000}"/>
    <cellStyle name="Normal 9 6 2 22" xfId="44122" xr:uid="{00000000-0005-0000-0000-0000DED70000}"/>
    <cellStyle name="Normal 9 6 2 23" xfId="44123" xr:uid="{00000000-0005-0000-0000-0000DFD70000}"/>
    <cellStyle name="Normal 9 6 2 24" xfId="44124" xr:uid="{00000000-0005-0000-0000-0000E0D70000}"/>
    <cellStyle name="Normal 9 6 2 25" xfId="44125" xr:uid="{00000000-0005-0000-0000-0000E1D70000}"/>
    <cellStyle name="Normal 9 6 2 26" xfId="44126" xr:uid="{00000000-0005-0000-0000-0000E2D70000}"/>
    <cellStyle name="Normal 9 6 2 27" xfId="44127" xr:uid="{00000000-0005-0000-0000-0000E3D70000}"/>
    <cellStyle name="Normal 9 6 2 28" xfId="44128" xr:uid="{00000000-0005-0000-0000-0000E4D70000}"/>
    <cellStyle name="Normal 9 6 2 29" xfId="44129" xr:uid="{00000000-0005-0000-0000-0000E5D70000}"/>
    <cellStyle name="Normal 9 6 2 3" xfId="44130" xr:uid="{00000000-0005-0000-0000-0000E6D70000}"/>
    <cellStyle name="Normal 9 6 2 3 2" xfId="44131" xr:uid="{00000000-0005-0000-0000-0000E7D70000}"/>
    <cellStyle name="Normal 9 6 2 3 2 2" xfId="44132" xr:uid="{00000000-0005-0000-0000-0000E8D70000}"/>
    <cellStyle name="Normal 9 6 2 3 3" xfId="44133" xr:uid="{00000000-0005-0000-0000-0000E9D70000}"/>
    <cellStyle name="Normal 9 6 2 30" xfId="44134" xr:uid="{00000000-0005-0000-0000-0000EAD70000}"/>
    <cellStyle name="Normal 9 6 2 31" xfId="44135" xr:uid="{00000000-0005-0000-0000-0000EBD70000}"/>
    <cellStyle name="Normal 9 6 2 32" xfId="44136" xr:uid="{00000000-0005-0000-0000-0000ECD70000}"/>
    <cellStyle name="Normal 9 6 2 33" xfId="44137" xr:uid="{00000000-0005-0000-0000-0000EDD70000}"/>
    <cellStyle name="Normal 9 6 2 34" xfId="44138" xr:uid="{00000000-0005-0000-0000-0000EED70000}"/>
    <cellStyle name="Normal 9 6 2 35" xfId="44139" xr:uid="{00000000-0005-0000-0000-0000EFD70000}"/>
    <cellStyle name="Normal 9 6 2 36" xfId="44140" xr:uid="{00000000-0005-0000-0000-0000F0D70000}"/>
    <cellStyle name="Normal 9 6 2 37" xfId="44141" xr:uid="{00000000-0005-0000-0000-0000F1D70000}"/>
    <cellStyle name="Normal 9 6 2 38" xfId="44142" xr:uid="{00000000-0005-0000-0000-0000F2D70000}"/>
    <cellStyle name="Normal 9 6 2 39" xfId="44143" xr:uid="{00000000-0005-0000-0000-0000F3D70000}"/>
    <cellStyle name="Normal 9 6 2 4" xfId="44144" xr:uid="{00000000-0005-0000-0000-0000F4D70000}"/>
    <cellStyle name="Normal 9 6 2 4 2" xfId="44145" xr:uid="{00000000-0005-0000-0000-0000F5D70000}"/>
    <cellStyle name="Normal 9 6 2 4 2 2" xfId="44146" xr:uid="{00000000-0005-0000-0000-0000F6D70000}"/>
    <cellStyle name="Normal 9 6 2 4 3" xfId="44147" xr:uid="{00000000-0005-0000-0000-0000F7D70000}"/>
    <cellStyle name="Normal 9 6 2 40" xfId="44148" xr:uid="{00000000-0005-0000-0000-0000F8D70000}"/>
    <cellStyle name="Normal 9 6 2 5" xfId="44149" xr:uid="{00000000-0005-0000-0000-0000F9D70000}"/>
    <cellStyle name="Normal 9 6 2 5 2" xfId="44150" xr:uid="{00000000-0005-0000-0000-0000FAD70000}"/>
    <cellStyle name="Normal 9 6 2 5 2 2" xfId="44151" xr:uid="{00000000-0005-0000-0000-0000FBD70000}"/>
    <cellStyle name="Normal 9 6 2 5 3" xfId="44152" xr:uid="{00000000-0005-0000-0000-0000FCD70000}"/>
    <cellStyle name="Normal 9 6 2 6" xfId="44153" xr:uid="{00000000-0005-0000-0000-0000FDD70000}"/>
    <cellStyle name="Normal 9 6 2 6 2" xfId="44154" xr:uid="{00000000-0005-0000-0000-0000FED70000}"/>
    <cellStyle name="Normal 9 6 2 6 2 2" xfId="44155" xr:uid="{00000000-0005-0000-0000-0000FFD70000}"/>
    <cellStyle name="Normal 9 6 2 6 3" xfId="44156" xr:uid="{00000000-0005-0000-0000-000000D80000}"/>
    <cellStyle name="Normal 9 6 2 7" xfId="44157" xr:uid="{00000000-0005-0000-0000-000001D80000}"/>
    <cellStyle name="Normal 9 6 2 7 2" xfId="44158" xr:uid="{00000000-0005-0000-0000-000002D80000}"/>
    <cellStyle name="Normal 9 6 2 7 2 2" xfId="44159" xr:uid="{00000000-0005-0000-0000-000003D80000}"/>
    <cellStyle name="Normal 9 6 2 7 3" xfId="44160" xr:uid="{00000000-0005-0000-0000-000004D80000}"/>
    <cellStyle name="Normal 9 6 2 8" xfId="44161" xr:uid="{00000000-0005-0000-0000-000005D80000}"/>
    <cellStyle name="Normal 9 6 2 8 2" xfId="44162" xr:uid="{00000000-0005-0000-0000-000006D80000}"/>
    <cellStyle name="Normal 9 6 2 8 2 2" xfId="44163" xr:uid="{00000000-0005-0000-0000-000007D80000}"/>
    <cellStyle name="Normal 9 6 2 8 3" xfId="44164" xr:uid="{00000000-0005-0000-0000-000008D80000}"/>
    <cellStyle name="Normal 9 6 2 9" xfId="44165" xr:uid="{00000000-0005-0000-0000-000009D80000}"/>
    <cellStyle name="Normal 9 6 2 9 2" xfId="44166" xr:uid="{00000000-0005-0000-0000-00000AD80000}"/>
    <cellStyle name="Normal 9 6 2 9 2 2" xfId="44167" xr:uid="{00000000-0005-0000-0000-00000BD80000}"/>
    <cellStyle name="Normal 9 6 2 9 3" xfId="44168" xr:uid="{00000000-0005-0000-0000-00000CD80000}"/>
    <cellStyle name="Normal 9 6 20" xfId="44169" xr:uid="{00000000-0005-0000-0000-00000DD80000}"/>
    <cellStyle name="Normal 9 6 21" xfId="44170" xr:uid="{00000000-0005-0000-0000-00000ED80000}"/>
    <cellStyle name="Normal 9 6 22" xfId="44171" xr:uid="{00000000-0005-0000-0000-00000FD80000}"/>
    <cellStyle name="Normal 9 6 23" xfId="44172" xr:uid="{00000000-0005-0000-0000-000010D80000}"/>
    <cellStyle name="Normal 9 6 24" xfId="44173" xr:uid="{00000000-0005-0000-0000-000011D80000}"/>
    <cellStyle name="Normal 9 6 25" xfId="44174" xr:uid="{00000000-0005-0000-0000-000012D80000}"/>
    <cellStyle name="Normal 9 6 26" xfId="44175" xr:uid="{00000000-0005-0000-0000-000013D80000}"/>
    <cellStyle name="Normal 9 6 27" xfId="44176" xr:uid="{00000000-0005-0000-0000-000014D80000}"/>
    <cellStyle name="Normal 9 6 28" xfId="44177" xr:uid="{00000000-0005-0000-0000-000015D80000}"/>
    <cellStyle name="Normal 9 6 29" xfId="44178" xr:uid="{00000000-0005-0000-0000-000016D80000}"/>
    <cellStyle name="Normal 9 6 3" xfId="44179" xr:uid="{00000000-0005-0000-0000-000017D80000}"/>
    <cellStyle name="Normal 9 6 3 10" xfId="44180" xr:uid="{00000000-0005-0000-0000-000018D80000}"/>
    <cellStyle name="Normal 9 6 3 10 2" xfId="44181" xr:uid="{00000000-0005-0000-0000-000019D80000}"/>
    <cellStyle name="Normal 9 6 3 10 2 2" xfId="44182" xr:uid="{00000000-0005-0000-0000-00001AD80000}"/>
    <cellStyle name="Normal 9 6 3 10 3" xfId="44183" xr:uid="{00000000-0005-0000-0000-00001BD80000}"/>
    <cellStyle name="Normal 9 6 3 11" xfId="44184" xr:uid="{00000000-0005-0000-0000-00001CD80000}"/>
    <cellStyle name="Normal 9 6 3 11 2" xfId="44185" xr:uid="{00000000-0005-0000-0000-00001DD80000}"/>
    <cellStyle name="Normal 9 6 3 11 2 2" xfId="44186" xr:uid="{00000000-0005-0000-0000-00001ED80000}"/>
    <cellStyle name="Normal 9 6 3 11 3" xfId="44187" xr:uid="{00000000-0005-0000-0000-00001FD80000}"/>
    <cellStyle name="Normal 9 6 3 11 4" xfId="44188" xr:uid="{00000000-0005-0000-0000-000020D80000}"/>
    <cellStyle name="Normal 9 6 3 12" xfId="44189" xr:uid="{00000000-0005-0000-0000-000021D80000}"/>
    <cellStyle name="Normal 9 6 3 12 2" xfId="44190" xr:uid="{00000000-0005-0000-0000-000022D80000}"/>
    <cellStyle name="Normal 9 6 3 13" xfId="44191" xr:uid="{00000000-0005-0000-0000-000023D80000}"/>
    <cellStyle name="Normal 9 6 3 14" xfId="44192" xr:uid="{00000000-0005-0000-0000-000024D80000}"/>
    <cellStyle name="Normal 9 6 3 14 2" xfId="44193" xr:uid="{00000000-0005-0000-0000-000025D80000}"/>
    <cellStyle name="Normal 9 6 3 15" xfId="44194" xr:uid="{00000000-0005-0000-0000-000026D80000}"/>
    <cellStyle name="Normal 9 6 3 16" xfId="44195" xr:uid="{00000000-0005-0000-0000-000027D80000}"/>
    <cellStyle name="Normal 9 6 3 17" xfId="44196" xr:uid="{00000000-0005-0000-0000-000028D80000}"/>
    <cellStyle name="Normal 9 6 3 18" xfId="44197" xr:uid="{00000000-0005-0000-0000-000029D80000}"/>
    <cellStyle name="Normal 9 6 3 19" xfId="44198" xr:uid="{00000000-0005-0000-0000-00002AD80000}"/>
    <cellStyle name="Normal 9 6 3 2" xfId="44199" xr:uid="{00000000-0005-0000-0000-00002BD80000}"/>
    <cellStyle name="Normal 9 6 3 2 2" xfId="44200" xr:uid="{00000000-0005-0000-0000-00002CD80000}"/>
    <cellStyle name="Normal 9 6 3 2 2 2" xfId="44201" xr:uid="{00000000-0005-0000-0000-00002DD80000}"/>
    <cellStyle name="Normal 9 6 3 2 3" xfId="44202" xr:uid="{00000000-0005-0000-0000-00002ED80000}"/>
    <cellStyle name="Normal 9 6 3 20" xfId="44203" xr:uid="{00000000-0005-0000-0000-00002FD80000}"/>
    <cellStyle name="Normal 9 6 3 21" xfId="44204" xr:uid="{00000000-0005-0000-0000-000030D80000}"/>
    <cellStyle name="Normal 9 6 3 22" xfId="44205" xr:uid="{00000000-0005-0000-0000-000031D80000}"/>
    <cellStyle name="Normal 9 6 3 23" xfId="44206" xr:uid="{00000000-0005-0000-0000-000032D80000}"/>
    <cellStyle name="Normal 9 6 3 24" xfId="44207" xr:uid="{00000000-0005-0000-0000-000033D80000}"/>
    <cellStyle name="Normal 9 6 3 25" xfId="44208" xr:uid="{00000000-0005-0000-0000-000034D80000}"/>
    <cellStyle name="Normal 9 6 3 26" xfId="44209" xr:uid="{00000000-0005-0000-0000-000035D80000}"/>
    <cellStyle name="Normal 9 6 3 27" xfId="44210" xr:uid="{00000000-0005-0000-0000-000036D80000}"/>
    <cellStyle name="Normal 9 6 3 28" xfId="44211" xr:uid="{00000000-0005-0000-0000-000037D80000}"/>
    <cellStyle name="Normal 9 6 3 29" xfId="44212" xr:uid="{00000000-0005-0000-0000-000038D80000}"/>
    <cellStyle name="Normal 9 6 3 3" xfId="44213" xr:uid="{00000000-0005-0000-0000-000039D80000}"/>
    <cellStyle name="Normal 9 6 3 3 2" xfId="44214" xr:uid="{00000000-0005-0000-0000-00003AD80000}"/>
    <cellStyle name="Normal 9 6 3 3 2 2" xfId="44215" xr:uid="{00000000-0005-0000-0000-00003BD80000}"/>
    <cellStyle name="Normal 9 6 3 3 3" xfId="44216" xr:uid="{00000000-0005-0000-0000-00003CD80000}"/>
    <cellStyle name="Normal 9 6 3 30" xfId="44217" xr:uid="{00000000-0005-0000-0000-00003DD80000}"/>
    <cellStyle name="Normal 9 6 3 31" xfId="44218" xr:uid="{00000000-0005-0000-0000-00003ED80000}"/>
    <cellStyle name="Normal 9 6 3 32" xfId="44219" xr:uid="{00000000-0005-0000-0000-00003FD80000}"/>
    <cellStyle name="Normal 9 6 3 33" xfId="44220" xr:uid="{00000000-0005-0000-0000-000040D80000}"/>
    <cellStyle name="Normal 9 6 3 34" xfId="44221" xr:uid="{00000000-0005-0000-0000-000041D80000}"/>
    <cellStyle name="Normal 9 6 3 35" xfId="44222" xr:uid="{00000000-0005-0000-0000-000042D80000}"/>
    <cellStyle name="Normal 9 6 3 36" xfId="44223" xr:uid="{00000000-0005-0000-0000-000043D80000}"/>
    <cellStyle name="Normal 9 6 3 37" xfId="44224" xr:uid="{00000000-0005-0000-0000-000044D80000}"/>
    <cellStyle name="Normal 9 6 3 38" xfId="44225" xr:uid="{00000000-0005-0000-0000-000045D80000}"/>
    <cellStyle name="Normal 9 6 3 39" xfId="44226" xr:uid="{00000000-0005-0000-0000-000046D80000}"/>
    <cellStyle name="Normal 9 6 3 4" xfId="44227" xr:uid="{00000000-0005-0000-0000-000047D80000}"/>
    <cellStyle name="Normal 9 6 3 4 2" xfId="44228" xr:uid="{00000000-0005-0000-0000-000048D80000}"/>
    <cellStyle name="Normal 9 6 3 4 2 2" xfId="44229" xr:uid="{00000000-0005-0000-0000-000049D80000}"/>
    <cellStyle name="Normal 9 6 3 4 3" xfId="44230" xr:uid="{00000000-0005-0000-0000-00004AD80000}"/>
    <cellStyle name="Normal 9 6 3 40" xfId="44231" xr:uid="{00000000-0005-0000-0000-00004BD80000}"/>
    <cellStyle name="Normal 9 6 3 5" xfId="44232" xr:uid="{00000000-0005-0000-0000-00004CD80000}"/>
    <cellStyle name="Normal 9 6 3 5 2" xfId="44233" xr:uid="{00000000-0005-0000-0000-00004DD80000}"/>
    <cellStyle name="Normal 9 6 3 5 2 2" xfId="44234" xr:uid="{00000000-0005-0000-0000-00004ED80000}"/>
    <cellStyle name="Normal 9 6 3 5 3" xfId="44235" xr:uid="{00000000-0005-0000-0000-00004FD80000}"/>
    <cellStyle name="Normal 9 6 3 6" xfId="44236" xr:uid="{00000000-0005-0000-0000-000050D80000}"/>
    <cellStyle name="Normal 9 6 3 6 2" xfId="44237" xr:uid="{00000000-0005-0000-0000-000051D80000}"/>
    <cellStyle name="Normal 9 6 3 6 2 2" xfId="44238" xr:uid="{00000000-0005-0000-0000-000052D80000}"/>
    <cellStyle name="Normal 9 6 3 6 3" xfId="44239" xr:uid="{00000000-0005-0000-0000-000053D80000}"/>
    <cellStyle name="Normal 9 6 3 7" xfId="44240" xr:uid="{00000000-0005-0000-0000-000054D80000}"/>
    <cellStyle name="Normal 9 6 3 7 2" xfId="44241" xr:uid="{00000000-0005-0000-0000-000055D80000}"/>
    <cellStyle name="Normal 9 6 3 7 2 2" xfId="44242" xr:uid="{00000000-0005-0000-0000-000056D80000}"/>
    <cellStyle name="Normal 9 6 3 7 3" xfId="44243" xr:uid="{00000000-0005-0000-0000-000057D80000}"/>
    <cellStyle name="Normal 9 6 3 8" xfId="44244" xr:uid="{00000000-0005-0000-0000-000058D80000}"/>
    <cellStyle name="Normal 9 6 3 8 2" xfId="44245" xr:uid="{00000000-0005-0000-0000-000059D80000}"/>
    <cellStyle name="Normal 9 6 3 8 2 2" xfId="44246" xr:uid="{00000000-0005-0000-0000-00005AD80000}"/>
    <cellStyle name="Normal 9 6 3 8 3" xfId="44247" xr:uid="{00000000-0005-0000-0000-00005BD80000}"/>
    <cellStyle name="Normal 9 6 3 9" xfId="44248" xr:uid="{00000000-0005-0000-0000-00005CD80000}"/>
    <cellStyle name="Normal 9 6 3 9 2" xfId="44249" xr:uid="{00000000-0005-0000-0000-00005DD80000}"/>
    <cellStyle name="Normal 9 6 3 9 2 2" xfId="44250" xr:uid="{00000000-0005-0000-0000-00005ED80000}"/>
    <cellStyle name="Normal 9 6 3 9 3" xfId="44251" xr:uid="{00000000-0005-0000-0000-00005FD80000}"/>
    <cellStyle name="Normal 9 6 30" xfId="44252" xr:uid="{00000000-0005-0000-0000-000060D80000}"/>
    <cellStyle name="Normal 9 6 31" xfId="44253" xr:uid="{00000000-0005-0000-0000-000061D80000}"/>
    <cellStyle name="Normal 9 6 32" xfId="44254" xr:uid="{00000000-0005-0000-0000-000062D80000}"/>
    <cellStyle name="Normal 9 6 33" xfId="44255" xr:uid="{00000000-0005-0000-0000-000063D80000}"/>
    <cellStyle name="Normal 9 6 34" xfId="44256" xr:uid="{00000000-0005-0000-0000-000064D80000}"/>
    <cellStyle name="Normal 9 6 35" xfId="44257" xr:uid="{00000000-0005-0000-0000-000065D80000}"/>
    <cellStyle name="Normal 9 6 36" xfId="44258" xr:uid="{00000000-0005-0000-0000-000066D80000}"/>
    <cellStyle name="Normal 9 6 37" xfId="44259" xr:uid="{00000000-0005-0000-0000-000067D80000}"/>
    <cellStyle name="Normal 9 6 38" xfId="44260" xr:uid="{00000000-0005-0000-0000-000068D80000}"/>
    <cellStyle name="Normal 9 6 39" xfId="44261" xr:uid="{00000000-0005-0000-0000-000069D80000}"/>
    <cellStyle name="Normal 9 6 4" xfId="44262" xr:uid="{00000000-0005-0000-0000-00006AD80000}"/>
    <cellStyle name="Normal 9 6 4 2" xfId="44263" xr:uid="{00000000-0005-0000-0000-00006BD80000}"/>
    <cellStyle name="Normal 9 6 4 2 2" xfId="44264" xr:uid="{00000000-0005-0000-0000-00006CD80000}"/>
    <cellStyle name="Normal 9 6 4 3" xfId="44265" xr:uid="{00000000-0005-0000-0000-00006DD80000}"/>
    <cellStyle name="Normal 9 6 40" xfId="44266" xr:uid="{00000000-0005-0000-0000-00006ED80000}"/>
    <cellStyle name="Normal 9 6 41" xfId="44267" xr:uid="{00000000-0005-0000-0000-00006FD80000}"/>
    <cellStyle name="Normal 9 6 42" xfId="44268" xr:uid="{00000000-0005-0000-0000-000070D80000}"/>
    <cellStyle name="Normal 9 6 5" xfId="44269" xr:uid="{00000000-0005-0000-0000-000071D80000}"/>
    <cellStyle name="Normal 9 6 5 2" xfId="44270" xr:uid="{00000000-0005-0000-0000-000072D80000}"/>
    <cellStyle name="Normal 9 6 5 2 2" xfId="44271" xr:uid="{00000000-0005-0000-0000-000073D80000}"/>
    <cellStyle name="Normal 9 6 5 3" xfId="44272" xr:uid="{00000000-0005-0000-0000-000074D80000}"/>
    <cellStyle name="Normal 9 6 6" xfId="44273" xr:uid="{00000000-0005-0000-0000-000075D80000}"/>
    <cellStyle name="Normal 9 6 6 2" xfId="44274" xr:uid="{00000000-0005-0000-0000-000076D80000}"/>
    <cellStyle name="Normal 9 6 6 2 2" xfId="44275" xr:uid="{00000000-0005-0000-0000-000077D80000}"/>
    <cellStyle name="Normal 9 6 6 3" xfId="44276" xr:uid="{00000000-0005-0000-0000-000078D80000}"/>
    <cellStyle name="Normal 9 6 7" xfId="44277" xr:uid="{00000000-0005-0000-0000-000079D80000}"/>
    <cellStyle name="Normal 9 6 7 2" xfId="44278" xr:uid="{00000000-0005-0000-0000-00007AD80000}"/>
    <cellStyle name="Normal 9 6 7 2 2" xfId="44279" xr:uid="{00000000-0005-0000-0000-00007BD80000}"/>
    <cellStyle name="Normal 9 6 7 3" xfId="44280" xr:uid="{00000000-0005-0000-0000-00007CD80000}"/>
    <cellStyle name="Normal 9 6 8" xfId="44281" xr:uid="{00000000-0005-0000-0000-00007DD80000}"/>
    <cellStyle name="Normal 9 6 8 2" xfId="44282" xr:uid="{00000000-0005-0000-0000-00007ED80000}"/>
    <cellStyle name="Normal 9 6 8 2 2" xfId="44283" xr:uid="{00000000-0005-0000-0000-00007FD80000}"/>
    <cellStyle name="Normal 9 6 8 3" xfId="44284" xr:uid="{00000000-0005-0000-0000-000080D80000}"/>
    <cellStyle name="Normal 9 6 9" xfId="44285" xr:uid="{00000000-0005-0000-0000-000081D80000}"/>
    <cellStyle name="Normal 9 6 9 2" xfId="44286" xr:uid="{00000000-0005-0000-0000-000082D80000}"/>
    <cellStyle name="Normal 9 6 9 2 2" xfId="44287" xr:uid="{00000000-0005-0000-0000-000083D80000}"/>
    <cellStyle name="Normal 9 6 9 3" xfId="44288" xr:uid="{00000000-0005-0000-0000-000084D80000}"/>
    <cellStyle name="Normal 9 7" xfId="44289" xr:uid="{00000000-0005-0000-0000-000085D80000}"/>
    <cellStyle name="Normal 9 7 10" xfId="44290" xr:uid="{00000000-0005-0000-0000-000086D80000}"/>
    <cellStyle name="Normal 9 7 10 2" xfId="44291" xr:uid="{00000000-0005-0000-0000-000087D80000}"/>
    <cellStyle name="Normal 9 7 10 2 2" xfId="44292" xr:uid="{00000000-0005-0000-0000-000088D80000}"/>
    <cellStyle name="Normal 9 7 10 3" xfId="44293" xr:uid="{00000000-0005-0000-0000-000089D80000}"/>
    <cellStyle name="Normal 9 7 11" xfId="44294" xr:uid="{00000000-0005-0000-0000-00008AD80000}"/>
    <cellStyle name="Normal 9 7 11 2" xfId="44295" xr:uid="{00000000-0005-0000-0000-00008BD80000}"/>
    <cellStyle name="Normal 9 7 11 2 2" xfId="44296" xr:uid="{00000000-0005-0000-0000-00008CD80000}"/>
    <cellStyle name="Normal 9 7 11 3" xfId="44297" xr:uid="{00000000-0005-0000-0000-00008DD80000}"/>
    <cellStyle name="Normal 9 7 12" xfId="44298" xr:uid="{00000000-0005-0000-0000-00008ED80000}"/>
    <cellStyle name="Normal 9 7 12 2" xfId="44299" xr:uid="{00000000-0005-0000-0000-00008FD80000}"/>
    <cellStyle name="Normal 9 7 12 2 2" xfId="44300" xr:uid="{00000000-0005-0000-0000-000090D80000}"/>
    <cellStyle name="Normal 9 7 12 3" xfId="44301" xr:uid="{00000000-0005-0000-0000-000091D80000}"/>
    <cellStyle name="Normal 9 7 13" xfId="44302" xr:uid="{00000000-0005-0000-0000-000092D80000}"/>
    <cellStyle name="Normal 9 7 13 2" xfId="44303" xr:uid="{00000000-0005-0000-0000-000093D80000}"/>
    <cellStyle name="Normal 9 7 13 2 2" xfId="44304" xr:uid="{00000000-0005-0000-0000-000094D80000}"/>
    <cellStyle name="Normal 9 7 13 3" xfId="44305" xr:uid="{00000000-0005-0000-0000-000095D80000}"/>
    <cellStyle name="Normal 9 7 13 4" xfId="44306" xr:uid="{00000000-0005-0000-0000-000096D80000}"/>
    <cellStyle name="Normal 9 7 14" xfId="44307" xr:uid="{00000000-0005-0000-0000-000097D80000}"/>
    <cellStyle name="Normal 9 7 14 2" xfId="44308" xr:uid="{00000000-0005-0000-0000-000098D80000}"/>
    <cellStyle name="Normal 9 7 15" xfId="44309" xr:uid="{00000000-0005-0000-0000-000099D80000}"/>
    <cellStyle name="Normal 9 7 16" xfId="44310" xr:uid="{00000000-0005-0000-0000-00009AD80000}"/>
    <cellStyle name="Normal 9 7 16 2" xfId="44311" xr:uid="{00000000-0005-0000-0000-00009BD80000}"/>
    <cellStyle name="Normal 9 7 17" xfId="44312" xr:uid="{00000000-0005-0000-0000-00009CD80000}"/>
    <cellStyle name="Normal 9 7 18" xfId="44313" xr:uid="{00000000-0005-0000-0000-00009DD80000}"/>
    <cellStyle name="Normal 9 7 19" xfId="44314" xr:uid="{00000000-0005-0000-0000-00009ED80000}"/>
    <cellStyle name="Normal 9 7 2" xfId="44315" xr:uid="{00000000-0005-0000-0000-00009FD80000}"/>
    <cellStyle name="Normal 9 7 2 10" xfId="44316" xr:uid="{00000000-0005-0000-0000-0000A0D80000}"/>
    <cellStyle name="Normal 9 7 2 10 2" xfId="44317" xr:uid="{00000000-0005-0000-0000-0000A1D80000}"/>
    <cellStyle name="Normal 9 7 2 10 2 2" xfId="44318" xr:uid="{00000000-0005-0000-0000-0000A2D80000}"/>
    <cellStyle name="Normal 9 7 2 10 3" xfId="44319" xr:uid="{00000000-0005-0000-0000-0000A3D80000}"/>
    <cellStyle name="Normal 9 7 2 11" xfId="44320" xr:uid="{00000000-0005-0000-0000-0000A4D80000}"/>
    <cellStyle name="Normal 9 7 2 11 2" xfId="44321" xr:uid="{00000000-0005-0000-0000-0000A5D80000}"/>
    <cellStyle name="Normal 9 7 2 11 2 2" xfId="44322" xr:uid="{00000000-0005-0000-0000-0000A6D80000}"/>
    <cellStyle name="Normal 9 7 2 11 3" xfId="44323" xr:uid="{00000000-0005-0000-0000-0000A7D80000}"/>
    <cellStyle name="Normal 9 7 2 11 4" xfId="44324" xr:uid="{00000000-0005-0000-0000-0000A8D80000}"/>
    <cellStyle name="Normal 9 7 2 12" xfId="44325" xr:uid="{00000000-0005-0000-0000-0000A9D80000}"/>
    <cellStyle name="Normal 9 7 2 12 2" xfId="44326" xr:uid="{00000000-0005-0000-0000-0000AAD80000}"/>
    <cellStyle name="Normal 9 7 2 13" xfId="44327" xr:uid="{00000000-0005-0000-0000-0000ABD80000}"/>
    <cellStyle name="Normal 9 7 2 14" xfId="44328" xr:uid="{00000000-0005-0000-0000-0000ACD80000}"/>
    <cellStyle name="Normal 9 7 2 14 2" xfId="44329" xr:uid="{00000000-0005-0000-0000-0000ADD80000}"/>
    <cellStyle name="Normal 9 7 2 15" xfId="44330" xr:uid="{00000000-0005-0000-0000-0000AED80000}"/>
    <cellStyle name="Normal 9 7 2 16" xfId="44331" xr:uid="{00000000-0005-0000-0000-0000AFD80000}"/>
    <cellStyle name="Normal 9 7 2 17" xfId="44332" xr:uid="{00000000-0005-0000-0000-0000B0D80000}"/>
    <cellStyle name="Normal 9 7 2 18" xfId="44333" xr:uid="{00000000-0005-0000-0000-0000B1D80000}"/>
    <cellStyle name="Normal 9 7 2 19" xfId="44334" xr:uid="{00000000-0005-0000-0000-0000B2D80000}"/>
    <cellStyle name="Normal 9 7 2 2" xfId="44335" xr:uid="{00000000-0005-0000-0000-0000B3D80000}"/>
    <cellStyle name="Normal 9 7 2 2 2" xfId="44336" xr:uid="{00000000-0005-0000-0000-0000B4D80000}"/>
    <cellStyle name="Normal 9 7 2 2 2 2" xfId="44337" xr:uid="{00000000-0005-0000-0000-0000B5D80000}"/>
    <cellStyle name="Normal 9 7 2 2 3" xfId="44338" xr:uid="{00000000-0005-0000-0000-0000B6D80000}"/>
    <cellStyle name="Normal 9 7 2 20" xfId="44339" xr:uid="{00000000-0005-0000-0000-0000B7D80000}"/>
    <cellStyle name="Normal 9 7 2 21" xfId="44340" xr:uid="{00000000-0005-0000-0000-0000B8D80000}"/>
    <cellStyle name="Normal 9 7 2 22" xfId="44341" xr:uid="{00000000-0005-0000-0000-0000B9D80000}"/>
    <cellStyle name="Normal 9 7 2 23" xfId="44342" xr:uid="{00000000-0005-0000-0000-0000BAD80000}"/>
    <cellStyle name="Normal 9 7 2 24" xfId="44343" xr:uid="{00000000-0005-0000-0000-0000BBD80000}"/>
    <cellStyle name="Normal 9 7 2 25" xfId="44344" xr:uid="{00000000-0005-0000-0000-0000BCD80000}"/>
    <cellStyle name="Normal 9 7 2 26" xfId="44345" xr:uid="{00000000-0005-0000-0000-0000BDD80000}"/>
    <cellStyle name="Normal 9 7 2 27" xfId="44346" xr:uid="{00000000-0005-0000-0000-0000BED80000}"/>
    <cellStyle name="Normal 9 7 2 28" xfId="44347" xr:uid="{00000000-0005-0000-0000-0000BFD80000}"/>
    <cellStyle name="Normal 9 7 2 29" xfId="44348" xr:uid="{00000000-0005-0000-0000-0000C0D80000}"/>
    <cellStyle name="Normal 9 7 2 3" xfId="44349" xr:uid="{00000000-0005-0000-0000-0000C1D80000}"/>
    <cellStyle name="Normal 9 7 2 3 2" xfId="44350" xr:uid="{00000000-0005-0000-0000-0000C2D80000}"/>
    <cellStyle name="Normal 9 7 2 3 2 2" xfId="44351" xr:uid="{00000000-0005-0000-0000-0000C3D80000}"/>
    <cellStyle name="Normal 9 7 2 3 3" xfId="44352" xr:uid="{00000000-0005-0000-0000-0000C4D80000}"/>
    <cellStyle name="Normal 9 7 2 30" xfId="44353" xr:uid="{00000000-0005-0000-0000-0000C5D80000}"/>
    <cellStyle name="Normal 9 7 2 31" xfId="44354" xr:uid="{00000000-0005-0000-0000-0000C6D80000}"/>
    <cellStyle name="Normal 9 7 2 32" xfId="44355" xr:uid="{00000000-0005-0000-0000-0000C7D80000}"/>
    <cellStyle name="Normal 9 7 2 33" xfId="44356" xr:uid="{00000000-0005-0000-0000-0000C8D80000}"/>
    <cellStyle name="Normal 9 7 2 34" xfId="44357" xr:uid="{00000000-0005-0000-0000-0000C9D80000}"/>
    <cellStyle name="Normal 9 7 2 35" xfId="44358" xr:uid="{00000000-0005-0000-0000-0000CAD80000}"/>
    <cellStyle name="Normal 9 7 2 36" xfId="44359" xr:uid="{00000000-0005-0000-0000-0000CBD80000}"/>
    <cellStyle name="Normal 9 7 2 37" xfId="44360" xr:uid="{00000000-0005-0000-0000-0000CCD80000}"/>
    <cellStyle name="Normal 9 7 2 38" xfId="44361" xr:uid="{00000000-0005-0000-0000-0000CDD80000}"/>
    <cellStyle name="Normal 9 7 2 39" xfId="44362" xr:uid="{00000000-0005-0000-0000-0000CED80000}"/>
    <cellStyle name="Normal 9 7 2 4" xfId="44363" xr:uid="{00000000-0005-0000-0000-0000CFD80000}"/>
    <cellStyle name="Normal 9 7 2 4 2" xfId="44364" xr:uid="{00000000-0005-0000-0000-0000D0D80000}"/>
    <cellStyle name="Normal 9 7 2 4 2 2" xfId="44365" xr:uid="{00000000-0005-0000-0000-0000D1D80000}"/>
    <cellStyle name="Normal 9 7 2 4 3" xfId="44366" xr:uid="{00000000-0005-0000-0000-0000D2D80000}"/>
    <cellStyle name="Normal 9 7 2 40" xfId="44367" xr:uid="{00000000-0005-0000-0000-0000D3D80000}"/>
    <cellStyle name="Normal 9 7 2 5" xfId="44368" xr:uid="{00000000-0005-0000-0000-0000D4D80000}"/>
    <cellStyle name="Normal 9 7 2 5 2" xfId="44369" xr:uid="{00000000-0005-0000-0000-0000D5D80000}"/>
    <cellStyle name="Normal 9 7 2 5 2 2" xfId="44370" xr:uid="{00000000-0005-0000-0000-0000D6D80000}"/>
    <cellStyle name="Normal 9 7 2 5 3" xfId="44371" xr:uid="{00000000-0005-0000-0000-0000D7D80000}"/>
    <cellStyle name="Normal 9 7 2 6" xfId="44372" xr:uid="{00000000-0005-0000-0000-0000D8D80000}"/>
    <cellStyle name="Normal 9 7 2 6 2" xfId="44373" xr:uid="{00000000-0005-0000-0000-0000D9D80000}"/>
    <cellStyle name="Normal 9 7 2 6 2 2" xfId="44374" xr:uid="{00000000-0005-0000-0000-0000DAD80000}"/>
    <cellStyle name="Normal 9 7 2 6 3" xfId="44375" xr:uid="{00000000-0005-0000-0000-0000DBD80000}"/>
    <cellStyle name="Normal 9 7 2 7" xfId="44376" xr:uid="{00000000-0005-0000-0000-0000DCD80000}"/>
    <cellStyle name="Normal 9 7 2 7 2" xfId="44377" xr:uid="{00000000-0005-0000-0000-0000DDD80000}"/>
    <cellStyle name="Normal 9 7 2 7 2 2" xfId="44378" xr:uid="{00000000-0005-0000-0000-0000DED80000}"/>
    <cellStyle name="Normal 9 7 2 7 3" xfId="44379" xr:uid="{00000000-0005-0000-0000-0000DFD80000}"/>
    <cellStyle name="Normal 9 7 2 8" xfId="44380" xr:uid="{00000000-0005-0000-0000-0000E0D80000}"/>
    <cellStyle name="Normal 9 7 2 8 2" xfId="44381" xr:uid="{00000000-0005-0000-0000-0000E1D80000}"/>
    <cellStyle name="Normal 9 7 2 8 2 2" xfId="44382" xr:uid="{00000000-0005-0000-0000-0000E2D80000}"/>
    <cellStyle name="Normal 9 7 2 8 3" xfId="44383" xr:uid="{00000000-0005-0000-0000-0000E3D80000}"/>
    <cellStyle name="Normal 9 7 2 9" xfId="44384" xr:uid="{00000000-0005-0000-0000-0000E4D80000}"/>
    <cellStyle name="Normal 9 7 2 9 2" xfId="44385" xr:uid="{00000000-0005-0000-0000-0000E5D80000}"/>
    <cellStyle name="Normal 9 7 2 9 2 2" xfId="44386" xr:uid="{00000000-0005-0000-0000-0000E6D80000}"/>
    <cellStyle name="Normal 9 7 2 9 3" xfId="44387" xr:uid="{00000000-0005-0000-0000-0000E7D80000}"/>
    <cellStyle name="Normal 9 7 20" xfId="44388" xr:uid="{00000000-0005-0000-0000-0000E8D80000}"/>
    <cellStyle name="Normal 9 7 21" xfId="44389" xr:uid="{00000000-0005-0000-0000-0000E9D80000}"/>
    <cellStyle name="Normal 9 7 22" xfId="44390" xr:uid="{00000000-0005-0000-0000-0000EAD80000}"/>
    <cellStyle name="Normal 9 7 23" xfId="44391" xr:uid="{00000000-0005-0000-0000-0000EBD80000}"/>
    <cellStyle name="Normal 9 7 24" xfId="44392" xr:uid="{00000000-0005-0000-0000-0000ECD80000}"/>
    <cellStyle name="Normal 9 7 25" xfId="44393" xr:uid="{00000000-0005-0000-0000-0000EDD80000}"/>
    <cellStyle name="Normal 9 7 26" xfId="44394" xr:uid="{00000000-0005-0000-0000-0000EED80000}"/>
    <cellStyle name="Normal 9 7 27" xfId="44395" xr:uid="{00000000-0005-0000-0000-0000EFD80000}"/>
    <cellStyle name="Normal 9 7 28" xfId="44396" xr:uid="{00000000-0005-0000-0000-0000F0D80000}"/>
    <cellStyle name="Normal 9 7 29" xfId="44397" xr:uid="{00000000-0005-0000-0000-0000F1D80000}"/>
    <cellStyle name="Normal 9 7 3" xfId="44398" xr:uid="{00000000-0005-0000-0000-0000F2D80000}"/>
    <cellStyle name="Normal 9 7 3 10" xfId="44399" xr:uid="{00000000-0005-0000-0000-0000F3D80000}"/>
    <cellStyle name="Normal 9 7 3 10 2" xfId="44400" xr:uid="{00000000-0005-0000-0000-0000F4D80000}"/>
    <cellStyle name="Normal 9 7 3 10 2 2" xfId="44401" xr:uid="{00000000-0005-0000-0000-0000F5D80000}"/>
    <cellStyle name="Normal 9 7 3 10 3" xfId="44402" xr:uid="{00000000-0005-0000-0000-0000F6D80000}"/>
    <cellStyle name="Normal 9 7 3 11" xfId="44403" xr:uid="{00000000-0005-0000-0000-0000F7D80000}"/>
    <cellStyle name="Normal 9 7 3 11 2" xfId="44404" xr:uid="{00000000-0005-0000-0000-0000F8D80000}"/>
    <cellStyle name="Normal 9 7 3 11 2 2" xfId="44405" xr:uid="{00000000-0005-0000-0000-0000F9D80000}"/>
    <cellStyle name="Normal 9 7 3 11 3" xfId="44406" xr:uid="{00000000-0005-0000-0000-0000FAD80000}"/>
    <cellStyle name="Normal 9 7 3 11 4" xfId="44407" xr:uid="{00000000-0005-0000-0000-0000FBD80000}"/>
    <cellStyle name="Normal 9 7 3 12" xfId="44408" xr:uid="{00000000-0005-0000-0000-0000FCD80000}"/>
    <cellStyle name="Normal 9 7 3 12 2" xfId="44409" xr:uid="{00000000-0005-0000-0000-0000FDD80000}"/>
    <cellStyle name="Normal 9 7 3 13" xfId="44410" xr:uid="{00000000-0005-0000-0000-0000FED80000}"/>
    <cellStyle name="Normal 9 7 3 14" xfId="44411" xr:uid="{00000000-0005-0000-0000-0000FFD80000}"/>
    <cellStyle name="Normal 9 7 3 14 2" xfId="44412" xr:uid="{00000000-0005-0000-0000-000000D90000}"/>
    <cellStyle name="Normal 9 7 3 15" xfId="44413" xr:uid="{00000000-0005-0000-0000-000001D90000}"/>
    <cellStyle name="Normal 9 7 3 16" xfId="44414" xr:uid="{00000000-0005-0000-0000-000002D90000}"/>
    <cellStyle name="Normal 9 7 3 17" xfId="44415" xr:uid="{00000000-0005-0000-0000-000003D90000}"/>
    <cellStyle name="Normal 9 7 3 18" xfId="44416" xr:uid="{00000000-0005-0000-0000-000004D90000}"/>
    <cellStyle name="Normal 9 7 3 19" xfId="44417" xr:uid="{00000000-0005-0000-0000-000005D90000}"/>
    <cellStyle name="Normal 9 7 3 2" xfId="44418" xr:uid="{00000000-0005-0000-0000-000006D90000}"/>
    <cellStyle name="Normal 9 7 3 2 2" xfId="44419" xr:uid="{00000000-0005-0000-0000-000007D90000}"/>
    <cellStyle name="Normal 9 7 3 2 2 2" xfId="44420" xr:uid="{00000000-0005-0000-0000-000008D90000}"/>
    <cellStyle name="Normal 9 7 3 2 3" xfId="44421" xr:uid="{00000000-0005-0000-0000-000009D90000}"/>
    <cellStyle name="Normal 9 7 3 20" xfId="44422" xr:uid="{00000000-0005-0000-0000-00000AD90000}"/>
    <cellStyle name="Normal 9 7 3 21" xfId="44423" xr:uid="{00000000-0005-0000-0000-00000BD90000}"/>
    <cellStyle name="Normal 9 7 3 22" xfId="44424" xr:uid="{00000000-0005-0000-0000-00000CD90000}"/>
    <cellStyle name="Normal 9 7 3 23" xfId="44425" xr:uid="{00000000-0005-0000-0000-00000DD90000}"/>
    <cellStyle name="Normal 9 7 3 24" xfId="44426" xr:uid="{00000000-0005-0000-0000-00000ED90000}"/>
    <cellStyle name="Normal 9 7 3 25" xfId="44427" xr:uid="{00000000-0005-0000-0000-00000FD90000}"/>
    <cellStyle name="Normal 9 7 3 26" xfId="44428" xr:uid="{00000000-0005-0000-0000-000010D90000}"/>
    <cellStyle name="Normal 9 7 3 27" xfId="44429" xr:uid="{00000000-0005-0000-0000-000011D90000}"/>
    <cellStyle name="Normal 9 7 3 28" xfId="44430" xr:uid="{00000000-0005-0000-0000-000012D90000}"/>
    <cellStyle name="Normal 9 7 3 29" xfId="44431" xr:uid="{00000000-0005-0000-0000-000013D90000}"/>
    <cellStyle name="Normal 9 7 3 3" xfId="44432" xr:uid="{00000000-0005-0000-0000-000014D90000}"/>
    <cellStyle name="Normal 9 7 3 3 2" xfId="44433" xr:uid="{00000000-0005-0000-0000-000015D90000}"/>
    <cellStyle name="Normal 9 7 3 3 2 2" xfId="44434" xr:uid="{00000000-0005-0000-0000-000016D90000}"/>
    <cellStyle name="Normal 9 7 3 3 3" xfId="44435" xr:uid="{00000000-0005-0000-0000-000017D90000}"/>
    <cellStyle name="Normal 9 7 3 30" xfId="44436" xr:uid="{00000000-0005-0000-0000-000018D90000}"/>
    <cellStyle name="Normal 9 7 3 31" xfId="44437" xr:uid="{00000000-0005-0000-0000-000019D90000}"/>
    <cellStyle name="Normal 9 7 3 32" xfId="44438" xr:uid="{00000000-0005-0000-0000-00001AD90000}"/>
    <cellStyle name="Normal 9 7 3 33" xfId="44439" xr:uid="{00000000-0005-0000-0000-00001BD90000}"/>
    <cellStyle name="Normal 9 7 3 34" xfId="44440" xr:uid="{00000000-0005-0000-0000-00001CD90000}"/>
    <cellStyle name="Normal 9 7 3 35" xfId="44441" xr:uid="{00000000-0005-0000-0000-00001DD90000}"/>
    <cellStyle name="Normal 9 7 3 36" xfId="44442" xr:uid="{00000000-0005-0000-0000-00001ED90000}"/>
    <cellStyle name="Normal 9 7 3 37" xfId="44443" xr:uid="{00000000-0005-0000-0000-00001FD90000}"/>
    <cellStyle name="Normal 9 7 3 38" xfId="44444" xr:uid="{00000000-0005-0000-0000-000020D90000}"/>
    <cellStyle name="Normal 9 7 3 39" xfId="44445" xr:uid="{00000000-0005-0000-0000-000021D90000}"/>
    <cellStyle name="Normal 9 7 3 4" xfId="44446" xr:uid="{00000000-0005-0000-0000-000022D90000}"/>
    <cellStyle name="Normal 9 7 3 4 2" xfId="44447" xr:uid="{00000000-0005-0000-0000-000023D90000}"/>
    <cellStyle name="Normal 9 7 3 4 2 2" xfId="44448" xr:uid="{00000000-0005-0000-0000-000024D90000}"/>
    <cellStyle name="Normal 9 7 3 4 3" xfId="44449" xr:uid="{00000000-0005-0000-0000-000025D90000}"/>
    <cellStyle name="Normal 9 7 3 40" xfId="44450" xr:uid="{00000000-0005-0000-0000-000026D90000}"/>
    <cellStyle name="Normal 9 7 3 5" xfId="44451" xr:uid="{00000000-0005-0000-0000-000027D90000}"/>
    <cellStyle name="Normal 9 7 3 5 2" xfId="44452" xr:uid="{00000000-0005-0000-0000-000028D90000}"/>
    <cellStyle name="Normal 9 7 3 5 2 2" xfId="44453" xr:uid="{00000000-0005-0000-0000-000029D90000}"/>
    <cellStyle name="Normal 9 7 3 5 3" xfId="44454" xr:uid="{00000000-0005-0000-0000-00002AD90000}"/>
    <cellStyle name="Normal 9 7 3 6" xfId="44455" xr:uid="{00000000-0005-0000-0000-00002BD90000}"/>
    <cellStyle name="Normal 9 7 3 6 2" xfId="44456" xr:uid="{00000000-0005-0000-0000-00002CD90000}"/>
    <cellStyle name="Normal 9 7 3 6 2 2" xfId="44457" xr:uid="{00000000-0005-0000-0000-00002DD90000}"/>
    <cellStyle name="Normal 9 7 3 6 3" xfId="44458" xr:uid="{00000000-0005-0000-0000-00002ED90000}"/>
    <cellStyle name="Normal 9 7 3 7" xfId="44459" xr:uid="{00000000-0005-0000-0000-00002FD90000}"/>
    <cellStyle name="Normal 9 7 3 7 2" xfId="44460" xr:uid="{00000000-0005-0000-0000-000030D90000}"/>
    <cellStyle name="Normal 9 7 3 7 2 2" xfId="44461" xr:uid="{00000000-0005-0000-0000-000031D90000}"/>
    <cellStyle name="Normal 9 7 3 7 3" xfId="44462" xr:uid="{00000000-0005-0000-0000-000032D90000}"/>
    <cellStyle name="Normal 9 7 3 8" xfId="44463" xr:uid="{00000000-0005-0000-0000-000033D90000}"/>
    <cellStyle name="Normal 9 7 3 8 2" xfId="44464" xr:uid="{00000000-0005-0000-0000-000034D90000}"/>
    <cellStyle name="Normal 9 7 3 8 2 2" xfId="44465" xr:uid="{00000000-0005-0000-0000-000035D90000}"/>
    <cellStyle name="Normal 9 7 3 8 3" xfId="44466" xr:uid="{00000000-0005-0000-0000-000036D90000}"/>
    <cellStyle name="Normal 9 7 3 9" xfId="44467" xr:uid="{00000000-0005-0000-0000-000037D90000}"/>
    <cellStyle name="Normal 9 7 3 9 2" xfId="44468" xr:uid="{00000000-0005-0000-0000-000038D90000}"/>
    <cellStyle name="Normal 9 7 3 9 2 2" xfId="44469" xr:uid="{00000000-0005-0000-0000-000039D90000}"/>
    <cellStyle name="Normal 9 7 3 9 3" xfId="44470" xr:uid="{00000000-0005-0000-0000-00003AD90000}"/>
    <cellStyle name="Normal 9 7 30" xfId="44471" xr:uid="{00000000-0005-0000-0000-00003BD90000}"/>
    <cellStyle name="Normal 9 7 31" xfId="44472" xr:uid="{00000000-0005-0000-0000-00003CD90000}"/>
    <cellStyle name="Normal 9 7 32" xfId="44473" xr:uid="{00000000-0005-0000-0000-00003DD90000}"/>
    <cellStyle name="Normal 9 7 33" xfId="44474" xr:uid="{00000000-0005-0000-0000-00003ED90000}"/>
    <cellStyle name="Normal 9 7 34" xfId="44475" xr:uid="{00000000-0005-0000-0000-00003FD90000}"/>
    <cellStyle name="Normal 9 7 35" xfId="44476" xr:uid="{00000000-0005-0000-0000-000040D90000}"/>
    <cellStyle name="Normal 9 7 36" xfId="44477" xr:uid="{00000000-0005-0000-0000-000041D90000}"/>
    <cellStyle name="Normal 9 7 37" xfId="44478" xr:uid="{00000000-0005-0000-0000-000042D90000}"/>
    <cellStyle name="Normal 9 7 38" xfId="44479" xr:uid="{00000000-0005-0000-0000-000043D90000}"/>
    <cellStyle name="Normal 9 7 39" xfId="44480" xr:uid="{00000000-0005-0000-0000-000044D90000}"/>
    <cellStyle name="Normal 9 7 4" xfId="44481" xr:uid="{00000000-0005-0000-0000-000045D90000}"/>
    <cellStyle name="Normal 9 7 4 2" xfId="44482" xr:uid="{00000000-0005-0000-0000-000046D90000}"/>
    <cellStyle name="Normal 9 7 4 2 2" xfId="44483" xr:uid="{00000000-0005-0000-0000-000047D90000}"/>
    <cellStyle name="Normal 9 7 4 3" xfId="44484" xr:uid="{00000000-0005-0000-0000-000048D90000}"/>
    <cellStyle name="Normal 9 7 40" xfId="44485" xr:uid="{00000000-0005-0000-0000-000049D90000}"/>
    <cellStyle name="Normal 9 7 41" xfId="44486" xr:uid="{00000000-0005-0000-0000-00004AD90000}"/>
    <cellStyle name="Normal 9 7 42" xfId="44487" xr:uid="{00000000-0005-0000-0000-00004BD90000}"/>
    <cellStyle name="Normal 9 7 5" xfId="44488" xr:uid="{00000000-0005-0000-0000-00004CD90000}"/>
    <cellStyle name="Normal 9 7 5 2" xfId="44489" xr:uid="{00000000-0005-0000-0000-00004DD90000}"/>
    <cellStyle name="Normal 9 7 5 2 2" xfId="44490" xr:uid="{00000000-0005-0000-0000-00004ED90000}"/>
    <cellStyle name="Normal 9 7 5 3" xfId="44491" xr:uid="{00000000-0005-0000-0000-00004FD90000}"/>
    <cellStyle name="Normal 9 7 6" xfId="44492" xr:uid="{00000000-0005-0000-0000-000050D90000}"/>
    <cellStyle name="Normal 9 7 6 2" xfId="44493" xr:uid="{00000000-0005-0000-0000-000051D90000}"/>
    <cellStyle name="Normal 9 7 6 2 2" xfId="44494" xr:uid="{00000000-0005-0000-0000-000052D90000}"/>
    <cellStyle name="Normal 9 7 6 3" xfId="44495" xr:uid="{00000000-0005-0000-0000-000053D90000}"/>
    <cellStyle name="Normal 9 7 7" xfId="44496" xr:uid="{00000000-0005-0000-0000-000054D90000}"/>
    <cellStyle name="Normal 9 7 7 2" xfId="44497" xr:uid="{00000000-0005-0000-0000-000055D90000}"/>
    <cellStyle name="Normal 9 7 7 2 2" xfId="44498" xr:uid="{00000000-0005-0000-0000-000056D90000}"/>
    <cellStyle name="Normal 9 7 7 3" xfId="44499" xr:uid="{00000000-0005-0000-0000-000057D90000}"/>
    <cellStyle name="Normal 9 7 8" xfId="44500" xr:uid="{00000000-0005-0000-0000-000058D90000}"/>
    <cellStyle name="Normal 9 7 8 2" xfId="44501" xr:uid="{00000000-0005-0000-0000-000059D90000}"/>
    <cellStyle name="Normal 9 7 8 2 2" xfId="44502" xr:uid="{00000000-0005-0000-0000-00005AD90000}"/>
    <cellStyle name="Normal 9 7 8 3" xfId="44503" xr:uid="{00000000-0005-0000-0000-00005BD90000}"/>
    <cellStyle name="Normal 9 7 9" xfId="44504" xr:uid="{00000000-0005-0000-0000-00005CD90000}"/>
    <cellStyle name="Normal 9 7 9 2" xfId="44505" xr:uid="{00000000-0005-0000-0000-00005DD90000}"/>
    <cellStyle name="Normal 9 7 9 2 2" xfId="44506" xr:uid="{00000000-0005-0000-0000-00005ED90000}"/>
    <cellStyle name="Normal 9 7 9 3" xfId="44507" xr:uid="{00000000-0005-0000-0000-00005FD90000}"/>
    <cellStyle name="Normal 9 8" xfId="44508" xr:uid="{00000000-0005-0000-0000-000060D90000}"/>
    <cellStyle name="Normal 9 8 10" xfId="44509" xr:uid="{00000000-0005-0000-0000-000061D90000}"/>
    <cellStyle name="Normal 9 8 10 2" xfId="44510" xr:uid="{00000000-0005-0000-0000-000062D90000}"/>
    <cellStyle name="Normal 9 8 10 2 2" xfId="44511" xr:uid="{00000000-0005-0000-0000-000063D90000}"/>
    <cellStyle name="Normal 9 8 10 3" xfId="44512" xr:uid="{00000000-0005-0000-0000-000064D90000}"/>
    <cellStyle name="Normal 9 8 11" xfId="44513" xr:uid="{00000000-0005-0000-0000-000065D90000}"/>
    <cellStyle name="Normal 9 8 11 2" xfId="44514" xr:uid="{00000000-0005-0000-0000-000066D90000}"/>
    <cellStyle name="Normal 9 8 11 2 2" xfId="44515" xr:uid="{00000000-0005-0000-0000-000067D90000}"/>
    <cellStyle name="Normal 9 8 11 3" xfId="44516" xr:uid="{00000000-0005-0000-0000-000068D90000}"/>
    <cellStyle name="Normal 9 8 12" xfId="44517" xr:uid="{00000000-0005-0000-0000-000069D90000}"/>
    <cellStyle name="Normal 9 8 12 2" xfId="44518" xr:uid="{00000000-0005-0000-0000-00006AD90000}"/>
    <cellStyle name="Normal 9 8 12 2 2" xfId="44519" xr:uid="{00000000-0005-0000-0000-00006BD90000}"/>
    <cellStyle name="Normal 9 8 12 3" xfId="44520" xr:uid="{00000000-0005-0000-0000-00006CD90000}"/>
    <cellStyle name="Normal 9 8 13" xfId="44521" xr:uid="{00000000-0005-0000-0000-00006DD90000}"/>
    <cellStyle name="Normal 9 8 13 2" xfId="44522" xr:uid="{00000000-0005-0000-0000-00006ED90000}"/>
    <cellStyle name="Normal 9 8 13 2 2" xfId="44523" xr:uid="{00000000-0005-0000-0000-00006FD90000}"/>
    <cellStyle name="Normal 9 8 13 3" xfId="44524" xr:uid="{00000000-0005-0000-0000-000070D90000}"/>
    <cellStyle name="Normal 9 8 13 4" xfId="44525" xr:uid="{00000000-0005-0000-0000-000071D90000}"/>
    <cellStyle name="Normal 9 8 14" xfId="44526" xr:uid="{00000000-0005-0000-0000-000072D90000}"/>
    <cellStyle name="Normal 9 8 14 2" xfId="44527" xr:uid="{00000000-0005-0000-0000-000073D90000}"/>
    <cellStyle name="Normal 9 8 15" xfId="44528" xr:uid="{00000000-0005-0000-0000-000074D90000}"/>
    <cellStyle name="Normal 9 8 16" xfId="44529" xr:uid="{00000000-0005-0000-0000-000075D90000}"/>
    <cellStyle name="Normal 9 8 16 2" xfId="44530" xr:uid="{00000000-0005-0000-0000-000076D90000}"/>
    <cellStyle name="Normal 9 8 17" xfId="44531" xr:uid="{00000000-0005-0000-0000-000077D90000}"/>
    <cellStyle name="Normal 9 8 18" xfId="44532" xr:uid="{00000000-0005-0000-0000-000078D90000}"/>
    <cellStyle name="Normal 9 8 19" xfId="44533" xr:uid="{00000000-0005-0000-0000-000079D90000}"/>
    <cellStyle name="Normal 9 8 2" xfId="44534" xr:uid="{00000000-0005-0000-0000-00007AD90000}"/>
    <cellStyle name="Normal 9 8 2 10" xfId="44535" xr:uid="{00000000-0005-0000-0000-00007BD90000}"/>
    <cellStyle name="Normal 9 8 2 10 2" xfId="44536" xr:uid="{00000000-0005-0000-0000-00007CD90000}"/>
    <cellStyle name="Normal 9 8 2 10 2 2" xfId="44537" xr:uid="{00000000-0005-0000-0000-00007DD90000}"/>
    <cellStyle name="Normal 9 8 2 10 3" xfId="44538" xr:uid="{00000000-0005-0000-0000-00007ED90000}"/>
    <cellStyle name="Normal 9 8 2 11" xfId="44539" xr:uid="{00000000-0005-0000-0000-00007FD90000}"/>
    <cellStyle name="Normal 9 8 2 11 2" xfId="44540" xr:uid="{00000000-0005-0000-0000-000080D90000}"/>
    <cellStyle name="Normal 9 8 2 11 2 2" xfId="44541" xr:uid="{00000000-0005-0000-0000-000081D90000}"/>
    <cellStyle name="Normal 9 8 2 11 3" xfId="44542" xr:uid="{00000000-0005-0000-0000-000082D90000}"/>
    <cellStyle name="Normal 9 8 2 11 4" xfId="44543" xr:uid="{00000000-0005-0000-0000-000083D90000}"/>
    <cellStyle name="Normal 9 8 2 12" xfId="44544" xr:uid="{00000000-0005-0000-0000-000084D90000}"/>
    <cellStyle name="Normal 9 8 2 12 2" xfId="44545" xr:uid="{00000000-0005-0000-0000-000085D90000}"/>
    <cellStyle name="Normal 9 8 2 13" xfId="44546" xr:uid="{00000000-0005-0000-0000-000086D90000}"/>
    <cellStyle name="Normal 9 8 2 14" xfId="44547" xr:uid="{00000000-0005-0000-0000-000087D90000}"/>
    <cellStyle name="Normal 9 8 2 14 2" xfId="44548" xr:uid="{00000000-0005-0000-0000-000088D90000}"/>
    <cellStyle name="Normal 9 8 2 15" xfId="44549" xr:uid="{00000000-0005-0000-0000-000089D90000}"/>
    <cellStyle name="Normal 9 8 2 16" xfId="44550" xr:uid="{00000000-0005-0000-0000-00008AD90000}"/>
    <cellStyle name="Normal 9 8 2 17" xfId="44551" xr:uid="{00000000-0005-0000-0000-00008BD90000}"/>
    <cellStyle name="Normal 9 8 2 18" xfId="44552" xr:uid="{00000000-0005-0000-0000-00008CD90000}"/>
    <cellStyle name="Normal 9 8 2 19" xfId="44553" xr:uid="{00000000-0005-0000-0000-00008DD90000}"/>
    <cellStyle name="Normal 9 8 2 2" xfId="44554" xr:uid="{00000000-0005-0000-0000-00008ED90000}"/>
    <cellStyle name="Normal 9 8 2 2 2" xfId="44555" xr:uid="{00000000-0005-0000-0000-00008FD90000}"/>
    <cellStyle name="Normal 9 8 2 2 2 2" xfId="44556" xr:uid="{00000000-0005-0000-0000-000090D90000}"/>
    <cellStyle name="Normal 9 8 2 2 3" xfId="44557" xr:uid="{00000000-0005-0000-0000-000091D90000}"/>
    <cellStyle name="Normal 9 8 2 20" xfId="44558" xr:uid="{00000000-0005-0000-0000-000092D90000}"/>
    <cellStyle name="Normal 9 8 2 21" xfId="44559" xr:uid="{00000000-0005-0000-0000-000093D90000}"/>
    <cellStyle name="Normal 9 8 2 22" xfId="44560" xr:uid="{00000000-0005-0000-0000-000094D90000}"/>
    <cellStyle name="Normal 9 8 2 23" xfId="44561" xr:uid="{00000000-0005-0000-0000-000095D90000}"/>
    <cellStyle name="Normal 9 8 2 24" xfId="44562" xr:uid="{00000000-0005-0000-0000-000096D90000}"/>
    <cellStyle name="Normal 9 8 2 25" xfId="44563" xr:uid="{00000000-0005-0000-0000-000097D90000}"/>
    <cellStyle name="Normal 9 8 2 26" xfId="44564" xr:uid="{00000000-0005-0000-0000-000098D90000}"/>
    <cellStyle name="Normal 9 8 2 27" xfId="44565" xr:uid="{00000000-0005-0000-0000-000099D90000}"/>
    <cellStyle name="Normal 9 8 2 28" xfId="44566" xr:uid="{00000000-0005-0000-0000-00009AD90000}"/>
    <cellStyle name="Normal 9 8 2 29" xfId="44567" xr:uid="{00000000-0005-0000-0000-00009BD90000}"/>
    <cellStyle name="Normal 9 8 2 3" xfId="44568" xr:uid="{00000000-0005-0000-0000-00009CD90000}"/>
    <cellStyle name="Normal 9 8 2 3 2" xfId="44569" xr:uid="{00000000-0005-0000-0000-00009DD90000}"/>
    <cellStyle name="Normal 9 8 2 3 2 2" xfId="44570" xr:uid="{00000000-0005-0000-0000-00009ED90000}"/>
    <cellStyle name="Normal 9 8 2 3 3" xfId="44571" xr:uid="{00000000-0005-0000-0000-00009FD90000}"/>
    <cellStyle name="Normal 9 8 2 30" xfId="44572" xr:uid="{00000000-0005-0000-0000-0000A0D90000}"/>
    <cellStyle name="Normal 9 8 2 31" xfId="44573" xr:uid="{00000000-0005-0000-0000-0000A1D90000}"/>
    <cellStyle name="Normal 9 8 2 32" xfId="44574" xr:uid="{00000000-0005-0000-0000-0000A2D90000}"/>
    <cellStyle name="Normal 9 8 2 33" xfId="44575" xr:uid="{00000000-0005-0000-0000-0000A3D90000}"/>
    <cellStyle name="Normal 9 8 2 34" xfId="44576" xr:uid="{00000000-0005-0000-0000-0000A4D90000}"/>
    <cellStyle name="Normal 9 8 2 35" xfId="44577" xr:uid="{00000000-0005-0000-0000-0000A5D90000}"/>
    <cellStyle name="Normal 9 8 2 36" xfId="44578" xr:uid="{00000000-0005-0000-0000-0000A6D90000}"/>
    <cellStyle name="Normal 9 8 2 37" xfId="44579" xr:uid="{00000000-0005-0000-0000-0000A7D90000}"/>
    <cellStyle name="Normal 9 8 2 38" xfId="44580" xr:uid="{00000000-0005-0000-0000-0000A8D90000}"/>
    <cellStyle name="Normal 9 8 2 39" xfId="44581" xr:uid="{00000000-0005-0000-0000-0000A9D90000}"/>
    <cellStyle name="Normal 9 8 2 4" xfId="44582" xr:uid="{00000000-0005-0000-0000-0000AAD90000}"/>
    <cellStyle name="Normal 9 8 2 4 2" xfId="44583" xr:uid="{00000000-0005-0000-0000-0000ABD90000}"/>
    <cellStyle name="Normal 9 8 2 4 2 2" xfId="44584" xr:uid="{00000000-0005-0000-0000-0000ACD90000}"/>
    <cellStyle name="Normal 9 8 2 4 3" xfId="44585" xr:uid="{00000000-0005-0000-0000-0000ADD90000}"/>
    <cellStyle name="Normal 9 8 2 40" xfId="44586" xr:uid="{00000000-0005-0000-0000-0000AED90000}"/>
    <cellStyle name="Normal 9 8 2 5" xfId="44587" xr:uid="{00000000-0005-0000-0000-0000AFD90000}"/>
    <cellStyle name="Normal 9 8 2 5 2" xfId="44588" xr:uid="{00000000-0005-0000-0000-0000B0D90000}"/>
    <cellStyle name="Normal 9 8 2 5 2 2" xfId="44589" xr:uid="{00000000-0005-0000-0000-0000B1D90000}"/>
    <cellStyle name="Normal 9 8 2 5 3" xfId="44590" xr:uid="{00000000-0005-0000-0000-0000B2D90000}"/>
    <cellStyle name="Normal 9 8 2 6" xfId="44591" xr:uid="{00000000-0005-0000-0000-0000B3D90000}"/>
    <cellStyle name="Normal 9 8 2 6 2" xfId="44592" xr:uid="{00000000-0005-0000-0000-0000B4D90000}"/>
    <cellStyle name="Normal 9 8 2 6 2 2" xfId="44593" xr:uid="{00000000-0005-0000-0000-0000B5D90000}"/>
    <cellStyle name="Normal 9 8 2 6 3" xfId="44594" xr:uid="{00000000-0005-0000-0000-0000B6D90000}"/>
    <cellStyle name="Normal 9 8 2 7" xfId="44595" xr:uid="{00000000-0005-0000-0000-0000B7D90000}"/>
    <cellStyle name="Normal 9 8 2 7 2" xfId="44596" xr:uid="{00000000-0005-0000-0000-0000B8D90000}"/>
    <cellStyle name="Normal 9 8 2 7 2 2" xfId="44597" xr:uid="{00000000-0005-0000-0000-0000B9D90000}"/>
    <cellStyle name="Normal 9 8 2 7 3" xfId="44598" xr:uid="{00000000-0005-0000-0000-0000BAD90000}"/>
    <cellStyle name="Normal 9 8 2 8" xfId="44599" xr:uid="{00000000-0005-0000-0000-0000BBD90000}"/>
    <cellStyle name="Normal 9 8 2 8 2" xfId="44600" xr:uid="{00000000-0005-0000-0000-0000BCD90000}"/>
    <cellStyle name="Normal 9 8 2 8 2 2" xfId="44601" xr:uid="{00000000-0005-0000-0000-0000BDD90000}"/>
    <cellStyle name="Normal 9 8 2 8 3" xfId="44602" xr:uid="{00000000-0005-0000-0000-0000BED90000}"/>
    <cellStyle name="Normal 9 8 2 9" xfId="44603" xr:uid="{00000000-0005-0000-0000-0000BFD90000}"/>
    <cellStyle name="Normal 9 8 2 9 2" xfId="44604" xr:uid="{00000000-0005-0000-0000-0000C0D90000}"/>
    <cellStyle name="Normal 9 8 2 9 2 2" xfId="44605" xr:uid="{00000000-0005-0000-0000-0000C1D90000}"/>
    <cellStyle name="Normal 9 8 2 9 3" xfId="44606" xr:uid="{00000000-0005-0000-0000-0000C2D90000}"/>
    <cellStyle name="Normal 9 8 20" xfId="44607" xr:uid="{00000000-0005-0000-0000-0000C3D90000}"/>
    <cellStyle name="Normal 9 8 21" xfId="44608" xr:uid="{00000000-0005-0000-0000-0000C4D90000}"/>
    <cellStyle name="Normal 9 8 22" xfId="44609" xr:uid="{00000000-0005-0000-0000-0000C5D90000}"/>
    <cellStyle name="Normal 9 8 23" xfId="44610" xr:uid="{00000000-0005-0000-0000-0000C6D90000}"/>
    <cellStyle name="Normal 9 8 24" xfId="44611" xr:uid="{00000000-0005-0000-0000-0000C7D90000}"/>
    <cellStyle name="Normal 9 8 25" xfId="44612" xr:uid="{00000000-0005-0000-0000-0000C8D90000}"/>
    <cellStyle name="Normal 9 8 26" xfId="44613" xr:uid="{00000000-0005-0000-0000-0000C9D90000}"/>
    <cellStyle name="Normal 9 8 27" xfId="44614" xr:uid="{00000000-0005-0000-0000-0000CAD90000}"/>
    <cellStyle name="Normal 9 8 28" xfId="44615" xr:uid="{00000000-0005-0000-0000-0000CBD90000}"/>
    <cellStyle name="Normal 9 8 29" xfId="44616" xr:uid="{00000000-0005-0000-0000-0000CCD90000}"/>
    <cellStyle name="Normal 9 8 3" xfId="44617" xr:uid="{00000000-0005-0000-0000-0000CDD90000}"/>
    <cellStyle name="Normal 9 8 3 10" xfId="44618" xr:uid="{00000000-0005-0000-0000-0000CED90000}"/>
    <cellStyle name="Normal 9 8 3 10 2" xfId="44619" xr:uid="{00000000-0005-0000-0000-0000CFD90000}"/>
    <cellStyle name="Normal 9 8 3 10 2 2" xfId="44620" xr:uid="{00000000-0005-0000-0000-0000D0D90000}"/>
    <cellStyle name="Normal 9 8 3 10 3" xfId="44621" xr:uid="{00000000-0005-0000-0000-0000D1D90000}"/>
    <cellStyle name="Normal 9 8 3 11" xfId="44622" xr:uid="{00000000-0005-0000-0000-0000D2D90000}"/>
    <cellStyle name="Normal 9 8 3 11 2" xfId="44623" xr:uid="{00000000-0005-0000-0000-0000D3D90000}"/>
    <cellStyle name="Normal 9 8 3 11 2 2" xfId="44624" xr:uid="{00000000-0005-0000-0000-0000D4D90000}"/>
    <cellStyle name="Normal 9 8 3 11 3" xfId="44625" xr:uid="{00000000-0005-0000-0000-0000D5D90000}"/>
    <cellStyle name="Normal 9 8 3 11 4" xfId="44626" xr:uid="{00000000-0005-0000-0000-0000D6D90000}"/>
    <cellStyle name="Normal 9 8 3 12" xfId="44627" xr:uid="{00000000-0005-0000-0000-0000D7D90000}"/>
    <cellStyle name="Normal 9 8 3 12 2" xfId="44628" xr:uid="{00000000-0005-0000-0000-0000D8D90000}"/>
    <cellStyle name="Normal 9 8 3 13" xfId="44629" xr:uid="{00000000-0005-0000-0000-0000D9D90000}"/>
    <cellStyle name="Normal 9 8 3 14" xfId="44630" xr:uid="{00000000-0005-0000-0000-0000DAD90000}"/>
    <cellStyle name="Normal 9 8 3 14 2" xfId="44631" xr:uid="{00000000-0005-0000-0000-0000DBD90000}"/>
    <cellStyle name="Normal 9 8 3 15" xfId="44632" xr:uid="{00000000-0005-0000-0000-0000DCD90000}"/>
    <cellStyle name="Normal 9 8 3 16" xfId="44633" xr:uid="{00000000-0005-0000-0000-0000DDD90000}"/>
    <cellStyle name="Normal 9 8 3 17" xfId="44634" xr:uid="{00000000-0005-0000-0000-0000DED90000}"/>
    <cellStyle name="Normal 9 8 3 18" xfId="44635" xr:uid="{00000000-0005-0000-0000-0000DFD90000}"/>
    <cellStyle name="Normal 9 8 3 19" xfId="44636" xr:uid="{00000000-0005-0000-0000-0000E0D90000}"/>
    <cellStyle name="Normal 9 8 3 2" xfId="44637" xr:uid="{00000000-0005-0000-0000-0000E1D90000}"/>
    <cellStyle name="Normal 9 8 3 2 2" xfId="44638" xr:uid="{00000000-0005-0000-0000-0000E2D90000}"/>
    <cellStyle name="Normal 9 8 3 2 2 2" xfId="44639" xr:uid="{00000000-0005-0000-0000-0000E3D90000}"/>
    <cellStyle name="Normal 9 8 3 2 3" xfId="44640" xr:uid="{00000000-0005-0000-0000-0000E4D90000}"/>
    <cellStyle name="Normal 9 8 3 20" xfId="44641" xr:uid="{00000000-0005-0000-0000-0000E5D90000}"/>
    <cellStyle name="Normal 9 8 3 21" xfId="44642" xr:uid="{00000000-0005-0000-0000-0000E6D90000}"/>
    <cellStyle name="Normal 9 8 3 22" xfId="44643" xr:uid="{00000000-0005-0000-0000-0000E7D90000}"/>
    <cellStyle name="Normal 9 8 3 23" xfId="44644" xr:uid="{00000000-0005-0000-0000-0000E8D90000}"/>
    <cellStyle name="Normal 9 8 3 24" xfId="44645" xr:uid="{00000000-0005-0000-0000-0000E9D90000}"/>
    <cellStyle name="Normal 9 8 3 25" xfId="44646" xr:uid="{00000000-0005-0000-0000-0000EAD90000}"/>
    <cellStyle name="Normal 9 8 3 26" xfId="44647" xr:uid="{00000000-0005-0000-0000-0000EBD90000}"/>
    <cellStyle name="Normal 9 8 3 27" xfId="44648" xr:uid="{00000000-0005-0000-0000-0000ECD90000}"/>
    <cellStyle name="Normal 9 8 3 28" xfId="44649" xr:uid="{00000000-0005-0000-0000-0000EDD90000}"/>
    <cellStyle name="Normal 9 8 3 29" xfId="44650" xr:uid="{00000000-0005-0000-0000-0000EED90000}"/>
    <cellStyle name="Normal 9 8 3 3" xfId="44651" xr:uid="{00000000-0005-0000-0000-0000EFD90000}"/>
    <cellStyle name="Normal 9 8 3 3 2" xfId="44652" xr:uid="{00000000-0005-0000-0000-0000F0D90000}"/>
    <cellStyle name="Normal 9 8 3 3 2 2" xfId="44653" xr:uid="{00000000-0005-0000-0000-0000F1D90000}"/>
    <cellStyle name="Normal 9 8 3 3 3" xfId="44654" xr:uid="{00000000-0005-0000-0000-0000F2D90000}"/>
    <cellStyle name="Normal 9 8 3 30" xfId="44655" xr:uid="{00000000-0005-0000-0000-0000F3D90000}"/>
    <cellStyle name="Normal 9 8 3 31" xfId="44656" xr:uid="{00000000-0005-0000-0000-0000F4D90000}"/>
    <cellStyle name="Normal 9 8 3 32" xfId="44657" xr:uid="{00000000-0005-0000-0000-0000F5D90000}"/>
    <cellStyle name="Normal 9 8 3 33" xfId="44658" xr:uid="{00000000-0005-0000-0000-0000F6D90000}"/>
    <cellStyle name="Normal 9 8 3 34" xfId="44659" xr:uid="{00000000-0005-0000-0000-0000F7D90000}"/>
    <cellStyle name="Normal 9 8 3 35" xfId="44660" xr:uid="{00000000-0005-0000-0000-0000F8D90000}"/>
    <cellStyle name="Normal 9 8 3 36" xfId="44661" xr:uid="{00000000-0005-0000-0000-0000F9D90000}"/>
    <cellStyle name="Normal 9 8 3 37" xfId="44662" xr:uid="{00000000-0005-0000-0000-0000FAD90000}"/>
    <cellStyle name="Normal 9 8 3 38" xfId="44663" xr:uid="{00000000-0005-0000-0000-0000FBD90000}"/>
    <cellStyle name="Normal 9 8 3 39" xfId="44664" xr:uid="{00000000-0005-0000-0000-0000FCD90000}"/>
    <cellStyle name="Normal 9 8 3 4" xfId="44665" xr:uid="{00000000-0005-0000-0000-0000FDD90000}"/>
    <cellStyle name="Normal 9 8 3 4 2" xfId="44666" xr:uid="{00000000-0005-0000-0000-0000FED90000}"/>
    <cellStyle name="Normal 9 8 3 4 2 2" xfId="44667" xr:uid="{00000000-0005-0000-0000-0000FFD90000}"/>
    <cellStyle name="Normal 9 8 3 4 3" xfId="44668" xr:uid="{00000000-0005-0000-0000-000000DA0000}"/>
    <cellStyle name="Normal 9 8 3 40" xfId="44669" xr:uid="{00000000-0005-0000-0000-000001DA0000}"/>
    <cellStyle name="Normal 9 8 3 5" xfId="44670" xr:uid="{00000000-0005-0000-0000-000002DA0000}"/>
    <cellStyle name="Normal 9 8 3 5 2" xfId="44671" xr:uid="{00000000-0005-0000-0000-000003DA0000}"/>
    <cellStyle name="Normal 9 8 3 5 2 2" xfId="44672" xr:uid="{00000000-0005-0000-0000-000004DA0000}"/>
    <cellStyle name="Normal 9 8 3 5 3" xfId="44673" xr:uid="{00000000-0005-0000-0000-000005DA0000}"/>
    <cellStyle name="Normal 9 8 3 6" xfId="44674" xr:uid="{00000000-0005-0000-0000-000006DA0000}"/>
    <cellStyle name="Normal 9 8 3 6 2" xfId="44675" xr:uid="{00000000-0005-0000-0000-000007DA0000}"/>
    <cellStyle name="Normal 9 8 3 6 2 2" xfId="44676" xr:uid="{00000000-0005-0000-0000-000008DA0000}"/>
    <cellStyle name="Normal 9 8 3 6 3" xfId="44677" xr:uid="{00000000-0005-0000-0000-000009DA0000}"/>
    <cellStyle name="Normal 9 8 3 7" xfId="44678" xr:uid="{00000000-0005-0000-0000-00000ADA0000}"/>
    <cellStyle name="Normal 9 8 3 7 2" xfId="44679" xr:uid="{00000000-0005-0000-0000-00000BDA0000}"/>
    <cellStyle name="Normal 9 8 3 7 2 2" xfId="44680" xr:uid="{00000000-0005-0000-0000-00000CDA0000}"/>
    <cellStyle name="Normal 9 8 3 7 3" xfId="44681" xr:uid="{00000000-0005-0000-0000-00000DDA0000}"/>
    <cellStyle name="Normal 9 8 3 8" xfId="44682" xr:uid="{00000000-0005-0000-0000-00000EDA0000}"/>
    <cellStyle name="Normal 9 8 3 8 2" xfId="44683" xr:uid="{00000000-0005-0000-0000-00000FDA0000}"/>
    <cellStyle name="Normal 9 8 3 8 2 2" xfId="44684" xr:uid="{00000000-0005-0000-0000-000010DA0000}"/>
    <cellStyle name="Normal 9 8 3 8 3" xfId="44685" xr:uid="{00000000-0005-0000-0000-000011DA0000}"/>
    <cellStyle name="Normal 9 8 3 9" xfId="44686" xr:uid="{00000000-0005-0000-0000-000012DA0000}"/>
    <cellStyle name="Normal 9 8 3 9 2" xfId="44687" xr:uid="{00000000-0005-0000-0000-000013DA0000}"/>
    <cellStyle name="Normal 9 8 3 9 2 2" xfId="44688" xr:uid="{00000000-0005-0000-0000-000014DA0000}"/>
    <cellStyle name="Normal 9 8 3 9 3" xfId="44689" xr:uid="{00000000-0005-0000-0000-000015DA0000}"/>
    <cellStyle name="Normal 9 8 30" xfId="44690" xr:uid="{00000000-0005-0000-0000-000016DA0000}"/>
    <cellStyle name="Normal 9 8 31" xfId="44691" xr:uid="{00000000-0005-0000-0000-000017DA0000}"/>
    <cellStyle name="Normal 9 8 32" xfId="44692" xr:uid="{00000000-0005-0000-0000-000018DA0000}"/>
    <cellStyle name="Normal 9 8 33" xfId="44693" xr:uid="{00000000-0005-0000-0000-000019DA0000}"/>
    <cellStyle name="Normal 9 8 34" xfId="44694" xr:uid="{00000000-0005-0000-0000-00001ADA0000}"/>
    <cellStyle name="Normal 9 8 35" xfId="44695" xr:uid="{00000000-0005-0000-0000-00001BDA0000}"/>
    <cellStyle name="Normal 9 8 36" xfId="44696" xr:uid="{00000000-0005-0000-0000-00001CDA0000}"/>
    <cellStyle name="Normal 9 8 37" xfId="44697" xr:uid="{00000000-0005-0000-0000-00001DDA0000}"/>
    <cellStyle name="Normal 9 8 38" xfId="44698" xr:uid="{00000000-0005-0000-0000-00001EDA0000}"/>
    <cellStyle name="Normal 9 8 39" xfId="44699" xr:uid="{00000000-0005-0000-0000-00001FDA0000}"/>
    <cellStyle name="Normal 9 8 4" xfId="44700" xr:uid="{00000000-0005-0000-0000-000020DA0000}"/>
    <cellStyle name="Normal 9 8 4 2" xfId="44701" xr:uid="{00000000-0005-0000-0000-000021DA0000}"/>
    <cellStyle name="Normal 9 8 4 2 2" xfId="44702" xr:uid="{00000000-0005-0000-0000-000022DA0000}"/>
    <cellStyle name="Normal 9 8 4 3" xfId="44703" xr:uid="{00000000-0005-0000-0000-000023DA0000}"/>
    <cellStyle name="Normal 9 8 40" xfId="44704" xr:uid="{00000000-0005-0000-0000-000024DA0000}"/>
    <cellStyle name="Normal 9 8 41" xfId="44705" xr:uid="{00000000-0005-0000-0000-000025DA0000}"/>
    <cellStyle name="Normal 9 8 42" xfId="44706" xr:uid="{00000000-0005-0000-0000-000026DA0000}"/>
    <cellStyle name="Normal 9 8 5" xfId="44707" xr:uid="{00000000-0005-0000-0000-000027DA0000}"/>
    <cellStyle name="Normal 9 8 5 2" xfId="44708" xr:uid="{00000000-0005-0000-0000-000028DA0000}"/>
    <cellStyle name="Normal 9 8 5 2 2" xfId="44709" xr:uid="{00000000-0005-0000-0000-000029DA0000}"/>
    <cellStyle name="Normal 9 8 5 3" xfId="44710" xr:uid="{00000000-0005-0000-0000-00002ADA0000}"/>
    <cellStyle name="Normal 9 8 6" xfId="44711" xr:uid="{00000000-0005-0000-0000-00002BDA0000}"/>
    <cellStyle name="Normal 9 8 6 2" xfId="44712" xr:uid="{00000000-0005-0000-0000-00002CDA0000}"/>
    <cellStyle name="Normal 9 8 6 2 2" xfId="44713" xr:uid="{00000000-0005-0000-0000-00002DDA0000}"/>
    <cellStyle name="Normal 9 8 6 3" xfId="44714" xr:uid="{00000000-0005-0000-0000-00002EDA0000}"/>
    <cellStyle name="Normal 9 8 7" xfId="44715" xr:uid="{00000000-0005-0000-0000-00002FDA0000}"/>
    <cellStyle name="Normal 9 8 7 2" xfId="44716" xr:uid="{00000000-0005-0000-0000-000030DA0000}"/>
    <cellStyle name="Normal 9 8 7 2 2" xfId="44717" xr:uid="{00000000-0005-0000-0000-000031DA0000}"/>
    <cellStyle name="Normal 9 8 7 3" xfId="44718" xr:uid="{00000000-0005-0000-0000-000032DA0000}"/>
    <cellStyle name="Normal 9 8 8" xfId="44719" xr:uid="{00000000-0005-0000-0000-000033DA0000}"/>
    <cellStyle name="Normal 9 8 8 2" xfId="44720" xr:uid="{00000000-0005-0000-0000-000034DA0000}"/>
    <cellStyle name="Normal 9 8 8 2 2" xfId="44721" xr:uid="{00000000-0005-0000-0000-000035DA0000}"/>
    <cellStyle name="Normal 9 8 8 3" xfId="44722" xr:uid="{00000000-0005-0000-0000-000036DA0000}"/>
    <cellStyle name="Normal 9 8 9" xfId="44723" xr:uid="{00000000-0005-0000-0000-000037DA0000}"/>
    <cellStyle name="Normal 9 8 9 2" xfId="44724" xr:uid="{00000000-0005-0000-0000-000038DA0000}"/>
    <cellStyle name="Normal 9 8 9 2 2" xfId="44725" xr:uid="{00000000-0005-0000-0000-000039DA0000}"/>
    <cellStyle name="Normal 9 8 9 3" xfId="44726" xr:uid="{00000000-0005-0000-0000-00003ADA0000}"/>
    <cellStyle name="Normal 9 9" xfId="44727" xr:uid="{00000000-0005-0000-0000-00003BDA0000}"/>
    <cellStyle name="Normal 9 9 10" xfId="44728" xr:uid="{00000000-0005-0000-0000-00003CDA0000}"/>
    <cellStyle name="Normal 9 9 10 2" xfId="44729" xr:uid="{00000000-0005-0000-0000-00003DDA0000}"/>
    <cellStyle name="Normal 9 9 10 2 2" xfId="44730" xr:uid="{00000000-0005-0000-0000-00003EDA0000}"/>
    <cellStyle name="Normal 9 9 10 3" xfId="44731" xr:uid="{00000000-0005-0000-0000-00003FDA0000}"/>
    <cellStyle name="Normal 9 9 11" xfId="44732" xr:uid="{00000000-0005-0000-0000-000040DA0000}"/>
    <cellStyle name="Normal 9 9 11 2" xfId="44733" xr:uid="{00000000-0005-0000-0000-000041DA0000}"/>
    <cellStyle name="Normal 9 9 11 2 2" xfId="44734" xr:uid="{00000000-0005-0000-0000-000042DA0000}"/>
    <cellStyle name="Normal 9 9 11 3" xfId="44735" xr:uid="{00000000-0005-0000-0000-000043DA0000}"/>
    <cellStyle name="Normal 9 9 12" xfId="44736" xr:uid="{00000000-0005-0000-0000-000044DA0000}"/>
    <cellStyle name="Normal 9 9 12 2" xfId="44737" xr:uid="{00000000-0005-0000-0000-000045DA0000}"/>
    <cellStyle name="Normal 9 9 12 2 2" xfId="44738" xr:uid="{00000000-0005-0000-0000-000046DA0000}"/>
    <cellStyle name="Normal 9 9 12 3" xfId="44739" xr:uid="{00000000-0005-0000-0000-000047DA0000}"/>
    <cellStyle name="Normal 9 9 13" xfId="44740" xr:uid="{00000000-0005-0000-0000-000048DA0000}"/>
    <cellStyle name="Normal 9 9 13 2" xfId="44741" xr:uid="{00000000-0005-0000-0000-000049DA0000}"/>
    <cellStyle name="Normal 9 9 13 2 2" xfId="44742" xr:uid="{00000000-0005-0000-0000-00004ADA0000}"/>
    <cellStyle name="Normal 9 9 13 3" xfId="44743" xr:uid="{00000000-0005-0000-0000-00004BDA0000}"/>
    <cellStyle name="Normal 9 9 13 4" xfId="44744" xr:uid="{00000000-0005-0000-0000-00004CDA0000}"/>
    <cellStyle name="Normal 9 9 14" xfId="44745" xr:uid="{00000000-0005-0000-0000-00004DDA0000}"/>
    <cellStyle name="Normal 9 9 14 2" xfId="44746" xr:uid="{00000000-0005-0000-0000-00004EDA0000}"/>
    <cellStyle name="Normal 9 9 15" xfId="44747" xr:uid="{00000000-0005-0000-0000-00004FDA0000}"/>
    <cellStyle name="Normal 9 9 16" xfId="44748" xr:uid="{00000000-0005-0000-0000-000050DA0000}"/>
    <cellStyle name="Normal 9 9 16 2" xfId="44749" xr:uid="{00000000-0005-0000-0000-000051DA0000}"/>
    <cellStyle name="Normal 9 9 17" xfId="44750" xr:uid="{00000000-0005-0000-0000-000052DA0000}"/>
    <cellStyle name="Normal 9 9 18" xfId="44751" xr:uid="{00000000-0005-0000-0000-000053DA0000}"/>
    <cellStyle name="Normal 9 9 19" xfId="44752" xr:uid="{00000000-0005-0000-0000-000054DA0000}"/>
    <cellStyle name="Normal 9 9 2" xfId="44753" xr:uid="{00000000-0005-0000-0000-000055DA0000}"/>
    <cellStyle name="Normal 9 9 2 10" xfId="44754" xr:uid="{00000000-0005-0000-0000-000056DA0000}"/>
    <cellStyle name="Normal 9 9 2 10 2" xfId="44755" xr:uid="{00000000-0005-0000-0000-000057DA0000}"/>
    <cellStyle name="Normal 9 9 2 10 2 2" xfId="44756" xr:uid="{00000000-0005-0000-0000-000058DA0000}"/>
    <cellStyle name="Normal 9 9 2 10 3" xfId="44757" xr:uid="{00000000-0005-0000-0000-000059DA0000}"/>
    <cellStyle name="Normal 9 9 2 11" xfId="44758" xr:uid="{00000000-0005-0000-0000-00005ADA0000}"/>
    <cellStyle name="Normal 9 9 2 11 2" xfId="44759" xr:uid="{00000000-0005-0000-0000-00005BDA0000}"/>
    <cellStyle name="Normal 9 9 2 11 2 2" xfId="44760" xr:uid="{00000000-0005-0000-0000-00005CDA0000}"/>
    <cellStyle name="Normal 9 9 2 11 3" xfId="44761" xr:uid="{00000000-0005-0000-0000-00005DDA0000}"/>
    <cellStyle name="Normal 9 9 2 11 4" xfId="44762" xr:uid="{00000000-0005-0000-0000-00005EDA0000}"/>
    <cellStyle name="Normal 9 9 2 12" xfId="44763" xr:uid="{00000000-0005-0000-0000-00005FDA0000}"/>
    <cellStyle name="Normal 9 9 2 12 2" xfId="44764" xr:uid="{00000000-0005-0000-0000-000060DA0000}"/>
    <cellStyle name="Normal 9 9 2 13" xfId="44765" xr:uid="{00000000-0005-0000-0000-000061DA0000}"/>
    <cellStyle name="Normal 9 9 2 14" xfId="44766" xr:uid="{00000000-0005-0000-0000-000062DA0000}"/>
    <cellStyle name="Normal 9 9 2 14 2" xfId="44767" xr:uid="{00000000-0005-0000-0000-000063DA0000}"/>
    <cellStyle name="Normal 9 9 2 15" xfId="44768" xr:uid="{00000000-0005-0000-0000-000064DA0000}"/>
    <cellStyle name="Normal 9 9 2 16" xfId="44769" xr:uid="{00000000-0005-0000-0000-000065DA0000}"/>
    <cellStyle name="Normal 9 9 2 17" xfId="44770" xr:uid="{00000000-0005-0000-0000-000066DA0000}"/>
    <cellStyle name="Normal 9 9 2 18" xfId="44771" xr:uid="{00000000-0005-0000-0000-000067DA0000}"/>
    <cellStyle name="Normal 9 9 2 19" xfId="44772" xr:uid="{00000000-0005-0000-0000-000068DA0000}"/>
    <cellStyle name="Normal 9 9 2 2" xfId="44773" xr:uid="{00000000-0005-0000-0000-000069DA0000}"/>
    <cellStyle name="Normal 9 9 2 2 2" xfId="44774" xr:uid="{00000000-0005-0000-0000-00006ADA0000}"/>
    <cellStyle name="Normal 9 9 2 2 2 2" xfId="44775" xr:uid="{00000000-0005-0000-0000-00006BDA0000}"/>
    <cellStyle name="Normal 9 9 2 2 3" xfId="44776" xr:uid="{00000000-0005-0000-0000-00006CDA0000}"/>
    <cellStyle name="Normal 9 9 2 20" xfId="44777" xr:uid="{00000000-0005-0000-0000-00006DDA0000}"/>
    <cellStyle name="Normal 9 9 2 21" xfId="44778" xr:uid="{00000000-0005-0000-0000-00006EDA0000}"/>
    <cellStyle name="Normal 9 9 2 22" xfId="44779" xr:uid="{00000000-0005-0000-0000-00006FDA0000}"/>
    <cellStyle name="Normal 9 9 2 23" xfId="44780" xr:uid="{00000000-0005-0000-0000-000070DA0000}"/>
    <cellStyle name="Normal 9 9 2 24" xfId="44781" xr:uid="{00000000-0005-0000-0000-000071DA0000}"/>
    <cellStyle name="Normal 9 9 2 25" xfId="44782" xr:uid="{00000000-0005-0000-0000-000072DA0000}"/>
    <cellStyle name="Normal 9 9 2 26" xfId="44783" xr:uid="{00000000-0005-0000-0000-000073DA0000}"/>
    <cellStyle name="Normal 9 9 2 27" xfId="44784" xr:uid="{00000000-0005-0000-0000-000074DA0000}"/>
    <cellStyle name="Normal 9 9 2 28" xfId="44785" xr:uid="{00000000-0005-0000-0000-000075DA0000}"/>
    <cellStyle name="Normal 9 9 2 29" xfId="44786" xr:uid="{00000000-0005-0000-0000-000076DA0000}"/>
    <cellStyle name="Normal 9 9 2 3" xfId="44787" xr:uid="{00000000-0005-0000-0000-000077DA0000}"/>
    <cellStyle name="Normal 9 9 2 3 2" xfId="44788" xr:uid="{00000000-0005-0000-0000-000078DA0000}"/>
    <cellStyle name="Normal 9 9 2 3 2 2" xfId="44789" xr:uid="{00000000-0005-0000-0000-000079DA0000}"/>
    <cellStyle name="Normal 9 9 2 3 3" xfId="44790" xr:uid="{00000000-0005-0000-0000-00007ADA0000}"/>
    <cellStyle name="Normal 9 9 2 30" xfId="44791" xr:uid="{00000000-0005-0000-0000-00007BDA0000}"/>
    <cellStyle name="Normal 9 9 2 31" xfId="44792" xr:uid="{00000000-0005-0000-0000-00007CDA0000}"/>
    <cellStyle name="Normal 9 9 2 32" xfId="44793" xr:uid="{00000000-0005-0000-0000-00007DDA0000}"/>
    <cellStyle name="Normal 9 9 2 33" xfId="44794" xr:uid="{00000000-0005-0000-0000-00007EDA0000}"/>
    <cellStyle name="Normal 9 9 2 34" xfId="44795" xr:uid="{00000000-0005-0000-0000-00007FDA0000}"/>
    <cellStyle name="Normal 9 9 2 35" xfId="44796" xr:uid="{00000000-0005-0000-0000-000080DA0000}"/>
    <cellStyle name="Normal 9 9 2 36" xfId="44797" xr:uid="{00000000-0005-0000-0000-000081DA0000}"/>
    <cellStyle name="Normal 9 9 2 37" xfId="44798" xr:uid="{00000000-0005-0000-0000-000082DA0000}"/>
    <cellStyle name="Normal 9 9 2 38" xfId="44799" xr:uid="{00000000-0005-0000-0000-000083DA0000}"/>
    <cellStyle name="Normal 9 9 2 39" xfId="44800" xr:uid="{00000000-0005-0000-0000-000084DA0000}"/>
    <cellStyle name="Normal 9 9 2 4" xfId="44801" xr:uid="{00000000-0005-0000-0000-000085DA0000}"/>
    <cellStyle name="Normal 9 9 2 4 2" xfId="44802" xr:uid="{00000000-0005-0000-0000-000086DA0000}"/>
    <cellStyle name="Normal 9 9 2 4 2 2" xfId="44803" xr:uid="{00000000-0005-0000-0000-000087DA0000}"/>
    <cellStyle name="Normal 9 9 2 4 3" xfId="44804" xr:uid="{00000000-0005-0000-0000-000088DA0000}"/>
    <cellStyle name="Normal 9 9 2 40" xfId="44805" xr:uid="{00000000-0005-0000-0000-000089DA0000}"/>
    <cellStyle name="Normal 9 9 2 5" xfId="44806" xr:uid="{00000000-0005-0000-0000-00008ADA0000}"/>
    <cellStyle name="Normal 9 9 2 5 2" xfId="44807" xr:uid="{00000000-0005-0000-0000-00008BDA0000}"/>
    <cellStyle name="Normal 9 9 2 5 2 2" xfId="44808" xr:uid="{00000000-0005-0000-0000-00008CDA0000}"/>
    <cellStyle name="Normal 9 9 2 5 3" xfId="44809" xr:uid="{00000000-0005-0000-0000-00008DDA0000}"/>
    <cellStyle name="Normal 9 9 2 6" xfId="44810" xr:uid="{00000000-0005-0000-0000-00008EDA0000}"/>
    <cellStyle name="Normal 9 9 2 6 2" xfId="44811" xr:uid="{00000000-0005-0000-0000-00008FDA0000}"/>
    <cellStyle name="Normal 9 9 2 6 2 2" xfId="44812" xr:uid="{00000000-0005-0000-0000-000090DA0000}"/>
    <cellStyle name="Normal 9 9 2 6 3" xfId="44813" xr:uid="{00000000-0005-0000-0000-000091DA0000}"/>
    <cellStyle name="Normal 9 9 2 7" xfId="44814" xr:uid="{00000000-0005-0000-0000-000092DA0000}"/>
    <cellStyle name="Normal 9 9 2 7 2" xfId="44815" xr:uid="{00000000-0005-0000-0000-000093DA0000}"/>
    <cellStyle name="Normal 9 9 2 7 2 2" xfId="44816" xr:uid="{00000000-0005-0000-0000-000094DA0000}"/>
    <cellStyle name="Normal 9 9 2 7 3" xfId="44817" xr:uid="{00000000-0005-0000-0000-000095DA0000}"/>
    <cellStyle name="Normal 9 9 2 8" xfId="44818" xr:uid="{00000000-0005-0000-0000-000096DA0000}"/>
    <cellStyle name="Normal 9 9 2 8 2" xfId="44819" xr:uid="{00000000-0005-0000-0000-000097DA0000}"/>
    <cellStyle name="Normal 9 9 2 8 2 2" xfId="44820" xr:uid="{00000000-0005-0000-0000-000098DA0000}"/>
    <cellStyle name="Normal 9 9 2 8 3" xfId="44821" xr:uid="{00000000-0005-0000-0000-000099DA0000}"/>
    <cellStyle name="Normal 9 9 2 9" xfId="44822" xr:uid="{00000000-0005-0000-0000-00009ADA0000}"/>
    <cellStyle name="Normal 9 9 2 9 2" xfId="44823" xr:uid="{00000000-0005-0000-0000-00009BDA0000}"/>
    <cellStyle name="Normal 9 9 2 9 2 2" xfId="44824" xr:uid="{00000000-0005-0000-0000-00009CDA0000}"/>
    <cellStyle name="Normal 9 9 2 9 3" xfId="44825" xr:uid="{00000000-0005-0000-0000-00009DDA0000}"/>
    <cellStyle name="Normal 9 9 20" xfId="44826" xr:uid="{00000000-0005-0000-0000-00009EDA0000}"/>
    <cellStyle name="Normal 9 9 21" xfId="44827" xr:uid="{00000000-0005-0000-0000-00009FDA0000}"/>
    <cellStyle name="Normal 9 9 22" xfId="44828" xr:uid="{00000000-0005-0000-0000-0000A0DA0000}"/>
    <cellStyle name="Normal 9 9 23" xfId="44829" xr:uid="{00000000-0005-0000-0000-0000A1DA0000}"/>
    <cellStyle name="Normal 9 9 24" xfId="44830" xr:uid="{00000000-0005-0000-0000-0000A2DA0000}"/>
    <cellStyle name="Normal 9 9 25" xfId="44831" xr:uid="{00000000-0005-0000-0000-0000A3DA0000}"/>
    <cellStyle name="Normal 9 9 26" xfId="44832" xr:uid="{00000000-0005-0000-0000-0000A4DA0000}"/>
    <cellStyle name="Normal 9 9 27" xfId="44833" xr:uid="{00000000-0005-0000-0000-0000A5DA0000}"/>
    <cellStyle name="Normal 9 9 28" xfId="44834" xr:uid="{00000000-0005-0000-0000-0000A6DA0000}"/>
    <cellStyle name="Normal 9 9 29" xfId="44835" xr:uid="{00000000-0005-0000-0000-0000A7DA0000}"/>
    <cellStyle name="Normal 9 9 3" xfId="44836" xr:uid="{00000000-0005-0000-0000-0000A8DA0000}"/>
    <cellStyle name="Normal 9 9 3 10" xfId="44837" xr:uid="{00000000-0005-0000-0000-0000A9DA0000}"/>
    <cellStyle name="Normal 9 9 3 10 2" xfId="44838" xr:uid="{00000000-0005-0000-0000-0000AADA0000}"/>
    <cellStyle name="Normal 9 9 3 10 2 2" xfId="44839" xr:uid="{00000000-0005-0000-0000-0000ABDA0000}"/>
    <cellStyle name="Normal 9 9 3 10 3" xfId="44840" xr:uid="{00000000-0005-0000-0000-0000ACDA0000}"/>
    <cellStyle name="Normal 9 9 3 11" xfId="44841" xr:uid="{00000000-0005-0000-0000-0000ADDA0000}"/>
    <cellStyle name="Normal 9 9 3 11 2" xfId="44842" xr:uid="{00000000-0005-0000-0000-0000AEDA0000}"/>
    <cellStyle name="Normal 9 9 3 11 2 2" xfId="44843" xr:uid="{00000000-0005-0000-0000-0000AFDA0000}"/>
    <cellStyle name="Normal 9 9 3 11 3" xfId="44844" xr:uid="{00000000-0005-0000-0000-0000B0DA0000}"/>
    <cellStyle name="Normal 9 9 3 11 4" xfId="44845" xr:uid="{00000000-0005-0000-0000-0000B1DA0000}"/>
    <cellStyle name="Normal 9 9 3 12" xfId="44846" xr:uid="{00000000-0005-0000-0000-0000B2DA0000}"/>
    <cellStyle name="Normal 9 9 3 12 2" xfId="44847" xr:uid="{00000000-0005-0000-0000-0000B3DA0000}"/>
    <cellStyle name="Normal 9 9 3 13" xfId="44848" xr:uid="{00000000-0005-0000-0000-0000B4DA0000}"/>
    <cellStyle name="Normal 9 9 3 14" xfId="44849" xr:uid="{00000000-0005-0000-0000-0000B5DA0000}"/>
    <cellStyle name="Normal 9 9 3 14 2" xfId="44850" xr:uid="{00000000-0005-0000-0000-0000B6DA0000}"/>
    <cellStyle name="Normal 9 9 3 15" xfId="44851" xr:uid="{00000000-0005-0000-0000-0000B7DA0000}"/>
    <cellStyle name="Normal 9 9 3 16" xfId="44852" xr:uid="{00000000-0005-0000-0000-0000B8DA0000}"/>
    <cellStyle name="Normal 9 9 3 17" xfId="44853" xr:uid="{00000000-0005-0000-0000-0000B9DA0000}"/>
    <cellStyle name="Normal 9 9 3 18" xfId="44854" xr:uid="{00000000-0005-0000-0000-0000BADA0000}"/>
    <cellStyle name="Normal 9 9 3 19" xfId="44855" xr:uid="{00000000-0005-0000-0000-0000BBDA0000}"/>
    <cellStyle name="Normal 9 9 3 2" xfId="44856" xr:uid="{00000000-0005-0000-0000-0000BCDA0000}"/>
    <cellStyle name="Normal 9 9 3 2 2" xfId="44857" xr:uid="{00000000-0005-0000-0000-0000BDDA0000}"/>
    <cellStyle name="Normal 9 9 3 2 2 2" xfId="44858" xr:uid="{00000000-0005-0000-0000-0000BEDA0000}"/>
    <cellStyle name="Normal 9 9 3 2 3" xfId="44859" xr:uid="{00000000-0005-0000-0000-0000BFDA0000}"/>
    <cellStyle name="Normal 9 9 3 20" xfId="44860" xr:uid="{00000000-0005-0000-0000-0000C0DA0000}"/>
    <cellStyle name="Normal 9 9 3 21" xfId="44861" xr:uid="{00000000-0005-0000-0000-0000C1DA0000}"/>
    <cellStyle name="Normal 9 9 3 22" xfId="44862" xr:uid="{00000000-0005-0000-0000-0000C2DA0000}"/>
    <cellStyle name="Normal 9 9 3 23" xfId="44863" xr:uid="{00000000-0005-0000-0000-0000C3DA0000}"/>
    <cellStyle name="Normal 9 9 3 24" xfId="44864" xr:uid="{00000000-0005-0000-0000-0000C4DA0000}"/>
    <cellStyle name="Normal 9 9 3 25" xfId="44865" xr:uid="{00000000-0005-0000-0000-0000C5DA0000}"/>
    <cellStyle name="Normal 9 9 3 26" xfId="44866" xr:uid="{00000000-0005-0000-0000-0000C6DA0000}"/>
    <cellStyle name="Normal 9 9 3 27" xfId="44867" xr:uid="{00000000-0005-0000-0000-0000C7DA0000}"/>
    <cellStyle name="Normal 9 9 3 28" xfId="44868" xr:uid="{00000000-0005-0000-0000-0000C8DA0000}"/>
    <cellStyle name="Normal 9 9 3 29" xfId="44869" xr:uid="{00000000-0005-0000-0000-0000C9DA0000}"/>
    <cellStyle name="Normal 9 9 3 3" xfId="44870" xr:uid="{00000000-0005-0000-0000-0000CADA0000}"/>
    <cellStyle name="Normal 9 9 3 3 2" xfId="44871" xr:uid="{00000000-0005-0000-0000-0000CBDA0000}"/>
    <cellStyle name="Normal 9 9 3 3 2 2" xfId="44872" xr:uid="{00000000-0005-0000-0000-0000CCDA0000}"/>
    <cellStyle name="Normal 9 9 3 3 3" xfId="44873" xr:uid="{00000000-0005-0000-0000-0000CDDA0000}"/>
    <cellStyle name="Normal 9 9 3 30" xfId="44874" xr:uid="{00000000-0005-0000-0000-0000CEDA0000}"/>
    <cellStyle name="Normal 9 9 3 31" xfId="44875" xr:uid="{00000000-0005-0000-0000-0000CFDA0000}"/>
    <cellStyle name="Normal 9 9 3 32" xfId="44876" xr:uid="{00000000-0005-0000-0000-0000D0DA0000}"/>
    <cellStyle name="Normal 9 9 3 33" xfId="44877" xr:uid="{00000000-0005-0000-0000-0000D1DA0000}"/>
    <cellStyle name="Normal 9 9 3 34" xfId="44878" xr:uid="{00000000-0005-0000-0000-0000D2DA0000}"/>
    <cellStyle name="Normal 9 9 3 35" xfId="44879" xr:uid="{00000000-0005-0000-0000-0000D3DA0000}"/>
    <cellStyle name="Normal 9 9 3 36" xfId="44880" xr:uid="{00000000-0005-0000-0000-0000D4DA0000}"/>
    <cellStyle name="Normal 9 9 3 37" xfId="44881" xr:uid="{00000000-0005-0000-0000-0000D5DA0000}"/>
    <cellStyle name="Normal 9 9 3 38" xfId="44882" xr:uid="{00000000-0005-0000-0000-0000D6DA0000}"/>
    <cellStyle name="Normal 9 9 3 39" xfId="44883" xr:uid="{00000000-0005-0000-0000-0000D7DA0000}"/>
    <cellStyle name="Normal 9 9 3 4" xfId="44884" xr:uid="{00000000-0005-0000-0000-0000D8DA0000}"/>
    <cellStyle name="Normal 9 9 3 4 2" xfId="44885" xr:uid="{00000000-0005-0000-0000-0000D9DA0000}"/>
    <cellStyle name="Normal 9 9 3 4 2 2" xfId="44886" xr:uid="{00000000-0005-0000-0000-0000DADA0000}"/>
    <cellStyle name="Normal 9 9 3 4 3" xfId="44887" xr:uid="{00000000-0005-0000-0000-0000DBDA0000}"/>
    <cellStyle name="Normal 9 9 3 40" xfId="44888" xr:uid="{00000000-0005-0000-0000-0000DCDA0000}"/>
    <cellStyle name="Normal 9 9 3 5" xfId="44889" xr:uid="{00000000-0005-0000-0000-0000DDDA0000}"/>
    <cellStyle name="Normal 9 9 3 5 2" xfId="44890" xr:uid="{00000000-0005-0000-0000-0000DEDA0000}"/>
    <cellStyle name="Normal 9 9 3 5 2 2" xfId="44891" xr:uid="{00000000-0005-0000-0000-0000DFDA0000}"/>
    <cellStyle name="Normal 9 9 3 5 3" xfId="44892" xr:uid="{00000000-0005-0000-0000-0000E0DA0000}"/>
    <cellStyle name="Normal 9 9 3 6" xfId="44893" xr:uid="{00000000-0005-0000-0000-0000E1DA0000}"/>
    <cellStyle name="Normal 9 9 3 6 2" xfId="44894" xr:uid="{00000000-0005-0000-0000-0000E2DA0000}"/>
    <cellStyle name="Normal 9 9 3 6 2 2" xfId="44895" xr:uid="{00000000-0005-0000-0000-0000E3DA0000}"/>
    <cellStyle name="Normal 9 9 3 6 3" xfId="44896" xr:uid="{00000000-0005-0000-0000-0000E4DA0000}"/>
    <cellStyle name="Normal 9 9 3 7" xfId="44897" xr:uid="{00000000-0005-0000-0000-0000E5DA0000}"/>
    <cellStyle name="Normal 9 9 3 7 2" xfId="44898" xr:uid="{00000000-0005-0000-0000-0000E6DA0000}"/>
    <cellStyle name="Normal 9 9 3 7 2 2" xfId="44899" xr:uid="{00000000-0005-0000-0000-0000E7DA0000}"/>
    <cellStyle name="Normal 9 9 3 7 3" xfId="44900" xr:uid="{00000000-0005-0000-0000-0000E8DA0000}"/>
    <cellStyle name="Normal 9 9 3 8" xfId="44901" xr:uid="{00000000-0005-0000-0000-0000E9DA0000}"/>
    <cellStyle name="Normal 9 9 3 8 2" xfId="44902" xr:uid="{00000000-0005-0000-0000-0000EADA0000}"/>
    <cellStyle name="Normal 9 9 3 8 2 2" xfId="44903" xr:uid="{00000000-0005-0000-0000-0000EBDA0000}"/>
    <cellStyle name="Normal 9 9 3 8 3" xfId="44904" xr:uid="{00000000-0005-0000-0000-0000ECDA0000}"/>
    <cellStyle name="Normal 9 9 3 9" xfId="44905" xr:uid="{00000000-0005-0000-0000-0000EDDA0000}"/>
    <cellStyle name="Normal 9 9 3 9 2" xfId="44906" xr:uid="{00000000-0005-0000-0000-0000EEDA0000}"/>
    <cellStyle name="Normal 9 9 3 9 2 2" xfId="44907" xr:uid="{00000000-0005-0000-0000-0000EFDA0000}"/>
    <cellStyle name="Normal 9 9 3 9 3" xfId="44908" xr:uid="{00000000-0005-0000-0000-0000F0DA0000}"/>
    <cellStyle name="Normal 9 9 30" xfId="44909" xr:uid="{00000000-0005-0000-0000-0000F1DA0000}"/>
    <cellStyle name="Normal 9 9 31" xfId="44910" xr:uid="{00000000-0005-0000-0000-0000F2DA0000}"/>
    <cellStyle name="Normal 9 9 32" xfId="44911" xr:uid="{00000000-0005-0000-0000-0000F3DA0000}"/>
    <cellStyle name="Normal 9 9 33" xfId="44912" xr:uid="{00000000-0005-0000-0000-0000F4DA0000}"/>
    <cellStyle name="Normal 9 9 34" xfId="44913" xr:uid="{00000000-0005-0000-0000-0000F5DA0000}"/>
    <cellStyle name="Normal 9 9 35" xfId="44914" xr:uid="{00000000-0005-0000-0000-0000F6DA0000}"/>
    <cellStyle name="Normal 9 9 36" xfId="44915" xr:uid="{00000000-0005-0000-0000-0000F7DA0000}"/>
    <cellStyle name="Normal 9 9 37" xfId="44916" xr:uid="{00000000-0005-0000-0000-0000F8DA0000}"/>
    <cellStyle name="Normal 9 9 38" xfId="44917" xr:uid="{00000000-0005-0000-0000-0000F9DA0000}"/>
    <cellStyle name="Normal 9 9 39" xfId="44918" xr:uid="{00000000-0005-0000-0000-0000FADA0000}"/>
    <cellStyle name="Normal 9 9 4" xfId="44919" xr:uid="{00000000-0005-0000-0000-0000FBDA0000}"/>
    <cellStyle name="Normal 9 9 4 2" xfId="44920" xr:uid="{00000000-0005-0000-0000-0000FCDA0000}"/>
    <cellStyle name="Normal 9 9 4 2 2" xfId="44921" xr:uid="{00000000-0005-0000-0000-0000FDDA0000}"/>
    <cellStyle name="Normal 9 9 4 3" xfId="44922" xr:uid="{00000000-0005-0000-0000-0000FEDA0000}"/>
    <cellStyle name="Normal 9 9 40" xfId="44923" xr:uid="{00000000-0005-0000-0000-0000FFDA0000}"/>
    <cellStyle name="Normal 9 9 41" xfId="44924" xr:uid="{00000000-0005-0000-0000-000000DB0000}"/>
    <cellStyle name="Normal 9 9 42" xfId="44925" xr:uid="{00000000-0005-0000-0000-000001DB0000}"/>
    <cellStyle name="Normal 9 9 5" xfId="44926" xr:uid="{00000000-0005-0000-0000-000002DB0000}"/>
    <cellStyle name="Normal 9 9 5 2" xfId="44927" xr:uid="{00000000-0005-0000-0000-000003DB0000}"/>
    <cellStyle name="Normal 9 9 5 2 2" xfId="44928" xr:uid="{00000000-0005-0000-0000-000004DB0000}"/>
    <cellStyle name="Normal 9 9 5 3" xfId="44929" xr:uid="{00000000-0005-0000-0000-000005DB0000}"/>
    <cellStyle name="Normal 9 9 6" xfId="44930" xr:uid="{00000000-0005-0000-0000-000006DB0000}"/>
    <cellStyle name="Normal 9 9 6 2" xfId="44931" xr:uid="{00000000-0005-0000-0000-000007DB0000}"/>
    <cellStyle name="Normal 9 9 6 2 2" xfId="44932" xr:uid="{00000000-0005-0000-0000-000008DB0000}"/>
    <cellStyle name="Normal 9 9 6 3" xfId="44933" xr:uid="{00000000-0005-0000-0000-000009DB0000}"/>
    <cellStyle name="Normal 9 9 7" xfId="44934" xr:uid="{00000000-0005-0000-0000-00000ADB0000}"/>
    <cellStyle name="Normal 9 9 7 2" xfId="44935" xr:uid="{00000000-0005-0000-0000-00000BDB0000}"/>
    <cellStyle name="Normal 9 9 7 2 2" xfId="44936" xr:uid="{00000000-0005-0000-0000-00000CDB0000}"/>
    <cellStyle name="Normal 9 9 7 3" xfId="44937" xr:uid="{00000000-0005-0000-0000-00000DDB0000}"/>
    <cellStyle name="Normal 9 9 8" xfId="44938" xr:uid="{00000000-0005-0000-0000-00000EDB0000}"/>
    <cellStyle name="Normal 9 9 8 2" xfId="44939" xr:uid="{00000000-0005-0000-0000-00000FDB0000}"/>
    <cellStyle name="Normal 9 9 8 2 2" xfId="44940" xr:uid="{00000000-0005-0000-0000-000010DB0000}"/>
    <cellStyle name="Normal 9 9 8 3" xfId="44941" xr:uid="{00000000-0005-0000-0000-000011DB0000}"/>
    <cellStyle name="Normal 9 9 9" xfId="44942" xr:uid="{00000000-0005-0000-0000-000012DB0000}"/>
    <cellStyle name="Normal 9 9 9 2" xfId="44943" xr:uid="{00000000-0005-0000-0000-000013DB0000}"/>
    <cellStyle name="Normal 9 9 9 2 2" xfId="44944" xr:uid="{00000000-0005-0000-0000-000014DB0000}"/>
    <cellStyle name="Normal 9 9 9 3" xfId="44945" xr:uid="{00000000-0005-0000-0000-000015DB0000}"/>
    <cellStyle name="Normal 9_Fixed Assets_re" xfId="44946" xr:uid="{00000000-0005-0000-0000-000016DB0000}"/>
    <cellStyle name="Normal 90" xfId="44947" xr:uid="{00000000-0005-0000-0000-000017DB0000}"/>
    <cellStyle name="Normal 90 2" xfId="44948" xr:uid="{00000000-0005-0000-0000-000018DB0000}"/>
    <cellStyle name="Normal 90 2 2" xfId="44949" xr:uid="{00000000-0005-0000-0000-000019DB0000}"/>
    <cellStyle name="Normal 90 2 3" xfId="44950" xr:uid="{00000000-0005-0000-0000-00001ADB0000}"/>
    <cellStyle name="Normal 90 2 4" xfId="44951" xr:uid="{00000000-0005-0000-0000-00001BDB0000}"/>
    <cellStyle name="Normal 90 2 5" xfId="44952" xr:uid="{00000000-0005-0000-0000-00001CDB0000}"/>
    <cellStyle name="Normal 90 3" xfId="44953" xr:uid="{00000000-0005-0000-0000-00001DDB0000}"/>
    <cellStyle name="Normal 90 4" xfId="44954" xr:uid="{00000000-0005-0000-0000-00001EDB0000}"/>
    <cellStyle name="Normal 90 5" xfId="44955" xr:uid="{00000000-0005-0000-0000-00001FDB0000}"/>
    <cellStyle name="Normal 90 6" xfId="44956" xr:uid="{00000000-0005-0000-0000-000020DB0000}"/>
    <cellStyle name="Normal 91" xfId="44957" xr:uid="{00000000-0005-0000-0000-000021DB0000}"/>
    <cellStyle name="Normal 91 2" xfId="44958" xr:uid="{00000000-0005-0000-0000-000022DB0000}"/>
    <cellStyle name="Normal 91 2 2" xfId="44959" xr:uid="{00000000-0005-0000-0000-000023DB0000}"/>
    <cellStyle name="Normal 91 2 3" xfId="44960" xr:uid="{00000000-0005-0000-0000-000024DB0000}"/>
    <cellStyle name="Normal 91 2 4" xfId="44961" xr:uid="{00000000-0005-0000-0000-000025DB0000}"/>
    <cellStyle name="Normal 91 2 5" xfId="44962" xr:uid="{00000000-0005-0000-0000-000026DB0000}"/>
    <cellStyle name="Normal 91 3" xfId="44963" xr:uid="{00000000-0005-0000-0000-000027DB0000}"/>
    <cellStyle name="Normal 91 4" xfId="44964" xr:uid="{00000000-0005-0000-0000-000028DB0000}"/>
    <cellStyle name="Normal 91 5" xfId="44965" xr:uid="{00000000-0005-0000-0000-000029DB0000}"/>
    <cellStyle name="Normal 91 6" xfId="44966" xr:uid="{00000000-0005-0000-0000-00002ADB0000}"/>
    <cellStyle name="Normal 92" xfId="44967" xr:uid="{00000000-0005-0000-0000-00002BDB0000}"/>
    <cellStyle name="Normal 92 2" xfId="44968" xr:uid="{00000000-0005-0000-0000-00002CDB0000}"/>
    <cellStyle name="Normal 92 2 2" xfId="44969" xr:uid="{00000000-0005-0000-0000-00002DDB0000}"/>
    <cellStyle name="Normal 92 2 3" xfId="44970" xr:uid="{00000000-0005-0000-0000-00002EDB0000}"/>
    <cellStyle name="Normal 92 2 4" xfId="44971" xr:uid="{00000000-0005-0000-0000-00002FDB0000}"/>
    <cellStyle name="Normal 92 2 5" xfId="44972" xr:uid="{00000000-0005-0000-0000-000030DB0000}"/>
    <cellStyle name="Normal 92 3" xfId="44973" xr:uid="{00000000-0005-0000-0000-000031DB0000}"/>
    <cellStyle name="Normal 92 4" xfId="44974" xr:uid="{00000000-0005-0000-0000-000032DB0000}"/>
    <cellStyle name="Normal 92 5" xfId="44975" xr:uid="{00000000-0005-0000-0000-000033DB0000}"/>
    <cellStyle name="Normal 92 6" xfId="44976" xr:uid="{00000000-0005-0000-0000-000034DB0000}"/>
    <cellStyle name="Normal 93" xfId="44977" xr:uid="{00000000-0005-0000-0000-000035DB0000}"/>
    <cellStyle name="Normal 93 2" xfId="44978" xr:uid="{00000000-0005-0000-0000-000036DB0000}"/>
    <cellStyle name="Normal 93 2 2" xfId="44979" xr:uid="{00000000-0005-0000-0000-000037DB0000}"/>
    <cellStyle name="Normal 93 2 3" xfId="44980" xr:uid="{00000000-0005-0000-0000-000038DB0000}"/>
    <cellStyle name="Normal 93 2 4" xfId="44981" xr:uid="{00000000-0005-0000-0000-000039DB0000}"/>
    <cellStyle name="Normal 93 2 5" xfId="44982" xr:uid="{00000000-0005-0000-0000-00003ADB0000}"/>
    <cellStyle name="Normal 93 3" xfId="44983" xr:uid="{00000000-0005-0000-0000-00003BDB0000}"/>
    <cellStyle name="Normal 93 4" xfId="44984" xr:uid="{00000000-0005-0000-0000-00003CDB0000}"/>
    <cellStyle name="Normal 93 5" xfId="44985" xr:uid="{00000000-0005-0000-0000-00003DDB0000}"/>
    <cellStyle name="Normal 93 6" xfId="44986" xr:uid="{00000000-0005-0000-0000-00003EDB0000}"/>
    <cellStyle name="Normal 94" xfId="44987" xr:uid="{00000000-0005-0000-0000-00003FDB0000}"/>
    <cellStyle name="Normal 94 2" xfId="44988" xr:uid="{00000000-0005-0000-0000-000040DB0000}"/>
    <cellStyle name="Normal 94 2 2" xfId="44989" xr:uid="{00000000-0005-0000-0000-000041DB0000}"/>
    <cellStyle name="Normal 94 2 3" xfId="44990" xr:uid="{00000000-0005-0000-0000-000042DB0000}"/>
    <cellStyle name="Normal 94 2 4" xfId="44991" xr:uid="{00000000-0005-0000-0000-000043DB0000}"/>
    <cellStyle name="Normal 94 2 5" xfId="44992" xr:uid="{00000000-0005-0000-0000-000044DB0000}"/>
    <cellStyle name="Normal 94 3" xfId="44993" xr:uid="{00000000-0005-0000-0000-000045DB0000}"/>
    <cellStyle name="Normal 94 4" xfId="44994" xr:uid="{00000000-0005-0000-0000-000046DB0000}"/>
    <cellStyle name="Normal 94 5" xfId="44995" xr:uid="{00000000-0005-0000-0000-000047DB0000}"/>
    <cellStyle name="Normal 94 6" xfId="44996" xr:uid="{00000000-0005-0000-0000-000048DB0000}"/>
    <cellStyle name="Normal 95" xfId="44997" xr:uid="{00000000-0005-0000-0000-000049DB0000}"/>
    <cellStyle name="Normal 95 2" xfId="44998" xr:uid="{00000000-0005-0000-0000-00004ADB0000}"/>
    <cellStyle name="Normal 95 2 2" xfId="44999" xr:uid="{00000000-0005-0000-0000-00004BDB0000}"/>
    <cellStyle name="Normal 95 2 3" xfId="45000" xr:uid="{00000000-0005-0000-0000-00004CDB0000}"/>
    <cellStyle name="Normal 95 2 4" xfId="45001" xr:uid="{00000000-0005-0000-0000-00004DDB0000}"/>
    <cellStyle name="Normal 95 2 5" xfId="45002" xr:uid="{00000000-0005-0000-0000-00004EDB0000}"/>
    <cellStyle name="Normal 95 3" xfId="45003" xr:uid="{00000000-0005-0000-0000-00004FDB0000}"/>
    <cellStyle name="Normal 95 4" xfId="45004" xr:uid="{00000000-0005-0000-0000-000050DB0000}"/>
    <cellStyle name="Normal 95 5" xfId="45005" xr:uid="{00000000-0005-0000-0000-000051DB0000}"/>
    <cellStyle name="Normal 95 6" xfId="45006" xr:uid="{00000000-0005-0000-0000-000052DB0000}"/>
    <cellStyle name="Normal 96" xfId="45007" xr:uid="{00000000-0005-0000-0000-000053DB0000}"/>
    <cellStyle name="Normal 96 2" xfId="45008" xr:uid="{00000000-0005-0000-0000-000054DB0000}"/>
    <cellStyle name="Normal 96 2 2" xfId="45009" xr:uid="{00000000-0005-0000-0000-000055DB0000}"/>
    <cellStyle name="Normal 96 2 3" xfId="45010" xr:uid="{00000000-0005-0000-0000-000056DB0000}"/>
    <cellStyle name="Normal 96 2 4" xfId="45011" xr:uid="{00000000-0005-0000-0000-000057DB0000}"/>
    <cellStyle name="Normal 96 2 5" xfId="45012" xr:uid="{00000000-0005-0000-0000-000058DB0000}"/>
    <cellStyle name="Normal 96 3" xfId="45013" xr:uid="{00000000-0005-0000-0000-000059DB0000}"/>
    <cellStyle name="Normal 96 4" xfId="45014" xr:uid="{00000000-0005-0000-0000-00005ADB0000}"/>
    <cellStyle name="Normal 96 5" xfId="45015" xr:uid="{00000000-0005-0000-0000-00005BDB0000}"/>
    <cellStyle name="Normal 96 6" xfId="45016" xr:uid="{00000000-0005-0000-0000-00005CDB0000}"/>
    <cellStyle name="Normal 97" xfId="45017" xr:uid="{00000000-0005-0000-0000-00005DDB0000}"/>
    <cellStyle name="Normal 97 2" xfId="45018" xr:uid="{00000000-0005-0000-0000-00005EDB0000}"/>
    <cellStyle name="Normal 97 2 2" xfId="45019" xr:uid="{00000000-0005-0000-0000-00005FDB0000}"/>
    <cellStyle name="Normal 97 2 3" xfId="45020" xr:uid="{00000000-0005-0000-0000-000060DB0000}"/>
    <cellStyle name="Normal 97 2 4" xfId="45021" xr:uid="{00000000-0005-0000-0000-000061DB0000}"/>
    <cellStyle name="Normal 97 2 5" xfId="45022" xr:uid="{00000000-0005-0000-0000-000062DB0000}"/>
    <cellStyle name="Normal 97 3" xfId="45023" xr:uid="{00000000-0005-0000-0000-000063DB0000}"/>
    <cellStyle name="Normal 97 4" xfId="45024" xr:uid="{00000000-0005-0000-0000-000064DB0000}"/>
    <cellStyle name="Normal 97 5" xfId="45025" xr:uid="{00000000-0005-0000-0000-000065DB0000}"/>
    <cellStyle name="Normal 97 6" xfId="45026" xr:uid="{00000000-0005-0000-0000-000066DB0000}"/>
    <cellStyle name="Normal 98" xfId="45027" xr:uid="{00000000-0005-0000-0000-000067DB0000}"/>
    <cellStyle name="Normal 98 2" xfId="45028" xr:uid="{00000000-0005-0000-0000-000068DB0000}"/>
    <cellStyle name="Normal 98 2 2" xfId="45029" xr:uid="{00000000-0005-0000-0000-000069DB0000}"/>
    <cellStyle name="Normal 98 2 3" xfId="45030" xr:uid="{00000000-0005-0000-0000-00006ADB0000}"/>
    <cellStyle name="Normal 98 2 4" xfId="45031" xr:uid="{00000000-0005-0000-0000-00006BDB0000}"/>
    <cellStyle name="Normal 98 2 5" xfId="45032" xr:uid="{00000000-0005-0000-0000-00006CDB0000}"/>
    <cellStyle name="Normal 98 3" xfId="45033" xr:uid="{00000000-0005-0000-0000-00006DDB0000}"/>
    <cellStyle name="Normal 98 4" xfId="45034" xr:uid="{00000000-0005-0000-0000-00006EDB0000}"/>
    <cellStyle name="Normal 98 5" xfId="45035" xr:uid="{00000000-0005-0000-0000-00006FDB0000}"/>
    <cellStyle name="Normal 98 6" xfId="45036" xr:uid="{00000000-0005-0000-0000-000070DB0000}"/>
    <cellStyle name="Normal 99" xfId="45037" xr:uid="{00000000-0005-0000-0000-000071DB0000}"/>
    <cellStyle name="Normal 99 2" xfId="45038" xr:uid="{00000000-0005-0000-0000-000072DB0000}"/>
    <cellStyle name="Normal 99 2 2" xfId="45039" xr:uid="{00000000-0005-0000-0000-000073DB0000}"/>
    <cellStyle name="Normal 99 2 3" xfId="45040" xr:uid="{00000000-0005-0000-0000-000074DB0000}"/>
    <cellStyle name="Normal 99 2 4" xfId="45041" xr:uid="{00000000-0005-0000-0000-000075DB0000}"/>
    <cellStyle name="Normal 99 2 5" xfId="45042" xr:uid="{00000000-0005-0000-0000-000076DB0000}"/>
    <cellStyle name="Normal 99 3" xfId="45043" xr:uid="{00000000-0005-0000-0000-000077DB0000}"/>
    <cellStyle name="Normal 99 4" xfId="45044" xr:uid="{00000000-0005-0000-0000-000078DB0000}"/>
    <cellStyle name="Normal 99 5" xfId="45045" xr:uid="{00000000-0005-0000-0000-000079DB0000}"/>
    <cellStyle name="Normal 99 6" xfId="45046" xr:uid="{00000000-0005-0000-0000-00007ADB0000}"/>
    <cellStyle name="Normal0" xfId="45047" xr:uid="{00000000-0005-0000-0000-00007BDB0000}"/>
    <cellStyle name="Normale_PL BDG08" xfId="45048" xr:uid="{00000000-0005-0000-0000-00007CDB0000}"/>
    <cellStyle name="NormalGB" xfId="45049" xr:uid="{00000000-0005-0000-0000-00007DDB0000}"/>
    <cellStyle name="normální_Site#13-Bangkok" xfId="45050" xr:uid="{00000000-0005-0000-0000-00007EDB0000}"/>
    <cellStyle name="Normalny_laroux" xfId="45051" xr:uid="{00000000-0005-0000-0000-00007FDB0000}"/>
    <cellStyle name="normแlnํ_laroux" xfId="45052" xr:uid="{00000000-0005-0000-0000-000080DB0000}"/>
    <cellStyle name="Note 2" xfId="45053" xr:uid="{00000000-0005-0000-0000-000081DB0000}"/>
    <cellStyle name="Note 2 2" xfId="45054" xr:uid="{00000000-0005-0000-0000-000082DB0000}"/>
    <cellStyle name="Note 2 3" xfId="45055" xr:uid="{00000000-0005-0000-0000-000083DB0000}"/>
    <cellStyle name="Note 3" xfId="45056" xr:uid="{00000000-0005-0000-0000-000084DB0000}"/>
    <cellStyle name="Note 4" xfId="45057" xr:uid="{00000000-0005-0000-0000-000085DB0000}"/>
    <cellStyle name="Note 5" xfId="45058" xr:uid="{00000000-0005-0000-0000-000086DB0000}"/>
    <cellStyle name="Note 6" xfId="45059" xr:uid="{00000000-0005-0000-0000-000087DB0000}"/>
    <cellStyle name="Note 7" xfId="45060" xr:uid="{00000000-0005-0000-0000-000088DB0000}"/>
    <cellStyle name="Note 8" xfId="45061" xr:uid="{00000000-0005-0000-0000-000089DB0000}"/>
    <cellStyle name="Note 9" xfId="45062" xr:uid="{00000000-0005-0000-0000-00008ADB0000}"/>
    <cellStyle name="Numk" xfId="45063" xr:uid="{00000000-0005-0000-0000-00008BDB0000}"/>
    <cellStyle name="NWS" xfId="45064" xr:uid="{00000000-0005-0000-0000-00008CDB0000}"/>
    <cellStyle name="O_x000d_Comma_E&amp;OOCPX" xfId="45065" xr:uid="{00000000-0005-0000-0000-00008DDB0000}"/>
    <cellStyle name="Œ…‹æØ‚è [0.00]_4m stock" xfId="45066" xr:uid="{00000000-0005-0000-0000-00008EDB0000}"/>
    <cellStyle name="Œ…‹æØ‚è_4m stock" xfId="45067" xr:uid="{00000000-0005-0000-0000-00008FDB0000}"/>
    <cellStyle name="oft Excel]_x000d__x000a_Comment=The open=/f lines load custom functions into the Paste Function list._x000d__x000a_Maximized=3_x000d__x000a_Basics=1_x000d__x000a_A" xfId="45068" xr:uid="{00000000-0005-0000-0000-000090DB0000}"/>
    <cellStyle name="OHnplode" xfId="45069" xr:uid="{00000000-0005-0000-0000-000091DB0000}"/>
    <cellStyle name="OneDecPer" xfId="45070" xr:uid="{00000000-0005-0000-0000-000092DB0000}"/>
    <cellStyle name="ONW1" xfId="45071" xr:uid="{00000000-0005-0000-0000-000093DB0000}"/>
    <cellStyle name="Output 2" xfId="45072" xr:uid="{00000000-0005-0000-0000-000094DB0000}"/>
    <cellStyle name="Output 2 2" xfId="45073" xr:uid="{00000000-0005-0000-0000-000095DB0000}"/>
    <cellStyle name="Output 3" xfId="45074" xr:uid="{00000000-0005-0000-0000-000096DB0000}"/>
    <cellStyle name="Output 4" xfId="45075" xr:uid="{00000000-0005-0000-0000-000097DB0000}"/>
    <cellStyle name="Output 5" xfId="45076" xr:uid="{00000000-0005-0000-0000-000098DB0000}"/>
    <cellStyle name="Output Amounts" xfId="45077" xr:uid="{00000000-0005-0000-0000-000099DB0000}"/>
    <cellStyle name="Output Column Headings" xfId="45078" xr:uid="{00000000-0005-0000-0000-00009ADB0000}"/>
    <cellStyle name="Output Line Items" xfId="45079" xr:uid="{00000000-0005-0000-0000-00009BDB0000}"/>
    <cellStyle name="Output Report Heading" xfId="45080" xr:uid="{00000000-0005-0000-0000-00009CDB0000}"/>
    <cellStyle name="Output Report Title" xfId="45081" xr:uid="{00000000-0005-0000-0000-00009DDB0000}"/>
    <cellStyle name="OUTPUTERROR" xfId="45082" xr:uid="{00000000-0005-0000-0000-00009EDB0000}"/>
    <cellStyle name="OUTPUTNORMAL" xfId="45083" xr:uid="{00000000-0005-0000-0000-00009FDB0000}"/>
    <cellStyle name="Page Number" xfId="45084" xr:uid="{00000000-0005-0000-0000-0000A0DB0000}"/>
    <cellStyle name="PageSubTitle" xfId="45085" xr:uid="{00000000-0005-0000-0000-0000A1DB0000}"/>
    <cellStyle name="PageTitle" xfId="45086" xr:uid="{00000000-0005-0000-0000-0000A2DB0000}"/>
    <cellStyle name="Pattern" xfId="45087" xr:uid="{00000000-0005-0000-0000-0000A3DB0000}"/>
    <cellStyle name="Pattern 2" xfId="45088" xr:uid="{00000000-0005-0000-0000-0000A4DB0000}"/>
    <cellStyle name="per.style" xfId="45089" xr:uid="{00000000-0005-0000-0000-0000A5DB0000}"/>
    <cellStyle name="Percent" xfId="57957" builtinId="5"/>
    <cellStyle name="Percent (0)" xfId="45090" xr:uid="{00000000-0005-0000-0000-0000A7DB0000}"/>
    <cellStyle name="Percent (0) 2" xfId="45091" xr:uid="{00000000-0005-0000-0000-0000A8DB0000}"/>
    <cellStyle name="Percent (1)" xfId="45092" xr:uid="{00000000-0005-0000-0000-0000A9DB0000}"/>
    <cellStyle name="Percent (2)" xfId="45093" xr:uid="{00000000-0005-0000-0000-0000AADB0000}"/>
    <cellStyle name="Percent [0]" xfId="45094" xr:uid="{00000000-0005-0000-0000-0000ABDB0000}"/>
    <cellStyle name="Percent [00]" xfId="45095" xr:uid="{00000000-0005-0000-0000-0000ACDB0000}"/>
    <cellStyle name="Percent [2]" xfId="45096" xr:uid="{00000000-0005-0000-0000-0000ADDB0000}"/>
    <cellStyle name="Percent [2] 2" xfId="45097" xr:uid="{00000000-0005-0000-0000-0000AEDB0000}"/>
    <cellStyle name="Percent 10" xfId="45098" xr:uid="{00000000-0005-0000-0000-0000AFDB0000}"/>
    <cellStyle name="Percent 10 10" xfId="45099" xr:uid="{00000000-0005-0000-0000-0000B0DB0000}"/>
    <cellStyle name="Percent 10 10 2" xfId="45100" xr:uid="{00000000-0005-0000-0000-0000B1DB0000}"/>
    <cellStyle name="Percent 10 10 2 2" xfId="45101" xr:uid="{00000000-0005-0000-0000-0000B2DB0000}"/>
    <cellStyle name="Percent 10 10 3" xfId="45102" xr:uid="{00000000-0005-0000-0000-0000B3DB0000}"/>
    <cellStyle name="Percent 10 11" xfId="45103" xr:uid="{00000000-0005-0000-0000-0000B4DB0000}"/>
    <cellStyle name="Percent 10 11 2" xfId="45104" xr:uid="{00000000-0005-0000-0000-0000B5DB0000}"/>
    <cellStyle name="Percent 10 11 2 2" xfId="45105" xr:uid="{00000000-0005-0000-0000-0000B6DB0000}"/>
    <cellStyle name="Percent 10 11 3" xfId="45106" xr:uid="{00000000-0005-0000-0000-0000B7DB0000}"/>
    <cellStyle name="Percent 10 12" xfId="45107" xr:uid="{00000000-0005-0000-0000-0000B8DB0000}"/>
    <cellStyle name="Percent 10 12 2" xfId="45108" xr:uid="{00000000-0005-0000-0000-0000B9DB0000}"/>
    <cellStyle name="Percent 10 12 2 2" xfId="45109" xr:uid="{00000000-0005-0000-0000-0000BADB0000}"/>
    <cellStyle name="Percent 10 12 3" xfId="45110" xr:uid="{00000000-0005-0000-0000-0000BBDB0000}"/>
    <cellStyle name="Percent 10 13" xfId="45111" xr:uid="{00000000-0005-0000-0000-0000BCDB0000}"/>
    <cellStyle name="Percent 10 13 2" xfId="45112" xr:uid="{00000000-0005-0000-0000-0000BDDB0000}"/>
    <cellStyle name="Percent 10 13 2 2" xfId="45113" xr:uid="{00000000-0005-0000-0000-0000BEDB0000}"/>
    <cellStyle name="Percent 10 13 3" xfId="45114" xr:uid="{00000000-0005-0000-0000-0000BFDB0000}"/>
    <cellStyle name="Percent 10 14" xfId="45115" xr:uid="{00000000-0005-0000-0000-0000C0DB0000}"/>
    <cellStyle name="Percent 10 14 2" xfId="45116" xr:uid="{00000000-0005-0000-0000-0000C1DB0000}"/>
    <cellStyle name="Percent 10 14 2 2" xfId="45117" xr:uid="{00000000-0005-0000-0000-0000C2DB0000}"/>
    <cellStyle name="Percent 10 14 3" xfId="45118" xr:uid="{00000000-0005-0000-0000-0000C3DB0000}"/>
    <cellStyle name="Percent 10 15" xfId="45119" xr:uid="{00000000-0005-0000-0000-0000C4DB0000}"/>
    <cellStyle name="Percent 10 15 2" xfId="45120" xr:uid="{00000000-0005-0000-0000-0000C5DB0000}"/>
    <cellStyle name="Percent 10 15 2 2" xfId="45121" xr:uid="{00000000-0005-0000-0000-0000C6DB0000}"/>
    <cellStyle name="Percent 10 15 3" xfId="45122" xr:uid="{00000000-0005-0000-0000-0000C7DB0000}"/>
    <cellStyle name="Percent 10 16" xfId="45123" xr:uid="{00000000-0005-0000-0000-0000C8DB0000}"/>
    <cellStyle name="Percent 10 16 2" xfId="45124" xr:uid="{00000000-0005-0000-0000-0000C9DB0000}"/>
    <cellStyle name="Percent 10 16 2 2" xfId="45125" xr:uid="{00000000-0005-0000-0000-0000CADB0000}"/>
    <cellStyle name="Percent 10 16 3" xfId="45126" xr:uid="{00000000-0005-0000-0000-0000CBDB0000}"/>
    <cellStyle name="Percent 10 17" xfId="45127" xr:uid="{00000000-0005-0000-0000-0000CCDB0000}"/>
    <cellStyle name="Percent 10 17 2" xfId="45128" xr:uid="{00000000-0005-0000-0000-0000CDDB0000}"/>
    <cellStyle name="Percent 10 17 2 2" xfId="45129" xr:uid="{00000000-0005-0000-0000-0000CEDB0000}"/>
    <cellStyle name="Percent 10 17 3" xfId="45130" xr:uid="{00000000-0005-0000-0000-0000CFDB0000}"/>
    <cellStyle name="Percent 10 18" xfId="45131" xr:uid="{00000000-0005-0000-0000-0000D0DB0000}"/>
    <cellStyle name="Percent 10 18 2" xfId="45132" xr:uid="{00000000-0005-0000-0000-0000D1DB0000}"/>
    <cellStyle name="Percent 10 18 2 2" xfId="45133" xr:uid="{00000000-0005-0000-0000-0000D2DB0000}"/>
    <cellStyle name="Percent 10 18 3" xfId="45134" xr:uid="{00000000-0005-0000-0000-0000D3DB0000}"/>
    <cellStyle name="Percent 10 19" xfId="45135" xr:uid="{00000000-0005-0000-0000-0000D4DB0000}"/>
    <cellStyle name="Percent 10 2" xfId="45136" xr:uid="{00000000-0005-0000-0000-0000D5DB0000}"/>
    <cellStyle name="Percent 10 2 10" xfId="45137" xr:uid="{00000000-0005-0000-0000-0000D6DB0000}"/>
    <cellStyle name="Percent 10 2 11" xfId="45138" xr:uid="{00000000-0005-0000-0000-0000D7DB0000}"/>
    <cellStyle name="Percent 10 2 12" xfId="45139" xr:uid="{00000000-0005-0000-0000-0000D8DB0000}"/>
    <cellStyle name="Percent 10 2 13" xfId="45140" xr:uid="{00000000-0005-0000-0000-0000D9DB0000}"/>
    <cellStyle name="Percent 10 2 14" xfId="45141" xr:uid="{00000000-0005-0000-0000-0000DADB0000}"/>
    <cellStyle name="Percent 10 2 15" xfId="45142" xr:uid="{00000000-0005-0000-0000-0000DBDB0000}"/>
    <cellStyle name="Percent 10 2 16" xfId="45143" xr:uid="{00000000-0005-0000-0000-0000DCDB0000}"/>
    <cellStyle name="Percent 10 2 17" xfId="45144" xr:uid="{00000000-0005-0000-0000-0000DDDB0000}"/>
    <cellStyle name="Percent 10 2 18" xfId="45145" xr:uid="{00000000-0005-0000-0000-0000DEDB0000}"/>
    <cellStyle name="Percent 10 2 2" xfId="45146" xr:uid="{00000000-0005-0000-0000-0000DFDB0000}"/>
    <cellStyle name="Percent 10 2 2 2" xfId="45147" xr:uid="{00000000-0005-0000-0000-0000E0DB0000}"/>
    <cellStyle name="Percent 10 2 2 2 2" xfId="45148" xr:uid="{00000000-0005-0000-0000-0000E1DB0000}"/>
    <cellStyle name="Percent 10 2 2 3" xfId="45149" xr:uid="{00000000-0005-0000-0000-0000E2DB0000}"/>
    <cellStyle name="Percent 10 2 3" xfId="45150" xr:uid="{00000000-0005-0000-0000-0000E3DB0000}"/>
    <cellStyle name="Percent 10 2 4" xfId="45151" xr:uid="{00000000-0005-0000-0000-0000E4DB0000}"/>
    <cellStyle name="Percent 10 2 5" xfId="45152" xr:uid="{00000000-0005-0000-0000-0000E5DB0000}"/>
    <cellStyle name="Percent 10 2 6" xfId="45153" xr:uid="{00000000-0005-0000-0000-0000E6DB0000}"/>
    <cellStyle name="Percent 10 2 7" xfId="45154" xr:uid="{00000000-0005-0000-0000-0000E7DB0000}"/>
    <cellStyle name="Percent 10 2 8" xfId="45155" xr:uid="{00000000-0005-0000-0000-0000E8DB0000}"/>
    <cellStyle name="Percent 10 2 9" xfId="45156" xr:uid="{00000000-0005-0000-0000-0000E9DB0000}"/>
    <cellStyle name="Percent 10 20" xfId="45157" xr:uid="{00000000-0005-0000-0000-0000EADB0000}"/>
    <cellStyle name="Percent 10 21" xfId="45158" xr:uid="{00000000-0005-0000-0000-0000EBDB0000}"/>
    <cellStyle name="Percent 10 22" xfId="45159" xr:uid="{00000000-0005-0000-0000-0000ECDB0000}"/>
    <cellStyle name="Percent 10 23" xfId="45160" xr:uid="{00000000-0005-0000-0000-0000EDDB0000}"/>
    <cellStyle name="Percent 10 24" xfId="45161" xr:uid="{00000000-0005-0000-0000-0000EEDB0000}"/>
    <cellStyle name="Percent 10 25" xfId="45162" xr:uid="{00000000-0005-0000-0000-0000EFDB0000}"/>
    <cellStyle name="Percent 10 26" xfId="45163" xr:uid="{00000000-0005-0000-0000-0000F0DB0000}"/>
    <cellStyle name="Percent 10 27" xfId="45164" xr:uid="{00000000-0005-0000-0000-0000F1DB0000}"/>
    <cellStyle name="Percent 10 28" xfId="45165" xr:uid="{00000000-0005-0000-0000-0000F2DB0000}"/>
    <cellStyle name="Percent 10 29" xfId="45166" xr:uid="{00000000-0005-0000-0000-0000F3DB0000}"/>
    <cellStyle name="Percent 10 3" xfId="45167" xr:uid="{00000000-0005-0000-0000-0000F4DB0000}"/>
    <cellStyle name="Percent 10 3 2" xfId="45168" xr:uid="{00000000-0005-0000-0000-0000F5DB0000}"/>
    <cellStyle name="Percent 10 3 2 2" xfId="45169" xr:uid="{00000000-0005-0000-0000-0000F6DB0000}"/>
    <cellStyle name="Percent 10 3 3" xfId="45170" xr:uid="{00000000-0005-0000-0000-0000F7DB0000}"/>
    <cellStyle name="Percent 10 30" xfId="45171" xr:uid="{00000000-0005-0000-0000-0000F8DB0000}"/>
    <cellStyle name="Percent 10 31" xfId="45172" xr:uid="{00000000-0005-0000-0000-0000F9DB0000}"/>
    <cellStyle name="Percent 10 32" xfId="45173" xr:uid="{00000000-0005-0000-0000-0000FADB0000}"/>
    <cellStyle name="Percent 10 33" xfId="45174" xr:uid="{00000000-0005-0000-0000-0000FBDB0000}"/>
    <cellStyle name="Percent 10 34" xfId="45175" xr:uid="{00000000-0005-0000-0000-0000FCDB0000}"/>
    <cellStyle name="Percent 10 35" xfId="45176" xr:uid="{00000000-0005-0000-0000-0000FDDB0000}"/>
    <cellStyle name="Percent 10 36" xfId="45177" xr:uid="{00000000-0005-0000-0000-0000FEDB0000}"/>
    <cellStyle name="Percent 10 36 2" xfId="45178" xr:uid="{00000000-0005-0000-0000-0000FFDB0000}"/>
    <cellStyle name="Percent 10 37" xfId="45179" xr:uid="{00000000-0005-0000-0000-000000DC0000}"/>
    <cellStyle name="Percent 10 38" xfId="45180" xr:uid="{00000000-0005-0000-0000-000001DC0000}"/>
    <cellStyle name="Percent 10 39" xfId="45181" xr:uid="{00000000-0005-0000-0000-000002DC0000}"/>
    <cellStyle name="Percent 10 4" xfId="45182" xr:uid="{00000000-0005-0000-0000-000003DC0000}"/>
    <cellStyle name="Percent 10 4 2" xfId="45183" xr:uid="{00000000-0005-0000-0000-000004DC0000}"/>
    <cellStyle name="Percent 10 4 2 2" xfId="45184" xr:uid="{00000000-0005-0000-0000-000005DC0000}"/>
    <cellStyle name="Percent 10 4 3" xfId="45185" xr:uid="{00000000-0005-0000-0000-000006DC0000}"/>
    <cellStyle name="Percent 10 40" xfId="45186" xr:uid="{00000000-0005-0000-0000-000007DC0000}"/>
    <cellStyle name="Percent 10 41" xfId="45187" xr:uid="{00000000-0005-0000-0000-000008DC0000}"/>
    <cellStyle name="Percent 10 42" xfId="45188" xr:uid="{00000000-0005-0000-0000-000009DC0000}"/>
    <cellStyle name="Percent 10 43" xfId="45189" xr:uid="{00000000-0005-0000-0000-00000ADC0000}"/>
    <cellStyle name="Percent 10 44" xfId="45190" xr:uid="{00000000-0005-0000-0000-00000BDC0000}"/>
    <cellStyle name="Percent 10 45" xfId="45191" xr:uid="{00000000-0005-0000-0000-00000CDC0000}"/>
    <cellStyle name="Percent 10 46" xfId="45192" xr:uid="{00000000-0005-0000-0000-00000DDC0000}"/>
    <cellStyle name="Percent 10 47" xfId="45193" xr:uid="{00000000-0005-0000-0000-00000EDC0000}"/>
    <cellStyle name="Percent 10 48" xfId="45194" xr:uid="{00000000-0005-0000-0000-00000FDC0000}"/>
    <cellStyle name="Percent 10 49" xfId="45195" xr:uid="{00000000-0005-0000-0000-000010DC0000}"/>
    <cellStyle name="Percent 10 5" xfId="45196" xr:uid="{00000000-0005-0000-0000-000011DC0000}"/>
    <cellStyle name="Percent 10 5 2" xfId="45197" xr:uid="{00000000-0005-0000-0000-000012DC0000}"/>
    <cellStyle name="Percent 10 5 2 2" xfId="45198" xr:uid="{00000000-0005-0000-0000-000013DC0000}"/>
    <cellStyle name="Percent 10 5 3" xfId="45199" xr:uid="{00000000-0005-0000-0000-000014DC0000}"/>
    <cellStyle name="Percent 10 50" xfId="45200" xr:uid="{00000000-0005-0000-0000-000015DC0000}"/>
    <cellStyle name="Percent 10 51" xfId="45201" xr:uid="{00000000-0005-0000-0000-000016DC0000}"/>
    <cellStyle name="Percent 10 52" xfId="45202" xr:uid="{00000000-0005-0000-0000-000017DC0000}"/>
    <cellStyle name="Percent 10 53" xfId="45203" xr:uid="{00000000-0005-0000-0000-000018DC0000}"/>
    <cellStyle name="Percent 10 54" xfId="45204" xr:uid="{00000000-0005-0000-0000-000019DC0000}"/>
    <cellStyle name="Percent 10 55" xfId="45205" xr:uid="{00000000-0005-0000-0000-00001ADC0000}"/>
    <cellStyle name="Percent 10 56" xfId="45206" xr:uid="{00000000-0005-0000-0000-00001BDC0000}"/>
    <cellStyle name="Percent 10 57" xfId="45207" xr:uid="{00000000-0005-0000-0000-00001CDC0000}"/>
    <cellStyle name="Percent 10 58" xfId="45208" xr:uid="{00000000-0005-0000-0000-00001DDC0000}"/>
    <cellStyle name="Percent 10 59" xfId="45209" xr:uid="{00000000-0005-0000-0000-00001EDC0000}"/>
    <cellStyle name="Percent 10 6" xfId="45210" xr:uid="{00000000-0005-0000-0000-00001FDC0000}"/>
    <cellStyle name="Percent 10 6 2" xfId="45211" xr:uid="{00000000-0005-0000-0000-000020DC0000}"/>
    <cellStyle name="Percent 10 6 2 2" xfId="45212" xr:uid="{00000000-0005-0000-0000-000021DC0000}"/>
    <cellStyle name="Percent 10 6 3" xfId="45213" xr:uid="{00000000-0005-0000-0000-000022DC0000}"/>
    <cellStyle name="Percent 10 60" xfId="45214" xr:uid="{00000000-0005-0000-0000-000023DC0000}"/>
    <cellStyle name="Percent 10 61" xfId="45215" xr:uid="{00000000-0005-0000-0000-000024DC0000}"/>
    <cellStyle name="Percent 10 62" xfId="45216" xr:uid="{00000000-0005-0000-0000-000025DC0000}"/>
    <cellStyle name="Percent 10 7" xfId="45217" xr:uid="{00000000-0005-0000-0000-000026DC0000}"/>
    <cellStyle name="Percent 10 7 2" xfId="45218" xr:uid="{00000000-0005-0000-0000-000027DC0000}"/>
    <cellStyle name="Percent 10 7 2 2" xfId="45219" xr:uid="{00000000-0005-0000-0000-000028DC0000}"/>
    <cellStyle name="Percent 10 7 3" xfId="45220" xr:uid="{00000000-0005-0000-0000-000029DC0000}"/>
    <cellStyle name="Percent 10 8" xfId="45221" xr:uid="{00000000-0005-0000-0000-00002ADC0000}"/>
    <cellStyle name="Percent 10 8 2" xfId="45222" xr:uid="{00000000-0005-0000-0000-00002BDC0000}"/>
    <cellStyle name="Percent 10 8 2 2" xfId="45223" xr:uid="{00000000-0005-0000-0000-00002CDC0000}"/>
    <cellStyle name="Percent 10 8 3" xfId="45224" xr:uid="{00000000-0005-0000-0000-00002DDC0000}"/>
    <cellStyle name="Percent 10 9" xfId="45225" xr:uid="{00000000-0005-0000-0000-00002EDC0000}"/>
    <cellStyle name="Percent 10 9 2" xfId="45226" xr:uid="{00000000-0005-0000-0000-00002FDC0000}"/>
    <cellStyle name="Percent 10 9 2 2" xfId="45227" xr:uid="{00000000-0005-0000-0000-000030DC0000}"/>
    <cellStyle name="Percent 10 9 3" xfId="45228" xr:uid="{00000000-0005-0000-0000-000031DC0000}"/>
    <cellStyle name="Percent 11" xfId="45229" xr:uid="{00000000-0005-0000-0000-000032DC0000}"/>
    <cellStyle name="Percent 12" xfId="45230" xr:uid="{00000000-0005-0000-0000-000033DC0000}"/>
    <cellStyle name="Percent 13" xfId="45231" xr:uid="{00000000-0005-0000-0000-000034DC0000}"/>
    <cellStyle name="Percent 14" xfId="45232" xr:uid="{00000000-0005-0000-0000-000035DC0000}"/>
    <cellStyle name="Percent 15" xfId="45233" xr:uid="{00000000-0005-0000-0000-000036DC0000}"/>
    <cellStyle name="Percent 16" xfId="45234" xr:uid="{00000000-0005-0000-0000-000037DC0000}"/>
    <cellStyle name="Percent 16 2" xfId="45235" xr:uid="{00000000-0005-0000-0000-000038DC0000}"/>
    <cellStyle name="Percent 17" xfId="45236" xr:uid="{00000000-0005-0000-0000-000039DC0000}"/>
    <cellStyle name="Percent 17 2" xfId="45237" xr:uid="{00000000-0005-0000-0000-00003ADC0000}"/>
    <cellStyle name="Percent 18" xfId="45238" xr:uid="{00000000-0005-0000-0000-00003BDC0000}"/>
    <cellStyle name="Percent 19" xfId="57927" xr:uid="{00000000-0005-0000-0000-00003CDC0000}"/>
    <cellStyle name="Percent 2" xfId="11" xr:uid="{00000000-0005-0000-0000-00003DDC0000}"/>
    <cellStyle name="Percent 2 10" xfId="45239" xr:uid="{00000000-0005-0000-0000-00003EDC0000}"/>
    <cellStyle name="Percent 2 10 10" xfId="45240" xr:uid="{00000000-0005-0000-0000-00003FDC0000}"/>
    <cellStyle name="Percent 2 10 10 2" xfId="45241" xr:uid="{00000000-0005-0000-0000-000040DC0000}"/>
    <cellStyle name="Percent 2 10 10 2 2" xfId="45242" xr:uid="{00000000-0005-0000-0000-000041DC0000}"/>
    <cellStyle name="Percent 2 10 10 3" xfId="45243" xr:uid="{00000000-0005-0000-0000-000042DC0000}"/>
    <cellStyle name="Percent 2 10 11" xfId="45244" xr:uid="{00000000-0005-0000-0000-000043DC0000}"/>
    <cellStyle name="Percent 2 10 11 2" xfId="45245" xr:uid="{00000000-0005-0000-0000-000044DC0000}"/>
    <cellStyle name="Percent 2 10 11 2 2" xfId="45246" xr:uid="{00000000-0005-0000-0000-000045DC0000}"/>
    <cellStyle name="Percent 2 10 11 3" xfId="45247" xr:uid="{00000000-0005-0000-0000-000046DC0000}"/>
    <cellStyle name="Percent 2 10 11 4" xfId="45248" xr:uid="{00000000-0005-0000-0000-000047DC0000}"/>
    <cellStyle name="Percent 2 10 12" xfId="45249" xr:uid="{00000000-0005-0000-0000-000048DC0000}"/>
    <cellStyle name="Percent 2 10 12 2" xfId="45250" xr:uid="{00000000-0005-0000-0000-000049DC0000}"/>
    <cellStyle name="Percent 2 10 13" xfId="45251" xr:uid="{00000000-0005-0000-0000-00004ADC0000}"/>
    <cellStyle name="Percent 2 10 14" xfId="45252" xr:uid="{00000000-0005-0000-0000-00004BDC0000}"/>
    <cellStyle name="Percent 2 10 14 2" xfId="45253" xr:uid="{00000000-0005-0000-0000-00004CDC0000}"/>
    <cellStyle name="Percent 2 10 15" xfId="45254" xr:uid="{00000000-0005-0000-0000-00004DDC0000}"/>
    <cellStyle name="Percent 2 10 16" xfId="45255" xr:uid="{00000000-0005-0000-0000-00004EDC0000}"/>
    <cellStyle name="Percent 2 10 17" xfId="45256" xr:uid="{00000000-0005-0000-0000-00004FDC0000}"/>
    <cellStyle name="Percent 2 10 18" xfId="45257" xr:uid="{00000000-0005-0000-0000-000050DC0000}"/>
    <cellStyle name="Percent 2 10 19" xfId="45258" xr:uid="{00000000-0005-0000-0000-000051DC0000}"/>
    <cellStyle name="Percent 2 10 2" xfId="45259" xr:uid="{00000000-0005-0000-0000-000052DC0000}"/>
    <cellStyle name="Percent 2 10 2 2" xfId="45260" xr:uid="{00000000-0005-0000-0000-000053DC0000}"/>
    <cellStyle name="Percent 2 10 2 2 2" xfId="45261" xr:uid="{00000000-0005-0000-0000-000054DC0000}"/>
    <cellStyle name="Percent 2 10 2 3" xfId="45262" xr:uid="{00000000-0005-0000-0000-000055DC0000}"/>
    <cellStyle name="Percent 2 10 20" xfId="45263" xr:uid="{00000000-0005-0000-0000-000056DC0000}"/>
    <cellStyle name="Percent 2 10 21" xfId="45264" xr:uid="{00000000-0005-0000-0000-000057DC0000}"/>
    <cellStyle name="Percent 2 10 22" xfId="45265" xr:uid="{00000000-0005-0000-0000-000058DC0000}"/>
    <cellStyle name="Percent 2 10 23" xfId="45266" xr:uid="{00000000-0005-0000-0000-000059DC0000}"/>
    <cellStyle name="Percent 2 10 24" xfId="45267" xr:uid="{00000000-0005-0000-0000-00005ADC0000}"/>
    <cellStyle name="Percent 2 10 25" xfId="45268" xr:uid="{00000000-0005-0000-0000-00005BDC0000}"/>
    <cellStyle name="Percent 2 10 26" xfId="45269" xr:uid="{00000000-0005-0000-0000-00005CDC0000}"/>
    <cellStyle name="Percent 2 10 27" xfId="45270" xr:uid="{00000000-0005-0000-0000-00005DDC0000}"/>
    <cellStyle name="Percent 2 10 28" xfId="45271" xr:uid="{00000000-0005-0000-0000-00005EDC0000}"/>
    <cellStyle name="Percent 2 10 29" xfId="45272" xr:uid="{00000000-0005-0000-0000-00005FDC0000}"/>
    <cellStyle name="Percent 2 10 3" xfId="45273" xr:uid="{00000000-0005-0000-0000-000060DC0000}"/>
    <cellStyle name="Percent 2 10 3 2" xfId="45274" xr:uid="{00000000-0005-0000-0000-000061DC0000}"/>
    <cellStyle name="Percent 2 10 3 2 2" xfId="45275" xr:uid="{00000000-0005-0000-0000-000062DC0000}"/>
    <cellStyle name="Percent 2 10 3 3" xfId="45276" xr:uid="{00000000-0005-0000-0000-000063DC0000}"/>
    <cellStyle name="Percent 2 10 30" xfId="45277" xr:uid="{00000000-0005-0000-0000-000064DC0000}"/>
    <cellStyle name="Percent 2 10 31" xfId="45278" xr:uid="{00000000-0005-0000-0000-000065DC0000}"/>
    <cellStyle name="Percent 2 10 32" xfId="45279" xr:uid="{00000000-0005-0000-0000-000066DC0000}"/>
    <cellStyle name="Percent 2 10 33" xfId="45280" xr:uid="{00000000-0005-0000-0000-000067DC0000}"/>
    <cellStyle name="Percent 2 10 34" xfId="45281" xr:uid="{00000000-0005-0000-0000-000068DC0000}"/>
    <cellStyle name="Percent 2 10 35" xfId="45282" xr:uid="{00000000-0005-0000-0000-000069DC0000}"/>
    <cellStyle name="Percent 2 10 36" xfId="45283" xr:uid="{00000000-0005-0000-0000-00006ADC0000}"/>
    <cellStyle name="Percent 2 10 37" xfId="45284" xr:uid="{00000000-0005-0000-0000-00006BDC0000}"/>
    <cellStyle name="Percent 2 10 38" xfId="45285" xr:uid="{00000000-0005-0000-0000-00006CDC0000}"/>
    <cellStyle name="Percent 2 10 39" xfId="45286" xr:uid="{00000000-0005-0000-0000-00006DDC0000}"/>
    <cellStyle name="Percent 2 10 4" xfId="45287" xr:uid="{00000000-0005-0000-0000-00006EDC0000}"/>
    <cellStyle name="Percent 2 10 4 2" xfId="45288" xr:uid="{00000000-0005-0000-0000-00006FDC0000}"/>
    <cellStyle name="Percent 2 10 4 2 2" xfId="45289" xr:uid="{00000000-0005-0000-0000-000070DC0000}"/>
    <cellStyle name="Percent 2 10 4 3" xfId="45290" xr:uid="{00000000-0005-0000-0000-000071DC0000}"/>
    <cellStyle name="Percent 2 10 40" xfId="45291" xr:uid="{00000000-0005-0000-0000-000072DC0000}"/>
    <cellStyle name="Percent 2 10 5" xfId="45292" xr:uid="{00000000-0005-0000-0000-000073DC0000}"/>
    <cellStyle name="Percent 2 10 5 2" xfId="45293" xr:uid="{00000000-0005-0000-0000-000074DC0000}"/>
    <cellStyle name="Percent 2 10 5 2 2" xfId="45294" xr:uid="{00000000-0005-0000-0000-000075DC0000}"/>
    <cellStyle name="Percent 2 10 5 3" xfId="45295" xr:uid="{00000000-0005-0000-0000-000076DC0000}"/>
    <cellStyle name="Percent 2 10 6" xfId="45296" xr:uid="{00000000-0005-0000-0000-000077DC0000}"/>
    <cellStyle name="Percent 2 10 6 2" xfId="45297" xr:uid="{00000000-0005-0000-0000-000078DC0000}"/>
    <cellStyle name="Percent 2 10 6 2 2" xfId="45298" xr:uid="{00000000-0005-0000-0000-000079DC0000}"/>
    <cellStyle name="Percent 2 10 6 3" xfId="45299" xr:uid="{00000000-0005-0000-0000-00007ADC0000}"/>
    <cellStyle name="Percent 2 10 7" xfId="45300" xr:uid="{00000000-0005-0000-0000-00007BDC0000}"/>
    <cellStyle name="Percent 2 10 7 2" xfId="45301" xr:uid="{00000000-0005-0000-0000-00007CDC0000}"/>
    <cellStyle name="Percent 2 10 7 2 2" xfId="45302" xr:uid="{00000000-0005-0000-0000-00007DDC0000}"/>
    <cellStyle name="Percent 2 10 7 3" xfId="45303" xr:uid="{00000000-0005-0000-0000-00007EDC0000}"/>
    <cellStyle name="Percent 2 10 8" xfId="45304" xr:uid="{00000000-0005-0000-0000-00007FDC0000}"/>
    <cellStyle name="Percent 2 10 8 2" xfId="45305" xr:uid="{00000000-0005-0000-0000-000080DC0000}"/>
    <cellStyle name="Percent 2 10 8 2 2" xfId="45306" xr:uid="{00000000-0005-0000-0000-000081DC0000}"/>
    <cellStyle name="Percent 2 10 8 3" xfId="45307" xr:uid="{00000000-0005-0000-0000-000082DC0000}"/>
    <cellStyle name="Percent 2 10 9" xfId="45308" xr:uid="{00000000-0005-0000-0000-000083DC0000}"/>
    <cellStyle name="Percent 2 10 9 2" xfId="45309" xr:uid="{00000000-0005-0000-0000-000084DC0000}"/>
    <cellStyle name="Percent 2 10 9 2 2" xfId="45310" xr:uid="{00000000-0005-0000-0000-000085DC0000}"/>
    <cellStyle name="Percent 2 10 9 3" xfId="45311" xr:uid="{00000000-0005-0000-0000-000086DC0000}"/>
    <cellStyle name="Percent 2 11" xfId="45312" xr:uid="{00000000-0005-0000-0000-000087DC0000}"/>
    <cellStyle name="Percent 2 12" xfId="45313" xr:uid="{00000000-0005-0000-0000-000088DC0000}"/>
    <cellStyle name="Percent 2 13" xfId="45314" xr:uid="{00000000-0005-0000-0000-000089DC0000}"/>
    <cellStyle name="Percent 2 13 2" xfId="45315" xr:uid="{00000000-0005-0000-0000-00008ADC0000}"/>
    <cellStyle name="Percent 2 14" xfId="45316" xr:uid="{00000000-0005-0000-0000-00008BDC0000}"/>
    <cellStyle name="Percent 2 15" xfId="45317" xr:uid="{00000000-0005-0000-0000-00008CDC0000}"/>
    <cellStyle name="Percent 2 16" xfId="45318" xr:uid="{00000000-0005-0000-0000-00008DDC0000}"/>
    <cellStyle name="Percent 2 17" xfId="45319" xr:uid="{00000000-0005-0000-0000-00008EDC0000}"/>
    <cellStyle name="Percent 2 18" xfId="45320" xr:uid="{00000000-0005-0000-0000-00008FDC0000}"/>
    <cellStyle name="Percent 2 19" xfId="45321" xr:uid="{00000000-0005-0000-0000-000090DC0000}"/>
    <cellStyle name="Percent 2 2" xfId="45322" xr:uid="{00000000-0005-0000-0000-000091DC0000}"/>
    <cellStyle name="Percent 2 2 10" xfId="45323" xr:uid="{00000000-0005-0000-0000-000092DC0000}"/>
    <cellStyle name="Percent 2 2 10 2" xfId="45324" xr:uid="{00000000-0005-0000-0000-000093DC0000}"/>
    <cellStyle name="Percent 2 2 10 2 2" xfId="45325" xr:uid="{00000000-0005-0000-0000-000094DC0000}"/>
    <cellStyle name="Percent 2 2 10 3" xfId="45326" xr:uid="{00000000-0005-0000-0000-000095DC0000}"/>
    <cellStyle name="Percent 2 2 11" xfId="45327" xr:uid="{00000000-0005-0000-0000-000096DC0000}"/>
    <cellStyle name="Percent 2 2 11 2" xfId="45328" xr:uid="{00000000-0005-0000-0000-000097DC0000}"/>
    <cellStyle name="Percent 2 2 11 2 2" xfId="45329" xr:uid="{00000000-0005-0000-0000-000098DC0000}"/>
    <cellStyle name="Percent 2 2 11 3" xfId="45330" xr:uid="{00000000-0005-0000-0000-000099DC0000}"/>
    <cellStyle name="Percent 2 2 12" xfId="45331" xr:uid="{00000000-0005-0000-0000-00009ADC0000}"/>
    <cellStyle name="Percent 2 2 12 2" xfId="45332" xr:uid="{00000000-0005-0000-0000-00009BDC0000}"/>
    <cellStyle name="Percent 2 2 12 2 2" xfId="45333" xr:uid="{00000000-0005-0000-0000-00009CDC0000}"/>
    <cellStyle name="Percent 2 2 12 3" xfId="45334" xr:uid="{00000000-0005-0000-0000-00009DDC0000}"/>
    <cellStyle name="Percent 2 2 13" xfId="45335" xr:uid="{00000000-0005-0000-0000-00009EDC0000}"/>
    <cellStyle name="Percent 2 2 13 2" xfId="45336" xr:uid="{00000000-0005-0000-0000-00009FDC0000}"/>
    <cellStyle name="Percent 2 2 13 2 2" xfId="45337" xr:uid="{00000000-0005-0000-0000-0000A0DC0000}"/>
    <cellStyle name="Percent 2 2 13 3" xfId="45338" xr:uid="{00000000-0005-0000-0000-0000A1DC0000}"/>
    <cellStyle name="Percent 2 2 13 4" xfId="45339" xr:uid="{00000000-0005-0000-0000-0000A2DC0000}"/>
    <cellStyle name="Percent 2 2 14" xfId="45340" xr:uid="{00000000-0005-0000-0000-0000A3DC0000}"/>
    <cellStyle name="Percent 2 2 14 2" xfId="45341" xr:uid="{00000000-0005-0000-0000-0000A4DC0000}"/>
    <cellStyle name="Percent 2 2 15" xfId="45342" xr:uid="{00000000-0005-0000-0000-0000A5DC0000}"/>
    <cellStyle name="Percent 2 2 16" xfId="45343" xr:uid="{00000000-0005-0000-0000-0000A6DC0000}"/>
    <cellStyle name="Percent 2 2 16 2" xfId="45344" xr:uid="{00000000-0005-0000-0000-0000A7DC0000}"/>
    <cellStyle name="Percent 2 2 17" xfId="45345" xr:uid="{00000000-0005-0000-0000-0000A8DC0000}"/>
    <cellStyle name="Percent 2 2 18" xfId="45346" xr:uid="{00000000-0005-0000-0000-0000A9DC0000}"/>
    <cellStyle name="Percent 2 2 19" xfId="45347" xr:uid="{00000000-0005-0000-0000-0000AADC0000}"/>
    <cellStyle name="Percent 2 2 2" xfId="45348" xr:uid="{00000000-0005-0000-0000-0000ABDC0000}"/>
    <cellStyle name="Percent 2 2 2 10" xfId="45349" xr:uid="{00000000-0005-0000-0000-0000ACDC0000}"/>
    <cellStyle name="Percent 2 2 2 10 2" xfId="45350" xr:uid="{00000000-0005-0000-0000-0000ADDC0000}"/>
    <cellStyle name="Percent 2 2 2 10 2 2" xfId="45351" xr:uid="{00000000-0005-0000-0000-0000AEDC0000}"/>
    <cellStyle name="Percent 2 2 2 10 3" xfId="45352" xr:uid="{00000000-0005-0000-0000-0000AFDC0000}"/>
    <cellStyle name="Percent 2 2 2 11" xfId="45353" xr:uid="{00000000-0005-0000-0000-0000B0DC0000}"/>
    <cellStyle name="Percent 2 2 2 11 2" xfId="45354" xr:uid="{00000000-0005-0000-0000-0000B1DC0000}"/>
    <cellStyle name="Percent 2 2 2 11 2 2" xfId="45355" xr:uid="{00000000-0005-0000-0000-0000B2DC0000}"/>
    <cellStyle name="Percent 2 2 2 11 3" xfId="45356" xr:uid="{00000000-0005-0000-0000-0000B3DC0000}"/>
    <cellStyle name="Percent 2 2 2 11 4" xfId="45357" xr:uid="{00000000-0005-0000-0000-0000B4DC0000}"/>
    <cellStyle name="Percent 2 2 2 12" xfId="45358" xr:uid="{00000000-0005-0000-0000-0000B5DC0000}"/>
    <cellStyle name="Percent 2 2 2 12 2" xfId="45359" xr:uid="{00000000-0005-0000-0000-0000B6DC0000}"/>
    <cellStyle name="Percent 2 2 2 13" xfId="45360" xr:uid="{00000000-0005-0000-0000-0000B7DC0000}"/>
    <cellStyle name="Percent 2 2 2 14" xfId="45361" xr:uid="{00000000-0005-0000-0000-0000B8DC0000}"/>
    <cellStyle name="Percent 2 2 2 14 2" xfId="45362" xr:uid="{00000000-0005-0000-0000-0000B9DC0000}"/>
    <cellStyle name="Percent 2 2 2 15" xfId="45363" xr:uid="{00000000-0005-0000-0000-0000BADC0000}"/>
    <cellStyle name="Percent 2 2 2 16" xfId="45364" xr:uid="{00000000-0005-0000-0000-0000BBDC0000}"/>
    <cellStyle name="Percent 2 2 2 17" xfId="45365" xr:uid="{00000000-0005-0000-0000-0000BCDC0000}"/>
    <cellStyle name="Percent 2 2 2 18" xfId="45366" xr:uid="{00000000-0005-0000-0000-0000BDDC0000}"/>
    <cellStyle name="Percent 2 2 2 19" xfId="45367" xr:uid="{00000000-0005-0000-0000-0000BEDC0000}"/>
    <cellStyle name="Percent 2 2 2 2" xfId="45368" xr:uid="{00000000-0005-0000-0000-0000BFDC0000}"/>
    <cellStyle name="Percent 2 2 2 2 2" xfId="45369" xr:uid="{00000000-0005-0000-0000-0000C0DC0000}"/>
    <cellStyle name="Percent 2 2 2 2 2 2" xfId="45370" xr:uid="{00000000-0005-0000-0000-0000C1DC0000}"/>
    <cellStyle name="Percent 2 2 2 2 3" xfId="45371" xr:uid="{00000000-0005-0000-0000-0000C2DC0000}"/>
    <cellStyle name="Percent 2 2 2 20" xfId="45372" xr:uid="{00000000-0005-0000-0000-0000C3DC0000}"/>
    <cellStyle name="Percent 2 2 2 21" xfId="45373" xr:uid="{00000000-0005-0000-0000-0000C4DC0000}"/>
    <cellStyle name="Percent 2 2 2 22" xfId="45374" xr:uid="{00000000-0005-0000-0000-0000C5DC0000}"/>
    <cellStyle name="Percent 2 2 2 23" xfId="45375" xr:uid="{00000000-0005-0000-0000-0000C6DC0000}"/>
    <cellStyle name="Percent 2 2 2 24" xfId="45376" xr:uid="{00000000-0005-0000-0000-0000C7DC0000}"/>
    <cellStyle name="Percent 2 2 2 25" xfId="45377" xr:uid="{00000000-0005-0000-0000-0000C8DC0000}"/>
    <cellStyle name="Percent 2 2 2 26" xfId="45378" xr:uid="{00000000-0005-0000-0000-0000C9DC0000}"/>
    <cellStyle name="Percent 2 2 2 27" xfId="45379" xr:uid="{00000000-0005-0000-0000-0000CADC0000}"/>
    <cellStyle name="Percent 2 2 2 28" xfId="45380" xr:uid="{00000000-0005-0000-0000-0000CBDC0000}"/>
    <cellStyle name="Percent 2 2 2 29" xfId="45381" xr:uid="{00000000-0005-0000-0000-0000CCDC0000}"/>
    <cellStyle name="Percent 2 2 2 3" xfId="45382" xr:uid="{00000000-0005-0000-0000-0000CDDC0000}"/>
    <cellStyle name="Percent 2 2 2 3 2" xfId="45383" xr:uid="{00000000-0005-0000-0000-0000CEDC0000}"/>
    <cellStyle name="Percent 2 2 2 3 2 2" xfId="45384" xr:uid="{00000000-0005-0000-0000-0000CFDC0000}"/>
    <cellStyle name="Percent 2 2 2 3 3" xfId="45385" xr:uid="{00000000-0005-0000-0000-0000D0DC0000}"/>
    <cellStyle name="Percent 2 2 2 30" xfId="45386" xr:uid="{00000000-0005-0000-0000-0000D1DC0000}"/>
    <cellStyle name="Percent 2 2 2 31" xfId="45387" xr:uid="{00000000-0005-0000-0000-0000D2DC0000}"/>
    <cellStyle name="Percent 2 2 2 32" xfId="45388" xr:uid="{00000000-0005-0000-0000-0000D3DC0000}"/>
    <cellStyle name="Percent 2 2 2 33" xfId="45389" xr:uid="{00000000-0005-0000-0000-0000D4DC0000}"/>
    <cellStyle name="Percent 2 2 2 34" xfId="45390" xr:uid="{00000000-0005-0000-0000-0000D5DC0000}"/>
    <cellStyle name="Percent 2 2 2 35" xfId="45391" xr:uid="{00000000-0005-0000-0000-0000D6DC0000}"/>
    <cellStyle name="Percent 2 2 2 36" xfId="45392" xr:uid="{00000000-0005-0000-0000-0000D7DC0000}"/>
    <cellStyle name="Percent 2 2 2 37" xfId="45393" xr:uid="{00000000-0005-0000-0000-0000D8DC0000}"/>
    <cellStyle name="Percent 2 2 2 38" xfId="45394" xr:uid="{00000000-0005-0000-0000-0000D9DC0000}"/>
    <cellStyle name="Percent 2 2 2 39" xfId="45395" xr:uid="{00000000-0005-0000-0000-0000DADC0000}"/>
    <cellStyle name="Percent 2 2 2 4" xfId="45396" xr:uid="{00000000-0005-0000-0000-0000DBDC0000}"/>
    <cellStyle name="Percent 2 2 2 4 2" xfId="45397" xr:uid="{00000000-0005-0000-0000-0000DCDC0000}"/>
    <cellStyle name="Percent 2 2 2 4 2 2" xfId="45398" xr:uid="{00000000-0005-0000-0000-0000DDDC0000}"/>
    <cellStyle name="Percent 2 2 2 4 3" xfId="45399" xr:uid="{00000000-0005-0000-0000-0000DEDC0000}"/>
    <cellStyle name="Percent 2 2 2 40" xfId="45400" xr:uid="{00000000-0005-0000-0000-0000DFDC0000}"/>
    <cellStyle name="Percent 2 2 2 5" xfId="45401" xr:uid="{00000000-0005-0000-0000-0000E0DC0000}"/>
    <cellStyle name="Percent 2 2 2 5 2" xfId="45402" xr:uid="{00000000-0005-0000-0000-0000E1DC0000}"/>
    <cellStyle name="Percent 2 2 2 5 2 2" xfId="45403" xr:uid="{00000000-0005-0000-0000-0000E2DC0000}"/>
    <cellStyle name="Percent 2 2 2 5 3" xfId="45404" xr:uid="{00000000-0005-0000-0000-0000E3DC0000}"/>
    <cellStyle name="Percent 2 2 2 6" xfId="45405" xr:uid="{00000000-0005-0000-0000-0000E4DC0000}"/>
    <cellStyle name="Percent 2 2 2 6 2" xfId="45406" xr:uid="{00000000-0005-0000-0000-0000E5DC0000}"/>
    <cellStyle name="Percent 2 2 2 6 2 2" xfId="45407" xr:uid="{00000000-0005-0000-0000-0000E6DC0000}"/>
    <cellStyle name="Percent 2 2 2 6 3" xfId="45408" xr:uid="{00000000-0005-0000-0000-0000E7DC0000}"/>
    <cellStyle name="Percent 2 2 2 7" xfId="45409" xr:uid="{00000000-0005-0000-0000-0000E8DC0000}"/>
    <cellStyle name="Percent 2 2 2 7 2" xfId="45410" xr:uid="{00000000-0005-0000-0000-0000E9DC0000}"/>
    <cellStyle name="Percent 2 2 2 7 2 2" xfId="45411" xr:uid="{00000000-0005-0000-0000-0000EADC0000}"/>
    <cellStyle name="Percent 2 2 2 7 3" xfId="45412" xr:uid="{00000000-0005-0000-0000-0000EBDC0000}"/>
    <cellStyle name="Percent 2 2 2 8" xfId="45413" xr:uid="{00000000-0005-0000-0000-0000ECDC0000}"/>
    <cellStyle name="Percent 2 2 2 8 2" xfId="45414" xr:uid="{00000000-0005-0000-0000-0000EDDC0000}"/>
    <cellStyle name="Percent 2 2 2 8 2 2" xfId="45415" xr:uid="{00000000-0005-0000-0000-0000EEDC0000}"/>
    <cellStyle name="Percent 2 2 2 8 3" xfId="45416" xr:uid="{00000000-0005-0000-0000-0000EFDC0000}"/>
    <cellStyle name="Percent 2 2 2 9" xfId="45417" xr:uid="{00000000-0005-0000-0000-0000F0DC0000}"/>
    <cellStyle name="Percent 2 2 2 9 2" xfId="45418" xr:uid="{00000000-0005-0000-0000-0000F1DC0000}"/>
    <cellStyle name="Percent 2 2 2 9 2 2" xfId="45419" xr:uid="{00000000-0005-0000-0000-0000F2DC0000}"/>
    <cellStyle name="Percent 2 2 2 9 3" xfId="45420" xr:uid="{00000000-0005-0000-0000-0000F3DC0000}"/>
    <cellStyle name="Percent 2 2 20" xfId="45421" xr:uid="{00000000-0005-0000-0000-0000F4DC0000}"/>
    <cellStyle name="Percent 2 2 21" xfId="45422" xr:uid="{00000000-0005-0000-0000-0000F5DC0000}"/>
    <cellStyle name="Percent 2 2 22" xfId="45423" xr:uid="{00000000-0005-0000-0000-0000F6DC0000}"/>
    <cellStyle name="Percent 2 2 23" xfId="45424" xr:uid="{00000000-0005-0000-0000-0000F7DC0000}"/>
    <cellStyle name="Percent 2 2 24" xfId="45425" xr:uid="{00000000-0005-0000-0000-0000F8DC0000}"/>
    <cellStyle name="Percent 2 2 25" xfId="45426" xr:uid="{00000000-0005-0000-0000-0000F9DC0000}"/>
    <cellStyle name="Percent 2 2 26" xfId="45427" xr:uid="{00000000-0005-0000-0000-0000FADC0000}"/>
    <cellStyle name="Percent 2 2 27" xfId="45428" xr:uid="{00000000-0005-0000-0000-0000FBDC0000}"/>
    <cellStyle name="Percent 2 2 28" xfId="45429" xr:uid="{00000000-0005-0000-0000-0000FCDC0000}"/>
    <cellStyle name="Percent 2 2 29" xfId="45430" xr:uid="{00000000-0005-0000-0000-0000FDDC0000}"/>
    <cellStyle name="Percent 2 2 3" xfId="45431" xr:uid="{00000000-0005-0000-0000-0000FEDC0000}"/>
    <cellStyle name="Percent 2 2 3 10" xfId="45432" xr:uid="{00000000-0005-0000-0000-0000FFDC0000}"/>
    <cellStyle name="Percent 2 2 3 10 2" xfId="45433" xr:uid="{00000000-0005-0000-0000-000000DD0000}"/>
    <cellStyle name="Percent 2 2 3 10 2 2" xfId="45434" xr:uid="{00000000-0005-0000-0000-000001DD0000}"/>
    <cellStyle name="Percent 2 2 3 10 3" xfId="45435" xr:uid="{00000000-0005-0000-0000-000002DD0000}"/>
    <cellStyle name="Percent 2 2 3 11" xfId="45436" xr:uid="{00000000-0005-0000-0000-000003DD0000}"/>
    <cellStyle name="Percent 2 2 3 11 2" xfId="45437" xr:uid="{00000000-0005-0000-0000-000004DD0000}"/>
    <cellStyle name="Percent 2 2 3 11 2 2" xfId="45438" xr:uid="{00000000-0005-0000-0000-000005DD0000}"/>
    <cellStyle name="Percent 2 2 3 11 3" xfId="45439" xr:uid="{00000000-0005-0000-0000-000006DD0000}"/>
    <cellStyle name="Percent 2 2 3 11 4" xfId="45440" xr:uid="{00000000-0005-0000-0000-000007DD0000}"/>
    <cellStyle name="Percent 2 2 3 12" xfId="45441" xr:uid="{00000000-0005-0000-0000-000008DD0000}"/>
    <cellStyle name="Percent 2 2 3 12 2" xfId="45442" xr:uid="{00000000-0005-0000-0000-000009DD0000}"/>
    <cellStyle name="Percent 2 2 3 13" xfId="45443" xr:uid="{00000000-0005-0000-0000-00000ADD0000}"/>
    <cellStyle name="Percent 2 2 3 14" xfId="45444" xr:uid="{00000000-0005-0000-0000-00000BDD0000}"/>
    <cellStyle name="Percent 2 2 3 14 2" xfId="45445" xr:uid="{00000000-0005-0000-0000-00000CDD0000}"/>
    <cellStyle name="Percent 2 2 3 15" xfId="45446" xr:uid="{00000000-0005-0000-0000-00000DDD0000}"/>
    <cellStyle name="Percent 2 2 3 16" xfId="45447" xr:uid="{00000000-0005-0000-0000-00000EDD0000}"/>
    <cellStyle name="Percent 2 2 3 17" xfId="45448" xr:uid="{00000000-0005-0000-0000-00000FDD0000}"/>
    <cellStyle name="Percent 2 2 3 18" xfId="45449" xr:uid="{00000000-0005-0000-0000-000010DD0000}"/>
    <cellStyle name="Percent 2 2 3 19" xfId="45450" xr:uid="{00000000-0005-0000-0000-000011DD0000}"/>
    <cellStyle name="Percent 2 2 3 2" xfId="45451" xr:uid="{00000000-0005-0000-0000-000012DD0000}"/>
    <cellStyle name="Percent 2 2 3 2 2" xfId="45452" xr:uid="{00000000-0005-0000-0000-000013DD0000}"/>
    <cellStyle name="Percent 2 2 3 2 2 2" xfId="45453" xr:uid="{00000000-0005-0000-0000-000014DD0000}"/>
    <cellStyle name="Percent 2 2 3 2 3" xfId="45454" xr:uid="{00000000-0005-0000-0000-000015DD0000}"/>
    <cellStyle name="Percent 2 2 3 20" xfId="45455" xr:uid="{00000000-0005-0000-0000-000016DD0000}"/>
    <cellStyle name="Percent 2 2 3 21" xfId="45456" xr:uid="{00000000-0005-0000-0000-000017DD0000}"/>
    <cellStyle name="Percent 2 2 3 22" xfId="45457" xr:uid="{00000000-0005-0000-0000-000018DD0000}"/>
    <cellStyle name="Percent 2 2 3 23" xfId="45458" xr:uid="{00000000-0005-0000-0000-000019DD0000}"/>
    <cellStyle name="Percent 2 2 3 24" xfId="45459" xr:uid="{00000000-0005-0000-0000-00001ADD0000}"/>
    <cellStyle name="Percent 2 2 3 25" xfId="45460" xr:uid="{00000000-0005-0000-0000-00001BDD0000}"/>
    <cellStyle name="Percent 2 2 3 26" xfId="45461" xr:uid="{00000000-0005-0000-0000-00001CDD0000}"/>
    <cellStyle name="Percent 2 2 3 27" xfId="45462" xr:uid="{00000000-0005-0000-0000-00001DDD0000}"/>
    <cellStyle name="Percent 2 2 3 28" xfId="45463" xr:uid="{00000000-0005-0000-0000-00001EDD0000}"/>
    <cellStyle name="Percent 2 2 3 29" xfId="45464" xr:uid="{00000000-0005-0000-0000-00001FDD0000}"/>
    <cellStyle name="Percent 2 2 3 3" xfId="45465" xr:uid="{00000000-0005-0000-0000-000020DD0000}"/>
    <cellStyle name="Percent 2 2 3 3 2" xfId="45466" xr:uid="{00000000-0005-0000-0000-000021DD0000}"/>
    <cellStyle name="Percent 2 2 3 3 2 2" xfId="45467" xr:uid="{00000000-0005-0000-0000-000022DD0000}"/>
    <cellStyle name="Percent 2 2 3 3 3" xfId="45468" xr:uid="{00000000-0005-0000-0000-000023DD0000}"/>
    <cellStyle name="Percent 2 2 3 30" xfId="45469" xr:uid="{00000000-0005-0000-0000-000024DD0000}"/>
    <cellStyle name="Percent 2 2 3 31" xfId="45470" xr:uid="{00000000-0005-0000-0000-000025DD0000}"/>
    <cellStyle name="Percent 2 2 3 32" xfId="45471" xr:uid="{00000000-0005-0000-0000-000026DD0000}"/>
    <cellStyle name="Percent 2 2 3 33" xfId="45472" xr:uid="{00000000-0005-0000-0000-000027DD0000}"/>
    <cellStyle name="Percent 2 2 3 34" xfId="45473" xr:uid="{00000000-0005-0000-0000-000028DD0000}"/>
    <cellStyle name="Percent 2 2 3 35" xfId="45474" xr:uid="{00000000-0005-0000-0000-000029DD0000}"/>
    <cellStyle name="Percent 2 2 3 36" xfId="45475" xr:uid="{00000000-0005-0000-0000-00002ADD0000}"/>
    <cellStyle name="Percent 2 2 3 37" xfId="45476" xr:uid="{00000000-0005-0000-0000-00002BDD0000}"/>
    <cellStyle name="Percent 2 2 3 38" xfId="45477" xr:uid="{00000000-0005-0000-0000-00002CDD0000}"/>
    <cellStyle name="Percent 2 2 3 39" xfId="45478" xr:uid="{00000000-0005-0000-0000-00002DDD0000}"/>
    <cellStyle name="Percent 2 2 3 4" xfId="45479" xr:uid="{00000000-0005-0000-0000-00002EDD0000}"/>
    <cellStyle name="Percent 2 2 3 4 2" xfId="45480" xr:uid="{00000000-0005-0000-0000-00002FDD0000}"/>
    <cellStyle name="Percent 2 2 3 4 2 2" xfId="45481" xr:uid="{00000000-0005-0000-0000-000030DD0000}"/>
    <cellStyle name="Percent 2 2 3 4 3" xfId="45482" xr:uid="{00000000-0005-0000-0000-000031DD0000}"/>
    <cellStyle name="Percent 2 2 3 40" xfId="45483" xr:uid="{00000000-0005-0000-0000-000032DD0000}"/>
    <cellStyle name="Percent 2 2 3 5" xfId="45484" xr:uid="{00000000-0005-0000-0000-000033DD0000}"/>
    <cellStyle name="Percent 2 2 3 5 2" xfId="45485" xr:uid="{00000000-0005-0000-0000-000034DD0000}"/>
    <cellStyle name="Percent 2 2 3 5 2 2" xfId="45486" xr:uid="{00000000-0005-0000-0000-000035DD0000}"/>
    <cellStyle name="Percent 2 2 3 5 3" xfId="45487" xr:uid="{00000000-0005-0000-0000-000036DD0000}"/>
    <cellStyle name="Percent 2 2 3 6" xfId="45488" xr:uid="{00000000-0005-0000-0000-000037DD0000}"/>
    <cellStyle name="Percent 2 2 3 6 2" xfId="45489" xr:uid="{00000000-0005-0000-0000-000038DD0000}"/>
    <cellStyle name="Percent 2 2 3 6 2 2" xfId="45490" xr:uid="{00000000-0005-0000-0000-000039DD0000}"/>
    <cellStyle name="Percent 2 2 3 6 3" xfId="45491" xr:uid="{00000000-0005-0000-0000-00003ADD0000}"/>
    <cellStyle name="Percent 2 2 3 7" xfId="45492" xr:uid="{00000000-0005-0000-0000-00003BDD0000}"/>
    <cellStyle name="Percent 2 2 3 7 2" xfId="45493" xr:uid="{00000000-0005-0000-0000-00003CDD0000}"/>
    <cellStyle name="Percent 2 2 3 7 2 2" xfId="45494" xr:uid="{00000000-0005-0000-0000-00003DDD0000}"/>
    <cellStyle name="Percent 2 2 3 7 3" xfId="45495" xr:uid="{00000000-0005-0000-0000-00003EDD0000}"/>
    <cellStyle name="Percent 2 2 3 8" xfId="45496" xr:uid="{00000000-0005-0000-0000-00003FDD0000}"/>
    <cellStyle name="Percent 2 2 3 8 2" xfId="45497" xr:uid="{00000000-0005-0000-0000-000040DD0000}"/>
    <cellStyle name="Percent 2 2 3 8 2 2" xfId="45498" xr:uid="{00000000-0005-0000-0000-000041DD0000}"/>
    <cellStyle name="Percent 2 2 3 8 3" xfId="45499" xr:uid="{00000000-0005-0000-0000-000042DD0000}"/>
    <cellStyle name="Percent 2 2 3 9" xfId="45500" xr:uid="{00000000-0005-0000-0000-000043DD0000}"/>
    <cellStyle name="Percent 2 2 3 9 2" xfId="45501" xr:uid="{00000000-0005-0000-0000-000044DD0000}"/>
    <cellStyle name="Percent 2 2 3 9 2 2" xfId="45502" xr:uid="{00000000-0005-0000-0000-000045DD0000}"/>
    <cellStyle name="Percent 2 2 3 9 3" xfId="45503" xr:uid="{00000000-0005-0000-0000-000046DD0000}"/>
    <cellStyle name="Percent 2 2 30" xfId="45504" xr:uid="{00000000-0005-0000-0000-000047DD0000}"/>
    <cellStyle name="Percent 2 2 31" xfId="45505" xr:uid="{00000000-0005-0000-0000-000048DD0000}"/>
    <cellStyle name="Percent 2 2 32" xfId="45506" xr:uid="{00000000-0005-0000-0000-000049DD0000}"/>
    <cellStyle name="Percent 2 2 33" xfId="45507" xr:uid="{00000000-0005-0000-0000-00004ADD0000}"/>
    <cellStyle name="Percent 2 2 34" xfId="45508" xr:uid="{00000000-0005-0000-0000-00004BDD0000}"/>
    <cellStyle name="Percent 2 2 35" xfId="45509" xr:uid="{00000000-0005-0000-0000-00004CDD0000}"/>
    <cellStyle name="Percent 2 2 36" xfId="45510" xr:uid="{00000000-0005-0000-0000-00004DDD0000}"/>
    <cellStyle name="Percent 2 2 37" xfId="45511" xr:uid="{00000000-0005-0000-0000-00004EDD0000}"/>
    <cellStyle name="Percent 2 2 38" xfId="45512" xr:uid="{00000000-0005-0000-0000-00004FDD0000}"/>
    <cellStyle name="Percent 2 2 39" xfId="45513" xr:uid="{00000000-0005-0000-0000-000050DD0000}"/>
    <cellStyle name="Percent 2 2 4" xfId="45514" xr:uid="{00000000-0005-0000-0000-000051DD0000}"/>
    <cellStyle name="Percent 2 2 4 2" xfId="45515" xr:uid="{00000000-0005-0000-0000-000052DD0000}"/>
    <cellStyle name="Percent 2 2 4 2 2" xfId="45516" xr:uid="{00000000-0005-0000-0000-000053DD0000}"/>
    <cellStyle name="Percent 2 2 4 3" xfId="45517" xr:uid="{00000000-0005-0000-0000-000054DD0000}"/>
    <cellStyle name="Percent 2 2 40" xfId="45518" xr:uid="{00000000-0005-0000-0000-000055DD0000}"/>
    <cellStyle name="Percent 2 2 41" xfId="45519" xr:uid="{00000000-0005-0000-0000-000056DD0000}"/>
    <cellStyle name="Percent 2 2 42" xfId="45520" xr:uid="{00000000-0005-0000-0000-000057DD0000}"/>
    <cellStyle name="Percent 2 2 5" xfId="45521" xr:uid="{00000000-0005-0000-0000-000058DD0000}"/>
    <cellStyle name="Percent 2 2 5 2" xfId="45522" xr:uid="{00000000-0005-0000-0000-000059DD0000}"/>
    <cellStyle name="Percent 2 2 5 2 2" xfId="45523" xr:uid="{00000000-0005-0000-0000-00005ADD0000}"/>
    <cellStyle name="Percent 2 2 5 3" xfId="45524" xr:uid="{00000000-0005-0000-0000-00005BDD0000}"/>
    <cellStyle name="Percent 2 2 6" xfId="45525" xr:uid="{00000000-0005-0000-0000-00005CDD0000}"/>
    <cellStyle name="Percent 2 2 6 2" xfId="45526" xr:uid="{00000000-0005-0000-0000-00005DDD0000}"/>
    <cellStyle name="Percent 2 2 6 2 2" xfId="45527" xr:uid="{00000000-0005-0000-0000-00005EDD0000}"/>
    <cellStyle name="Percent 2 2 6 3" xfId="45528" xr:uid="{00000000-0005-0000-0000-00005FDD0000}"/>
    <cellStyle name="Percent 2 2 7" xfId="45529" xr:uid="{00000000-0005-0000-0000-000060DD0000}"/>
    <cellStyle name="Percent 2 2 7 2" xfId="45530" xr:uid="{00000000-0005-0000-0000-000061DD0000}"/>
    <cellStyle name="Percent 2 2 7 2 2" xfId="45531" xr:uid="{00000000-0005-0000-0000-000062DD0000}"/>
    <cellStyle name="Percent 2 2 7 3" xfId="45532" xr:uid="{00000000-0005-0000-0000-000063DD0000}"/>
    <cellStyle name="Percent 2 2 8" xfId="45533" xr:uid="{00000000-0005-0000-0000-000064DD0000}"/>
    <cellStyle name="Percent 2 2 8 2" xfId="45534" xr:uid="{00000000-0005-0000-0000-000065DD0000}"/>
    <cellStyle name="Percent 2 2 8 2 2" xfId="45535" xr:uid="{00000000-0005-0000-0000-000066DD0000}"/>
    <cellStyle name="Percent 2 2 8 3" xfId="45536" xr:uid="{00000000-0005-0000-0000-000067DD0000}"/>
    <cellStyle name="Percent 2 2 9" xfId="45537" xr:uid="{00000000-0005-0000-0000-000068DD0000}"/>
    <cellStyle name="Percent 2 2 9 2" xfId="45538" xr:uid="{00000000-0005-0000-0000-000069DD0000}"/>
    <cellStyle name="Percent 2 2 9 2 2" xfId="45539" xr:uid="{00000000-0005-0000-0000-00006ADD0000}"/>
    <cellStyle name="Percent 2 2 9 3" xfId="45540" xr:uid="{00000000-0005-0000-0000-00006BDD0000}"/>
    <cellStyle name="Percent 2 20" xfId="45541" xr:uid="{00000000-0005-0000-0000-00006CDD0000}"/>
    <cellStyle name="Percent 2 3" xfId="45542" xr:uid="{00000000-0005-0000-0000-00006DDD0000}"/>
    <cellStyle name="Percent 2 3 10" xfId="45543" xr:uid="{00000000-0005-0000-0000-00006EDD0000}"/>
    <cellStyle name="Percent 2 3 10 2" xfId="45544" xr:uid="{00000000-0005-0000-0000-00006FDD0000}"/>
    <cellStyle name="Percent 2 3 10 2 2" xfId="45545" xr:uid="{00000000-0005-0000-0000-000070DD0000}"/>
    <cellStyle name="Percent 2 3 10 3" xfId="45546" xr:uid="{00000000-0005-0000-0000-000071DD0000}"/>
    <cellStyle name="Percent 2 3 11" xfId="45547" xr:uid="{00000000-0005-0000-0000-000072DD0000}"/>
    <cellStyle name="Percent 2 3 11 2" xfId="45548" xr:uid="{00000000-0005-0000-0000-000073DD0000}"/>
    <cellStyle name="Percent 2 3 11 2 2" xfId="45549" xr:uid="{00000000-0005-0000-0000-000074DD0000}"/>
    <cellStyle name="Percent 2 3 11 3" xfId="45550" xr:uid="{00000000-0005-0000-0000-000075DD0000}"/>
    <cellStyle name="Percent 2 3 11 4" xfId="45551" xr:uid="{00000000-0005-0000-0000-000076DD0000}"/>
    <cellStyle name="Percent 2 3 12" xfId="45552" xr:uid="{00000000-0005-0000-0000-000077DD0000}"/>
    <cellStyle name="Percent 2 3 12 2" xfId="45553" xr:uid="{00000000-0005-0000-0000-000078DD0000}"/>
    <cellStyle name="Percent 2 3 13" xfId="45554" xr:uid="{00000000-0005-0000-0000-000079DD0000}"/>
    <cellStyle name="Percent 2 3 14" xfId="45555" xr:uid="{00000000-0005-0000-0000-00007ADD0000}"/>
    <cellStyle name="Percent 2 3 14 2" xfId="45556" xr:uid="{00000000-0005-0000-0000-00007BDD0000}"/>
    <cellStyle name="Percent 2 3 15" xfId="45557" xr:uid="{00000000-0005-0000-0000-00007CDD0000}"/>
    <cellStyle name="Percent 2 3 16" xfId="45558" xr:uid="{00000000-0005-0000-0000-00007DDD0000}"/>
    <cellStyle name="Percent 2 3 17" xfId="45559" xr:uid="{00000000-0005-0000-0000-00007EDD0000}"/>
    <cellStyle name="Percent 2 3 18" xfId="45560" xr:uid="{00000000-0005-0000-0000-00007FDD0000}"/>
    <cellStyle name="Percent 2 3 19" xfId="45561" xr:uid="{00000000-0005-0000-0000-000080DD0000}"/>
    <cellStyle name="Percent 2 3 2" xfId="45562" xr:uid="{00000000-0005-0000-0000-000081DD0000}"/>
    <cellStyle name="Percent 2 3 2 2" xfId="45563" xr:uid="{00000000-0005-0000-0000-000082DD0000}"/>
    <cellStyle name="Percent 2 3 2 2 2" xfId="45564" xr:uid="{00000000-0005-0000-0000-000083DD0000}"/>
    <cellStyle name="Percent 2 3 2 3" xfId="45565" xr:uid="{00000000-0005-0000-0000-000084DD0000}"/>
    <cellStyle name="Percent 2 3 20" xfId="45566" xr:uid="{00000000-0005-0000-0000-000085DD0000}"/>
    <cellStyle name="Percent 2 3 21" xfId="45567" xr:uid="{00000000-0005-0000-0000-000086DD0000}"/>
    <cellStyle name="Percent 2 3 22" xfId="45568" xr:uid="{00000000-0005-0000-0000-000087DD0000}"/>
    <cellStyle name="Percent 2 3 23" xfId="45569" xr:uid="{00000000-0005-0000-0000-000088DD0000}"/>
    <cellStyle name="Percent 2 3 24" xfId="45570" xr:uid="{00000000-0005-0000-0000-000089DD0000}"/>
    <cellStyle name="Percent 2 3 25" xfId="45571" xr:uid="{00000000-0005-0000-0000-00008ADD0000}"/>
    <cellStyle name="Percent 2 3 26" xfId="45572" xr:uid="{00000000-0005-0000-0000-00008BDD0000}"/>
    <cellStyle name="Percent 2 3 27" xfId="45573" xr:uid="{00000000-0005-0000-0000-00008CDD0000}"/>
    <cellStyle name="Percent 2 3 28" xfId="45574" xr:uid="{00000000-0005-0000-0000-00008DDD0000}"/>
    <cellStyle name="Percent 2 3 29" xfId="45575" xr:uid="{00000000-0005-0000-0000-00008EDD0000}"/>
    <cellStyle name="Percent 2 3 3" xfId="45576" xr:uid="{00000000-0005-0000-0000-00008FDD0000}"/>
    <cellStyle name="Percent 2 3 3 2" xfId="45577" xr:uid="{00000000-0005-0000-0000-000090DD0000}"/>
    <cellStyle name="Percent 2 3 3 2 2" xfId="45578" xr:uid="{00000000-0005-0000-0000-000091DD0000}"/>
    <cellStyle name="Percent 2 3 3 3" xfId="45579" xr:uid="{00000000-0005-0000-0000-000092DD0000}"/>
    <cellStyle name="Percent 2 3 30" xfId="45580" xr:uid="{00000000-0005-0000-0000-000093DD0000}"/>
    <cellStyle name="Percent 2 3 31" xfId="45581" xr:uid="{00000000-0005-0000-0000-000094DD0000}"/>
    <cellStyle name="Percent 2 3 32" xfId="45582" xr:uid="{00000000-0005-0000-0000-000095DD0000}"/>
    <cellStyle name="Percent 2 3 33" xfId="45583" xr:uid="{00000000-0005-0000-0000-000096DD0000}"/>
    <cellStyle name="Percent 2 3 34" xfId="45584" xr:uid="{00000000-0005-0000-0000-000097DD0000}"/>
    <cellStyle name="Percent 2 3 35" xfId="45585" xr:uid="{00000000-0005-0000-0000-000098DD0000}"/>
    <cellStyle name="Percent 2 3 36" xfId="45586" xr:uid="{00000000-0005-0000-0000-000099DD0000}"/>
    <cellStyle name="Percent 2 3 37" xfId="45587" xr:uid="{00000000-0005-0000-0000-00009ADD0000}"/>
    <cellStyle name="Percent 2 3 38" xfId="45588" xr:uid="{00000000-0005-0000-0000-00009BDD0000}"/>
    <cellStyle name="Percent 2 3 39" xfId="45589" xr:uid="{00000000-0005-0000-0000-00009CDD0000}"/>
    <cellStyle name="Percent 2 3 4" xfId="45590" xr:uid="{00000000-0005-0000-0000-00009DDD0000}"/>
    <cellStyle name="Percent 2 3 4 2" xfId="45591" xr:uid="{00000000-0005-0000-0000-00009EDD0000}"/>
    <cellStyle name="Percent 2 3 4 2 2" xfId="45592" xr:uid="{00000000-0005-0000-0000-00009FDD0000}"/>
    <cellStyle name="Percent 2 3 4 3" xfId="45593" xr:uid="{00000000-0005-0000-0000-0000A0DD0000}"/>
    <cellStyle name="Percent 2 3 40" xfId="45594" xr:uid="{00000000-0005-0000-0000-0000A1DD0000}"/>
    <cellStyle name="Percent 2 3 5" xfId="45595" xr:uid="{00000000-0005-0000-0000-0000A2DD0000}"/>
    <cellStyle name="Percent 2 3 5 2" xfId="45596" xr:uid="{00000000-0005-0000-0000-0000A3DD0000}"/>
    <cellStyle name="Percent 2 3 5 2 2" xfId="45597" xr:uid="{00000000-0005-0000-0000-0000A4DD0000}"/>
    <cellStyle name="Percent 2 3 5 3" xfId="45598" xr:uid="{00000000-0005-0000-0000-0000A5DD0000}"/>
    <cellStyle name="Percent 2 3 6" xfId="45599" xr:uid="{00000000-0005-0000-0000-0000A6DD0000}"/>
    <cellStyle name="Percent 2 3 6 2" xfId="45600" xr:uid="{00000000-0005-0000-0000-0000A7DD0000}"/>
    <cellStyle name="Percent 2 3 6 2 2" xfId="45601" xr:uid="{00000000-0005-0000-0000-0000A8DD0000}"/>
    <cellStyle name="Percent 2 3 6 3" xfId="45602" xr:uid="{00000000-0005-0000-0000-0000A9DD0000}"/>
    <cellStyle name="Percent 2 3 7" xfId="45603" xr:uid="{00000000-0005-0000-0000-0000AADD0000}"/>
    <cellStyle name="Percent 2 3 7 2" xfId="45604" xr:uid="{00000000-0005-0000-0000-0000ABDD0000}"/>
    <cellStyle name="Percent 2 3 7 2 2" xfId="45605" xr:uid="{00000000-0005-0000-0000-0000ACDD0000}"/>
    <cellStyle name="Percent 2 3 7 3" xfId="45606" xr:uid="{00000000-0005-0000-0000-0000ADDD0000}"/>
    <cellStyle name="Percent 2 3 8" xfId="45607" xr:uid="{00000000-0005-0000-0000-0000AEDD0000}"/>
    <cellStyle name="Percent 2 3 8 2" xfId="45608" xr:uid="{00000000-0005-0000-0000-0000AFDD0000}"/>
    <cellStyle name="Percent 2 3 8 2 2" xfId="45609" xr:uid="{00000000-0005-0000-0000-0000B0DD0000}"/>
    <cellStyle name="Percent 2 3 8 3" xfId="45610" xr:uid="{00000000-0005-0000-0000-0000B1DD0000}"/>
    <cellStyle name="Percent 2 3 9" xfId="45611" xr:uid="{00000000-0005-0000-0000-0000B2DD0000}"/>
    <cellStyle name="Percent 2 3 9 2" xfId="45612" xr:uid="{00000000-0005-0000-0000-0000B3DD0000}"/>
    <cellStyle name="Percent 2 3 9 2 2" xfId="45613" xr:uid="{00000000-0005-0000-0000-0000B4DD0000}"/>
    <cellStyle name="Percent 2 3 9 3" xfId="45614" xr:uid="{00000000-0005-0000-0000-0000B5DD0000}"/>
    <cellStyle name="Percent 2 4" xfId="45615" xr:uid="{00000000-0005-0000-0000-0000B6DD0000}"/>
    <cellStyle name="Percent 2 4 10" xfId="45616" xr:uid="{00000000-0005-0000-0000-0000B7DD0000}"/>
    <cellStyle name="Percent 2 4 10 2" xfId="45617" xr:uid="{00000000-0005-0000-0000-0000B8DD0000}"/>
    <cellStyle name="Percent 2 4 10 2 2" xfId="45618" xr:uid="{00000000-0005-0000-0000-0000B9DD0000}"/>
    <cellStyle name="Percent 2 4 10 3" xfId="45619" xr:uid="{00000000-0005-0000-0000-0000BADD0000}"/>
    <cellStyle name="Percent 2 4 11" xfId="45620" xr:uid="{00000000-0005-0000-0000-0000BBDD0000}"/>
    <cellStyle name="Percent 2 4 11 2" xfId="45621" xr:uid="{00000000-0005-0000-0000-0000BCDD0000}"/>
    <cellStyle name="Percent 2 4 11 2 2" xfId="45622" xr:uid="{00000000-0005-0000-0000-0000BDDD0000}"/>
    <cellStyle name="Percent 2 4 11 3" xfId="45623" xr:uid="{00000000-0005-0000-0000-0000BEDD0000}"/>
    <cellStyle name="Percent 2 4 11 4" xfId="45624" xr:uid="{00000000-0005-0000-0000-0000BFDD0000}"/>
    <cellStyle name="Percent 2 4 12" xfId="45625" xr:uid="{00000000-0005-0000-0000-0000C0DD0000}"/>
    <cellStyle name="Percent 2 4 12 2" xfId="45626" xr:uid="{00000000-0005-0000-0000-0000C1DD0000}"/>
    <cellStyle name="Percent 2 4 13" xfId="45627" xr:uid="{00000000-0005-0000-0000-0000C2DD0000}"/>
    <cellStyle name="Percent 2 4 14" xfId="45628" xr:uid="{00000000-0005-0000-0000-0000C3DD0000}"/>
    <cellStyle name="Percent 2 4 14 2" xfId="45629" xr:uid="{00000000-0005-0000-0000-0000C4DD0000}"/>
    <cellStyle name="Percent 2 4 15" xfId="45630" xr:uid="{00000000-0005-0000-0000-0000C5DD0000}"/>
    <cellStyle name="Percent 2 4 16" xfId="45631" xr:uid="{00000000-0005-0000-0000-0000C6DD0000}"/>
    <cellStyle name="Percent 2 4 17" xfId="45632" xr:uid="{00000000-0005-0000-0000-0000C7DD0000}"/>
    <cellStyle name="Percent 2 4 18" xfId="45633" xr:uid="{00000000-0005-0000-0000-0000C8DD0000}"/>
    <cellStyle name="Percent 2 4 19" xfId="45634" xr:uid="{00000000-0005-0000-0000-0000C9DD0000}"/>
    <cellStyle name="Percent 2 4 2" xfId="45635" xr:uid="{00000000-0005-0000-0000-0000CADD0000}"/>
    <cellStyle name="Percent 2 4 2 2" xfId="45636" xr:uid="{00000000-0005-0000-0000-0000CBDD0000}"/>
    <cellStyle name="Percent 2 4 2 2 2" xfId="45637" xr:uid="{00000000-0005-0000-0000-0000CCDD0000}"/>
    <cellStyle name="Percent 2 4 2 3" xfId="45638" xr:uid="{00000000-0005-0000-0000-0000CDDD0000}"/>
    <cellStyle name="Percent 2 4 20" xfId="45639" xr:uid="{00000000-0005-0000-0000-0000CEDD0000}"/>
    <cellStyle name="Percent 2 4 21" xfId="45640" xr:uid="{00000000-0005-0000-0000-0000CFDD0000}"/>
    <cellStyle name="Percent 2 4 22" xfId="45641" xr:uid="{00000000-0005-0000-0000-0000D0DD0000}"/>
    <cellStyle name="Percent 2 4 23" xfId="45642" xr:uid="{00000000-0005-0000-0000-0000D1DD0000}"/>
    <cellStyle name="Percent 2 4 24" xfId="45643" xr:uid="{00000000-0005-0000-0000-0000D2DD0000}"/>
    <cellStyle name="Percent 2 4 25" xfId="45644" xr:uid="{00000000-0005-0000-0000-0000D3DD0000}"/>
    <cellStyle name="Percent 2 4 26" xfId="45645" xr:uid="{00000000-0005-0000-0000-0000D4DD0000}"/>
    <cellStyle name="Percent 2 4 27" xfId="45646" xr:uid="{00000000-0005-0000-0000-0000D5DD0000}"/>
    <cellStyle name="Percent 2 4 28" xfId="45647" xr:uid="{00000000-0005-0000-0000-0000D6DD0000}"/>
    <cellStyle name="Percent 2 4 29" xfId="45648" xr:uid="{00000000-0005-0000-0000-0000D7DD0000}"/>
    <cellStyle name="Percent 2 4 3" xfId="45649" xr:uid="{00000000-0005-0000-0000-0000D8DD0000}"/>
    <cellStyle name="Percent 2 4 3 2" xfId="45650" xr:uid="{00000000-0005-0000-0000-0000D9DD0000}"/>
    <cellStyle name="Percent 2 4 3 2 2" xfId="45651" xr:uid="{00000000-0005-0000-0000-0000DADD0000}"/>
    <cellStyle name="Percent 2 4 3 3" xfId="45652" xr:uid="{00000000-0005-0000-0000-0000DBDD0000}"/>
    <cellStyle name="Percent 2 4 30" xfId="45653" xr:uid="{00000000-0005-0000-0000-0000DCDD0000}"/>
    <cellStyle name="Percent 2 4 31" xfId="45654" xr:uid="{00000000-0005-0000-0000-0000DDDD0000}"/>
    <cellStyle name="Percent 2 4 32" xfId="45655" xr:uid="{00000000-0005-0000-0000-0000DEDD0000}"/>
    <cellStyle name="Percent 2 4 33" xfId="45656" xr:uid="{00000000-0005-0000-0000-0000DFDD0000}"/>
    <cellStyle name="Percent 2 4 34" xfId="45657" xr:uid="{00000000-0005-0000-0000-0000E0DD0000}"/>
    <cellStyle name="Percent 2 4 35" xfId="45658" xr:uid="{00000000-0005-0000-0000-0000E1DD0000}"/>
    <cellStyle name="Percent 2 4 36" xfId="45659" xr:uid="{00000000-0005-0000-0000-0000E2DD0000}"/>
    <cellStyle name="Percent 2 4 37" xfId="45660" xr:uid="{00000000-0005-0000-0000-0000E3DD0000}"/>
    <cellStyle name="Percent 2 4 38" xfId="45661" xr:uid="{00000000-0005-0000-0000-0000E4DD0000}"/>
    <cellStyle name="Percent 2 4 39" xfId="45662" xr:uid="{00000000-0005-0000-0000-0000E5DD0000}"/>
    <cellStyle name="Percent 2 4 4" xfId="45663" xr:uid="{00000000-0005-0000-0000-0000E6DD0000}"/>
    <cellStyle name="Percent 2 4 4 2" xfId="45664" xr:uid="{00000000-0005-0000-0000-0000E7DD0000}"/>
    <cellStyle name="Percent 2 4 4 2 2" xfId="45665" xr:uid="{00000000-0005-0000-0000-0000E8DD0000}"/>
    <cellStyle name="Percent 2 4 4 3" xfId="45666" xr:uid="{00000000-0005-0000-0000-0000E9DD0000}"/>
    <cellStyle name="Percent 2 4 40" xfId="45667" xr:uid="{00000000-0005-0000-0000-0000EADD0000}"/>
    <cellStyle name="Percent 2 4 5" xfId="45668" xr:uid="{00000000-0005-0000-0000-0000EBDD0000}"/>
    <cellStyle name="Percent 2 4 5 2" xfId="45669" xr:uid="{00000000-0005-0000-0000-0000ECDD0000}"/>
    <cellStyle name="Percent 2 4 5 2 2" xfId="45670" xr:uid="{00000000-0005-0000-0000-0000EDDD0000}"/>
    <cellStyle name="Percent 2 4 5 3" xfId="45671" xr:uid="{00000000-0005-0000-0000-0000EEDD0000}"/>
    <cellStyle name="Percent 2 4 6" xfId="45672" xr:uid="{00000000-0005-0000-0000-0000EFDD0000}"/>
    <cellStyle name="Percent 2 4 6 2" xfId="45673" xr:uid="{00000000-0005-0000-0000-0000F0DD0000}"/>
    <cellStyle name="Percent 2 4 6 2 2" xfId="45674" xr:uid="{00000000-0005-0000-0000-0000F1DD0000}"/>
    <cellStyle name="Percent 2 4 6 3" xfId="45675" xr:uid="{00000000-0005-0000-0000-0000F2DD0000}"/>
    <cellStyle name="Percent 2 4 7" xfId="45676" xr:uid="{00000000-0005-0000-0000-0000F3DD0000}"/>
    <cellStyle name="Percent 2 4 7 2" xfId="45677" xr:uid="{00000000-0005-0000-0000-0000F4DD0000}"/>
    <cellStyle name="Percent 2 4 7 2 2" xfId="45678" xr:uid="{00000000-0005-0000-0000-0000F5DD0000}"/>
    <cellStyle name="Percent 2 4 7 3" xfId="45679" xr:uid="{00000000-0005-0000-0000-0000F6DD0000}"/>
    <cellStyle name="Percent 2 4 8" xfId="45680" xr:uid="{00000000-0005-0000-0000-0000F7DD0000}"/>
    <cellStyle name="Percent 2 4 8 2" xfId="45681" xr:uid="{00000000-0005-0000-0000-0000F8DD0000}"/>
    <cellStyle name="Percent 2 4 8 2 2" xfId="45682" xr:uid="{00000000-0005-0000-0000-0000F9DD0000}"/>
    <cellStyle name="Percent 2 4 8 3" xfId="45683" xr:uid="{00000000-0005-0000-0000-0000FADD0000}"/>
    <cellStyle name="Percent 2 4 9" xfId="45684" xr:uid="{00000000-0005-0000-0000-0000FBDD0000}"/>
    <cellStyle name="Percent 2 4 9 2" xfId="45685" xr:uid="{00000000-0005-0000-0000-0000FCDD0000}"/>
    <cellStyle name="Percent 2 4 9 2 2" xfId="45686" xr:uid="{00000000-0005-0000-0000-0000FDDD0000}"/>
    <cellStyle name="Percent 2 4 9 3" xfId="45687" xr:uid="{00000000-0005-0000-0000-0000FEDD0000}"/>
    <cellStyle name="Percent 2 5" xfId="45688" xr:uid="{00000000-0005-0000-0000-0000FFDD0000}"/>
    <cellStyle name="Percent 2 5 10" xfId="45689" xr:uid="{00000000-0005-0000-0000-000000DE0000}"/>
    <cellStyle name="Percent 2 5 10 2" xfId="45690" xr:uid="{00000000-0005-0000-0000-000001DE0000}"/>
    <cellStyle name="Percent 2 5 10 2 2" xfId="45691" xr:uid="{00000000-0005-0000-0000-000002DE0000}"/>
    <cellStyle name="Percent 2 5 10 3" xfId="45692" xr:uid="{00000000-0005-0000-0000-000003DE0000}"/>
    <cellStyle name="Percent 2 5 11" xfId="45693" xr:uid="{00000000-0005-0000-0000-000004DE0000}"/>
    <cellStyle name="Percent 2 5 11 2" xfId="45694" xr:uid="{00000000-0005-0000-0000-000005DE0000}"/>
    <cellStyle name="Percent 2 5 11 2 2" xfId="45695" xr:uid="{00000000-0005-0000-0000-000006DE0000}"/>
    <cellStyle name="Percent 2 5 11 3" xfId="45696" xr:uid="{00000000-0005-0000-0000-000007DE0000}"/>
    <cellStyle name="Percent 2 5 11 4" xfId="45697" xr:uid="{00000000-0005-0000-0000-000008DE0000}"/>
    <cellStyle name="Percent 2 5 12" xfId="45698" xr:uid="{00000000-0005-0000-0000-000009DE0000}"/>
    <cellStyle name="Percent 2 5 12 2" xfId="45699" xr:uid="{00000000-0005-0000-0000-00000ADE0000}"/>
    <cellStyle name="Percent 2 5 13" xfId="45700" xr:uid="{00000000-0005-0000-0000-00000BDE0000}"/>
    <cellStyle name="Percent 2 5 14" xfId="45701" xr:uid="{00000000-0005-0000-0000-00000CDE0000}"/>
    <cellStyle name="Percent 2 5 14 2" xfId="45702" xr:uid="{00000000-0005-0000-0000-00000DDE0000}"/>
    <cellStyle name="Percent 2 5 15" xfId="45703" xr:uid="{00000000-0005-0000-0000-00000EDE0000}"/>
    <cellStyle name="Percent 2 5 16" xfId="45704" xr:uid="{00000000-0005-0000-0000-00000FDE0000}"/>
    <cellStyle name="Percent 2 5 17" xfId="45705" xr:uid="{00000000-0005-0000-0000-000010DE0000}"/>
    <cellStyle name="Percent 2 5 18" xfId="45706" xr:uid="{00000000-0005-0000-0000-000011DE0000}"/>
    <cellStyle name="Percent 2 5 19" xfId="45707" xr:uid="{00000000-0005-0000-0000-000012DE0000}"/>
    <cellStyle name="Percent 2 5 2" xfId="45708" xr:uid="{00000000-0005-0000-0000-000013DE0000}"/>
    <cellStyle name="Percent 2 5 2 2" xfId="45709" xr:uid="{00000000-0005-0000-0000-000014DE0000}"/>
    <cellStyle name="Percent 2 5 2 2 2" xfId="45710" xr:uid="{00000000-0005-0000-0000-000015DE0000}"/>
    <cellStyle name="Percent 2 5 2 3" xfId="45711" xr:uid="{00000000-0005-0000-0000-000016DE0000}"/>
    <cellStyle name="Percent 2 5 20" xfId="45712" xr:uid="{00000000-0005-0000-0000-000017DE0000}"/>
    <cellStyle name="Percent 2 5 21" xfId="45713" xr:uid="{00000000-0005-0000-0000-000018DE0000}"/>
    <cellStyle name="Percent 2 5 22" xfId="45714" xr:uid="{00000000-0005-0000-0000-000019DE0000}"/>
    <cellStyle name="Percent 2 5 23" xfId="45715" xr:uid="{00000000-0005-0000-0000-00001ADE0000}"/>
    <cellStyle name="Percent 2 5 24" xfId="45716" xr:uid="{00000000-0005-0000-0000-00001BDE0000}"/>
    <cellStyle name="Percent 2 5 25" xfId="45717" xr:uid="{00000000-0005-0000-0000-00001CDE0000}"/>
    <cellStyle name="Percent 2 5 26" xfId="45718" xr:uid="{00000000-0005-0000-0000-00001DDE0000}"/>
    <cellStyle name="Percent 2 5 27" xfId="45719" xr:uid="{00000000-0005-0000-0000-00001EDE0000}"/>
    <cellStyle name="Percent 2 5 28" xfId="45720" xr:uid="{00000000-0005-0000-0000-00001FDE0000}"/>
    <cellStyle name="Percent 2 5 29" xfId="45721" xr:uid="{00000000-0005-0000-0000-000020DE0000}"/>
    <cellStyle name="Percent 2 5 3" xfId="45722" xr:uid="{00000000-0005-0000-0000-000021DE0000}"/>
    <cellStyle name="Percent 2 5 3 2" xfId="45723" xr:uid="{00000000-0005-0000-0000-000022DE0000}"/>
    <cellStyle name="Percent 2 5 3 2 2" xfId="45724" xr:uid="{00000000-0005-0000-0000-000023DE0000}"/>
    <cellStyle name="Percent 2 5 3 3" xfId="45725" xr:uid="{00000000-0005-0000-0000-000024DE0000}"/>
    <cellStyle name="Percent 2 5 30" xfId="45726" xr:uid="{00000000-0005-0000-0000-000025DE0000}"/>
    <cellStyle name="Percent 2 5 31" xfId="45727" xr:uid="{00000000-0005-0000-0000-000026DE0000}"/>
    <cellStyle name="Percent 2 5 32" xfId="45728" xr:uid="{00000000-0005-0000-0000-000027DE0000}"/>
    <cellStyle name="Percent 2 5 33" xfId="45729" xr:uid="{00000000-0005-0000-0000-000028DE0000}"/>
    <cellStyle name="Percent 2 5 34" xfId="45730" xr:uid="{00000000-0005-0000-0000-000029DE0000}"/>
    <cellStyle name="Percent 2 5 35" xfId="45731" xr:uid="{00000000-0005-0000-0000-00002ADE0000}"/>
    <cellStyle name="Percent 2 5 36" xfId="45732" xr:uid="{00000000-0005-0000-0000-00002BDE0000}"/>
    <cellStyle name="Percent 2 5 37" xfId="45733" xr:uid="{00000000-0005-0000-0000-00002CDE0000}"/>
    <cellStyle name="Percent 2 5 38" xfId="45734" xr:uid="{00000000-0005-0000-0000-00002DDE0000}"/>
    <cellStyle name="Percent 2 5 39" xfId="45735" xr:uid="{00000000-0005-0000-0000-00002EDE0000}"/>
    <cellStyle name="Percent 2 5 4" xfId="45736" xr:uid="{00000000-0005-0000-0000-00002FDE0000}"/>
    <cellStyle name="Percent 2 5 4 2" xfId="45737" xr:uid="{00000000-0005-0000-0000-000030DE0000}"/>
    <cellStyle name="Percent 2 5 4 2 2" xfId="45738" xr:uid="{00000000-0005-0000-0000-000031DE0000}"/>
    <cellStyle name="Percent 2 5 4 3" xfId="45739" xr:uid="{00000000-0005-0000-0000-000032DE0000}"/>
    <cellStyle name="Percent 2 5 40" xfId="45740" xr:uid="{00000000-0005-0000-0000-000033DE0000}"/>
    <cellStyle name="Percent 2 5 5" xfId="45741" xr:uid="{00000000-0005-0000-0000-000034DE0000}"/>
    <cellStyle name="Percent 2 5 5 2" xfId="45742" xr:uid="{00000000-0005-0000-0000-000035DE0000}"/>
    <cellStyle name="Percent 2 5 5 2 2" xfId="45743" xr:uid="{00000000-0005-0000-0000-000036DE0000}"/>
    <cellStyle name="Percent 2 5 5 3" xfId="45744" xr:uid="{00000000-0005-0000-0000-000037DE0000}"/>
    <cellStyle name="Percent 2 5 6" xfId="45745" xr:uid="{00000000-0005-0000-0000-000038DE0000}"/>
    <cellStyle name="Percent 2 5 6 2" xfId="45746" xr:uid="{00000000-0005-0000-0000-000039DE0000}"/>
    <cellStyle name="Percent 2 5 6 2 2" xfId="45747" xr:uid="{00000000-0005-0000-0000-00003ADE0000}"/>
    <cellStyle name="Percent 2 5 6 3" xfId="45748" xr:uid="{00000000-0005-0000-0000-00003BDE0000}"/>
    <cellStyle name="Percent 2 5 7" xfId="45749" xr:uid="{00000000-0005-0000-0000-00003CDE0000}"/>
    <cellStyle name="Percent 2 5 7 2" xfId="45750" xr:uid="{00000000-0005-0000-0000-00003DDE0000}"/>
    <cellStyle name="Percent 2 5 7 2 2" xfId="45751" xr:uid="{00000000-0005-0000-0000-00003EDE0000}"/>
    <cellStyle name="Percent 2 5 7 3" xfId="45752" xr:uid="{00000000-0005-0000-0000-00003FDE0000}"/>
    <cellStyle name="Percent 2 5 8" xfId="45753" xr:uid="{00000000-0005-0000-0000-000040DE0000}"/>
    <cellStyle name="Percent 2 5 8 2" xfId="45754" xr:uid="{00000000-0005-0000-0000-000041DE0000}"/>
    <cellStyle name="Percent 2 5 8 2 2" xfId="45755" xr:uid="{00000000-0005-0000-0000-000042DE0000}"/>
    <cellStyle name="Percent 2 5 8 3" xfId="45756" xr:uid="{00000000-0005-0000-0000-000043DE0000}"/>
    <cellStyle name="Percent 2 5 9" xfId="45757" xr:uid="{00000000-0005-0000-0000-000044DE0000}"/>
    <cellStyle name="Percent 2 5 9 2" xfId="45758" xr:uid="{00000000-0005-0000-0000-000045DE0000}"/>
    <cellStyle name="Percent 2 5 9 2 2" xfId="45759" xr:uid="{00000000-0005-0000-0000-000046DE0000}"/>
    <cellStyle name="Percent 2 5 9 3" xfId="45760" xr:uid="{00000000-0005-0000-0000-000047DE0000}"/>
    <cellStyle name="Percent 2 6" xfId="45761" xr:uid="{00000000-0005-0000-0000-000048DE0000}"/>
    <cellStyle name="Percent 2 6 10" xfId="45762" xr:uid="{00000000-0005-0000-0000-000049DE0000}"/>
    <cellStyle name="Percent 2 6 10 2" xfId="45763" xr:uid="{00000000-0005-0000-0000-00004ADE0000}"/>
    <cellStyle name="Percent 2 6 10 2 2" xfId="45764" xr:uid="{00000000-0005-0000-0000-00004BDE0000}"/>
    <cellStyle name="Percent 2 6 10 3" xfId="45765" xr:uid="{00000000-0005-0000-0000-00004CDE0000}"/>
    <cellStyle name="Percent 2 6 11" xfId="45766" xr:uid="{00000000-0005-0000-0000-00004DDE0000}"/>
    <cellStyle name="Percent 2 6 11 2" xfId="45767" xr:uid="{00000000-0005-0000-0000-00004EDE0000}"/>
    <cellStyle name="Percent 2 6 11 2 2" xfId="45768" xr:uid="{00000000-0005-0000-0000-00004FDE0000}"/>
    <cellStyle name="Percent 2 6 11 3" xfId="45769" xr:uid="{00000000-0005-0000-0000-000050DE0000}"/>
    <cellStyle name="Percent 2 6 11 4" xfId="45770" xr:uid="{00000000-0005-0000-0000-000051DE0000}"/>
    <cellStyle name="Percent 2 6 12" xfId="45771" xr:uid="{00000000-0005-0000-0000-000052DE0000}"/>
    <cellStyle name="Percent 2 6 12 2" xfId="45772" xr:uid="{00000000-0005-0000-0000-000053DE0000}"/>
    <cellStyle name="Percent 2 6 13" xfId="45773" xr:uid="{00000000-0005-0000-0000-000054DE0000}"/>
    <cellStyle name="Percent 2 6 14" xfId="45774" xr:uid="{00000000-0005-0000-0000-000055DE0000}"/>
    <cellStyle name="Percent 2 6 14 2" xfId="45775" xr:uid="{00000000-0005-0000-0000-000056DE0000}"/>
    <cellStyle name="Percent 2 6 15" xfId="45776" xr:uid="{00000000-0005-0000-0000-000057DE0000}"/>
    <cellStyle name="Percent 2 6 16" xfId="45777" xr:uid="{00000000-0005-0000-0000-000058DE0000}"/>
    <cellStyle name="Percent 2 6 17" xfId="45778" xr:uid="{00000000-0005-0000-0000-000059DE0000}"/>
    <cellStyle name="Percent 2 6 18" xfId="45779" xr:uid="{00000000-0005-0000-0000-00005ADE0000}"/>
    <cellStyle name="Percent 2 6 19" xfId="45780" xr:uid="{00000000-0005-0000-0000-00005BDE0000}"/>
    <cellStyle name="Percent 2 6 2" xfId="45781" xr:uid="{00000000-0005-0000-0000-00005CDE0000}"/>
    <cellStyle name="Percent 2 6 2 2" xfId="45782" xr:uid="{00000000-0005-0000-0000-00005DDE0000}"/>
    <cellStyle name="Percent 2 6 2 2 2" xfId="45783" xr:uid="{00000000-0005-0000-0000-00005EDE0000}"/>
    <cellStyle name="Percent 2 6 2 3" xfId="45784" xr:uid="{00000000-0005-0000-0000-00005FDE0000}"/>
    <cellStyle name="Percent 2 6 20" xfId="45785" xr:uid="{00000000-0005-0000-0000-000060DE0000}"/>
    <cellStyle name="Percent 2 6 21" xfId="45786" xr:uid="{00000000-0005-0000-0000-000061DE0000}"/>
    <cellStyle name="Percent 2 6 22" xfId="45787" xr:uid="{00000000-0005-0000-0000-000062DE0000}"/>
    <cellStyle name="Percent 2 6 23" xfId="45788" xr:uid="{00000000-0005-0000-0000-000063DE0000}"/>
    <cellStyle name="Percent 2 6 24" xfId="45789" xr:uid="{00000000-0005-0000-0000-000064DE0000}"/>
    <cellStyle name="Percent 2 6 25" xfId="45790" xr:uid="{00000000-0005-0000-0000-000065DE0000}"/>
    <cellStyle name="Percent 2 6 26" xfId="45791" xr:uid="{00000000-0005-0000-0000-000066DE0000}"/>
    <cellStyle name="Percent 2 6 27" xfId="45792" xr:uid="{00000000-0005-0000-0000-000067DE0000}"/>
    <cellStyle name="Percent 2 6 28" xfId="45793" xr:uid="{00000000-0005-0000-0000-000068DE0000}"/>
    <cellStyle name="Percent 2 6 29" xfId="45794" xr:uid="{00000000-0005-0000-0000-000069DE0000}"/>
    <cellStyle name="Percent 2 6 3" xfId="45795" xr:uid="{00000000-0005-0000-0000-00006ADE0000}"/>
    <cellStyle name="Percent 2 6 3 2" xfId="45796" xr:uid="{00000000-0005-0000-0000-00006BDE0000}"/>
    <cellStyle name="Percent 2 6 3 2 2" xfId="45797" xr:uid="{00000000-0005-0000-0000-00006CDE0000}"/>
    <cellStyle name="Percent 2 6 3 3" xfId="45798" xr:uid="{00000000-0005-0000-0000-00006DDE0000}"/>
    <cellStyle name="Percent 2 6 30" xfId="45799" xr:uid="{00000000-0005-0000-0000-00006EDE0000}"/>
    <cellStyle name="Percent 2 6 31" xfId="45800" xr:uid="{00000000-0005-0000-0000-00006FDE0000}"/>
    <cellStyle name="Percent 2 6 32" xfId="45801" xr:uid="{00000000-0005-0000-0000-000070DE0000}"/>
    <cellStyle name="Percent 2 6 33" xfId="45802" xr:uid="{00000000-0005-0000-0000-000071DE0000}"/>
    <cellStyle name="Percent 2 6 34" xfId="45803" xr:uid="{00000000-0005-0000-0000-000072DE0000}"/>
    <cellStyle name="Percent 2 6 35" xfId="45804" xr:uid="{00000000-0005-0000-0000-000073DE0000}"/>
    <cellStyle name="Percent 2 6 36" xfId="45805" xr:uid="{00000000-0005-0000-0000-000074DE0000}"/>
    <cellStyle name="Percent 2 6 37" xfId="45806" xr:uid="{00000000-0005-0000-0000-000075DE0000}"/>
    <cellStyle name="Percent 2 6 38" xfId="45807" xr:uid="{00000000-0005-0000-0000-000076DE0000}"/>
    <cellStyle name="Percent 2 6 39" xfId="45808" xr:uid="{00000000-0005-0000-0000-000077DE0000}"/>
    <cellStyle name="Percent 2 6 4" xfId="45809" xr:uid="{00000000-0005-0000-0000-000078DE0000}"/>
    <cellStyle name="Percent 2 6 4 2" xfId="45810" xr:uid="{00000000-0005-0000-0000-000079DE0000}"/>
    <cellStyle name="Percent 2 6 4 2 2" xfId="45811" xr:uid="{00000000-0005-0000-0000-00007ADE0000}"/>
    <cellStyle name="Percent 2 6 4 3" xfId="45812" xr:uid="{00000000-0005-0000-0000-00007BDE0000}"/>
    <cellStyle name="Percent 2 6 40" xfId="45813" xr:uid="{00000000-0005-0000-0000-00007CDE0000}"/>
    <cellStyle name="Percent 2 6 5" xfId="45814" xr:uid="{00000000-0005-0000-0000-00007DDE0000}"/>
    <cellStyle name="Percent 2 6 5 2" xfId="45815" xr:uid="{00000000-0005-0000-0000-00007EDE0000}"/>
    <cellStyle name="Percent 2 6 5 2 2" xfId="45816" xr:uid="{00000000-0005-0000-0000-00007FDE0000}"/>
    <cellStyle name="Percent 2 6 5 3" xfId="45817" xr:uid="{00000000-0005-0000-0000-000080DE0000}"/>
    <cellStyle name="Percent 2 6 6" xfId="45818" xr:uid="{00000000-0005-0000-0000-000081DE0000}"/>
    <cellStyle name="Percent 2 6 6 2" xfId="45819" xr:uid="{00000000-0005-0000-0000-000082DE0000}"/>
    <cellStyle name="Percent 2 6 6 2 2" xfId="45820" xr:uid="{00000000-0005-0000-0000-000083DE0000}"/>
    <cellStyle name="Percent 2 6 6 3" xfId="45821" xr:uid="{00000000-0005-0000-0000-000084DE0000}"/>
    <cellStyle name="Percent 2 6 7" xfId="45822" xr:uid="{00000000-0005-0000-0000-000085DE0000}"/>
    <cellStyle name="Percent 2 6 7 2" xfId="45823" xr:uid="{00000000-0005-0000-0000-000086DE0000}"/>
    <cellStyle name="Percent 2 6 7 2 2" xfId="45824" xr:uid="{00000000-0005-0000-0000-000087DE0000}"/>
    <cellStyle name="Percent 2 6 7 3" xfId="45825" xr:uid="{00000000-0005-0000-0000-000088DE0000}"/>
    <cellStyle name="Percent 2 6 8" xfId="45826" xr:uid="{00000000-0005-0000-0000-000089DE0000}"/>
    <cellStyle name="Percent 2 6 8 2" xfId="45827" xr:uid="{00000000-0005-0000-0000-00008ADE0000}"/>
    <cellStyle name="Percent 2 6 8 2 2" xfId="45828" xr:uid="{00000000-0005-0000-0000-00008BDE0000}"/>
    <cellStyle name="Percent 2 6 8 3" xfId="45829" xr:uid="{00000000-0005-0000-0000-00008CDE0000}"/>
    <cellStyle name="Percent 2 6 9" xfId="45830" xr:uid="{00000000-0005-0000-0000-00008DDE0000}"/>
    <cellStyle name="Percent 2 6 9 2" xfId="45831" xr:uid="{00000000-0005-0000-0000-00008EDE0000}"/>
    <cellStyle name="Percent 2 6 9 2 2" xfId="45832" xr:uid="{00000000-0005-0000-0000-00008FDE0000}"/>
    <cellStyle name="Percent 2 6 9 3" xfId="45833" xr:uid="{00000000-0005-0000-0000-000090DE0000}"/>
    <cellStyle name="Percent 2 7" xfId="45834" xr:uid="{00000000-0005-0000-0000-000091DE0000}"/>
    <cellStyle name="Percent 2 7 10" xfId="45835" xr:uid="{00000000-0005-0000-0000-000092DE0000}"/>
    <cellStyle name="Percent 2 7 10 2" xfId="45836" xr:uid="{00000000-0005-0000-0000-000093DE0000}"/>
    <cellStyle name="Percent 2 7 10 2 2" xfId="45837" xr:uid="{00000000-0005-0000-0000-000094DE0000}"/>
    <cellStyle name="Percent 2 7 10 3" xfId="45838" xr:uid="{00000000-0005-0000-0000-000095DE0000}"/>
    <cellStyle name="Percent 2 7 11" xfId="45839" xr:uid="{00000000-0005-0000-0000-000096DE0000}"/>
    <cellStyle name="Percent 2 7 11 2" xfId="45840" xr:uid="{00000000-0005-0000-0000-000097DE0000}"/>
    <cellStyle name="Percent 2 7 11 2 2" xfId="45841" xr:uid="{00000000-0005-0000-0000-000098DE0000}"/>
    <cellStyle name="Percent 2 7 11 3" xfId="45842" xr:uid="{00000000-0005-0000-0000-000099DE0000}"/>
    <cellStyle name="Percent 2 7 11 4" xfId="45843" xr:uid="{00000000-0005-0000-0000-00009ADE0000}"/>
    <cellStyle name="Percent 2 7 12" xfId="45844" xr:uid="{00000000-0005-0000-0000-00009BDE0000}"/>
    <cellStyle name="Percent 2 7 12 2" xfId="45845" xr:uid="{00000000-0005-0000-0000-00009CDE0000}"/>
    <cellStyle name="Percent 2 7 13" xfId="45846" xr:uid="{00000000-0005-0000-0000-00009DDE0000}"/>
    <cellStyle name="Percent 2 7 14" xfId="45847" xr:uid="{00000000-0005-0000-0000-00009EDE0000}"/>
    <cellStyle name="Percent 2 7 14 2" xfId="45848" xr:uid="{00000000-0005-0000-0000-00009FDE0000}"/>
    <cellStyle name="Percent 2 7 15" xfId="45849" xr:uid="{00000000-0005-0000-0000-0000A0DE0000}"/>
    <cellStyle name="Percent 2 7 16" xfId="45850" xr:uid="{00000000-0005-0000-0000-0000A1DE0000}"/>
    <cellStyle name="Percent 2 7 17" xfId="45851" xr:uid="{00000000-0005-0000-0000-0000A2DE0000}"/>
    <cellStyle name="Percent 2 7 18" xfId="45852" xr:uid="{00000000-0005-0000-0000-0000A3DE0000}"/>
    <cellStyle name="Percent 2 7 19" xfId="45853" xr:uid="{00000000-0005-0000-0000-0000A4DE0000}"/>
    <cellStyle name="Percent 2 7 2" xfId="45854" xr:uid="{00000000-0005-0000-0000-0000A5DE0000}"/>
    <cellStyle name="Percent 2 7 2 2" xfId="45855" xr:uid="{00000000-0005-0000-0000-0000A6DE0000}"/>
    <cellStyle name="Percent 2 7 2 2 2" xfId="45856" xr:uid="{00000000-0005-0000-0000-0000A7DE0000}"/>
    <cellStyle name="Percent 2 7 2 3" xfId="45857" xr:uid="{00000000-0005-0000-0000-0000A8DE0000}"/>
    <cellStyle name="Percent 2 7 20" xfId="45858" xr:uid="{00000000-0005-0000-0000-0000A9DE0000}"/>
    <cellStyle name="Percent 2 7 21" xfId="45859" xr:uid="{00000000-0005-0000-0000-0000AADE0000}"/>
    <cellStyle name="Percent 2 7 22" xfId="45860" xr:uid="{00000000-0005-0000-0000-0000ABDE0000}"/>
    <cellStyle name="Percent 2 7 23" xfId="45861" xr:uid="{00000000-0005-0000-0000-0000ACDE0000}"/>
    <cellStyle name="Percent 2 7 24" xfId="45862" xr:uid="{00000000-0005-0000-0000-0000ADDE0000}"/>
    <cellStyle name="Percent 2 7 25" xfId="45863" xr:uid="{00000000-0005-0000-0000-0000AEDE0000}"/>
    <cellStyle name="Percent 2 7 26" xfId="45864" xr:uid="{00000000-0005-0000-0000-0000AFDE0000}"/>
    <cellStyle name="Percent 2 7 27" xfId="45865" xr:uid="{00000000-0005-0000-0000-0000B0DE0000}"/>
    <cellStyle name="Percent 2 7 28" xfId="45866" xr:uid="{00000000-0005-0000-0000-0000B1DE0000}"/>
    <cellStyle name="Percent 2 7 29" xfId="45867" xr:uid="{00000000-0005-0000-0000-0000B2DE0000}"/>
    <cellStyle name="Percent 2 7 3" xfId="45868" xr:uid="{00000000-0005-0000-0000-0000B3DE0000}"/>
    <cellStyle name="Percent 2 7 3 2" xfId="45869" xr:uid="{00000000-0005-0000-0000-0000B4DE0000}"/>
    <cellStyle name="Percent 2 7 3 2 2" xfId="45870" xr:uid="{00000000-0005-0000-0000-0000B5DE0000}"/>
    <cellStyle name="Percent 2 7 3 3" xfId="45871" xr:uid="{00000000-0005-0000-0000-0000B6DE0000}"/>
    <cellStyle name="Percent 2 7 30" xfId="45872" xr:uid="{00000000-0005-0000-0000-0000B7DE0000}"/>
    <cellStyle name="Percent 2 7 31" xfId="45873" xr:uid="{00000000-0005-0000-0000-0000B8DE0000}"/>
    <cellStyle name="Percent 2 7 32" xfId="45874" xr:uid="{00000000-0005-0000-0000-0000B9DE0000}"/>
    <cellStyle name="Percent 2 7 33" xfId="45875" xr:uid="{00000000-0005-0000-0000-0000BADE0000}"/>
    <cellStyle name="Percent 2 7 34" xfId="45876" xr:uid="{00000000-0005-0000-0000-0000BBDE0000}"/>
    <cellStyle name="Percent 2 7 35" xfId="45877" xr:uid="{00000000-0005-0000-0000-0000BCDE0000}"/>
    <cellStyle name="Percent 2 7 36" xfId="45878" xr:uid="{00000000-0005-0000-0000-0000BDDE0000}"/>
    <cellStyle name="Percent 2 7 37" xfId="45879" xr:uid="{00000000-0005-0000-0000-0000BEDE0000}"/>
    <cellStyle name="Percent 2 7 38" xfId="45880" xr:uid="{00000000-0005-0000-0000-0000BFDE0000}"/>
    <cellStyle name="Percent 2 7 39" xfId="45881" xr:uid="{00000000-0005-0000-0000-0000C0DE0000}"/>
    <cellStyle name="Percent 2 7 4" xfId="45882" xr:uid="{00000000-0005-0000-0000-0000C1DE0000}"/>
    <cellStyle name="Percent 2 7 4 2" xfId="45883" xr:uid="{00000000-0005-0000-0000-0000C2DE0000}"/>
    <cellStyle name="Percent 2 7 4 2 2" xfId="45884" xr:uid="{00000000-0005-0000-0000-0000C3DE0000}"/>
    <cellStyle name="Percent 2 7 4 3" xfId="45885" xr:uid="{00000000-0005-0000-0000-0000C4DE0000}"/>
    <cellStyle name="Percent 2 7 40" xfId="45886" xr:uid="{00000000-0005-0000-0000-0000C5DE0000}"/>
    <cellStyle name="Percent 2 7 5" xfId="45887" xr:uid="{00000000-0005-0000-0000-0000C6DE0000}"/>
    <cellStyle name="Percent 2 7 5 2" xfId="45888" xr:uid="{00000000-0005-0000-0000-0000C7DE0000}"/>
    <cellStyle name="Percent 2 7 5 2 2" xfId="45889" xr:uid="{00000000-0005-0000-0000-0000C8DE0000}"/>
    <cellStyle name="Percent 2 7 5 3" xfId="45890" xr:uid="{00000000-0005-0000-0000-0000C9DE0000}"/>
    <cellStyle name="Percent 2 7 6" xfId="45891" xr:uid="{00000000-0005-0000-0000-0000CADE0000}"/>
    <cellStyle name="Percent 2 7 6 2" xfId="45892" xr:uid="{00000000-0005-0000-0000-0000CBDE0000}"/>
    <cellStyle name="Percent 2 7 6 2 2" xfId="45893" xr:uid="{00000000-0005-0000-0000-0000CCDE0000}"/>
    <cellStyle name="Percent 2 7 6 3" xfId="45894" xr:uid="{00000000-0005-0000-0000-0000CDDE0000}"/>
    <cellStyle name="Percent 2 7 7" xfId="45895" xr:uid="{00000000-0005-0000-0000-0000CEDE0000}"/>
    <cellStyle name="Percent 2 7 7 2" xfId="45896" xr:uid="{00000000-0005-0000-0000-0000CFDE0000}"/>
    <cellStyle name="Percent 2 7 7 2 2" xfId="45897" xr:uid="{00000000-0005-0000-0000-0000D0DE0000}"/>
    <cellStyle name="Percent 2 7 7 3" xfId="45898" xr:uid="{00000000-0005-0000-0000-0000D1DE0000}"/>
    <cellStyle name="Percent 2 7 8" xfId="45899" xr:uid="{00000000-0005-0000-0000-0000D2DE0000}"/>
    <cellStyle name="Percent 2 7 8 2" xfId="45900" xr:uid="{00000000-0005-0000-0000-0000D3DE0000}"/>
    <cellStyle name="Percent 2 7 8 2 2" xfId="45901" xr:uid="{00000000-0005-0000-0000-0000D4DE0000}"/>
    <cellStyle name="Percent 2 7 8 3" xfId="45902" xr:uid="{00000000-0005-0000-0000-0000D5DE0000}"/>
    <cellStyle name="Percent 2 7 9" xfId="45903" xr:uid="{00000000-0005-0000-0000-0000D6DE0000}"/>
    <cellStyle name="Percent 2 7 9 2" xfId="45904" xr:uid="{00000000-0005-0000-0000-0000D7DE0000}"/>
    <cellStyle name="Percent 2 7 9 2 2" xfId="45905" xr:uid="{00000000-0005-0000-0000-0000D8DE0000}"/>
    <cellStyle name="Percent 2 7 9 3" xfId="45906" xr:uid="{00000000-0005-0000-0000-0000D9DE0000}"/>
    <cellStyle name="Percent 2 8" xfId="45907" xr:uid="{00000000-0005-0000-0000-0000DADE0000}"/>
    <cellStyle name="Percent 2 8 10" xfId="45908" xr:uid="{00000000-0005-0000-0000-0000DBDE0000}"/>
    <cellStyle name="Percent 2 8 10 2" xfId="45909" xr:uid="{00000000-0005-0000-0000-0000DCDE0000}"/>
    <cellStyle name="Percent 2 8 10 2 2" xfId="45910" xr:uid="{00000000-0005-0000-0000-0000DDDE0000}"/>
    <cellStyle name="Percent 2 8 10 3" xfId="45911" xr:uid="{00000000-0005-0000-0000-0000DEDE0000}"/>
    <cellStyle name="Percent 2 8 11" xfId="45912" xr:uid="{00000000-0005-0000-0000-0000DFDE0000}"/>
    <cellStyle name="Percent 2 8 11 2" xfId="45913" xr:uid="{00000000-0005-0000-0000-0000E0DE0000}"/>
    <cellStyle name="Percent 2 8 11 2 2" xfId="45914" xr:uid="{00000000-0005-0000-0000-0000E1DE0000}"/>
    <cellStyle name="Percent 2 8 11 3" xfId="45915" xr:uid="{00000000-0005-0000-0000-0000E2DE0000}"/>
    <cellStyle name="Percent 2 8 11 4" xfId="45916" xr:uid="{00000000-0005-0000-0000-0000E3DE0000}"/>
    <cellStyle name="Percent 2 8 12" xfId="45917" xr:uid="{00000000-0005-0000-0000-0000E4DE0000}"/>
    <cellStyle name="Percent 2 8 12 2" xfId="45918" xr:uid="{00000000-0005-0000-0000-0000E5DE0000}"/>
    <cellStyle name="Percent 2 8 13" xfId="45919" xr:uid="{00000000-0005-0000-0000-0000E6DE0000}"/>
    <cellStyle name="Percent 2 8 14" xfId="45920" xr:uid="{00000000-0005-0000-0000-0000E7DE0000}"/>
    <cellStyle name="Percent 2 8 14 2" xfId="45921" xr:uid="{00000000-0005-0000-0000-0000E8DE0000}"/>
    <cellStyle name="Percent 2 8 15" xfId="45922" xr:uid="{00000000-0005-0000-0000-0000E9DE0000}"/>
    <cellStyle name="Percent 2 8 16" xfId="45923" xr:uid="{00000000-0005-0000-0000-0000EADE0000}"/>
    <cellStyle name="Percent 2 8 17" xfId="45924" xr:uid="{00000000-0005-0000-0000-0000EBDE0000}"/>
    <cellStyle name="Percent 2 8 18" xfId="45925" xr:uid="{00000000-0005-0000-0000-0000ECDE0000}"/>
    <cellStyle name="Percent 2 8 19" xfId="45926" xr:uid="{00000000-0005-0000-0000-0000EDDE0000}"/>
    <cellStyle name="Percent 2 8 2" xfId="45927" xr:uid="{00000000-0005-0000-0000-0000EEDE0000}"/>
    <cellStyle name="Percent 2 8 2 2" xfId="45928" xr:uid="{00000000-0005-0000-0000-0000EFDE0000}"/>
    <cellStyle name="Percent 2 8 2 2 2" xfId="45929" xr:uid="{00000000-0005-0000-0000-0000F0DE0000}"/>
    <cellStyle name="Percent 2 8 2 3" xfId="45930" xr:uid="{00000000-0005-0000-0000-0000F1DE0000}"/>
    <cellStyle name="Percent 2 8 20" xfId="45931" xr:uid="{00000000-0005-0000-0000-0000F2DE0000}"/>
    <cellStyle name="Percent 2 8 21" xfId="45932" xr:uid="{00000000-0005-0000-0000-0000F3DE0000}"/>
    <cellStyle name="Percent 2 8 22" xfId="45933" xr:uid="{00000000-0005-0000-0000-0000F4DE0000}"/>
    <cellStyle name="Percent 2 8 23" xfId="45934" xr:uid="{00000000-0005-0000-0000-0000F5DE0000}"/>
    <cellStyle name="Percent 2 8 24" xfId="45935" xr:uid="{00000000-0005-0000-0000-0000F6DE0000}"/>
    <cellStyle name="Percent 2 8 25" xfId="45936" xr:uid="{00000000-0005-0000-0000-0000F7DE0000}"/>
    <cellStyle name="Percent 2 8 26" xfId="45937" xr:uid="{00000000-0005-0000-0000-0000F8DE0000}"/>
    <cellStyle name="Percent 2 8 27" xfId="45938" xr:uid="{00000000-0005-0000-0000-0000F9DE0000}"/>
    <cellStyle name="Percent 2 8 28" xfId="45939" xr:uid="{00000000-0005-0000-0000-0000FADE0000}"/>
    <cellStyle name="Percent 2 8 29" xfId="45940" xr:uid="{00000000-0005-0000-0000-0000FBDE0000}"/>
    <cellStyle name="Percent 2 8 3" xfId="45941" xr:uid="{00000000-0005-0000-0000-0000FCDE0000}"/>
    <cellStyle name="Percent 2 8 3 2" xfId="45942" xr:uid="{00000000-0005-0000-0000-0000FDDE0000}"/>
    <cellStyle name="Percent 2 8 3 2 2" xfId="45943" xr:uid="{00000000-0005-0000-0000-0000FEDE0000}"/>
    <cellStyle name="Percent 2 8 3 3" xfId="45944" xr:uid="{00000000-0005-0000-0000-0000FFDE0000}"/>
    <cellStyle name="Percent 2 8 30" xfId="45945" xr:uid="{00000000-0005-0000-0000-000000DF0000}"/>
    <cellStyle name="Percent 2 8 31" xfId="45946" xr:uid="{00000000-0005-0000-0000-000001DF0000}"/>
    <cellStyle name="Percent 2 8 32" xfId="45947" xr:uid="{00000000-0005-0000-0000-000002DF0000}"/>
    <cellStyle name="Percent 2 8 33" xfId="45948" xr:uid="{00000000-0005-0000-0000-000003DF0000}"/>
    <cellStyle name="Percent 2 8 34" xfId="45949" xr:uid="{00000000-0005-0000-0000-000004DF0000}"/>
    <cellStyle name="Percent 2 8 35" xfId="45950" xr:uid="{00000000-0005-0000-0000-000005DF0000}"/>
    <cellStyle name="Percent 2 8 36" xfId="45951" xr:uid="{00000000-0005-0000-0000-000006DF0000}"/>
    <cellStyle name="Percent 2 8 37" xfId="45952" xr:uid="{00000000-0005-0000-0000-000007DF0000}"/>
    <cellStyle name="Percent 2 8 38" xfId="45953" xr:uid="{00000000-0005-0000-0000-000008DF0000}"/>
    <cellStyle name="Percent 2 8 39" xfId="45954" xr:uid="{00000000-0005-0000-0000-000009DF0000}"/>
    <cellStyle name="Percent 2 8 4" xfId="45955" xr:uid="{00000000-0005-0000-0000-00000ADF0000}"/>
    <cellStyle name="Percent 2 8 4 2" xfId="45956" xr:uid="{00000000-0005-0000-0000-00000BDF0000}"/>
    <cellStyle name="Percent 2 8 4 2 2" xfId="45957" xr:uid="{00000000-0005-0000-0000-00000CDF0000}"/>
    <cellStyle name="Percent 2 8 4 3" xfId="45958" xr:uid="{00000000-0005-0000-0000-00000DDF0000}"/>
    <cellStyle name="Percent 2 8 40" xfId="45959" xr:uid="{00000000-0005-0000-0000-00000EDF0000}"/>
    <cellStyle name="Percent 2 8 5" xfId="45960" xr:uid="{00000000-0005-0000-0000-00000FDF0000}"/>
    <cellStyle name="Percent 2 8 5 2" xfId="45961" xr:uid="{00000000-0005-0000-0000-000010DF0000}"/>
    <cellStyle name="Percent 2 8 5 2 2" xfId="45962" xr:uid="{00000000-0005-0000-0000-000011DF0000}"/>
    <cellStyle name="Percent 2 8 5 3" xfId="45963" xr:uid="{00000000-0005-0000-0000-000012DF0000}"/>
    <cellStyle name="Percent 2 8 6" xfId="45964" xr:uid="{00000000-0005-0000-0000-000013DF0000}"/>
    <cellStyle name="Percent 2 8 6 2" xfId="45965" xr:uid="{00000000-0005-0000-0000-000014DF0000}"/>
    <cellStyle name="Percent 2 8 6 2 2" xfId="45966" xr:uid="{00000000-0005-0000-0000-000015DF0000}"/>
    <cellStyle name="Percent 2 8 6 3" xfId="45967" xr:uid="{00000000-0005-0000-0000-000016DF0000}"/>
    <cellStyle name="Percent 2 8 7" xfId="45968" xr:uid="{00000000-0005-0000-0000-000017DF0000}"/>
    <cellStyle name="Percent 2 8 7 2" xfId="45969" xr:uid="{00000000-0005-0000-0000-000018DF0000}"/>
    <cellStyle name="Percent 2 8 7 2 2" xfId="45970" xr:uid="{00000000-0005-0000-0000-000019DF0000}"/>
    <cellStyle name="Percent 2 8 7 3" xfId="45971" xr:uid="{00000000-0005-0000-0000-00001ADF0000}"/>
    <cellStyle name="Percent 2 8 8" xfId="45972" xr:uid="{00000000-0005-0000-0000-00001BDF0000}"/>
    <cellStyle name="Percent 2 8 8 2" xfId="45973" xr:uid="{00000000-0005-0000-0000-00001CDF0000}"/>
    <cellStyle name="Percent 2 8 8 2 2" xfId="45974" xr:uid="{00000000-0005-0000-0000-00001DDF0000}"/>
    <cellStyle name="Percent 2 8 8 3" xfId="45975" xr:uid="{00000000-0005-0000-0000-00001EDF0000}"/>
    <cellStyle name="Percent 2 8 9" xfId="45976" xr:uid="{00000000-0005-0000-0000-00001FDF0000}"/>
    <cellStyle name="Percent 2 8 9 2" xfId="45977" xr:uid="{00000000-0005-0000-0000-000020DF0000}"/>
    <cellStyle name="Percent 2 8 9 2 2" xfId="45978" xr:uid="{00000000-0005-0000-0000-000021DF0000}"/>
    <cellStyle name="Percent 2 8 9 3" xfId="45979" xr:uid="{00000000-0005-0000-0000-000022DF0000}"/>
    <cellStyle name="Percent 2 9" xfId="45980" xr:uid="{00000000-0005-0000-0000-000023DF0000}"/>
    <cellStyle name="Percent 2 9 10" xfId="45981" xr:uid="{00000000-0005-0000-0000-000024DF0000}"/>
    <cellStyle name="Percent 2 9 10 2" xfId="45982" xr:uid="{00000000-0005-0000-0000-000025DF0000}"/>
    <cellStyle name="Percent 2 9 10 2 2" xfId="45983" xr:uid="{00000000-0005-0000-0000-000026DF0000}"/>
    <cellStyle name="Percent 2 9 10 3" xfId="45984" xr:uid="{00000000-0005-0000-0000-000027DF0000}"/>
    <cellStyle name="Percent 2 9 11" xfId="45985" xr:uid="{00000000-0005-0000-0000-000028DF0000}"/>
    <cellStyle name="Percent 2 9 11 2" xfId="45986" xr:uid="{00000000-0005-0000-0000-000029DF0000}"/>
    <cellStyle name="Percent 2 9 11 2 2" xfId="45987" xr:uid="{00000000-0005-0000-0000-00002ADF0000}"/>
    <cellStyle name="Percent 2 9 11 3" xfId="45988" xr:uid="{00000000-0005-0000-0000-00002BDF0000}"/>
    <cellStyle name="Percent 2 9 11 4" xfId="45989" xr:uid="{00000000-0005-0000-0000-00002CDF0000}"/>
    <cellStyle name="Percent 2 9 12" xfId="45990" xr:uid="{00000000-0005-0000-0000-00002DDF0000}"/>
    <cellStyle name="Percent 2 9 12 2" xfId="45991" xr:uid="{00000000-0005-0000-0000-00002EDF0000}"/>
    <cellStyle name="Percent 2 9 13" xfId="45992" xr:uid="{00000000-0005-0000-0000-00002FDF0000}"/>
    <cellStyle name="Percent 2 9 14" xfId="45993" xr:uid="{00000000-0005-0000-0000-000030DF0000}"/>
    <cellStyle name="Percent 2 9 14 2" xfId="45994" xr:uid="{00000000-0005-0000-0000-000031DF0000}"/>
    <cellStyle name="Percent 2 9 15" xfId="45995" xr:uid="{00000000-0005-0000-0000-000032DF0000}"/>
    <cellStyle name="Percent 2 9 16" xfId="45996" xr:uid="{00000000-0005-0000-0000-000033DF0000}"/>
    <cellStyle name="Percent 2 9 17" xfId="45997" xr:uid="{00000000-0005-0000-0000-000034DF0000}"/>
    <cellStyle name="Percent 2 9 18" xfId="45998" xr:uid="{00000000-0005-0000-0000-000035DF0000}"/>
    <cellStyle name="Percent 2 9 19" xfId="45999" xr:uid="{00000000-0005-0000-0000-000036DF0000}"/>
    <cellStyle name="Percent 2 9 2" xfId="46000" xr:uid="{00000000-0005-0000-0000-000037DF0000}"/>
    <cellStyle name="Percent 2 9 2 2" xfId="46001" xr:uid="{00000000-0005-0000-0000-000038DF0000}"/>
    <cellStyle name="Percent 2 9 2 2 2" xfId="46002" xr:uid="{00000000-0005-0000-0000-000039DF0000}"/>
    <cellStyle name="Percent 2 9 2 3" xfId="46003" xr:uid="{00000000-0005-0000-0000-00003ADF0000}"/>
    <cellStyle name="Percent 2 9 20" xfId="46004" xr:uid="{00000000-0005-0000-0000-00003BDF0000}"/>
    <cellStyle name="Percent 2 9 21" xfId="46005" xr:uid="{00000000-0005-0000-0000-00003CDF0000}"/>
    <cellStyle name="Percent 2 9 22" xfId="46006" xr:uid="{00000000-0005-0000-0000-00003DDF0000}"/>
    <cellStyle name="Percent 2 9 23" xfId="46007" xr:uid="{00000000-0005-0000-0000-00003EDF0000}"/>
    <cellStyle name="Percent 2 9 24" xfId="46008" xr:uid="{00000000-0005-0000-0000-00003FDF0000}"/>
    <cellStyle name="Percent 2 9 25" xfId="46009" xr:uid="{00000000-0005-0000-0000-000040DF0000}"/>
    <cellStyle name="Percent 2 9 26" xfId="46010" xr:uid="{00000000-0005-0000-0000-000041DF0000}"/>
    <cellStyle name="Percent 2 9 27" xfId="46011" xr:uid="{00000000-0005-0000-0000-000042DF0000}"/>
    <cellStyle name="Percent 2 9 28" xfId="46012" xr:uid="{00000000-0005-0000-0000-000043DF0000}"/>
    <cellStyle name="Percent 2 9 29" xfId="46013" xr:uid="{00000000-0005-0000-0000-000044DF0000}"/>
    <cellStyle name="Percent 2 9 3" xfId="46014" xr:uid="{00000000-0005-0000-0000-000045DF0000}"/>
    <cellStyle name="Percent 2 9 3 2" xfId="46015" xr:uid="{00000000-0005-0000-0000-000046DF0000}"/>
    <cellStyle name="Percent 2 9 3 2 2" xfId="46016" xr:uid="{00000000-0005-0000-0000-000047DF0000}"/>
    <cellStyle name="Percent 2 9 3 3" xfId="46017" xr:uid="{00000000-0005-0000-0000-000048DF0000}"/>
    <cellStyle name="Percent 2 9 30" xfId="46018" xr:uid="{00000000-0005-0000-0000-000049DF0000}"/>
    <cellStyle name="Percent 2 9 31" xfId="46019" xr:uid="{00000000-0005-0000-0000-00004ADF0000}"/>
    <cellStyle name="Percent 2 9 32" xfId="46020" xr:uid="{00000000-0005-0000-0000-00004BDF0000}"/>
    <cellStyle name="Percent 2 9 33" xfId="46021" xr:uid="{00000000-0005-0000-0000-00004CDF0000}"/>
    <cellStyle name="Percent 2 9 34" xfId="46022" xr:uid="{00000000-0005-0000-0000-00004DDF0000}"/>
    <cellStyle name="Percent 2 9 35" xfId="46023" xr:uid="{00000000-0005-0000-0000-00004EDF0000}"/>
    <cellStyle name="Percent 2 9 36" xfId="46024" xr:uid="{00000000-0005-0000-0000-00004FDF0000}"/>
    <cellStyle name="Percent 2 9 37" xfId="46025" xr:uid="{00000000-0005-0000-0000-000050DF0000}"/>
    <cellStyle name="Percent 2 9 38" xfId="46026" xr:uid="{00000000-0005-0000-0000-000051DF0000}"/>
    <cellStyle name="Percent 2 9 39" xfId="46027" xr:uid="{00000000-0005-0000-0000-000052DF0000}"/>
    <cellStyle name="Percent 2 9 4" xfId="46028" xr:uid="{00000000-0005-0000-0000-000053DF0000}"/>
    <cellStyle name="Percent 2 9 4 2" xfId="46029" xr:uid="{00000000-0005-0000-0000-000054DF0000}"/>
    <cellStyle name="Percent 2 9 4 2 2" xfId="46030" xr:uid="{00000000-0005-0000-0000-000055DF0000}"/>
    <cellStyle name="Percent 2 9 4 3" xfId="46031" xr:uid="{00000000-0005-0000-0000-000056DF0000}"/>
    <cellStyle name="Percent 2 9 40" xfId="46032" xr:uid="{00000000-0005-0000-0000-000057DF0000}"/>
    <cellStyle name="Percent 2 9 5" xfId="46033" xr:uid="{00000000-0005-0000-0000-000058DF0000}"/>
    <cellStyle name="Percent 2 9 5 2" xfId="46034" xr:uid="{00000000-0005-0000-0000-000059DF0000}"/>
    <cellStyle name="Percent 2 9 5 2 2" xfId="46035" xr:uid="{00000000-0005-0000-0000-00005ADF0000}"/>
    <cellStyle name="Percent 2 9 5 3" xfId="46036" xr:uid="{00000000-0005-0000-0000-00005BDF0000}"/>
    <cellStyle name="Percent 2 9 6" xfId="46037" xr:uid="{00000000-0005-0000-0000-00005CDF0000}"/>
    <cellStyle name="Percent 2 9 6 2" xfId="46038" xr:uid="{00000000-0005-0000-0000-00005DDF0000}"/>
    <cellStyle name="Percent 2 9 6 2 2" xfId="46039" xr:uid="{00000000-0005-0000-0000-00005EDF0000}"/>
    <cellStyle name="Percent 2 9 6 3" xfId="46040" xr:uid="{00000000-0005-0000-0000-00005FDF0000}"/>
    <cellStyle name="Percent 2 9 7" xfId="46041" xr:uid="{00000000-0005-0000-0000-000060DF0000}"/>
    <cellStyle name="Percent 2 9 7 2" xfId="46042" xr:uid="{00000000-0005-0000-0000-000061DF0000}"/>
    <cellStyle name="Percent 2 9 7 2 2" xfId="46043" xr:uid="{00000000-0005-0000-0000-000062DF0000}"/>
    <cellStyle name="Percent 2 9 7 3" xfId="46044" xr:uid="{00000000-0005-0000-0000-000063DF0000}"/>
    <cellStyle name="Percent 2 9 8" xfId="46045" xr:uid="{00000000-0005-0000-0000-000064DF0000}"/>
    <cellStyle name="Percent 2 9 8 2" xfId="46046" xr:uid="{00000000-0005-0000-0000-000065DF0000}"/>
    <cellStyle name="Percent 2 9 8 2 2" xfId="46047" xr:uid="{00000000-0005-0000-0000-000066DF0000}"/>
    <cellStyle name="Percent 2 9 8 3" xfId="46048" xr:uid="{00000000-0005-0000-0000-000067DF0000}"/>
    <cellStyle name="Percent 2 9 9" xfId="46049" xr:uid="{00000000-0005-0000-0000-000068DF0000}"/>
    <cellStyle name="Percent 2 9 9 2" xfId="46050" xr:uid="{00000000-0005-0000-0000-000069DF0000}"/>
    <cellStyle name="Percent 2 9 9 2 2" xfId="46051" xr:uid="{00000000-0005-0000-0000-00006ADF0000}"/>
    <cellStyle name="Percent 2 9 9 3" xfId="46052" xr:uid="{00000000-0005-0000-0000-00006BDF0000}"/>
    <cellStyle name="Percent 20" xfId="57930" xr:uid="{00000000-0005-0000-0000-00006CDF0000}"/>
    <cellStyle name="Percent 21" xfId="57917" xr:uid="{00000000-0005-0000-0000-00006DDF0000}"/>
    <cellStyle name="Percent 3" xfId="46053" xr:uid="{00000000-0005-0000-0000-00006EDF0000}"/>
    <cellStyle name="Percent 3 2" xfId="46054" xr:uid="{00000000-0005-0000-0000-00006FDF0000}"/>
    <cellStyle name="Percent 3 3" xfId="46055" xr:uid="{00000000-0005-0000-0000-000070DF0000}"/>
    <cellStyle name="Percent 32" xfId="46056" xr:uid="{00000000-0005-0000-0000-000071DF0000}"/>
    <cellStyle name="Percent 37" xfId="46057" xr:uid="{00000000-0005-0000-0000-000072DF0000}"/>
    <cellStyle name="Percent 39" xfId="46058" xr:uid="{00000000-0005-0000-0000-000073DF0000}"/>
    <cellStyle name="Percent 4" xfId="46059" xr:uid="{00000000-0005-0000-0000-000074DF0000}"/>
    <cellStyle name="Percent 4 2" xfId="46060" xr:uid="{00000000-0005-0000-0000-000075DF0000}"/>
    <cellStyle name="Percent 4 2 2 2" xfId="46061" xr:uid="{00000000-0005-0000-0000-000076DF0000}"/>
    <cellStyle name="Percent 4 3 2 2" xfId="46062" xr:uid="{00000000-0005-0000-0000-000077DF0000}"/>
    <cellStyle name="Percent 5" xfId="46063" xr:uid="{00000000-0005-0000-0000-000078DF0000}"/>
    <cellStyle name="Percent 5 2" xfId="46064" xr:uid="{00000000-0005-0000-0000-000079DF0000}"/>
    <cellStyle name="Percent 5 3" xfId="46065" xr:uid="{00000000-0005-0000-0000-00007ADF0000}"/>
    <cellStyle name="Percent 6" xfId="46066" xr:uid="{00000000-0005-0000-0000-00007BDF0000}"/>
    <cellStyle name="Percent 7" xfId="46067" xr:uid="{00000000-0005-0000-0000-00007CDF0000}"/>
    <cellStyle name="Percent 8" xfId="46068" xr:uid="{00000000-0005-0000-0000-00007DDF0000}"/>
    <cellStyle name="Percent 9" xfId="46069" xr:uid="{00000000-0005-0000-0000-00007EDF0000}"/>
    <cellStyle name="Percent 9 2" xfId="46070" xr:uid="{00000000-0005-0000-0000-00007FDF0000}"/>
    <cellStyle name="Percent 9 3" xfId="46071" xr:uid="{00000000-0005-0000-0000-000080DF0000}"/>
    <cellStyle name="PERCENTAGE" xfId="46072" xr:uid="{00000000-0005-0000-0000-000081DF0000}"/>
    <cellStyle name="PERCENTAGE 2" xfId="46073" xr:uid="{00000000-0005-0000-0000-000082DF0000}"/>
    <cellStyle name="pex 1998-2003" xfId="46074" xr:uid="{00000000-0005-0000-0000-000083DF0000}"/>
    <cellStyle name="Pilkku_BINV" xfId="46075" xr:uid="{00000000-0005-0000-0000-000084DF0000}"/>
    <cellStyle name="PLAN" xfId="46076" xr:uid="{00000000-0005-0000-0000-000085DF0000}"/>
    <cellStyle name="Porcentaje" xfId="46077" xr:uid="{00000000-0005-0000-0000-000086DF0000}"/>
    <cellStyle name="Porcentual_ret_conso_statu_2000" xfId="46078" xr:uid="{00000000-0005-0000-0000-000087DF0000}"/>
    <cellStyle name="PR" xfId="46079" xr:uid="{00000000-0005-0000-0000-000088DF0000}"/>
    <cellStyle name="PRC_Col_Header" xfId="46080" xr:uid="{00000000-0005-0000-0000-000089DF0000}"/>
    <cellStyle name="PrePop Currency (0)" xfId="46081" xr:uid="{00000000-0005-0000-0000-00008ADF0000}"/>
    <cellStyle name="PrePop Currency (2)" xfId="46082" xr:uid="{00000000-0005-0000-0000-00008BDF0000}"/>
    <cellStyle name="PrePop Units (0)" xfId="46083" xr:uid="{00000000-0005-0000-0000-00008CDF0000}"/>
    <cellStyle name="PrePop Units (1)" xfId="46084" xr:uid="{00000000-0005-0000-0000-00008DDF0000}"/>
    <cellStyle name="PrePop Units (2)" xfId="46085" xr:uid="{00000000-0005-0000-0000-00008EDF0000}"/>
    <cellStyle name="price" xfId="46086" xr:uid="{00000000-0005-0000-0000-00008FDF0000}"/>
    <cellStyle name="Prosentti 2" xfId="46087" xr:uid="{00000000-0005-0000-0000-000090DF0000}"/>
    <cellStyle name="protected" xfId="46088" xr:uid="{00000000-0005-0000-0000-000091DF0000}"/>
    <cellStyle name="PSChar" xfId="46089" xr:uid="{00000000-0005-0000-0000-000092DF0000}"/>
    <cellStyle name="PSChar 2" xfId="46090" xr:uid="{00000000-0005-0000-0000-000093DF0000}"/>
    <cellStyle name="PSDate" xfId="46091" xr:uid="{00000000-0005-0000-0000-000094DF0000}"/>
    <cellStyle name="PSDec" xfId="46092" xr:uid="{00000000-0005-0000-0000-000095DF0000}"/>
    <cellStyle name="PSDec 2" xfId="46093" xr:uid="{00000000-0005-0000-0000-000096DF0000}"/>
    <cellStyle name="PSHeading" xfId="46094" xr:uid="{00000000-0005-0000-0000-000097DF0000}"/>
    <cellStyle name="PSHeading 2" xfId="46095" xr:uid="{00000000-0005-0000-0000-000098DF0000}"/>
    <cellStyle name="PSInt" xfId="46096" xr:uid="{00000000-0005-0000-0000-000099DF0000}"/>
    <cellStyle name="PSSpacer" xfId="46097" xr:uid="{00000000-0005-0000-0000-00009ADF0000}"/>
    <cellStyle name="pwstyle" xfId="46098" xr:uid="{00000000-0005-0000-0000-00009BDF0000}"/>
    <cellStyle name="Py?r. luku_BINV" xfId="46099" xr:uid="{00000000-0005-0000-0000-00009CDF0000}"/>
    <cellStyle name="Py?r. valuutta_BINV" xfId="46100" xr:uid="{00000000-0005-0000-0000-00009DDF0000}"/>
    <cellStyle name="Q" xfId="46101" xr:uid="{00000000-0005-0000-0000-00009EDF0000}"/>
    <cellStyle name="Q_APN-Other co." xfId="46102" xr:uid="{00000000-0005-0000-0000-00009FDF0000}"/>
    <cellStyle name="Q_Confirm related " xfId="46103" xr:uid="{00000000-0005-0000-0000-0000A0DF0000}"/>
    <cellStyle name="Q_ODP-2" xfId="46104" xr:uid="{00000000-0005-0000-0000-0000A1DF0000}"/>
    <cellStyle name="QTR94_95_INCOME CTMP#1 98" xfId="46105" xr:uid="{00000000-0005-0000-0000-0000A2DF0000}"/>
    <cellStyle name="Quantity" xfId="46106" xr:uid="{00000000-0005-0000-0000-0000A3DF0000}"/>
    <cellStyle name="Quantity 2" xfId="46107" xr:uid="{00000000-0005-0000-0000-0000A4DF0000}"/>
    <cellStyle name="R?" xfId="46108" xr:uid="{00000000-0005-0000-0000-0000A5DF0000}"/>
    <cellStyle name="red" xfId="46109" xr:uid="{00000000-0005-0000-0000-0000A6DF0000}"/>
    <cellStyle name="regstoresfromspecstores" xfId="46110" xr:uid="{00000000-0005-0000-0000-0000A7DF0000}"/>
    <cellStyle name="report_title" xfId="46111" xr:uid="{00000000-0005-0000-0000-0000A8DF0000}"/>
    <cellStyle name="Reset  - Style4" xfId="46112" xr:uid="{00000000-0005-0000-0000-0000A9DF0000}"/>
    <cellStyle name="Reset  - Style7" xfId="46113" xr:uid="{00000000-0005-0000-0000-0000AADF0000}"/>
    <cellStyle name="revised" xfId="46114" xr:uid="{00000000-0005-0000-0000-0000ABDF0000}"/>
    <cellStyle name="RevList" xfId="46115" xr:uid="{00000000-0005-0000-0000-0000ACDF0000}"/>
    <cellStyle name="RevList 2" xfId="46116" xr:uid="{00000000-0005-0000-0000-0000ADDF0000}"/>
    <cellStyle name="RevList 3" xfId="46117" xr:uid="{00000000-0005-0000-0000-0000AEDF0000}"/>
    <cellStyle name="RM" xfId="46118" xr:uid="{00000000-0005-0000-0000-0000AFDF0000}"/>
    <cellStyle name="roux_1_laroux" xfId="46119" xr:uid="{00000000-0005-0000-0000-0000B0DF0000}"/>
    <cellStyle name="Salomon Logo" xfId="46120" xr:uid="{00000000-0005-0000-0000-0000B1DF0000}"/>
    <cellStyle name="SAPBEXaggData" xfId="46121" xr:uid="{00000000-0005-0000-0000-0000B2DF0000}"/>
    <cellStyle name="SAPBEXaggDataEmph" xfId="46122" xr:uid="{00000000-0005-0000-0000-0000B3DF0000}"/>
    <cellStyle name="SAPBEXaggItem" xfId="46123" xr:uid="{00000000-0005-0000-0000-0000B4DF0000}"/>
    <cellStyle name="SAPBEXaggItemX" xfId="46124" xr:uid="{00000000-0005-0000-0000-0000B5DF0000}"/>
    <cellStyle name="SAPBEXchaText" xfId="46125" xr:uid="{00000000-0005-0000-0000-0000B6DF0000}"/>
    <cellStyle name="SAPBEXexcBad7" xfId="46126" xr:uid="{00000000-0005-0000-0000-0000B7DF0000}"/>
    <cellStyle name="SAPBEXexcBad8" xfId="46127" xr:uid="{00000000-0005-0000-0000-0000B8DF0000}"/>
    <cellStyle name="SAPBEXexcBad9" xfId="46128" xr:uid="{00000000-0005-0000-0000-0000B9DF0000}"/>
    <cellStyle name="SAPBEXexcCritical4" xfId="46129" xr:uid="{00000000-0005-0000-0000-0000BADF0000}"/>
    <cellStyle name="SAPBEXexcCritical5" xfId="46130" xr:uid="{00000000-0005-0000-0000-0000BBDF0000}"/>
    <cellStyle name="SAPBEXexcCritical6" xfId="46131" xr:uid="{00000000-0005-0000-0000-0000BCDF0000}"/>
    <cellStyle name="SAPBEXexcGood1" xfId="46132" xr:uid="{00000000-0005-0000-0000-0000BDDF0000}"/>
    <cellStyle name="SAPBEXexcGood2" xfId="46133" xr:uid="{00000000-0005-0000-0000-0000BEDF0000}"/>
    <cellStyle name="SAPBEXexcGood3" xfId="46134" xr:uid="{00000000-0005-0000-0000-0000BFDF0000}"/>
    <cellStyle name="SAPBEXfilterDrill" xfId="46135" xr:uid="{00000000-0005-0000-0000-0000C0DF0000}"/>
    <cellStyle name="SAPBEXfilterItem" xfId="46136" xr:uid="{00000000-0005-0000-0000-0000C1DF0000}"/>
    <cellStyle name="SAPBEXfilterText" xfId="46137" xr:uid="{00000000-0005-0000-0000-0000C2DF0000}"/>
    <cellStyle name="SAPBEXformats" xfId="46138" xr:uid="{00000000-0005-0000-0000-0000C3DF0000}"/>
    <cellStyle name="SAPBEXheaderItem" xfId="46139" xr:uid="{00000000-0005-0000-0000-0000C4DF0000}"/>
    <cellStyle name="SAPBEXheaderText" xfId="46140" xr:uid="{00000000-0005-0000-0000-0000C5DF0000}"/>
    <cellStyle name="SAPBEXHLevel0" xfId="46141" xr:uid="{00000000-0005-0000-0000-0000C6DF0000}"/>
    <cellStyle name="SAPBEXHLevel0X" xfId="46142" xr:uid="{00000000-0005-0000-0000-0000C7DF0000}"/>
    <cellStyle name="SAPBEXHLevel1" xfId="46143" xr:uid="{00000000-0005-0000-0000-0000C8DF0000}"/>
    <cellStyle name="SAPBEXHLevel1X" xfId="46144" xr:uid="{00000000-0005-0000-0000-0000C9DF0000}"/>
    <cellStyle name="SAPBEXHLevel2" xfId="46145" xr:uid="{00000000-0005-0000-0000-0000CADF0000}"/>
    <cellStyle name="SAPBEXHLevel2X" xfId="46146" xr:uid="{00000000-0005-0000-0000-0000CBDF0000}"/>
    <cellStyle name="SAPBEXHLevel3" xfId="46147" xr:uid="{00000000-0005-0000-0000-0000CCDF0000}"/>
    <cellStyle name="SAPBEXHLevel3X" xfId="46148" xr:uid="{00000000-0005-0000-0000-0000CDDF0000}"/>
    <cellStyle name="SAPBEXinputData" xfId="46149" xr:uid="{00000000-0005-0000-0000-0000CEDF0000}"/>
    <cellStyle name="SAPBEXItemHeader" xfId="46150" xr:uid="{00000000-0005-0000-0000-0000CFDF0000}"/>
    <cellStyle name="SAPBEXresData" xfId="46151" xr:uid="{00000000-0005-0000-0000-0000D0DF0000}"/>
    <cellStyle name="SAPBEXresDataEmph" xfId="46152" xr:uid="{00000000-0005-0000-0000-0000D1DF0000}"/>
    <cellStyle name="SAPBEXresItem" xfId="46153" xr:uid="{00000000-0005-0000-0000-0000D2DF0000}"/>
    <cellStyle name="SAPBEXresItemX" xfId="46154" xr:uid="{00000000-0005-0000-0000-0000D3DF0000}"/>
    <cellStyle name="SAPBEXstdData" xfId="46155" xr:uid="{00000000-0005-0000-0000-0000D4DF0000}"/>
    <cellStyle name="SAPBEXstdDataEmph" xfId="46156" xr:uid="{00000000-0005-0000-0000-0000D5DF0000}"/>
    <cellStyle name="SAPBEXstdItem" xfId="46157" xr:uid="{00000000-0005-0000-0000-0000D6DF0000}"/>
    <cellStyle name="SAPBEXstdItemX" xfId="46158" xr:uid="{00000000-0005-0000-0000-0000D7DF0000}"/>
    <cellStyle name="SAPBEXtitle" xfId="46159" xr:uid="{00000000-0005-0000-0000-0000D8DF0000}"/>
    <cellStyle name="SAPBEXunassignedItem" xfId="46160" xr:uid="{00000000-0005-0000-0000-0000D9DF0000}"/>
    <cellStyle name="SAPBEXundefined" xfId="46161" xr:uid="{00000000-0005-0000-0000-0000DADF0000}"/>
    <cellStyle name="SCH1" xfId="46162" xr:uid="{00000000-0005-0000-0000-0000DBDF0000}"/>
    <cellStyle name="sche|_x0005_" xfId="46163" xr:uid="{00000000-0005-0000-0000-0000DCDF0000}"/>
    <cellStyle name="section" xfId="46164" xr:uid="{00000000-0005-0000-0000-0000DDDF0000}"/>
    <cellStyle name="section head" xfId="46165" xr:uid="{00000000-0005-0000-0000-0000DEDF0000}"/>
    <cellStyle name="Separador de milhares [0]_CWT BR01" xfId="46166" xr:uid="{00000000-0005-0000-0000-0000DFDF0000}"/>
    <cellStyle name="Separador de milhares_CWT AR01" xfId="46167" xr:uid="{00000000-0005-0000-0000-0000E0DF0000}"/>
    <cellStyle name="SHADEDSTORES" xfId="46168" xr:uid="{00000000-0005-0000-0000-0000E1DF0000}"/>
    <cellStyle name="Sheet Title" xfId="46169" xr:uid="{00000000-0005-0000-0000-0000E2DF0000}"/>
    <cellStyle name="Single Accounting" xfId="46170" xr:uid="{00000000-0005-0000-0000-0000E3DF0000}"/>
    <cellStyle name="Sl_ Sl_ S퀬P Sl_ Sl_ Sl_ Sl_ Sl_ " xfId="46171" xr:uid="{00000000-0005-0000-0000-0000E4DF0000}"/>
    <cellStyle name="small border line" xfId="46172" xr:uid="{00000000-0005-0000-0000-0000E5DF0000}"/>
    <cellStyle name="specstores" xfId="46173" xr:uid="{00000000-0005-0000-0000-0000E6DF0000}"/>
    <cellStyle name="Standaard_Sheet1" xfId="46174" xr:uid="{00000000-0005-0000-0000-0000E7DF0000}"/>
    <cellStyle name="Standard" xfId="46175" xr:uid="{00000000-0005-0000-0000-0000E8DF0000}"/>
    <cellStyle name="Style 1" xfId="46176" xr:uid="{00000000-0005-0000-0000-0000E9DF0000}"/>
    <cellStyle name="Style 1 10" xfId="46177" xr:uid="{00000000-0005-0000-0000-0000EADF0000}"/>
    <cellStyle name="Style 1 10 2" xfId="46178" xr:uid="{00000000-0005-0000-0000-0000EBDF0000}"/>
    <cellStyle name="Style 1 10 2 2" xfId="46179" xr:uid="{00000000-0005-0000-0000-0000ECDF0000}"/>
    <cellStyle name="Style 1 10 3" xfId="46180" xr:uid="{00000000-0005-0000-0000-0000EDDF0000}"/>
    <cellStyle name="Style 1 11" xfId="46181" xr:uid="{00000000-0005-0000-0000-0000EEDF0000}"/>
    <cellStyle name="Style 1 11 2" xfId="46182" xr:uid="{00000000-0005-0000-0000-0000EFDF0000}"/>
    <cellStyle name="Style 1 11 2 2" xfId="46183" xr:uid="{00000000-0005-0000-0000-0000F0DF0000}"/>
    <cellStyle name="Style 1 11 3" xfId="46184" xr:uid="{00000000-0005-0000-0000-0000F1DF0000}"/>
    <cellStyle name="Style 1 12" xfId="46185" xr:uid="{00000000-0005-0000-0000-0000F2DF0000}"/>
    <cellStyle name="Style 1 12 2" xfId="46186" xr:uid="{00000000-0005-0000-0000-0000F3DF0000}"/>
    <cellStyle name="Style 1 12 2 2" xfId="46187" xr:uid="{00000000-0005-0000-0000-0000F4DF0000}"/>
    <cellStyle name="Style 1 12 3" xfId="46188" xr:uid="{00000000-0005-0000-0000-0000F5DF0000}"/>
    <cellStyle name="Style 1 13" xfId="46189" xr:uid="{00000000-0005-0000-0000-0000F6DF0000}"/>
    <cellStyle name="Style 1 13 2" xfId="46190" xr:uid="{00000000-0005-0000-0000-0000F7DF0000}"/>
    <cellStyle name="Style 1 13 2 2" xfId="46191" xr:uid="{00000000-0005-0000-0000-0000F8DF0000}"/>
    <cellStyle name="Style 1 13 3" xfId="46192" xr:uid="{00000000-0005-0000-0000-0000F9DF0000}"/>
    <cellStyle name="Style 1 14" xfId="46193" xr:uid="{00000000-0005-0000-0000-0000FADF0000}"/>
    <cellStyle name="Style 1 14 2" xfId="46194" xr:uid="{00000000-0005-0000-0000-0000FBDF0000}"/>
    <cellStyle name="Style 1 14 2 2" xfId="46195" xr:uid="{00000000-0005-0000-0000-0000FCDF0000}"/>
    <cellStyle name="Style 1 14 3" xfId="46196" xr:uid="{00000000-0005-0000-0000-0000FDDF0000}"/>
    <cellStyle name="Style 1 15" xfId="46197" xr:uid="{00000000-0005-0000-0000-0000FEDF0000}"/>
    <cellStyle name="Style 1 15 2" xfId="46198" xr:uid="{00000000-0005-0000-0000-0000FFDF0000}"/>
    <cellStyle name="Style 1 15 2 2" xfId="46199" xr:uid="{00000000-0005-0000-0000-000000E00000}"/>
    <cellStyle name="Style 1 15 3" xfId="46200" xr:uid="{00000000-0005-0000-0000-000001E00000}"/>
    <cellStyle name="Style 1 16" xfId="46201" xr:uid="{00000000-0005-0000-0000-000002E00000}"/>
    <cellStyle name="Style 1 16 2" xfId="46202" xr:uid="{00000000-0005-0000-0000-000003E00000}"/>
    <cellStyle name="Style 1 16 2 2" xfId="46203" xr:uid="{00000000-0005-0000-0000-000004E00000}"/>
    <cellStyle name="Style 1 16 3" xfId="46204" xr:uid="{00000000-0005-0000-0000-000005E00000}"/>
    <cellStyle name="Style 1 17" xfId="46205" xr:uid="{00000000-0005-0000-0000-000006E00000}"/>
    <cellStyle name="Style 1 17 2" xfId="46206" xr:uid="{00000000-0005-0000-0000-000007E00000}"/>
    <cellStyle name="Style 1 17 2 2" xfId="46207" xr:uid="{00000000-0005-0000-0000-000008E00000}"/>
    <cellStyle name="Style 1 17 3" xfId="46208" xr:uid="{00000000-0005-0000-0000-000009E00000}"/>
    <cellStyle name="Style 1 18" xfId="46209" xr:uid="{00000000-0005-0000-0000-00000AE00000}"/>
    <cellStyle name="Style 1 18 2" xfId="46210" xr:uid="{00000000-0005-0000-0000-00000BE00000}"/>
    <cellStyle name="Style 1 18 2 2" xfId="46211" xr:uid="{00000000-0005-0000-0000-00000CE00000}"/>
    <cellStyle name="Style 1 18 3" xfId="46212" xr:uid="{00000000-0005-0000-0000-00000DE00000}"/>
    <cellStyle name="Style 1 19" xfId="46213" xr:uid="{00000000-0005-0000-0000-00000EE00000}"/>
    <cellStyle name="Style 1 19 2" xfId="46214" xr:uid="{00000000-0005-0000-0000-00000FE00000}"/>
    <cellStyle name="Style 1 19 2 2" xfId="46215" xr:uid="{00000000-0005-0000-0000-000010E00000}"/>
    <cellStyle name="Style 1 19 3" xfId="46216" xr:uid="{00000000-0005-0000-0000-000011E00000}"/>
    <cellStyle name="Style 1 2" xfId="46217" xr:uid="{00000000-0005-0000-0000-000012E00000}"/>
    <cellStyle name="Style 1 2 10" xfId="46218" xr:uid="{00000000-0005-0000-0000-000013E00000}"/>
    <cellStyle name="Style 1 2 10 2" xfId="46219" xr:uid="{00000000-0005-0000-0000-000014E00000}"/>
    <cellStyle name="Style 1 2 10 2 2" xfId="46220" xr:uid="{00000000-0005-0000-0000-000015E00000}"/>
    <cellStyle name="Style 1 2 10 3" xfId="46221" xr:uid="{00000000-0005-0000-0000-000016E00000}"/>
    <cellStyle name="Style 1 2 11" xfId="46222" xr:uid="{00000000-0005-0000-0000-000017E00000}"/>
    <cellStyle name="Style 1 2 11 2" xfId="46223" xr:uid="{00000000-0005-0000-0000-000018E00000}"/>
    <cellStyle name="Style 1 2 11 2 2" xfId="46224" xr:uid="{00000000-0005-0000-0000-000019E00000}"/>
    <cellStyle name="Style 1 2 11 3" xfId="46225" xr:uid="{00000000-0005-0000-0000-00001AE00000}"/>
    <cellStyle name="Style 1 2 11 4" xfId="46226" xr:uid="{00000000-0005-0000-0000-00001BE00000}"/>
    <cellStyle name="Style 1 2 12" xfId="46227" xr:uid="{00000000-0005-0000-0000-00001CE00000}"/>
    <cellStyle name="Style 1 2 12 2" xfId="46228" xr:uid="{00000000-0005-0000-0000-00001DE00000}"/>
    <cellStyle name="Style 1 2 13" xfId="46229" xr:uid="{00000000-0005-0000-0000-00001EE00000}"/>
    <cellStyle name="Style 1 2 14" xfId="46230" xr:uid="{00000000-0005-0000-0000-00001FE00000}"/>
    <cellStyle name="Style 1 2 14 2" xfId="46231" xr:uid="{00000000-0005-0000-0000-000020E00000}"/>
    <cellStyle name="Style 1 2 15" xfId="46232" xr:uid="{00000000-0005-0000-0000-000021E00000}"/>
    <cellStyle name="Style 1 2 16" xfId="46233" xr:uid="{00000000-0005-0000-0000-000022E00000}"/>
    <cellStyle name="Style 1 2 17" xfId="46234" xr:uid="{00000000-0005-0000-0000-000023E00000}"/>
    <cellStyle name="Style 1 2 18" xfId="46235" xr:uid="{00000000-0005-0000-0000-000024E00000}"/>
    <cellStyle name="Style 1 2 19" xfId="46236" xr:uid="{00000000-0005-0000-0000-000025E00000}"/>
    <cellStyle name="Style 1 2 2" xfId="46237" xr:uid="{00000000-0005-0000-0000-000026E00000}"/>
    <cellStyle name="Style 1 2 2 10" xfId="46238" xr:uid="{00000000-0005-0000-0000-000027E00000}"/>
    <cellStyle name="Style 1 2 2 11" xfId="46239" xr:uid="{00000000-0005-0000-0000-000028E00000}"/>
    <cellStyle name="Style 1 2 2 12" xfId="46240" xr:uid="{00000000-0005-0000-0000-000029E00000}"/>
    <cellStyle name="Style 1 2 2 13" xfId="46241" xr:uid="{00000000-0005-0000-0000-00002AE00000}"/>
    <cellStyle name="Style 1 2 2 14" xfId="46242" xr:uid="{00000000-0005-0000-0000-00002BE00000}"/>
    <cellStyle name="Style 1 2 2 15" xfId="46243" xr:uid="{00000000-0005-0000-0000-00002CE00000}"/>
    <cellStyle name="Style 1 2 2 16" xfId="46244" xr:uid="{00000000-0005-0000-0000-00002DE00000}"/>
    <cellStyle name="Style 1 2 2 17" xfId="46245" xr:uid="{00000000-0005-0000-0000-00002EE00000}"/>
    <cellStyle name="Style 1 2 2 18" xfId="46246" xr:uid="{00000000-0005-0000-0000-00002FE00000}"/>
    <cellStyle name="Style 1 2 2 2" xfId="46247" xr:uid="{00000000-0005-0000-0000-000030E00000}"/>
    <cellStyle name="Style 1 2 2 2 2" xfId="46248" xr:uid="{00000000-0005-0000-0000-000031E00000}"/>
    <cellStyle name="Style 1 2 2 2 2 2" xfId="46249" xr:uid="{00000000-0005-0000-0000-000032E00000}"/>
    <cellStyle name="Style 1 2 2 2 3" xfId="46250" xr:uid="{00000000-0005-0000-0000-000033E00000}"/>
    <cellStyle name="Style 1 2 2 3" xfId="46251" xr:uid="{00000000-0005-0000-0000-000034E00000}"/>
    <cellStyle name="Style 1 2 2 4" xfId="46252" xr:uid="{00000000-0005-0000-0000-000035E00000}"/>
    <cellStyle name="Style 1 2 2 5" xfId="46253" xr:uid="{00000000-0005-0000-0000-000036E00000}"/>
    <cellStyle name="Style 1 2 2 6" xfId="46254" xr:uid="{00000000-0005-0000-0000-000037E00000}"/>
    <cellStyle name="Style 1 2 2 7" xfId="46255" xr:uid="{00000000-0005-0000-0000-000038E00000}"/>
    <cellStyle name="Style 1 2 2 8" xfId="46256" xr:uid="{00000000-0005-0000-0000-000039E00000}"/>
    <cellStyle name="Style 1 2 2 9" xfId="46257" xr:uid="{00000000-0005-0000-0000-00003AE00000}"/>
    <cellStyle name="Style 1 2 20" xfId="46258" xr:uid="{00000000-0005-0000-0000-00003BE00000}"/>
    <cellStyle name="Style 1 2 21" xfId="46259" xr:uid="{00000000-0005-0000-0000-00003CE00000}"/>
    <cellStyle name="Style 1 2 22" xfId="46260" xr:uid="{00000000-0005-0000-0000-00003DE00000}"/>
    <cellStyle name="Style 1 2 23" xfId="46261" xr:uid="{00000000-0005-0000-0000-00003EE00000}"/>
    <cellStyle name="Style 1 2 24" xfId="46262" xr:uid="{00000000-0005-0000-0000-00003FE00000}"/>
    <cellStyle name="Style 1 2 25" xfId="46263" xr:uid="{00000000-0005-0000-0000-000040E00000}"/>
    <cellStyle name="Style 1 2 26" xfId="46264" xr:uid="{00000000-0005-0000-0000-000041E00000}"/>
    <cellStyle name="Style 1 2 27" xfId="46265" xr:uid="{00000000-0005-0000-0000-000042E00000}"/>
    <cellStyle name="Style 1 2 28" xfId="46266" xr:uid="{00000000-0005-0000-0000-000043E00000}"/>
    <cellStyle name="Style 1 2 29" xfId="46267" xr:uid="{00000000-0005-0000-0000-000044E00000}"/>
    <cellStyle name="Style 1 2 3" xfId="46268" xr:uid="{00000000-0005-0000-0000-000045E00000}"/>
    <cellStyle name="Style 1 2 3 2" xfId="46269" xr:uid="{00000000-0005-0000-0000-000046E00000}"/>
    <cellStyle name="Style 1 2 3 2 2" xfId="46270" xr:uid="{00000000-0005-0000-0000-000047E00000}"/>
    <cellStyle name="Style 1 2 3 3" xfId="46271" xr:uid="{00000000-0005-0000-0000-000048E00000}"/>
    <cellStyle name="Style 1 2 30" xfId="46272" xr:uid="{00000000-0005-0000-0000-000049E00000}"/>
    <cellStyle name="Style 1 2 31" xfId="46273" xr:uid="{00000000-0005-0000-0000-00004AE00000}"/>
    <cellStyle name="Style 1 2 32" xfId="46274" xr:uid="{00000000-0005-0000-0000-00004BE00000}"/>
    <cellStyle name="Style 1 2 33" xfId="46275" xr:uid="{00000000-0005-0000-0000-00004CE00000}"/>
    <cellStyle name="Style 1 2 34" xfId="46276" xr:uid="{00000000-0005-0000-0000-00004DE00000}"/>
    <cellStyle name="Style 1 2 35" xfId="46277" xr:uid="{00000000-0005-0000-0000-00004EE00000}"/>
    <cellStyle name="Style 1 2 36" xfId="46278" xr:uid="{00000000-0005-0000-0000-00004FE00000}"/>
    <cellStyle name="Style 1 2 37" xfId="46279" xr:uid="{00000000-0005-0000-0000-000050E00000}"/>
    <cellStyle name="Style 1 2 38" xfId="46280" xr:uid="{00000000-0005-0000-0000-000051E00000}"/>
    <cellStyle name="Style 1 2 39" xfId="46281" xr:uid="{00000000-0005-0000-0000-000052E00000}"/>
    <cellStyle name="Style 1 2 4" xfId="46282" xr:uid="{00000000-0005-0000-0000-000053E00000}"/>
    <cellStyle name="Style 1 2 4 2" xfId="46283" xr:uid="{00000000-0005-0000-0000-000054E00000}"/>
    <cellStyle name="Style 1 2 4 2 2" xfId="46284" xr:uid="{00000000-0005-0000-0000-000055E00000}"/>
    <cellStyle name="Style 1 2 4 3" xfId="46285" xr:uid="{00000000-0005-0000-0000-000056E00000}"/>
    <cellStyle name="Style 1 2 40" xfId="46286" xr:uid="{00000000-0005-0000-0000-000057E00000}"/>
    <cellStyle name="Style 1 2 5" xfId="46287" xr:uid="{00000000-0005-0000-0000-000058E00000}"/>
    <cellStyle name="Style 1 2 5 2" xfId="46288" xr:uid="{00000000-0005-0000-0000-000059E00000}"/>
    <cellStyle name="Style 1 2 5 2 2" xfId="46289" xr:uid="{00000000-0005-0000-0000-00005AE00000}"/>
    <cellStyle name="Style 1 2 5 3" xfId="46290" xr:uid="{00000000-0005-0000-0000-00005BE00000}"/>
    <cellStyle name="Style 1 2 6" xfId="46291" xr:uid="{00000000-0005-0000-0000-00005CE00000}"/>
    <cellStyle name="Style 1 2 6 2" xfId="46292" xr:uid="{00000000-0005-0000-0000-00005DE00000}"/>
    <cellStyle name="Style 1 2 6 2 2" xfId="46293" xr:uid="{00000000-0005-0000-0000-00005EE00000}"/>
    <cellStyle name="Style 1 2 6 3" xfId="46294" xr:uid="{00000000-0005-0000-0000-00005FE00000}"/>
    <cellStyle name="Style 1 2 7" xfId="46295" xr:uid="{00000000-0005-0000-0000-000060E00000}"/>
    <cellStyle name="Style 1 2 7 2" xfId="46296" xr:uid="{00000000-0005-0000-0000-000061E00000}"/>
    <cellStyle name="Style 1 2 7 2 2" xfId="46297" xr:uid="{00000000-0005-0000-0000-000062E00000}"/>
    <cellStyle name="Style 1 2 7 3" xfId="46298" xr:uid="{00000000-0005-0000-0000-000063E00000}"/>
    <cellStyle name="Style 1 2 8" xfId="46299" xr:uid="{00000000-0005-0000-0000-000064E00000}"/>
    <cellStyle name="Style 1 2 8 2" xfId="46300" xr:uid="{00000000-0005-0000-0000-000065E00000}"/>
    <cellStyle name="Style 1 2 8 2 2" xfId="46301" xr:uid="{00000000-0005-0000-0000-000066E00000}"/>
    <cellStyle name="Style 1 2 8 3" xfId="46302" xr:uid="{00000000-0005-0000-0000-000067E00000}"/>
    <cellStyle name="Style 1 2 9" xfId="46303" xr:uid="{00000000-0005-0000-0000-000068E00000}"/>
    <cellStyle name="Style 1 2 9 2" xfId="46304" xr:uid="{00000000-0005-0000-0000-000069E00000}"/>
    <cellStyle name="Style 1 2 9 2 2" xfId="46305" xr:uid="{00000000-0005-0000-0000-00006AE00000}"/>
    <cellStyle name="Style 1 2 9 3" xfId="46306" xr:uid="{00000000-0005-0000-0000-00006BE00000}"/>
    <cellStyle name="Style 1 20" xfId="46307" xr:uid="{00000000-0005-0000-0000-00006CE00000}"/>
    <cellStyle name="Style 1 21" xfId="46308" xr:uid="{00000000-0005-0000-0000-00006DE00000}"/>
    <cellStyle name="Style 1 22" xfId="46309" xr:uid="{00000000-0005-0000-0000-00006EE00000}"/>
    <cellStyle name="Style 1 23" xfId="46310" xr:uid="{00000000-0005-0000-0000-00006FE00000}"/>
    <cellStyle name="Style 1 24" xfId="46311" xr:uid="{00000000-0005-0000-0000-000070E00000}"/>
    <cellStyle name="Style 1 25" xfId="46312" xr:uid="{00000000-0005-0000-0000-000071E00000}"/>
    <cellStyle name="Style 1 26" xfId="46313" xr:uid="{00000000-0005-0000-0000-000072E00000}"/>
    <cellStyle name="Style 1 27" xfId="46314" xr:uid="{00000000-0005-0000-0000-000073E00000}"/>
    <cellStyle name="Style 1 28" xfId="46315" xr:uid="{00000000-0005-0000-0000-000074E00000}"/>
    <cellStyle name="Style 1 29" xfId="46316" xr:uid="{00000000-0005-0000-0000-000075E00000}"/>
    <cellStyle name="Style 1 3" xfId="46317" xr:uid="{00000000-0005-0000-0000-000076E00000}"/>
    <cellStyle name="Style 1 3 2" xfId="46318" xr:uid="{00000000-0005-0000-0000-000077E00000}"/>
    <cellStyle name="Style 1 3 2 2" xfId="46319" xr:uid="{00000000-0005-0000-0000-000078E00000}"/>
    <cellStyle name="Style 1 3 3" xfId="46320" xr:uid="{00000000-0005-0000-0000-000079E00000}"/>
    <cellStyle name="Style 1 30" xfId="46321" xr:uid="{00000000-0005-0000-0000-00007AE00000}"/>
    <cellStyle name="Style 1 31" xfId="46322" xr:uid="{00000000-0005-0000-0000-00007BE00000}"/>
    <cellStyle name="Style 1 32" xfId="46323" xr:uid="{00000000-0005-0000-0000-00007CE00000}"/>
    <cellStyle name="Style 1 33" xfId="46324" xr:uid="{00000000-0005-0000-0000-00007DE00000}"/>
    <cellStyle name="Style 1 34" xfId="46325" xr:uid="{00000000-0005-0000-0000-00007EE00000}"/>
    <cellStyle name="Style 1 35" xfId="46326" xr:uid="{00000000-0005-0000-0000-00007FE00000}"/>
    <cellStyle name="Style 1 36" xfId="46327" xr:uid="{00000000-0005-0000-0000-000080E00000}"/>
    <cellStyle name="Style 1 37" xfId="46328" xr:uid="{00000000-0005-0000-0000-000081E00000}"/>
    <cellStyle name="Style 1 37 2" xfId="46329" xr:uid="{00000000-0005-0000-0000-000082E00000}"/>
    <cellStyle name="Style 1 38" xfId="46330" xr:uid="{00000000-0005-0000-0000-000083E00000}"/>
    <cellStyle name="Style 1 39" xfId="46331" xr:uid="{00000000-0005-0000-0000-000084E00000}"/>
    <cellStyle name="Style 1 4" xfId="46332" xr:uid="{00000000-0005-0000-0000-000085E00000}"/>
    <cellStyle name="Style 1 4 2" xfId="46333" xr:uid="{00000000-0005-0000-0000-000086E00000}"/>
    <cellStyle name="Style 1 4 2 2" xfId="46334" xr:uid="{00000000-0005-0000-0000-000087E00000}"/>
    <cellStyle name="Style 1 4 3" xfId="46335" xr:uid="{00000000-0005-0000-0000-000088E00000}"/>
    <cellStyle name="Style 1 40" xfId="46336" xr:uid="{00000000-0005-0000-0000-000089E00000}"/>
    <cellStyle name="Style 1 41" xfId="46337" xr:uid="{00000000-0005-0000-0000-00008AE00000}"/>
    <cellStyle name="Style 1 42" xfId="46338" xr:uid="{00000000-0005-0000-0000-00008BE00000}"/>
    <cellStyle name="Style 1 43" xfId="46339" xr:uid="{00000000-0005-0000-0000-00008CE00000}"/>
    <cellStyle name="Style 1 44" xfId="46340" xr:uid="{00000000-0005-0000-0000-00008DE00000}"/>
    <cellStyle name="Style 1 45" xfId="46341" xr:uid="{00000000-0005-0000-0000-00008EE00000}"/>
    <cellStyle name="Style 1 46" xfId="46342" xr:uid="{00000000-0005-0000-0000-00008FE00000}"/>
    <cellStyle name="Style 1 47" xfId="46343" xr:uid="{00000000-0005-0000-0000-000090E00000}"/>
    <cellStyle name="Style 1 48" xfId="46344" xr:uid="{00000000-0005-0000-0000-000091E00000}"/>
    <cellStyle name="Style 1 49" xfId="46345" xr:uid="{00000000-0005-0000-0000-000092E00000}"/>
    <cellStyle name="Style 1 5" xfId="46346" xr:uid="{00000000-0005-0000-0000-000093E00000}"/>
    <cellStyle name="Style 1 5 2" xfId="46347" xr:uid="{00000000-0005-0000-0000-000094E00000}"/>
    <cellStyle name="Style 1 5 2 2" xfId="46348" xr:uid="{00000000-0005-0000-0000-000095E00000}"/>
    <cellStyle name="Style 1 5 3" xfId="46349" xr:uid="{00000000-0005-0000-0000-000096E00000}"/>
    <cellStyle name="Style 1 50" xfId="46350" xr:uid="{00000000-0005-0000-0000-000097E00000}"/>
    <cellStyle name="Style 1 51" xfId="46351" xr:uid="{00000000-0005-0000-0000-000098E00000}"/>
    <cellStyle name="Style 1 52" xfId="46352" xr:uid="{00000000-0005-0000-0000-000099E00000}"/>
    <cellStyle name="Style 1 53" xfId="46353" xr:uid="{00000000-0005-0000-0000-00009AE00000}"/>
    <cellStyle name="Style 1 54" xfId="46354" xr:uid="{00000000-0005-0000-0000-00009BE00000}"/>
    <cellStyle name="Style 1 55" xfId="46355" xr:uid="{00000000-0005-0000-0000-00009CE00000}"/>
    <cellStyle name="Style 1 56" xfId="46356" xr:uid="{00000000-0005-0000-0000-00009DE00000}"/>
    <cellStyle name="Style 1 57" xfId="46357" xr:uid="{00000000-0005-0000-0000-00009EE00000}"/>
    <cellStyle name="Style 1 58" xfId="46358" xr:uid="{00000000-0005-0000-0000-00009FE00000}"/>
    <cellStyle name="Style 1 59" xfId="46359" xr:uid="{00000000-0005-0000-0000-0000A0E00000}"/>
    <cellStyle name="Style 1 6" xfId="46360" xr:uid="{00000000-0005-0000-0000-0000A1E00000}"/>
    <cellStyle name="Style 1 6 2" xfId="46361" xr:uid="{00000000-0005-0000-0000-0000A2E00000}"/>
    <cellStyle name="Style 1 6 2 2" xfId="46362" xr:uid="{00000000-0005-0000-0000-0000A3E00000}"/>
    <cellStyle name="Style 1 6 3" xfId="46363" xr:uid="{00000000-0005-0000-0000-0000A4E00000}"/>
    <cellStyle name="Style 1 60" xfId="46364" xr:uid="{00000000-0005-0000-0000-0000A5E00000}"/>
    <cellStyle name="Style 1 61" xfId="46365" xr:uid="{00000000-0005-0000-0000-0000A6E00000}"/>
    <cellStyle name="Style 1 62" xfId="46366" xr:uid="{00000000-0005-0000-0000-0000A7E00000}"/>
    <cellStyle name="Style 1 63" xfId="46367" xr:uid="{00000000-0005-0000-0000-0000A8E00000}"/>
    <cellStyle name="Style 1 64" xfId="46368" xr:uid="{00000000-0005-0000-0000-0000A9E00000}"/>
    <cellStyle name="Style 1 65" xfId="46369" xr:uid="{00000000-0005-0000-0000-0000AAE00000}"/>
    <cellStyle name="Style 1 7" xfId="46370" xr:uid="{00000000-0005-0000-0000-0000ABE00000}"/>
    <cellStyle name="Style 1 7 2" xfId="46371" xr:uid="{00000000-0005-0000-0000-0000ACE00000}"/>
    <cellStyle name="Style 1 7 2 2" xfId="46372" xr:uid="{00000000-0005-0000-0000-0000ADE00000}"/>
    <cellStyle name="Style 1 7 3" xfId="46373" xr:uid="{00000000-0005-0000-0000-0000AEE00000}"/>
    <cellStyle name="Style 1 8" xfId="46374" xr:uid="{00000000-0005-0000-0000-0000AFE00000}"/>
    <cellStyle name="Style 1 8 2" xfId="46375" xr:uid="{00000000-0005-0000-0000-0000B0E00000}"/>
    <cellStyle name="Style 1 8 2 2" xfId="46376" xr:uid="{00000000-0005-0000-0000-0000B1E00000}"/>
    <cellStyle name="Style 1 8 3" xfId="46377" xr:uid="{00000000-0005-0000-0000-0000B2E00000}"/>
    <cellStyle name="Style 1 9" xfId="46378" xr:uid="{00000000-0005-0000-0000-0000B3E00000}"/>
    <cellStyle name="Style 1 9 2" xfId="46379" xr:uid="{00000000-0005-0000-0000-0000B4E00000}"/>
    <cellStyle name="Style 1 9 2 2" xfId="46380" xr:uid="{00000000-0005-0000-0000-0000B5E00000}"/>
    <cellStyle name="Style 1 9 3" xfId="46381" xr:uid="{00000000-0005-0000-0000-0000B6E00000}"/>
    <cellStyle name="Style 1_Comparison Inventory &amp; AP consign B2S 301113" xfId="46382" xr:uid="{00000000-0005-0000-0000-0000B7E00000}"/>
    <cellStyle name="Style 2" xfId="46383" xr:uid="{00000000-0005-0000-0000-0000B8E00000}"/>
    <cellStyle name="Style 3" xfId="46384" xr:uid="{00000000-0005-0000-0000-0000B9E00000}"/>
    <cellStyle name="Style 4" xfId="46385" xr:uid="{00000000-0005-0000-0000-0000BAE00000}"/>
    <cellStyle name="Style 5" xfId="46386" xr:uid="{00000000-0005-0000-0000-0000BBE00000}"/>
    <cellStyle name="Style 6" xfId="46387" xr:uid="{00000000-0005-0000-0000-0000BCE00000}"/>
    <cellStyle name="Style 7" xfId="46388" xr:uid="{00000000-0005-0000-0000-0000BDE00000}"/>
    <cellStyle name="style1" xfId="46389" xr:uid="{00000000-0005-0000-0000-0000BEE00000}"/>
    <cellStyle name="STYLE1 - Style1" xfId="46390" xr:uid="{00000000-0005-0000-0000-0000BFE00000}"/>
    <cellStyle name="STYLE2" xfId="46391" xr:uid="{00000000-0005-0000-0000-0000C0E00000}"/>
    <cellStyle name="STYLE2 - Style2" xfId="46392" xr:uid="{00000000-0005-0000-0000-0000C1E00000}"/>
    <cellStyle name="STYLE3" xfId="46393" xr:uid="{00000000-0005-0000-0000-0000C2E00000}"/>
    <cellStyle name="STYLE3 - Style3" xfId="46394" xr:uid="{00000000-0005-0000-0000-0000C3E00000}"/>
    <cellStyle name="STYLE4" xfId="46395" xr:uid="{00000000-0005-0000-0000-0000C4E00000}"/>
    <cellStyle name="STYLE5" xfId="46396" xr:uid="{00000000-0005-0000-0000-0000C5E00000}"/>
    <cellStyle name="STYLE6" xfId="46397" xr:uid="{00000000-0005-0000-0000-0000C6E00000}"/>
    <cellStyle name="STYLE7" xfId="46398" xr:uid="{00000000-0005-0000-0000-0000C7E00000}"/>
    <cellStyle name="STYLE8" xfId="46399" xr:uid="{00000000-0005-0000-0000-0000C8E00000}"/>
    <cellStyle name="subhead" xfId="46400" xr:uid="{00000000-0005-0000-0000-0000C9E00000}"/>
    <cellStyle name="SubHeading" xfId="46401" xr:uid="{00000000-0005-0000-0000-0000CAE00000}"/>
    <cellStyle name="Subsection Heading" xfId="46402" xr:uid="{00000000-0005-0000-0000-0000CBE00000}"/>
    <cellStyle name="Subtotal" xfId="46403" xr:uid="{00000000-0005-0000-0000-0000CCE00000}"/>
    <cellStyle name="Subtotal 2" xfId="46404" xr:uid="{00000000-0005-0000-0000-0000CDE00000}"/>
    <cellStyle name="Subtotal 3" xfId="46405" xr:uid="{00000000-0005-0000-0000-0000CEE00000}"/>
    <cellStyle name="sw" xfId="46406" xr:uid="{00000000-0005-0000-0000-0000CFE00000}"/>
    <cellStyle name="Tabelle Text 10" xfId="46407" xr:uid="{00000000-0005-0000-0000-0000D0E00000}"/>
    <cellStyle name="Tabelle Zahl 2 10" xfId="46408" xr:uid="{00000000-0005-0000-0000-0000D1E00000}"/>
    <cellStyle name="Table  - Style5" xfId="46409" xr:uid="{00000000-0005-0000-0000-0000D2E00000}"/>
    <cellStyle name="Table  - Style6" xfId="46410" xr:uid="{00000000-0005-0000-0000-0000D3E00000}"/>
    <cellStyle name="Table Head" xfId="46411" xr:uid="{00000000-0005-0000-0000-0000D4E00000}"/>
    <cellStyle name="Table Head Aligned" xfId="46412" xr:uid="{00000000-0005-0000-0000-0000D5E00000}"/>
    <cellStyle name="Table Head Blue" xfId="46413" xr:uid="{00000000-0005-0000-0000-0000D6E00000}"/>
    <cellStyle name="Table Head Green" xfId="46414" xr:uid="{00000000-0005-0000-0000-0000D7E00000}"/>
    <cellStyle name="Table Heading" xfId="46415" xr:uid="{00000000-0005-0000-0000-0000D8E00000}"/>
    <cellStyle name="Table Source" xfId="46416" xr:uid="{00000000-0005-0000-0000-0000D9E00000}"/>
    <cellStyle name="Table Text" xfId="46417" xr:uid="{00000000-0005-0000-0000-0000DAE00000}"/>
    <cellStyle name="Table Title" xfId="46418" xr:uid="{00000000-0005-0000-0000-0000DBE00000}"/>
    <cellStyle name="Table Units" xfId="46419" xr:uid="{00000000-0005-0000-0000-0000DCE00000}"/>
    <cellStyle name="Table_Header" xfId="46420" xr:uid="{00000000-0005-0000-0000-0000DDE00000}"/>
    <cellStyle name="TB" xfId="46421" xr:uid="{00000000-0005-0000-0000-0000DEE00000}"/>
    <cellStyle name="TED STANDARD" xfId="46422" xr:uid="{00000000-0005-0000-0000-0000DFE00000}"/>
    <cellStyle name="Text" xfId="46423" xr:uid="{00000000-0005-0000-0000-0000E0E00000}"/>
    <cellStyle name="Text 1" xfId="46424" xr:uid="{00000000-0005-0000-0000-0000E1E00000}"/>
    <cellStyle name="Text 2" xfId="46425" xr:uid="{00000000-0005-0000-0000-0000E2E00000}"/>
    <cellStyle name="Text Head 1" xfId="46426" xr:uid="{00000000-0005-0000-0000-0000E3E00000}"/>
    <cellStyle name="Text Head 2" xfId="46427" xr:uid="{00000000-0005-0000-0000-0000E4E00000}"/>
    <cellStyle name="Text Indent 1" xfId="46428" xr:uid="{00000000-0005-0000-0000-0000E5E00000}"/>
    <cellStyle name="Text Indent 2" xfId="46429" xr:uid="{00000000-0005-0000-0000-0000E6E00000}"/>
    <cellStyle name="Text Indent A" xfId="46430" xr:uid="{00000000-0005-0000-0000-0000E7E00000}"/>
    <cellStyle name="Text Indent B" xfId="46431" xr:uid="{00000000-0005-0000-0000-0000E8E00000}"/>
    <cellStyle name="Text Indent C" xfId="46432" xr:uid="{00000000-0005-0000-0000-0000E9E00000}"/>
    <cellStyle name="þ_x001d_ð'&amp;Oy?Hy9_x0008__x000f__x0007_æ_x0007__x0007__x0001__x0001_" xfId="46433" xr:uid="{00000000-0005-0000-0000-0000EAE00000}"/>
    <cellStyle name="þ_x001d_ðK&amp;‚ý»&amp;{ý_x000b__x0008_n_x0008_B _x0007__x0001__x0001_" xfId="46434" xr:uid="{00000000-0005-0000-0000-0000EBE00000}"/>
    <cellStyle name="Tickmark" xfId="46435" xr:uid="{00000000-0005-0000-0000-0000ECE00000}"/>
    <cellStyle name="Times 10" xfId="46436" xr:uid="{00000000-0005-0000-0000-0000EDE00000}"/>
    <cellStyle name="Times 12" xfId="46437" xr:uid="{00000000-0005-0000-0000-0000EEE00000}"/>
    <cellStyle name="Times New Roman" xfId="46438" xr:uid="{00000000-0005-0000-0000-0000EFE00000}"/>
    <cellStyle name="Title  -  Column" xfId="46439" xr:uid="{00000000-0005-0000-0000-0000F0E00000}"/>
    <cellStyle name="Title  - Style1" xfId="46440" xr:uid="{00000000-0005-0000-0000-0000F1E00000}"/>
    <cellStyle name="Title  - Style6" xfId="46441" xr:uid="{00000000-0005-0000-0000-0000F2E00000}"/>
    <cellStyle name="Title 2" xfId="46442" xr:uid="{00000000-0005-0000-0000-0000F3E00000}"/>
    <cellStyle name="Title 3" xfId="46443" xr:uid="{00000000-0005-0000-0000-0000F4E00000}"/>
    <cellStyle name="Title 4" xfId="46444" xr:uid="{00000000-0005-0000-0000-0000F5E00000}"/>
    <cellStyle name="Title 5" xfId="46445" xr:uid="{00000000-0005-0000-0000-0000F6E00000}"/>
    <cellStyle name="TMS 24 - Style7" xfId="46446" xr:uid="{00000000-0005-0000-0000-0000F7E00000}"/>
    <cellStyle name="TMS RMMN" xfId="46447" xr:uid="{00000000-0005-0000-0000-0000F8E00000}"/>
    <cellStyle name="TOC 1" xfId="46448" xr:uid="{00000000-0005-0000-0000-0000F9E00000}"/>
    <cellStyle name="TOC 2" xfId="46449" xr:uid="{00000000-0005-0000-0000-0000FAE00000}"/>
    <cellStyle name="Topline" xfId="46450" xr:uid="{00000000-0005-0000-0000-0000FBE00000}"/>
    <cellStyle name="Total 2" xfId="46451" xr:uid="{00000000-0005-0000-0000-0000FCE00000}"/>
    <cellStyle name="Total 2 2" xfId="46452" xr:uid="{00000000-0005-0000-0000-0000FDE00000}"/>
    <cellStyle name="Total 3" xfId="46453" xr:uid="{00000000-0005-0000-0000-0000FEE00000}"/>
    <cellStyle name="Total 4" xfId="46454" xr:uid="{00000000-0005-0000-0000-0000FFE00000}"/>
    <cellStyle name="Total 5" xfId="46455" xr:uid="{00000000-0005-0000-0000-000000E10000}"/>
    <cellStyle name="TotCol - Style5" xfId="46456" xr:uid="{00000000-0005-0000-0000-000001E10000}"/>
    <cellStyle name="TotCol - Style7" xfId="46457" xr:uid="{00000000-0005-0000-0000-000002E10000}"/>
    <cellStyle name="TotRow - Style4" xfId="46458" xr:uid="{00000000-0005-0000-0000-000003E10000}"/>
    <cellStyle name="TotRow - Style8" xfId="46459" xr:uid="{00000000-0005-0000-0000-000004E10000}"/>
    <cellStyle name="Try1" xfId="46460" xr:uid="{00000000-0005-0000-0000-000005E10000}"/>
    <cellStyle name="turns the number of whole workdays between two dateœ" xfId="46461" xr:uid="{00000000-0005-0000-0000-000006E10000}"/>
    <cellStyle name="Tusental (0)_Blad1" xfId="46462" xr:uid="{00000000-0005-0000-0000-000007E10000}"/>
    <cellStyle name="Tusental_Blad1" xfId="46463" xr:uid="{00000000-0005-0000-0000-000008E10000}"/>
    <cellStyle name="Underline_Double" xfId="46464" xr:uid="{00000000-0005-0000-0000-000009E10000}"/>
    <cellStyle name="Unprot" xfId="46465" xr:uid="{00000000-0005-0000-0000-00000AE10000}"/>
    <cellStyle name="Unprot$" xfId="46466" xr:uid="{00000000-0005-0000-0000-00000BE10000}"/>
    <cellStyle name="Unprot_B2S Legal COA_BSPL_ P13A  02032012 " xfId="46467" xr:uid="{00000000-0005-0000-0000-00000CE10000}"/>
    <cellStyle name="Unprotect" xfId="46468" xr:uid="{00000000-0005-0000-0000-00000DE10000}"/>
    <cellStyle name="unprotected" xfId="46469" xr:uid="{00000000-0005-0000-0000-00000EE10000}"/>
    <cellStyle name="Update" xfId="46470" xr:uid="{00000000-0005-0000-0000-00000FE10000}"/>
    <cellStyle name="Valuta (0)" xfId="46471" xr:uid="{00000000-0005-0000-0000-000010E10000}"/>
    <cellStyle name="Valuta [0]_form8Q" xfId="46472" xr:uid="{00000000-0005-0000-0000-000011E10000}"/>
    <cellStyle name="Valuta_Balance" xfId="46473" xr:uid="{00000000-0005-0000-0000-000012E10000}"/>
    <cellStyle name="Valuutta_BINV" xfId="46474" xr:uid="{00000000-0005-0000-0000-000013E10000}"/>
    <cellStyle name="vide1" xfId="46475" xr:uid="{00000000-0005-0000-0000-000014E10000}"/>
    <cellStyle name="vu" xfId="46476" xr:uid="{00000000-0005-0000-0000-000015E10000}"/>
    <cellStyle name="W" xfId="46477" xr:uid="{00000000-0005-0000-0000-000016E10000}"/>
    <cellStyle name="W_APN-Other co." xfId="46478" xr:uid="{00000000-0005-0000-0000-000017E10000}"/>
    <cellStyle name="W_Confirm related " xfId="46479" xr:uid="{00000000-0005-0000-0000-000018E10000}"/>
    <cellStyle name="W_ODP-2" xfId="46480" xr:uid="{00000000-0005-0000-0000-000019E10000}"/>
    <cellStyle name="Währung [0]_GB96ISTO" xfId="46481" xr:uid="{00000000-0005-0000-0000-00001AE10000}"/>
    <cellStyle name="Währung_GB96ISTO" xfId="46482" xr:uid="{00000000-0005-0000-0000-00001BE10000}"/>
    <cellStyle name="Walutowy [0]_laroux" xfId="46483" xr:uid="{00000000-0005-0000-0000-00001CE10000}"/>
    <cellStyle name="Walutowy_laroux" xfId="46484" xr:uid="{00000000-0005-0000-0000-00001DE10000}"/>
    <cellStyle name="Warning Text 2" xfId="46485" xr:uid="{00000000-0005-0000-0000-00001EE10000}"/>
    <cellStyle name="Warning Text 3" xfId="46486" xr:uid="{00000000-0005-0000-0000-00001FE10000}"/>
    <cellStyle name="Warning Text 4" xfId="46487" xr:uid="{00000000-0005-0000-0000-000020E10000}"/>
    <cellStyle name="Warning Text 5" xfId="46488" xr:uid="{00000000-0005-0000-0000-000021E10000}"/>
    <cellStyle name="Work in progress" xfId="46489" xr:uid="{00000000-0005-0000-0000-000022E10000}"/>
    <cellStyle name="wrap" xfId="46490" xr:uid="{00000000-0005-0000-0000-000023E10000}"/>
    <cellStyle name="Wไhrung [0]_35ERI8T2gbIEMixb4v26icuOo" xfId="46491" xr:uid="{00000000-0005-0000-0000-000024E10000}"/>
    <cellStyle name="Wไhrung_35ERI8T2gbIEMixb4v26icuOo" xfId="46492" xr:uid="{00000000-0005-0000-0000-000025E10000}"/>
    <cellStyle name="X" xfId="46493" xr:uid="{00000000-0005-0000-0000-000026E10000}"/>
    <cellStyle name="XLS'|_x0005_t" xfId="46494" xr:uid="{00000000-0005-0000-0000-000027E10000}"/>
    <cellStyle name="Year" xfId="46495" xr:uid="{00000000-0005-0000-0000-000028E10000}"/>
    <cellStyle name="Yen" xfId="46496" xr:uid="{00000000-0005-0000-0000-000029E10000}"/>
    <cellStyle name="ZSAPBEXsubtitle" xfId="46497" xr:uid="{00000000-0005-0000-0000-00002AE10000}"/>
    <cellStyle name="アクセント 1" xfId="46498" xr:uid="{00000000-0005-0000-0000-00002BE10000}"/>
    <cellStyle name="アクセント 1 2" xfId="46499" xr:uid="{00000000-0005-0000-0000-00002CE10000}"/>
    <cellStyle name="アクセント 2" xfId="46500" xr:uid="{00000000-0005-0000-0000-00002DE10000}"/>
    <cellStyle name="アクセント 2 2" xfId="46501" xr:uid="{00000000-0005-0000-0000-00002EE10000}"/>
    <cellStyle name="アクセント 3" xfId="46502" xr:uid="{00000000-0005-0000-0000-00002FE10000}"/>
    <cellStyle name="アクセント 3 2" xfId="46503" xr:uid="{00000000-0005-0000-0000-000030E10000}"/>
    <cellStyle name="アクセント 4" xfId="46504" xr:uid="{00000000-0005-0000-0000-000031E10000}"/>
    <cellStyle name="アクセント 4 2" xfId="46505" xr:uid="{00000000-0005-0000-0000-000032E10000}"/>
    <cellStyle name="アクセント 5" xfId="46506" xr:uid="{00000000-0005-0000-0000-000033E10000}"/>
    <cellStyle name="アクセント 5 2" xfId="46507" xr:uid="{00000000-0005-0000-0000-000034E10000}"/>
    <cellStyle name="アクセント 6" xfId="46508" xr:uid="{00000000-0005-0000-0000-000035E10000}"/>
    <cellStyle name="アクセント 6 2" xfId="46509" xr:uid="{00000000-0005-0000-0000-000036E10000}"/>
    <cellStyle name="ｵﾒﾁ｡ﾒﾃ爼ﾗ靉ﾁ篦ｧﾋﾅﾒﾂﾁﾔｵﾔ" xfId="46510" xr:uid="{00000000-0005-0000-0000-000037E10000}"/>
    <cellStyle name="タイトル" xfId="46511" xr:uid="{00000000-0005-0000-0000-000038E10000}"/>
    <cellStyle name="タイトル 2" xfId="46512" xr:uid="{00000000-0005-0000-0000-000039E10000}"/>
    <cellStyle name="チェック セル" xfId="46513" xr:uid="{00000000-0005-0000-0000-00003AE10000}"/>
    <cellStyle name="チェック セル 2" xfId="46514" xr:uid="{00000000-0005-0000-0000-00003BE10000}"/>
    <cellStyle name="どちらでもない" xfId="46515" xr:uid="{00000000-0005-0000-0000-00003CE10000}"/>
    <cellStyle name="どちらでもない 2" xfId="46516" xr:uid="{00000000-0005-0000-0000-00003DE10000}"/>
    <cellStyle name="パーセント()" xfId="46517" xr:uid="{00000000-0005-0000-0000-00003EE10000}"/>
    <cellStyle name="パーセント(0.00)" xfId="46518" xr:uid="{00000000-0005-0000-0000-00003FE10000}"/>
    <cellStyle name="パーセント[0.00]" xfId="46519" xr:uid="{00000000-0005-0000-0000-000040E10000}"/>
    <cellStyle name="ハイパーリンク" xfId="46520" xr:uid="{00000000-0005-0000-0000-000041E10000}"/>
    <cellStyle name="メモ" xfId="46521" xr:uid="{00000000-0005-0000-0000-000042E10000}"/>
    <cellStyle name="リンク セル" xfId="46522" xr:uid="{00000000-0005-0000-0000-000043E10000}"/>
    <cellStyle name="リンク セル 2" xfId="46523" xr:uid="{00000000-0005-0000-0000-000044E10000}"/>
    <cellStyle name="ऌଃⴁ-Ј" xfId="46524" xr:uid="{00000000-0005-0000-0000-000045E10000}"/>
    <cellStyle name="ଃࠁ_x0004_Ȁ-ă$ऌଃāżЈȂă$ऌଃਁȋЈȂⴂ̀␁ఀ̉ċଊƠЈ" xfId="46525" xr:uid="{00000000-0005-0000-0000-000046E10000}"/>
    <cellStyle name="การคำนวณ" xfId="46567" xr:uid="{00000000-0005-0000-0000-000070E10000}"/>
    <cellStyle name="การคำนวณ 2" xfId="46568" xr:uid="{00000000-0005-0000-0000-000071E10000}"/>
    <cellStyle name="ข้อความเตือน" xfId="46569" xr:uid="{00000000-0005-0000-0000-000072E10000}"/>
    <cellStyle name="ข้อความอธิบาย" xfId="46570" xr:uid="{00000000-0005-0000-0000-000073E10000}"/>
    <cellStyle name="ค@ฏ๋_9406BACK" xfId="46571" xr:uid="{00000000-0005-0000-0000-000074E10000}"/>
    <cellStyle name="คdคภฆ์[0]_9406BACK" xfId="46572" xr:uid="{00000000-0005-0000-0000-000075E10000}"/>
    <cellStyle name="คdคภฆ์_9406BACK" xfId="46573" xr:uid="{00000000-0005-0000-0000-000076E10000}"/>
    <cellStyle name="เครื่องหมายจุลภาค" xfId="46527" xr:uid="{00000000-0005-0000-0000-000048E10000}"/>
    <cellStyle name="เครื่องหมายจุลภาค [0]" xfId="46528" xr:uid="{00000000-0005-0000-0000-000049E10000}"/>
    <cellStyle name="เครื่องหมายจุลภาค [0] 2" xfId="46529" xr:uid="{00000000-0005-0000-0000-00004AE10000}"/>
    <cellStyle name="เครื่องหมายจุลภาค [0] 3" xfId="46530" xr:uid="{00000000-0005-0000-0000-00004BE10000}"/>
    <cellStyle name="เครื่องหมายจุลภาค [0]_1" xfId="46531" xr:uid="{00000000-0005-0000-0000-00004CE10000}"/>
    <cellStyle name="เครื่องหมายจุลภาค 10" xfId="46532" xr:uid="{00000000-0005-0000-0000-00004DE10000}"/>
    <cellStyle name="เครื่องหมายจุลภาค 11" xfId="46533" xr:uid="{00000000-0005-0000-0000-00004EE10000}"/>
    <cellStyle name="เครื่องหมายจุลภาค 12" xfId="46534" xr:uid="{00000000-0005-0000-0000-00004FE10000}"/>
    <cellStyle name="เครื่องหมายจุลภาค 13" xfId="46535" xr:uid="{00000000-0005-0000-0000-000050E10000}"/>
    <cellStyle name="เครื่องหมายจุลภาค 14" xfId="46536" xr:uid="{00000000-0005-0000-0000-000051E10000}"/>
    <cellStyle name="เครื่องหมายจุลภาค 2" xfId="46537" xr:uid="{00000000-0005-0000-0000-000052E10000}"/>
    <cellStyle name="เครื่องหมายจุลภาค 2 2" xfId="46538" xr:uid="{00000000-0005-0000-0000-000053E10000}"/>
    <cellStyle name="เครื่องหมายจุลภาค 2 3" xfId="46539" xr:uid="{00000000-0005-0000-0000-000054E10000}"/>
    <cellStyle name="เครื่องหมายจุลภาค 2 4" xfId="46540" xr:uid="{00000000-0005-0000-0000-000055E10000}"/>
    <cellStyle name="เครื่องหมายจุลภาค 2_Acc.14115000" xfId="46541" xr:uid="{00000000-0005-0000-0000-000056E10000}"/>
    <cellStyle name="เครื่องหมายจุลภาค 3" xfId="46542" xr:uid="{00000000-0005-0000-0000-000057E10000}"/>
    <cellStyle name="เครื่องหมายจุลภาค 3 2" xfId="46543" xr:uid="{00000000-0005-0000-0000-000058E10000}"/>
    <cellStyle name="เครื่องหมายจุลภาค 4" xfId="46544" xr:uid="{00000000-0005-0000-0000-000059E10000}"/>
    <cellStyle name="เครื่องหมายจุลภาค 5" xfId="46545" xr:uid="{00000000-0005-0000-0000-00005AE10000}"/>
    <cellStyle name="เครื่องหมายจุลภาค 5 2" xfId="46546" xr:uid="{00000000-0005-0000-0000-00005BE10000}"/>
    <cellStyle name="เครื่องหมายจุลภาค 6" xfId="46547" xr:uid="{00000000-0005-0000-0000-00005CE10000}"/>
    <cellStyle name="เครื่องหมายจุลภาค 7" xfId="46548" xr:uid="{00000000-0005-0000-0000-00005DE10000}"/>
    <cellStyle name="เครื่องหมายจุลภาค 8" xfId="46549" xr:uid="{00000000-0005-0000-0000-00005EE10000}"/>
    <cellStyle name="เครื่องหมายจุลภาค 9" xfId="46550" xr:uid="{00000000-0005-0000-0000-00005FE10000}"/>
    <cellStyle name="เครื่องหมายจุลภาค_~0391937" xfId="46551" xr:uid="{00000000-0005-0000-0000-000060E10000}"/>
    <cellStyle name="เครื่องหมายเปอร์เซ็นต์" xfId="46526" xr:uid="{00000000-0005-0000-0000-000047E10000}"/>
    <cellStyle name="เครื่องหมายสกุลเงิน" xfId="46552" xr:uid="{00000000-0005-0000-0000-000061E10000}"/>
    <cellStyle name="เครื่องหมายสกุลเงิน [0]" xfId="46553" xr:uid="{00000000-0005-0000-0000-000062E10000}"/>
    <cellStyle name="เครื่องหมายสกุลเงิน_~0391937" xfId="46554" xr:uid="{00000000-0005-0000-0000-000063E10000}"/>
    <cellStyle name="ฅ#,##0" xfId="46574" xr:uid="{00000000-0005-0000-0000-000077E10000}"/>
    <cellStyle name="ชื่อเรื่อง" xfId="46575" xr:uid="{00000000-0005-0000-0000-000078E10000}"/>
    <cellStyle name="เชื่อมโยงหลายมิติ" xfId="46555" xr:uid="{00000000-0005-0000-0000-000064E10000}"/>
    <cellStyle name="เซลล์ตรวจสอบ" xfId="46556" xr:uid="{00000000-0005-0000-0000-000065E10000}"/>
    <cellStyle name="เซลล์ที่มีการเชื่อมโยง" xfId="46557" xr:uid="{00000000-0005-0000-0000-000066E10000}"/>
    <cellStyle name="ณfน๔ [0]_Sheet1" xfId="46576" xr:uid="{00000000-0005-0000-0000-000079E10000}"/>
    <cellStyle name="ณfน๔[0]_9406BACK" xfId="46577" xr:uid="{00000000-0005-0000-0000-00007AE10000}"/>
    <cellStyle name="ณfน๔_9406BACK" xfId="46578" xr:uid="{00000000-0005-0000-0000-00007BE10000}"/>
    <cellStyle name="ดี" xfId="46579" xr:uid="{00000000-0005-0000-0000-00007CE10000}"/>
    <cellStyle name="ตามการเชื่อมโยงหลายมิติ" xfId="46580" xr:uid="{00000000-0005-0000-0000-00007DE10000}"/>
    <cellStyle name="น้บะภฒ_95" xfId="46581" xr:uid="{00000000-0005-0000-0000-00007EE10000}"/>
    <cellStyle name="ปกติ 2" xfId="46582" xr:uid="{00000000-0005-0000-0000-00007FE10000}"/>
    <cellStyle name="ปกติ 2 2" xfId="46583" xr:uid="{00000000-0005-0000-0000-000080E10000}"/>
    <cellStyle name="ปกติ 2 2 2" xfId="46584" xr:uid="{00000000-0005-0000-0000-000081E10000}"/>
    <cellStyle name="ปกติ 2 2_HWไทวัสดุ2 -งานระบบฯBOQ-NEW FORMAT II (4-8-53)ปรับราคาR2-25-11-53" xfId="46585" xr:uid="{00000000-0005-0000-0000-000082E10000}"/>
    <cellStyle name="ปกติ 2_Depre-09" xfId="46586" xr:uid="{00000000-0005-0000-0000-000083E10000}"/>
    <cellStyle name="ปกติ 3" xfId="46587" xr:uid="{00000000-0005-0000-0000-000084E10000}"/>
    <cellStyle name="ปกติ 3 2" xfId="46588" xr:uid="{00000000-0005-0000-0000-000085E10000}"/>
    <cellStyle name="ปกติ 3_HWไทวัสดุ2 -งานระบบฯBOQ-NEW FORMAT II (4-8-53)ปรับราคาR2-25-11-53" xfId="46589" xr:uid="{00000000-0005-0000-0000-000086E10000}"/>
    <cellStyle name="ปกติ 4" xfId="46590" xr:uid="{00000000-0005-0000-0000-000087E10000}"/>
    <cellStyle name="ปกติ 5" xfId="46591" xr:uid="{00000000-0005-0000-0000-000088E10000}"/>
    <cellStyle name="ปกติ_%e0%b8%9e%e0%b8%b5%e0%b9%88%e0%b8%95%e0%b9%89%e0%b8%ad%e0%b8%a2(1)" xfId="46592" xr:uid="{00000000-0005-0000-0000-000089E10000}"/>
    <cellStyle name="ป้อนค่า" xfId="46593" xr:uid="{00000000-0005-0000-0000-00008AE10000}"/>
    <cellStyle name="ป้อนค่า 2" xfId="46594" xr:uid="{00000000-0005-0000-0000-00008BE10000}"/>
    <cellStyle name="ป้อนค่า 3" xfId="46595" xr:uid="{00000000-0005-0000-0000-00008CE10000}"/>
    <cellStyle name="ปานกลาง" xfId="46596" xr:uid="{00000000-0005-0000-0000-00008DE10000}"/>
    <cellStyle name="เปอร์เซ็นต์ 2" xfId="46558" xr:uid="{00000000-0005-0000-0000-000067E10000}"/>
    <cellStyle name="เปอร์เซ็นต์ 3" xfId="46559" xr:uid="{00000000-0005-0000-0000-000068E10000}"/>
    <cellStyle name="เปอร์เซ็นต์ 4" xfId="46560" xr:uid="{00000000-0005-0000-0000-000069E10000}"/>
    <cellStyle name="เปอร์เซ็นต์ 5" xfId="46561" xr:uid="{00000000-0005-0000-0000-00006AE10000}"/>
    <cellStyle name="เปอร์เซ็นต์_WP_C_CM_AR_YE07" xfId="46562" xr:uid="{00000000-0005-0000-0000-00006BE10000}"/>
    <cellStyle name="ผลรวม" xfId="46597" xr:uid="{00000000-0005-0000-0000-00008EE10000}"/>
    <cellStyle name="ผลรวม 2" xfId="46598" xr:uid="{00000000-0005-0000-0000-00008FE10000}"/>
    <cellStyle name="แย่" xfId="46564" xr:uid="{00000000-0005-0000-0000-00006DE10000}"/>
    <cellStyle name="ฤ?ธถ [0]_95" xfId="46599" xr:uid="{00000000-0005-0000-0000-000090E10000}"/>
    <cellStyle name="ฤ?ธถ_95" xfId="46600" xr:uid="{00000000-0005-0000-0000-000091E10000}"/>
    <cellStyle name="ฤธถ [0]_0e82ylkxXsZu0YORaMwizTk2E" xfId="46601" xr:uid="{00000000-0005-0000-0000-000092E10000}"/>
    <cellStyle name="ฤธถ_0e82ylkxXsZu0YORaMwizTk2E" xfId="46602" xr:uid="{00000000-0005-0000-0000-000093E10000}"/>
    <cellStyle name="ล_x000b_ศญ_ฝลฐๆฟตม๖วฅ" xfId="46603" xr:uid="{00000000-0005-0000-0000-000094E10000}"/>
    <cellStyle name="ลEญ [0]_laroux" xfId="46604" xr:uid="{00000000-0005-0000-0000-000095E10000}"/>
    <cellStyle name="ลEญ_laroux" xfId="46605" xr:uid="{00000000-0005-0000-0000-000096E10000}"/>
    <cellStyle name="ลวดลาย" xfId="46606" xr:uid="{00000000-0005-0000-0000-000097E10000}"/>
    <cellStyle name="ล๋ศญ [0]_0e82ylkxXsZu0YORaMwizTk2E" xfId="46607" xr:uid="{00000000-0005-0000-0000-000098E10000}"/>
    <cellStyle name="ล๋ศญ_0e82ylkxXsZu0YORaMwizTk2E" xfId="46608" xr:uid="{00000000-0005-0000-0000-000099E10000}"/>
    <cellStyle name="ลักษณะ 1" xfId="46609" xr:uid="{00000000-0005-0000-0000-00009AE10000}"/>
    <cellStyle name="ลักษณะ 2" xfId="46610" xr:uid="{00000000-0005-0000-0000-00009BE10000}"/>
    <cellStyle name="ลักษณะ 3" xfId="46611" xr:uid="{00000000-0005-0000-0000-00009CE10000}"/>
    <cellStyle name="ลักษณะ 4" xfId="46612" xr:uid="{00000000-0005-0000-0000-00009DE10000}"/>
    <cellStyle name="ลักษณะ 5" xfId="46613" xr:uid="{00000000-0005-0000-0000-00009EE10000}"/>
    <cellStyle name="ลักษณะ 6" xfId="46614" xr:uid="{00000000-0005-0000-0000-00009FE10000}"/>
    <cellStyle name="ลักษณะ 7" xfId="46615" xr:uid="{00000000-0005-0000-0000-0000A0E10000}"/>
    <cellStyle name="วฅมุ_0ev2ylkxXsZu0YNRaLvhySk1E" xfId="46616" xr:uid="{00000000-0005-0000-0000-0000A1E10000}"/>
    <cellStyle name="ส่วนที่ถูกเน้น1" xfId="46617" xr:uid="{00000000-0005-0000-0000-0000A2E10000}"/>
    <cellStyle name="ส่วนที่ถูกเน้น2" xfId="46618" xr:uid="{00000000-0005-0000-0000-0000A3E10000}"/>
    <cellStyle name="ส่วนที่ถูกเน้น3" xfId="46619" xr:uid="{00000000-0005-0000-0000-0000A4E10000}"/>
    <cellStyle name="ส่วนที่ถูกเน้น4" xfId="46620" xr:uid="{00000000-0005-0000-0000-0000A5E10000}"/>
    <cellStyle name="ส่วนที่ถูกเน้น5" xfId="46621" xr:uid="{00000000-0005-0000-0000-0000A6E10000}"/>
    <cellStyle name="ส่วนที่ถูกเน้น6" xfId="46622" xr:uid="{00000000-0005-0000-0000-0000A7E10000}"/>
    <cellStyle name="เส้นขอบขวา" xfId="46563" xr:uid="{00000000-0005-0000-0000-00006CE10000}"/>
    <cellStyle name="แสดงผล" xfId="46565" xr:uid="{00000000-0005-0000-0000-00006EE10000}"/>
    <cellStyle name="แสดงผล 2" xfId="46566" xr:uid="{00000000-0005-0000-0000-00006FE10000}"/>
    <cellStyle name="หมายเหตุ" xfId="46623" xr:uid="{00000000-0005-0000-0000-0000A8E10000}"/>
    <cellStyle name="หมายเหตุ 2" xfId="46624" xr:uid="{00000000-0005-0000-0000-0000A9E10000}"/>
    <cellStyle name="หมายเหตุ 3" xfId="46625" xr:uid="{00000000-0005-0000-0000-0000AAE10000}"/>
    <cellStyle name="หัวเรื่อง 1" xfId="46626" xr:uid="{00000000-0005-0000-0000-0000ABE10000}"/>
    <cellStyle name="หัวเรื่อง 2" xfId="46627" xr:uid="{00000000-0005-0000-0000-0000ACE10000}"/>
    <cellStyle name="หัวเรื่อง 3" xfId="46628" xr:uid="{00000000-0005-0000-0000-0000ADE10000}"/>
    <cellStyle name="หัวเรื่อง 4" xfId="46629" xr:uid="{00000000-0005-0000-0000-0000AEE10000}"/>
    <cellStyle name="?메모리" xfId="46630" xr:uid="{00000000-0005-0000-0000-0000AFE10000}"/>
    <cellStyle name="ơ᪒＀＀＀＀＀＀＀＀＀＀＀＀＀＀＀＀＀＀＀＀＀＀＀＀＀＀＀＀ma_QTR94_95_1ฟ๙ศธบ๑ณปฟช (2)" xfId="46631" xr:uid="{00000000-0005-0000-0000-0000B0E10000}"/>
    <cellStyle name="…_x000e__x000a_ธ๎_x000c_U_x0001_ฅ_x0005_ด_x000a__x0007__x0001__x0001_" xfId="46632" xr:uid="{00000000-0005-0000-0000-0000B1E10000}"/>
    <cellStyle name="_x001d_๐'&amp;O—&amp;H_x000b__x0008_4_x0018__x0005__x0019__x000f__x0001__x0001_" xfId="46633" xr:uid="{00000000-0005-0000-0000-0000B2E10000}"/>
    <cellStyle name="_x001d_๐'&amp;O—&amp;Hx_x0001_ํ_x0007__x0016__x0011__x0007__x0001__x0001_" xfId="46634" xr:uid="{00000000-0005-0000-0000-0000B3E10000}"/>
    <cellStyle name="_x001d_๐7_x000c_๎_x0017__x000d_เU_x0001_า_x0006_|!_x0007__x0001__x0001_" xfId="46635" xr:uid="{00000000-0005-0000-0000-0000B4E10000}"/>
    <cellStyle name="_x001d_๐7_x000c_๎_x0017__x000d_เU_x0001_า_x0006_!_x0007__x0001__x0001_" xfId="46636" xr:uid="{00000000-0005-0000-0000-0000B5E10000}"/>
    <cellStyle name="_xddb0_̟ᩒb_xdddc_̟ᩢb_xde1c_̟ᩲbơ᪂bơ᪒＀＀＀＀＀＀＀＀＀＀＀＀＀＀＀＀＀＀＀＀＀＀＀＀＀＀＀＀ma_QTR94_95_1ฟ๙ศธบ๑ณปฟช (2)" xfId="46637" xr:uid="{00000000-0005-0000-0000-0000B6E10000}"/>
    <cellStyle name="가능), 메모리 매핑 파일 등이 있습니다." xfId="46638" xr:uid="{00000000-0005-0000-0000-0000B7E10000}"/>
    <cellStyle name="가능한 메모리" xfId="46639" xr:uid="{00000000-0005-0000-0000-0000B8E10000}"/>
    <cellStyle name="강조색1" xfId="46640" xr:uid="{00000000-0005-0000-0000-0000B9E10000}"/>
    <cellStyle name="강조색2" xfId="46641" xr:uid="{00000000-0005-0000-0000-0000BAE10000}"/>
    <cellStyle name="강조색3" xfId="46642" xr:uid="{00000000-0005-0000-0000-0000BBE10000}"/>
    <cellStyle name="강조색4" xfId="46643" xr:uid="{00000000-0005-0000-0000-0000BCE10000}"/>
    <cellStyle name="강조색5" xfId="46644" xr:uid="{00000000-0005-0000-0000-0000BDE10000}"/>
    <cellStyle name="강조색6" xfId="46645" xr:uid="{00000000-0005-0000-0000-0000BEE10000}"/>
    <cellStyle name="경고문" xfId="46646" xr:uid="{00000000-0005-0000-0000-0000BFE10000}"/>
    <cellStyle name="계산" xfId="46647" xr:uid="{00000000-0005-0000-0000-0000C0E10000}"/>
    <cellStyle name="고정소숫점" xfId="46648" xr:uid="{00000000-0005-0000-0000-0000C1E10000}"/>
    <cellStyle name="고정출력1" xfId="46649" xr:uid="{00000000-0005-0000-0000-0000C2E10000}"/>
    <cellStyle name="고정출력2" xfId="46650" xr:uid="{00000000-0005-0000-0000-0000C3E10000}"/>
    <cellStyle name="나쁨" xfId="46651" xr:uid="{00000000-0005-0000-0000-0000C4E10000}"/>
    <cellStyle name="날짜" xfId="46652" xr:uid="{00000000-0005-0000-0000-0000C5E10000}"/>
    <cellStyle name="는 데이터 구성입니다._x000d__x000a_" xfId="46653" xr:uid="{00000000-0005-0000-0000-0000C6E10000}"/>
    <cellStyle name="다." xfId="46654" xr:uid="{00000000-0005-0000-0000-0000C7E10000}"/>
    <cellStyle name="달러" xfId="46655" xr:uid="{00000000-0005-0000-0000-0000C8E10000}"/>
    <cellStyle name="대제목" xfId="46656" xr:uid="{00000000-0005-0000-0000-0000C9E10000}"/>
    <cellStyle name="뒤에 오는 하이퍼링크" xfId="46657" xr:uid="{00000000-0005-0000-0000-0000CAE10000}"/>
    <cellStyle name="똿떓죶Ø괻 [0.00]_PRODUCT DETAIL Q1" xfId="46658" xr:uid="{00000000-0005-0000-0000-0000CBE10000}"/>
    <cellStyle name="똿떓죶Ø괻_PRODUCT DETAIL Q1" xfId="46659" xr:uid="{00000000-0005-0000-0000-0000CCE10000}"/>
    <cellStyle name="똿뗦먛귟 [0.00]_PRODUCT DETAIL Q1" xfId="46660" xr:uid="{00000000-0005-0000-0000-0000CDE10000}"/>
    <cellStyle name="똿뗦먛귟_PRODUCT DETAIL Q1" xfId="46661" xr:uid="{00000000-0005-0000-0000-0000CEE10000}"/>
    <cellStyle name="로부터 할당된 바이트 수입니다. 잠겨진 교체 파일 페이지도 '교체 가능' 상태로 표시됩니다." xfId="46662" xr:uid="{00000000-0005-0000-0000-0000CFE10000}"/>
    <cellStyle name="리 관리자" xfId="46663" xr:uid="{00000000-0005-0000-0000-0000D0E10000}"/>
    <cellStyle name="메모" xfId="46664" xr:uid="{00000000-0005-0000-0000-0000D1E10000}"/>
    <cellStyle name="묮뎋 [0.00]_PRODUCT DETAIL Q1" xfId="46665" xr:uid="{00000000-0005-0000-0000-0000D2E10000}"/>
    <cellStyle name="묮뎋_PRODUCT DETAIL Q1" xfId="46666" xr:uid="{00000000-0005-0000-0000-0000D3E10000}"/>
    <cellStyle name="문자필드" xfId="46667" xr:uid="{00000000-0005-0000-0000-0000D4E10000}"/>
    <cellStyle name="믅됞 [0.00]_PRODUCT DETAIL Q1" xfId="46668" xr:uid="{00000000-0005-0000-0000-0000D5E10000}"/>
    <cellStyle name="믅됞_PRODUCT DETAIL Q1" xfId="46669" xr:uid="{00000000-0005-0000-0000-0000D6E10000}"/>
    <cellStyle name="밍? [0]_엄넷?? " xfId="46670" xr:uid="{00000000-0005-0000-0000-0000D7E10000}"/>
    <cellStyle name="밍?_엄넷?? " xfId="46671" xr:uid="{00000000-0005-0000-0000-0000D8E10000}"/>
    <cellStyle name="백분율 2" xfId="46672" xr:uid="{00000000-0005-0000-0000-0000D9E10000}"/>
    <cellStyle name="백분율_95" xfId="46673" xr:uid="{00000000-0005-0000-0000-0000DAE10000}"/>
    <cellStyle name="보통" xfId="46674" xr:uid="{00000000-0005-0000-0000-0000DBE10000}"/>
    <cellStyle name="분수" xfId="46675" xr:uid="{00000000-0005-0000-0000-0000DCE10000}"/>
    <cellStyle name="뷭?" xfId="46676" xr:uid="{00000000-0005-0000-0000-0000DDE10000}"/>
    <cellStyle name="뷰A? [0]_엄넷?? " xfId="46677" xr:uid="{00000000-0005-0000-0000-0000DEE10000}"/>
    <cellStyle name="뷰A?_엄넷?? " xfId="46678" xr:uid="{00000000-0005-0000-0000-0000DFE10000}"/>
    <cellStyle name="설명 텍스트" xfId="46679" xr:uid="{00000000-0005-0000-0000-0000E0E10000}"/>
    <cellStyle name="셀 확인" xfId="46680" xr:uid="{00000000-0005-0000-0000-0000E1E10000}"/>
    <cellStyle name="셈迷?XLS!check_filesche|_x0005_" xfId="46681" xr:uid="{00000000-0005-0000-0000-0000E2E10000}"/>
    <cellStyle name="소제목" xfId="46682" xr:uid="{00000000-0005-0000-0000-0000E3E10000}"/>
    <cellStyle name="숫자(R)" xfId="46683" xr:uid="{00000000-0005-0000-0000-0000E4E10000}"/>
    <cellStyle name="숫자필드" xfId="46684" xr:uid="{00000000-0005-0000-0000-0000E5E10000}"/>
    <cellStyle name="쉼표 [0] 2" xfId="46685" xr:uid="{00000000-0005-0000-0000-0000E6E10000}"/>
    <cellStyle name="쉼표 [0] 3" xfId="46686" xr:uid="{00000000-0005-0000-0000-0000E7E10000}"/>
    <cellStyle name="쉼표 [0]_19869-211 Invoce Procedure -Supply (Att#1~5)-2008-08-17" xfId="46687" xr:uid="{00000000-0005-0000-0000-0000E8E10000}"/>
    <cellStyle name="스타일 1" xfId="46688" xr:uid="{00000000-0005-0000-0000-0000E9E10000}"/>
    <cellStyle name="안건회계법인" xfId="46689" xr:uid="{00000000-0005-0000-0000-0000EAE10000}"/>
    <cellStyle name="연결된 셀" xfId="46690" xr:uid="{00000000-0005-0000-0000-0000EBE10000}"/>
    <cellStyle name="요약" xfId="46691" xr:uid="{00000000-0005-0000-0000-0000ECE10000}"/>
    <cellStyle name="의 예로는 디스크 캐시 페이지, 고정 할당 메모리(페이징 불가능), 메모리 매핑 파일 등이 있습니다." xfId="46692" xr:uid="{00000000-0005-0000-0000-0000EDE10000}"/>
    <cellStyle name="입력" xfId="46693" xr:uid="{00000000-0005-0000-0000-0000EEE10000}"/>
    <cellStyle name="자리수" xfId="46694" xr:uid="{00000000-0005-0000-0000-0000EFE10000}"/>
    <cellStyle name="자리수0" xfId="46695" xr:uid="{00000000-0005-0000-0000-0000F0E10000}"/>
    <cellStyle name="정 할당 메모리(페이징 불가능), 메모리 매핑 파일 등이 있습니다." xfId="46696" xr:uid="{00000000-0005-0000-0000-0000F1E10000}"/>
    <cellStyle name="제목" xfId="46697" xr:uid="{00000000-0005-0000-0000-0000F2E10000}"/>
    <cellStyle name="제목 1" xfId="46698" xr:uid="{00000000-0005-0000-0000-0000F3E10000}"/>
    <cellStyle name="제목 2" xfId="46699" xr:uid="{00000000-0005-0000-0000-0000F4E10000}"/>
    <cellStyle name="제목 3" xfId="46700" xr:uid="{00000000-0005-0000-0000-0000F5E10000}"/>
    <cellStyle name="제목 4" xfId="46701" xr:uid="{00000000-0005-0000-0000-0000F6E10000}"/>
    <cellStyle name="좋음" xfId="46702" xr:uid="{00000000-0005-0000-0000-0000F7E10000}"/>
    <cellStyle name="중제목" xfId="46703" xr:uid="{00000000-0005-0000-0000-0000F8E10000}"/>
    <cellStyle name="지정되지 않음" xfId="46704" xr:uid="{00000000-0005-0000-0000-0000F9E10000}"/>
    <cellStyle name="짐" xfId="46705" xr:uid="{00000000-0005-0000-0000-0000FAE10000}"/>
    <cellStyle name="참" xfId="46706" xr:uid="{00000000-0005-0000-0000-0000FBE10000}"/>
    <cellStyle name="출력" xfId="46707" xr:uid="{00000000-0005-0000-0000-0000FCE10000}"/>
    <cellStyle name="츱" xfId="46708" xr:uid="{00000000-0005-0000-0000-0000FDE10000}"/>
    <cellStyle name="콤마 [0]_  종  합  " xfId="46709" xr:uid="{00000000-0005-0000-0000-0000FEE10000}"/>
    <cellStyle name="콤마 [0]기기자재비" xfId="46710" xr:uid="{00000000-0005-0000-0000-0000FFE10000}"/>
    <cellStyle name="콤마,_x0005__x0014_" xfId="46711" xr:uid="{00000000-0005-0000-0000-000000E20000}"/>
    <cellStyle name="콤마[2]" xfId="46712" xr:uid="{00000000-0005-0000-0000-000001E20000}"/>
    <cellStyle name="콤마_  종  합  " xfId="46713" xr:uid="{00000000-0005-0000-0000-000002E20000}"/>
    <cellStyle name="퀵" xfId="46714" xr:uid="{00000000-0005-0000-0000-000003E20000}"/>
    <cellStyle name="통화 [0]_1202" xfId="46715" xr:uid="{00000000-0005-0000-0000-000004E20000}"/>
    <cellStyle name="통화_1202" xfId="46716" xr:uid="{00000000-0005-0000-0000-000005E20000}"/>
    <cellStyle name="퉁" xfId="46717" xr:uid="{00000000-0005-0000-0000-000006E20000}"/>
    <cellStyle name="퍼센트" xfId="46718" xr:uid="{00000000-0005-0000-0000-000007E20000}"/>
    <cellStyle name="폽" xfId="46719" xr:uid="{00000000-0005-0000-0000-000008E20000}"/>
    <cellStyle name="표내용" xfId="46720" xr:uid="{00000000-0005-0000-0000-000009E20000}"/>
    <cellStyle name="표제목" xfId="46721" xr:uid="{00000000-0005-0000-0000-00000AE20000}"/>
    <cellStyle name="표준 2" xfId="46722" xr:uid="{00000000-0005-0000-0000-00000BE20000}"/>
    <cellStyle name="표준 2 2" xfId="46723" xr:uid="{00000000-0005-0000-0000-00000CE20000}"/>
    <cellStyle name="표준 3" xfId="46724" xr:uid="{00000000-0005-0000-0000-00000DE20000}"/>
    <cellStyle name="표준_(정보부문)월별인원계획" xfId="46725" xr:uid="{00000000-0005-0000-0000-00000EE20000}"/>
    <cellStyle name="퓭닉_ㅶA??絡 " xfId="46726" xr:uid="{00000000-0005-0000-0000-00000FE20000}"/>
    <cellStyle name="합산" xfId="46727" xr:uid="{00000000-0005-0000-0000-000010E20000}"/>
    <cellStyle name="형" xfId="46728" xr:uid="{00000000-0005-0000-0000-000011E20000}"/>
    <cellStyle name="화폐기호" xfId="46729" xr:uid="{00000000-0005-0000-0000-000012E20000}"/>
    <cellStyle name="화폐기호0" xfId="46730" xr:uid="{00000000-0005-0000-0000-000013E20000}"/>
    <cellStyle name="힙" xfId="46731" xr:uid="{00000000-0005-0000-0000-000014E20000}"/>
    <cellStyle name="一般_~4664860" xfId="46732" xr:uid="{00000000-0005-0000-0000-000015E20000}"/>
    <cellStyle name="入力" xfId="46733" xr:uid="{00000000-0005-0000-0000-000016E20000}"/>
    <cellStyle name="入力 2" xfId="46734" xr:uid="{00000000-0005-0000-0000-000017E20000}"/>
    <cellStyle name="出力" xfId="46735" xr:uid="{00000000-0005-0000-0000-000018E20000}"/>
    <cellStyle name="出力 2" xfId="46736" xr:uid="{00000000-0005-0000-0000-000019E20000}"/>
    <cellStyle name="千位[0]_8月份预估" xfId="46737" xr:uid="{00000000-0005-0000-0000-00001AE20000}"/>
    <cellStyle name="千位_8月份预估" xfId="46738" xr:uid="{00000000-0005-0000-0000-00001BE20000}"/>
    <cellStyle name="千位分隔[0]_08工资" xfId="46739" xr:uid="{00000000-0005-0000-0000-00001CE20000}"/>
    <cellStyle name="千位分隔_08工资" xfId="46740" xr:uid="{00000000-0005-0000-0000-00001DE20000}"/>
    <cellStyle name="千分位[0]_0227" xfId="46741" xr:uid="{00000000-0005-0000-0000-00001EE20000}"/>
    <cellStyle name="千分位_0227" xfId="46742" xr:uid="{00000000-0005-0000-0000-00001FE20000}"/>
    <cellStyle name="后继超级链接" xfId="46743" xr:uid="{00000000-0005-0000-0000-000020E20000}"/>
    <cellStyle name="好" xfId="46744" xr:uid="{00000000-0005-0000-0000-000021E20000}"/>
    <cellStyle name="寘嬫愗傝_INSULATION  BQ FOR VESSELS" xfId="46745" xr:uid="{00000000-0005-0000-0000-000022E20000}"/>
    <cellStyle name="差" xfId="46746" xr:uid="{00000000-0005-0000-0000-000023E20000}"/>
    <cellStyle name="常规_02房屋明细" xfId="46747" xr:uid="{00000000-0005-0000-0000-000024E20000}"/>
    <cellStyle name="强调文字颜色 1" xfId="46748" xr:uid="{00000000-0005-0000-0000-000025E20000}"/>
    <cellStyle name="强调文字颜色 2" xfId="46749" xr:uid="{00000000-0005-0000-0000-000026E20000}"/>
    <cellStyle name="强调文字颜色 3" xfId="46750" xr:uid="{00000000-0005-0000-0000-000027E20000}"/>
    <cellStyle name="强调文字颜色 4" xfId="46751" xr:uid="{00000000-0005-0000-0000-000028E20000}"/>
    <cellStyle name="强调文字颜色 5" xfId="46752" xr:uid="{00000000-0005-0000-0000-000029E20000}"/>
    <cellStyle name="强调文字颜色 6" xfId="46753" xr:uid="{00000000-0005-0000-0000-00002AE20000}"/>
    <cellStyle name="悪い" xfId="46754" xr:uid="{00000000-0005-0000-0000-00002BE20000}"/>
    <cellStyle name="悪い 2" xfId="46755" xr:uid="{00000000-0005-0000-0000-00002CE20000}"/>
    <cellStyle name="戈" xfId="46756" xr:uid="{00000000-0005-0000-0000-00002DE20000}"/>
    <cellStyle name="戒" xfId="46757" xr:uid="{00000000-0005-0000-0000-00002EE20000}"/>
    <cellStyle name="折り返し" xfId="46758" xr:uid="{00000000-0005-0000-0000-00002FE20000}"/>
    <cellStyle name="昗弨_Cover (2)" xfId="46759" xr:uid="{00000000-0005-0000-0000-000030E20000}"/>
    <cellStyle name="普通_9409GZST" xfId="46760" xr:uid="{00000000-0005-0000-0000-000031E20000}"/>
    <cellStyle name="未定義" xfId="46761" xr:uid="{00000000-0005-0000-0000-000032E20000}"/>
    <cellStyle name="标题" xfId="46762" xr:uid="{00000000-0005-0000-0000-000033E20000}"/>
    <cellStyle name="标题 1" xfId="46763" xr:uid="{00000000-0005-0000-0000-000034E20000}"/>
    <cellStyle name="标题 2" xfId="46764" xr:uid="{00000000-0005-0000-0000-000035E20000}"/>
    <cellStyle name="标题 3" xfId="46765" xr:uid="{00000000-0005-0000-0000-000036E20000}"/>
    <cellStyle name="标题 4" xfId="46766" xr:uid="{00000000-0005-0000-0000-000037E20000}"/>
    <cellStyle name="桁区切り [0.00]_(FASTチャージ) YC5 BOX用データrev.1" xfId="46767" xr:uid="{00000000-0005-0000-0000-000038E20000}"/>
    <cellStyle name="桁区切り_(FASTチャージ) YC5 BOX用データrev.1" xfId="46768" xr:uid="{00000000-0005-0000-0000-000039E20000}"/>
    <cellStyle name="检查单元格" xfId="46769" xr:uid="{00000000-0005-0000-0000-00003AE20000}"/>
    <cellStyle name="標準_#4年度予算DRAFT" xfId="46770" xr:uid="{00000000-0005-0000-0000-00003BE20000}"/>
    <cellStyle name="汇总" xfId="46771" xr:uid="{00000000-0005-0000-0000-00003CE20000}"/>
    <cellStyle name="注释" xfId="46772" xr:uid="{00000000-0005-0000-0000-00003DE20000}"/>
    <cellStyle name="爼ﾗ靉ﾁ篦ｧﾋﾅﾒﾂﾁﾔｵﾔ" xfId="46773" xr:uid="{00000000-0005-0000-0000-00003EE20000}"/>
    <cellStyle name="猝鮖｢ﾍｺ｢ﾇﾒ" xfId="46774" xr:uid="{00000000-0005-0000-0000-00003FE20000}"/>
    <cellStyle name="百分比_0227" xfId="46775" xr:uid="{00000000-0005-0000-0000-000040E20000}"/>
    <cellStyle name="罫線（点線）" xfId="46776" xr:uid="{00000000-0005-0000-0000-000041E20000}"/>
    <cellStyle name="良い" xfId="46777" xr:uid="{00000000-0005-0000-0000-000042E20000}"/>
    <cellStyle name="良い 2" xfId="46778" xr:uid="{00000000-0005-0000-0000-000043E20000}"/>
    <cellStyle name="表示済みのハイパーリンク" xfId="46779" xr:uid="{00000000-0005-0000-0000-000044E20000}"/>
    <cellStyle name="見出し 1" xfId="46780" xr:uid="{00000000-0005-0000-0000-000045E20000}"/>
    <cellStyle name="見出し 1 2" xfId="46781" xr:uid="{00000000-0005-0000-0000-000046E20000}"/>
    <cellStyle name="見出し 2" xfId="46782" xr:uid="{00000000-0005-0000-0000-000047E20000}"/>
    <cellStyle name="見出し 2 2" xfId="46783" xr:uid="{00000000-0005-0000-0000-000048E20000}"/>
    <cellStyle name="見出し 3" xfId="46784" xr:uid="{00000000-0005-0000-0000-000049E20000}"/>
    <cellStyle name="見出し 3 2" xfId="46785" xr:uid="{00000000-0005-0000-0000-00004AE20000}"/>
    <cellStyle name="見出し 4" xfId="46786" xr:uid="{00000000-0005-0000-0000-00004BE20000}"/>
    <cellStyle name="見出し 4 2" xfId="46787" xr:uid="{00000000-0005-0000-0000-00004CE20000}"/>
    <cellStyle name="見出し１" xfId="46788" xr:uid="{00000000-0005-0000-0000-00004DE20000}"/>
    <cellStyle name="解释性文本" xfId="46789" xr:uid="{00000000-0005-0000-0000-00004EE20000}"/>
    <cellStyle name="計算" xfId="46790" xr:uid="{00000000-0005-0000-0000-00004FE20000}"/>
    <cellStyle name="計算 2" xfId="46791" xr:uid="{00000000-0005-0000-0000-000050E20000}"/>
    <cellStyle name="説明文" xfId="46792" xr:uid="{00000000-0005-0000-0000-000051E20000}"/>
    <cellStyle name="説明文 2" xfId="46793" xr:uid="{00000000-0005-0000-0000-000052E20000}"/>
    <cellStyle name="警告文" xfId="46794" xr:uid="{00000000-0005-0000-0000-000053E20000}"/>
    <cellStyle name="警告文 2" xfId="46795" xr:uid="{00000000-0005-0000-0000-000054E20000}"/>
    <cellStyle name="警告文本" xfId="46796" xr:uid="{00000000-0005-0000-0000-000055E20000}"/>
    <cellStyle name="计算" xfId="46797" xr:uid="{00000000-0005-0000-0000-000056E20000}"/>
    <cellStyle name="貨幣 [0]_0227" xfId="46798" xr:uid="{00000000-0005-0000-0000-000057E20000}"/>
    <cellStyle name="貨幣[0]_LC (2)" xfId="46799" xr:uid="{00000000-0005-0000-0000-000058E20000}"/>
    <cellStyle name="貨幣_0227" xfId="46800" xr:uid="{00000000-0005-0000-0000-000059E20000}"/>
    <cellStyle name="货币[0]_ INVOICE" xfId="46801" xr:uid="{00000000-0005-0000-0000-00005AE20000}"/>
    <cellStyle name="货币_ INVOICE" xfId="46802" xr:uid="{00000000-0005-0000-0000-00005BE20000}"/>
    <cellStyle name="超级链接" xfId="46803" xr:uid="{00000000-0005-0000-0000-00005CE20000}"/>
    <cellStyle name="超連結_FOB-WIP" xfId="46804" xr:uid="{00000000-0005-0000-0000-00005DE20000}"/>
    <cellStyle name="输入" xfId="46805" xr:uid="{00000000-0005-0000-0000-00005EE20000}"/>
    <cellStyle name="输出" xfId="46806" xr:uid="{00000000-0005-0000-0000-00005FE20000}"/>
    <cellStyle name="适中" xfId="46807" xr:uid="{00000000-0005-0000-0000-000060E20000}"/>
    <cellStyle name="通貨 [0.00]_5000 Gene_Notes Inst r1" xfId="46808" xr:uid="{00000000-0005-0000-0000-000061E20000}"/>
    <cellStyle name="通貨_5000 Gene_Notes Inst r1" xfId="46809" xr:uid="{00000000-0005-0000-0000-000062E20000}"/>
    <cellStyle name="链接单元格" xfId="46810" xr:uid="{00000000-0005-0000-0000-000063E20000}"/>
    <cellStyle name="集計" xfId="46811" xr:uid="{00000000-0005-0000-0000-000064E20000}"/>
    <cellStyle name="集計 2" xfId="46812" xr:uid="{00000000-0005-0000-0000-000065E2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726282</xdr:colOff>
      <xdr:row>42</xdr:row>
      <xdr:rowOff>95250</xdr:rowOff>
    </xdr:from>
    <xdr:to>
      <xdr:col>0</xdr:col>
      <xdr:colOff>1000602</xdr:colOff>
      <xdr:row>43</xdr:row>
      <xdr:rowOff>131445</xdr:rowOff>
    </xdr:to>
    <xdr:pic>
      <xdr:nvPicPr>
        <xdr:cNvPr id="2" name="Picture 1" descr="C:\Users\kareesophonpichet\AppData\Local\Microsoft\Windows\Temporary Internet Files\Content.Outlook\EQ6TCPHO\Iconography Set 2-Green-37.jp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6282" y="10239375"/>
          <a:ext cx="274320" cy="274320"/>
        </a:xfrm>
        <a:prstGeom prst="rect">
          <a:avLst/>
        </a:prstGeom>
        <a:noFill/>
        <a:ln>
          <a:noFill/>
        </a:ln>
      </xdr:spPr>
    </xdr:pic>
    <xdr:clientData/>
  </xdr:twoCellAnchor>
  <xdr:twoCellAnchor editAs="oneCell">
    <xdr:from>
      <xdr:col>0</xdr:col>
      <xdr:colOff>726281</xdr:colOff>
      <xdr:row>93</xdr:row>
      <xdr:rowOff>119063</xdr:rowOff>
    </xdr:from>
    <xdr:to>
      <xdr:col>0</xdr:col>
      <xdr:colOff>1000601</xdr:colOff>
      <xdr:row>94</xdr:row>
      <xdr:rowOff>155257</xdr:rowOff>
    </xdr:to>
    <xdr:pic>
      <xdr:nvPicPr>
        <xdr:cNvPr id="3" name="Picture 2" descr="C:\Users\kareesophonpichet\AppData\Local\Microsoft\Windows\Temporary Internet Files\Content.Outlook\EQ6TCPHO\Iconography Set 2-Green-37.jpg">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6281" y="22217063"/>
          <a:ext cx="274320" cy="27431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1295400</xdr:colOff>
      <xdr:row>49</xdr:row>
      <xdr:rowOff>95250</xdr:rowOff>
    </xdr:from>
    <xdr:ext cx="274320" cy="274320"/>
    <xdr:pic>
      <xdr:nvPicPr>
        <xdr:cNvPr id="2" name="Picture 1" descr="C:\Users\kareesophonpichet\AppData\Local\Microsoft\Windows\Temporary Internet Files\Content.Outlook\EQ6TCPHO\Iconography Set 2-Green-37.jpg">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5400" y="13858875"/>
          <a:ext cx="274320" cy="274320"/>
        </a:xfrm>
        <a:prstGeom prst="rect">
          <a:avLst/>
        </a:prstGeom>
        <a:noFill/>
        <a:ln>
          <a:noFill/>
        </a:ln>
      </xdr:spPr>
    </xdr:pic>
    <xdr:clientData/>
  </xdr:oneCellAnchor>
  <xdr:oneCellAnchor>
    <xdr:from>
      <xdr:col>0</xdr:col>
      <xdr:colOff>1285875</xdr:colOff>
      <xdr:row>104</xdr:row>
      <xdr:rowOff>47625</xdr:rowOff>
    </xdr:from>
    <xdr:ext cx="274320" cy="274320"/>
    <xdr:pic>
      <xdr:nvPicPr>
        <xdr:cNvPr id="3" name="Picture 2" descr="C:\Users\kareesophonpichet\AppData\Local\Microsoft\Windows\Temporary Internet Files\Content.Outlook\EQ6TCPHO\Iconography Set 2-Green-37.jpg">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5875" y="29032200"/>
          <a:ext cx="274320" cy="274320"/>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1209675</xdr:colOff>
      <xdr:row>57</xdr:row>
      <xdr:rowOff>38100</xdr:rowOff>
    </xdr:from>
    <xdr:ext cx="274320" cy="274320"/>
    <xdr:pic>
      <xdr:nvPicPr>
        <xdr:cNvPr id="2" name="Picture 1" descr="C:\Users\kareesophonpichet\AppData\Local\Microsoft\Windows\Temporary Internet Files\Content.Outlook\EQ6TCPHO\Iconography Set 2-Green-37.jpg">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9675" y="18526125"/>
          <a:ext cx="274320" cy="274320"/>
        </a:xfrm>
        <a:prstGeom prst="rect">
          <a:avLst/>
        </a:prstGeom>
        <a:noFill/>
        <a:ln>
          <a:noFill/>
        </a:ln>
      </xdr:spPr>
    </xdr:pic>
    <xdr:clientData/>
  </xdr:oneCellAnchor>
  <xdr:oneCellAnchor>
    <xdr:from>
      <xdr:col>0</xdr:col>
      <xdr:colOff>633413</xdr:colOff>
      <xdr:row>106</xdr:row>
      <xdr:rowOff>71438</xdr:rowOff>
    </xdr:from>
    <xdr:ext cx="274320" cy="274320"/>
    <xdr:pic>
      <xdr:nvPicPr>
        <xdr:cNvPr id="3" name="Picture 2" descr="C:\Users\kareesophonpichet\AppData\Local\Microsoft\Windows\Temporary Internet Files\Content.Outlook\EQ6TCPHO\Iconography Set 2-Green-37.jpg">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3413" y="26848594"/>
          <a:ext cx="274320" cy="274320"/>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1181100</xdr:colOff>
      <xdr:row>54</xdr:row>
      <xdr:rowOff>66675</xdr:rowOff>
    </xdr:from>
    <xdr:ext cx="274320" cy="274320"/>
    <xdr:pic>
      <xdr:nvPicPr>
        <xdr:cNvPr id="2" name="Picture 1" descr="C:\Users\kareesophonpichet\AppData\Local\Microsoft\Windows\Temporary Internet Files\Content.Outlook\EQ6TCPHO\Iconography Set 2-Green-37.jpg">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100" y="13554075"/>
          <a:ext cx="274320" cy="274320"/>
        </a:xfrm>
        <a:prstGeom prst="rect">
          <a:avLst/>
        </a:prstGeom>
        <a:noFill/>
        <a:ln>
          <a:noFill/>
        </a:ln>
      </xdr:spPr>
    </xdr:pic>
    <xdr:clientData/>
  </xdr:oneCellAnchor>
  <xdr:oneCellAnchor>
    <xdr:from>
      <xdr:col>0</xdr:col>
      <xdr:colOff>657225</xdr:colOff>
      <xdr:row>106</xdr:row>
      <xdr:rowOff>35719</xdr:rowOff>
    </xdr:from>
    <xdr:ext cx="274320" cy="274320"/>
    <xdr:pic>
      <xdr:nvPicPr>
        <xdr:cNvPr id="5" name="Picture 4" descr="C:\Users\kareesophonpichet\AppData\Local\Microsoft\Windows\Temporary Internet Files\Content.Outlook\EQ6TCPHO\Iconography Set 2-Green-37.jpg">
          <a:extLst>
            <a:ext uri="{FF2B5EF4-FFF2-40B4-BE49-F238E27FC236}">
              <a16:creationId xmlns:a16="http://schemas.microsoft.com/office/drawing/2014/main" id="{00000000-0008-0000-09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27801094"/>
          <a:ext cx="274320" cy="274320"/>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1"/>
  <sheetViews>
    <sheetView tabSelected="1" view="pageBreakPreview" topLeftCell="A94" zoomScale="90" zoomScaleNormal="80" zoomScaleSheetLayoutView="90" zoomScalePageLayoutView="110" workbookViewId="0">
      <selection activeCell="K56" sqref="K56"/>
    </sheetView>
  </sheetViews>
  <sheetFormatPr defaultColWidth="9.125" defaultRowHeight="21.75" customHeight="1"/>
  <cols>
    <col min="1" max="1" width="43.75" style="6" customWidth="1"/>
    <col min="2" max="2" width="5.625" style="2" customWidth="1"/>
    <col min="3" max="3" width="18.625" style="2" customWidth="1"/>
    <col min="4" max="4" width="1.375" style="2" customWidth="1"/>
    <col min="5" max="5" width="18.625" style="2" customWidth="1"/>
    <col min="6" max="6" width="1.375" style="2" customWidth="1"/>
    <col min="7" max="7" width="18.625" style="98" customWidth="1"/>
    <col min="8" max="8" width="1.375" style="2" customWidth="1"/>
    <col min="9" max="9" width="18.625" style="98" customWidth="1"/>
    <col min="10" max="10" width="17.375" style="2" bestFit="1" customWidth="1"/>
    <col min="11" max="11" width="15.875" style="2" bestFit="1" customWidth="1"/>
    <col min="12" max="12" width="13.625" style="2" bestFit="1" customWidth="1"/>
    <col min="13" max="16384" width="9.125" style="2"/>
  </cols>
  <sheetData>
    <row r="1" spans="1:12" s="36" customFormat="1" ht="21" customHeight="1">
      <c r="A1" s="37" t="s">
        <v>455</v>
      </c>
      <c r="B1" s="2"/>
      <c r="G1" s="213"/>
      <c r="I1" s="98"/>
      <c r="K1" s="2"/>
      <c r="L1" s="2"/>
    </row>
    <row r="2" spans="1:12" s="36" customFormat="1" ht="21" customHeight="1">
      <c r="A2" s="37" t="s">
        <v>463</v>
      </c>
      <c r="B2" s="2"/>
      <c r="G2" s="213"/>
      <c r="I2" s="98"/>
      <c r="K2" s="2"/>
      <c r="L2" s="2"/>
    </row>
    <row r="3" spans="1:12" s="38" customFormat="1" ht="21" customHeight="1">
      <c r="A3" s="146" t="s">
        <v>121</v>
      </c>
      <c r="B3" s="2"/>
      <c r="G3" s="214"/>
      <c r="I3" s="214"/>
      <c r="K3" s="2"/>
      <c r="L3" s="2"/>
    </row>
    <row r="4" spans="1:12" ht="21" customHeight="1">
      <c r="A4" s="1"/>
      <c r="C4" s="349" t="s">
        <v>69</v>
      </c>
      <c r="D4" s="349"/>
      <c r="E4" s="349"/>
      <c r="G4" s="349" t="s">
        <v>70</v>
      </c>
      <c r="H4" s="349"/>
      <c r="I4" s="349"/>
    </row>
    <row r="5" spans="1:12" ht="21" customHeight="1">
      <c r="B5" s="5"/>
      <c r="C5" s="350" t="s">
        <v>326</v>
      </c>
      <c r="D5" s="350"/>
      <c r="E5" s="350"/>
      <c r="F5" s="143"/>
      <c r="G5" s="350" t="s">
        <v>326</v>
      </c>
      <c r="H5" s="350"/>
      <c r="I5" s="350"/>
    </row>
    <row r="6" spans="1:12" ht="21" customHeight="1">
      <c r="B6" s="5"/>
      <c r="C6" s="145" t="s">
        <v>438</v>
      </c>
      <c r="D6" s="145"/>
      <c r="E6" s="145" t="s">
        <v>120</v>
      </c>
      <c r="F6" s="143"/>
      <c r="G6" s="234" t="s">
        <v>438</v>
      </c>
      <c r="H6" s="145"/>
      <c r="I6" s="234" t="s">
        <v>120</v>
      </c>
    </row>
    <row r="7" spans="1:12" ht="21" customHeight="1">
      <c r="A7" s="1" t="s">
        <v>9</v>
      </c>
      <c r="B7" s="266" t="s">
        <v>31</v>
      </c>
      <c r="C7" s="5">
        <v>2019</v>
      </c>
      <c r="D7" s="5"/>
      <c r="E7" s="5">
        <v>2018</v>
      </c>
      <c r="F7" s="5"/>
      <c r="G7" s="5">
        <v>2019</v>
      </c>
      <c r="H7" s="5"/>
      <c r="I7" s="5">
        <v>2018</v>
      </c>
    </row>
    <row r="8" spans="1:12" ht="21" customHeight="1">
      <c r="C8" s="5" t="s">
        <v>128</v>
      </c>
      <c r="E8" s="7"/>
      <c r="F8" s="5"/>
      <c r="G8" s="216" t="s">
        <v>128</v>
      </c>
      <c r="H8" s="5"/>
      <c r="I8" s="331"/>
    </row>
    <row r="9" spans="1:12" ht="21" customHeight="1">
      <c r="B9" s="5"/>
      <c r="C9" s="351" t="s">
        <v>345</v>
      </c>
      <c r="D9" s="351"/>
      <c r="E9" s="351"/>
      <c r="F9" s="351"/>
      <c r="G9" s="351"/>
      <c r="H9" s="351"/>
      <c r="I9" s="351"/>
    </row>
    <row r="10" spans="1:12" ht="21" customHeight="1">
      <c r="A10" s="165" t="s">
        <v>2</v>
      </c>
      <c r="B10" s="266"/>
    </row>
    <row r="11" spans="1:12" ht="21" customHeight="1">
      <c r="A11" s="35" t="s">
        <v>3</v>
      </c>
      <c r="B11" s="292"/>
      <c r="C11" s="27">
        <v>7186122871</v>
      </c>
      <c r="D11" s="27"/>
      <c r="E11" s="98">
        <v>11064926217</v>
      </c>
      <c r="F11" s="27"/>
      <c r="G11" s="98">
        <v>1273689262</v>
      </c>
      <c r="H11" s="27"/>
      <c r="I11" s="98">
        <v>2276055117</v>
      </c>
      <c r="J11" s="98"/>
      <c r="K11" s="98"/>
      <c r="L11" s="98"/>
    </row>
    <row r="12" spans="1:12" ht="21" customHeight="1">
      <c r="A12" s="35" t="s">
        <v>4</v>
      </c>
      <c r="B12" s="292"/>
      <c r="C12" s="27">
        <v>1992888384</v>
      </c>
      <c r="D12" s="27"/>
      <c r="E12" s="98">
        <v>1736000547</v>
      </c>
      <c r="F12" s="27"/>
      <c r="G12" s="98">
        <v>0</v>
      </c>
      <c r="H12" s="27"/>
      <c r="I12" s="98">
        <v>0</v>
      </c>
      <c r="J12" s="98"/>
      <c r="K12" s="98"/>
      <c r="L12" s="98"/>
    </row>
    <row r="13" spans="1:12" ht="21" customHeight="1">
      <c r="A13" s="35" t="s">
        <v>5</v>
      </c>
      <c r="B13" s="292">
        <v>5</v>
      </c>
      <c r="C13" s="27">
        <v>3515040743</v>
      </c>
      <c r="D13" s="27"/>
      <c r="E13" s="98">
        <v>4558882107</v>
      </c>
      <c r="F13" s="27"/>
      <c r="G13" s="98">
        <v>0</v>
      </c>
      <c r="H13" s="27"/>
      <c r="I13" s="98">
        <v>5642581</v>
      </c>
      <c r="J13" s="98"/>
      <c r="K13" s="98"/>
      <c r="L13" s="98"/>
    </row>
    <row r="14" spans="1:12" ht="21" customHeight="1">
      <c r="A14" s="35" t="s">
        <v>191</v>
      </c>
      <c r="B14" s="292"/>
      <c r="C14" s="98">
        <v>10585300350</v>
      </c>
      <c r="D14" s="27"/>
      <c r="E14" s="98">
        <v>10150638001</v>
      </c>
      <c r="F14" s="27"/>
      <c r="G14" s="98">
        <v>721096657</v>
      </c>
      <c r="H14" s="27"/>
      <c r="I14" s="98">
        <v>564724098</v>
      </c>
      <c r="J14" s="98"/>
      <c r="K14" s="98"/>
      <c r="L14" s="98"/>
    </row>
    <row r="15" spans="1:12" ht="21" customHeight="1">
      <c r="A15" s="35" t="s">
        <v>93</v>
      </c>
      <c r="B15" s="292">
        <v>4</v>
      </c>
      <c r="C15" s="98">
        <v>39863804</v>
      </c>
      <c r="D15" s="265"/>
      <c r="E15" s="98">
        <v>140754935</v>
      </c>
      <c r="F15" s="265"/>
      <c r="G15" s="98">
        <v>27755532195</v>
      </c>
      <c r="H15" s="265"/>
      <c r="I15" s="98">
        <v>23770109377</v>
      </c>
      <c r="J15" s="98"/>
      <c r="K15" s="98"/>
      <c r="L15" s="98"/>
    </row>
    <row r="16" spans="1:12" ht="21" customHeight="1">
      <c r="A16" s="35" t="s">
        <v>6</v>
      </c>
      <c r="B16" s="292"/>
      <c r="C16" s="265">
        <v>35763386243</v>
      </c>
      <c r="D16" s="265"/>
      <c r="E16" s="98">
        <v>32248919146</v>
      </c>
      <c r="F16" s="265"/>
      <c r="G16" s="98">
        <v>0</v>
      </c>
      <c r="H16" s="265"/>
      <c r="I16" s="98">
        <v>0</v>
      </c>
      <c r="J16" s="98"/>
      <c r="K16" s="98"/>
      <c r="L16" s="98"/>
    </row>
    <row r="17" spans="1:16" ht="21" customHeight="1">
      <c r="A17" s="35" t="s">
        <v>7</v>
      </c>
      <c r="B17" s="292"/>
      <c r="C17" s="27">
        <v>396296717</v>
      </c>
      <c r="D17" s="27"/>
      <c r="E17" s="98">
        <v>341454509</v>
      </c>
      <c r="F17" s="27"/>
      <c r="G17" s="98">
        <v>0</v>
      </c>
      <c r="H17" s="27"/>
      <c r="I17" s="98">
        <v>0</v>
      </c>
      <c r="J17" s="98"/>
      <c r="K17" s="98"/>
      <c r="L17" s="98"/>
    </row>
    <row r="18" spans="1:16" ht="21" customHeight="1">
      <c r="A18" s="84" t="s">
        <v>8</v>
      </c>
      <c r="B18" s="292"/>
      <c r="C18" s="28">
        <f>SUM(C11:C17)</f>
        <v>59478899112</v>
      </c>
      <c r="D18" s="4"/>
      <c r="E18" s="283">
        <f>SUM(E11:E17)</f>
        <v>60241575462</v>
      </c>
      <c r="F18" s="4"/>
      <c r="G18" s="294">
        <f>SUM(G11:G17)</f>
        <v>29750318114</v>
      </c>
      <c r="H18" s="4"/>
      <c r="I18" s="294">
        <f>SUM(I11:I17)</f>
        <v>26616531173</v>
      </c>
      <c r="J18" s="28"/>
      <c r="K18" s="98"/>
      <c r="L18" s="98"/>
    </row>
    <row r="19" spans="1:16" ht="21" customHeight="1">
      <c r="B19" s="292"/>
      <c r="C19" s="27"/>
      <c r="D19" s="27"/>
      <c r="E19" s="265"/>
      <c r="F19" s="27"/>
      <c r="H19" s="27"/>
      <c r="J19" s="98"/>
      <c r="K19" s="98"/>
      <c r="L19" s="98"/>
    </row>
    <row r="20" spans="1:16" ht="21" customHeight="1">
      <c r="A20" s="165" t="s">
        <v>10</v>
      </c>
      <c r="B20" s="292"/>
      <c r="C20" s="27"/>
      <c r="D20" s="27"/>
      <c r="E20" s="27"/>
      <c r="F20" s="27"/>
      <c r="H20" s="27"/>
      <c r="J20" s="98"/>
      <c r="K20" s="98"/>
      <c r="L20" s="98"/>
    </row>
    <row r="21" spans="1:16" ht="21" customHeight="1">
      <c r="A21" s="35" t="s">
        <v>199</v>
      </c>
      <c r="B21" s="274">
        <v>6</v>
      </c>
      <c r="C21" s="98">
        <v>566288021</v>
      </c>
      <c r="D21" s="98"/>
      <c r="E21" s="98">
        <v>4972013923.8345966</v>
      </c>
      <c r="F21" s="27"/>
      <c r="G21" s="98">
        <v>52501000</v>
      </c>
      <c r="H21" s="27"/>
      <c r="I21" s="98">
        <v>52501000</v>
      </c>
      <c r="J21" s="98"/>
      <c r="K21" s="98"/>
      <c r="L21" s="98"/>
      <c r="M21" s="98"/>
      <c r="N21" s="98"/>
      <c r="O21" s="98"/>
      <c r="P21" s="98"/>
    </row>
    <row r="22" spans="1:16" ht="21" customHeight="1">
      <c r="A22" s="35" t="s">
        <v>200</v>
      </c>
      <c r="B22" s="274">
        <v>6</v>
      </c>
      <c r="C22" s="98">
        <v>4536699424</v>
      </c>
      <c r="D22" s="98"/>
      <c r="E22" s="98">
        <f>5415496195-E21</f>
        <v>443482271.16540337</v>
      </c>
      <c r="F22" s="27"/>
      <c r="G22" s="98">
        <v>0</v>
      </c>
      <c r="H22" s="27"/>
      <c r="I22" s="98">
        <v>0</v>
      </c>
      <c r="J22" s="98"/>
      <c r="K22" s="98"/>
      <c r="L22" s="98"/>
      <c r="M22" s="98"/>
      <c r="N22" s="98"/>
      <c r="O22" s="98"/>
      <c r="P22" s="98"/>
    </row>
    <row r="23" spans="1:16" ht="21" customHeight="1">
      <c r="A23" s="35" t="s">
        <v>11</v>
      </c>
      <c r="B23" s="274">
        <v>7</v>
      </c>
      <c r="C23" s="98">
        <v>0</v>
      </c>
      <c r="D23" s="98"/>
      <c r="E23" s="98">
        <v>0</v>
      </c>
      <c r="F23" s="27"/>
      <c r="G23" s="98">
        <v>48653607201</v>
      </c>
      <c r="H23" s="27"/>
      <c r="I23" s="98">
        <v>44416052116</v>
      </c>
      <c r="J23" s="98"/>
      <c r="K23" s="98"/>
      <c r="L23" s="98"/>
      <c r="M23" s="98"/>
      <c r="N23" s="98"/>
      <c r="O23" s="98"/>
      <c r="P23" s="98"/>
    </row>
    <row r="24" spans="1:16" ht="21" customHeight="1">
      <c r="A24" s="35" t="s">
        <v>12</v>
      </c>
      <c r="B24" s="274"/>
      <c r="C24" s="98">
        <v>209009579</v>
      </c>
      <c r="D24" s="98"/>
      <c r="E24" s="98">
        <v>210609578</v>
      </c>
      <c r="F24" s="27"/>
      <c r="G24" s="98">
        <v>499955</v>
      </c>
      <c r="H24" s="27"/>
      <c r="I24" s="98">
        <v>499955</v>
      </c>
      <c r="J24" s="98"/>
      <c r="K24" s="98"/>
      <c r="L24" s="98"/>
      <c r="M24" s="98"/>
      <c r="N24" s="98"/>
      <c r="O24" s="98"/>
      <c r="P24" s="98"/>
    </row>
    <row r="25" spans="1:16" ht="21" customHeight="1">
      <c r="A25" s="35" t="s">
        <v>94</v>
      </c>
      <c r="B25" s="310">
        <v>4</v>
      </c>
      <c r="C25" s="98">
        <v>0</v>
      </c>
      <c r="D25" s="98"/>
      <c r="E25" s="98">
        <v>362710950</v>
      </c>
      <c r="F25" s="27"/>
      <c r="G25" s="98">
        <v>0</v>
      </c>
      <c r="H25" s="27"/>
      <c r="I25" s="98">
        <v>0</v>
      </c>
      <c r="J25" s="98"/>
      <c r="K25" s="98"/>
      <c r="L25" s="98"/>
      <c r="M25" s="98"/>
      <c r="N25" s="98"/>
      <c r="O25" s="98"/>
      <c r="P25" s="98"/>
    </row>
    <row r="26" spans="1:16" ht="21" customHeight="1">
      <c r="A26" s="35" t="s">
        <v>13</v>
      </c>
      <c r="B26" s="292"/>
      <c r="C26" s="98">
        <v>10419635934</v>
      </c>
      <c r="D26" s="98"/>
      <c r="E26" s="98">
        <v>11131158545</v>
      </c>
      <c r="F26" s="27"/>
      <c r="G26" s="98">
        <v>0</v>
      </c>
      <c r="H26" s="27"/>
      <c r="I26" s="98">
        <v>0</v>
      </c>
      <c r="J26" s="98"/>
      <c r="K26" s="98"/>
      <c r="L26" s="98"/>
    </row>
    <row r="27" spans="1:16" ht="21" customHeight="1">
      <c r="A27" s="35" t="s">
        <v>14</v>
      </c>
      <c r="B27" s="292">
        <v>8</v>
      </c>
      <c r="C27" s="98">
        <v>40560958131</v>
      </c>
      <c r="D27" s="98"/>
      <c r="E27" s="98">
        <v>39140712925</v>
      </c>
      <c r="F27" s="27"/>
      <c r="G27" s="98">
        <v>20814655</v>
      </c>
      <c r="H27" s="27"/>
      <c r="I27" s="98">
        <v>19175006</v>
      </c>
      <c r="J27" s="98"/>
      <c r="K27" s="98"/>
      <c r="L27" s="98"/>
    </row>
    <row r="28" spans="1:16" ht="21" customHeight="1">
      <c r="A28" s="35" t="s">
        <v>95</v>
      </c>
      <c r="B28" s="266"/>
      <c r="C28" s="98">
        <v>30506847467</v>
      </c>
      <c r="D28" s="98"/>
      <c r="E28" s="98">
        <v>27037014210</v>
      </c>
      <c r="F28" s="27"/>
      <c r="G28" s="98">
        <v>0</v>
      </c>
      <c r="H28" s="27"/>
      <c r="I28" s="98">
        <v>0</v>
      </c>
      <c r="J28" s="98"/>
      <c r="K28" s="98"/>
      <c r="L28" s="98"/>
    </row>
    <row r="29" spans="1:16" ht="21" customHeight="1">
      <c r="A29" s="35" t="s">
        <v>327</v>
      </c>
      <c r="B29" s="276"/>
      <c r="C29" s="98">
        <v>21681052664</v>
      </c>
      <c r="D29" s="98"/>
      <c r="E29" s="98">
        <v>20934300155</v>
      </c>
      <c r="F29" s="27"/>
      <c r="G29" s="98">
        <v>0</v>
      </c>
      <c r="H29" s="27"/>
      <c r="I29" s="98">
        <v>0</v>
      </c>
      <c r="J29" s="98"/>
      <c r="K29" s="98"/>
      <c r="L29" s="98"/>
    </row>
    <row r="30" spans="1:16" ht="21" customHeight="1">
      <c r="A30" s="35" t="s">
        <v>96</v>
      </c>
      <c r="B30" s="266"/>
      <c r="C30" s="98">
        <v>6840361953</v>
      </c>
      <c r="D30" s="98"/>
      <c r="E30" s="98">
        <v>4927706511</v>
      </c>
      <c r="F30" s="27"/>
      <c r="G30" s="98">
        <v>17868422</v>
      </c>
      <c r="H30" s="27"/>
      <c r="I30" s="98">
        <v>31697742</v>
      </c>
      <c r="J30" s="98"/>
      <c r="K30" s="98"/>
      <c r="L30" s="98"/>
    </row>
    <row r="31" spans="1:16" ht="21" customHeight="1">
      <c r="A31" s="35" t="s">
        <v>15</v>
      </c>
      <c r="B31" s="266"/>
      <c r="C31" s="98">
        <v>1551862196</v>
      </c>
      <c r="D31" s="98"/>
      <c r="E31" s="98">
        <v>1471951120</v>
      </c>
      <c r="F31" s="27"/>
      <c r="G31" s="98">
        <v>11683016</v>
      </c>
      <c r="H31" s="27"/>
      <c r="I31" s="98">
        <v>9977247</v>
      </c>
      <c r="J31" s="98"/>
      <c r="K31" s="98"/>
      <c r="L31" s="98"/>
    </row>
    <row r="32" spans="1:16" ht="21" customHeight="1">
      <c r="A32" s="35" t="s">
        <v>16</v>
      </c>
      <c r="B32" s="266"/>
      <c r="C32" s="98">
        <v>6864040746</v>
      </c>
      <c r="D32" s="98"/>
      <c r="E32" s="98">
        <v>6686438299</v>
      </c>
      <c r="F32" s="27"/>
      <c r="G32" s="98">
        <v>184485958</v>
      </c>
      <c r="H32" s="27"/>
      <c r="I32" s="98">
        <v>172795786</v>
      </c>
      <c r="J32" s="98"/>
      <c r="K32" s="98"/>
      <c r="L32" s="98"/>
    </row>
    <row r="33" spans="1:12" ht="21" customHeight="1">
      <c r="A33" s="84" t="s">
        <v>17</v>
      </c>
      <c r="B33" s="266"/>
      <c r="C33" s="28">
        <f>SUM(C21:C32)</f>
        <v>123736756115</v>
      </c>
      <c r="D33" s="4"/>
      <c r="E33" s="28">
        <f>SUM(E21:E32)</f>
        <v>117318098488</v>
      </c>
      <c r="F33" s="4"/>
      <c r="G33" s="294">
        <f>SUM(G21:G32)</f>
        <v>48941460207</v>
      </c>
      <c r="H33" s="4"/>
      <c r="I33" s="294">
        <f>SUM(I21:I32)</f>
        <v>44702698852</v>
      </c>
      <c r="J33" s="28"/>
      <c r="K33" s="98"/>
      <c r="L33" s="98"/>
    </row>
    <row r="34" spans="1:12" ht="21" customHeight="1" thickBot="1">
      <c r="A34" s="8" t="s">
        <v>18</v>
      </c>
      <c r="B34" s="266"/>
      <c r="C34" s="30">
        <f>C33+C18</f>
        <v>183215655227</v>
      </c>
      <c r="D34" s="4"/>
      <c r="E34" s="30">
        <f>E33+E18</f>
        <v>177559673950</v>
      </c>
      <c r="F34" s="4"/>
      <c r="G34" s="248">
        <f>G33+G18</f>
        <v>78691778321</v>
      </c>
      <c r="H34" s="4"/>
      <c r="I34" s="248">
        <f>I33+I18</f>
        <v>71319230025</v>
      </c>
      <c r="J34" s="30"/>
      <c r="K34" s="98"/>
      <c r="L34" s="98"/>
    </row>
    <row r="35" spans="1:12" ht="21" customHeight="1" thickTop="1">
      <c r="J35" s="98"/>
      <c r="K35" s="98"/>
      <c r="L35" s="98"/>
    </row>
    <row r="36" spans="1:12" s="36" customFormat="1" ht="21" customHeight="1">
      <c r="A36" s="37" t="s">
        <v>455</v>
      </c>
      <c r="B36" s="2"/>
      <c r="G36" s="213"/>
      <c r="I36" s="213"/>
      <c r="J36" s="98"/>
      <c r="K36" s="98"/>
      <c r="L36" s="98"/>
    </row>
    <row r="37" spans="1:12" s="36" customFormat="1" ht="21" customHeight="1">
      <c r="A37" s="37" t="s">
        <v>463</v>
      </c>
      <c r="B37" s="2"/>
      <c r="G37" s="213"/>
      <c r="I37" s="98"/>
      <c r="K37" s="98"/>
      <c r="L37" s="2"/>
    </row>
    <row r="38" spans="1:12" s="38" customFormat="1" ht="21" customHeight="1">
      <c r="A38" s="146" t="s">
        <v>121</v>
      </c>
      <c r="B38" s="2"/>
      <c r="G38" s="214"/>
      <c r="I38" s="214"/>
      <c r="J38" s="98"/>
      <c r="K38" s="98"/>
      <c r="L38" s="98"/>
    </row>
    <row r="39" spans="1:12" ht="21" customHeight="1">
      <c r="A39" s="1"/>
      <c r="C39" s="349" t="s">
        <v>69</v>
      </c>
      <c r="D39" s="349"/>
      <c r="E39" s="349"/>
      <c r="G39" s="349" t="s">
        <v>70</v>
      </c>
      <c r="H39" s="349"/>
      <c r="I39" s="349"/>
      <c r="J39" s="98"/>
      <c r="K39" s="98"/>
      <c r="L39" s="98"/>
    </row>
    <row r="40" spans="1:12" ht="21" customHeight="1">
      <c r="B40" s="5"/>
      <c r="C40" s="350" t="s">
        <v>326</v>
      </c>
      <c r="D40" s="350"/>
      <c r="E40" s="350"/>
      <c r="F40" s="143"/>
      <c r="G40" s="350" t="s">
        <v>326</v>
      </c>
      <c r="H40" s="350"/>
      <c r="I40" s="350"/>
      <c r="J40" s="98"/>
      <c r="K40" s="98"/>
      <c r="L40" s="98"/>
    </row>
    <row r="41" spans="1:12" ht="21" customHeight="1">
      <c r="B41" s="5"/>
      <c r="C41" s="327" t="s">
        <v>438</v>
      </c>
      <c r="D41" s="145"/>
      <c r="E41" s="145" t="s">
        <v>120</v>
      </c>
      <c r="F41" s="143"/>
      <c r="G41" s="234" t="s">
        <v>438</v>
      </c>
      <c r="H41" s="145"/>
      <c r="I41" s="234" t="s">
        <v>120</v>
      </c>
      <c r="J41" s="98"/>
      <c r="K41" s="98"/>
      <c r="L41" s="98"/>
    </row>
    <row r="42" spans="1:12" ht="21" customHeight="1">
      <c r="A42" s="8" t="s">
        <v>19</v>
      </c>
      <c r="B42" s="266" t="s">
        <v>31</v>
      </c>
      <c r="C42" s="5">
        <v>2019</v>
      </c>
      <c r="D42" s="5"/>
      <c r="E42" s="5">
        <v>2018</v>
      </c>
      <c r="F42" s="5"/>
      <c r="G42" s="5">
        <v>2019</v>
      </c>
      <c r="H42" s="5"/>
      <c r="I42" s="5">
        <v>2018</v>
      </c>
      <c r="J42" s="98"/>
      <c r="K42" s="98"/>
      <c r="L42" s="98"/>
    </row>
    <row r="43" spans="1:12" ht="21" customHeight="1">
      <c r="C43" s="5" t="s">
        <v>128</v>
      </c>
      <c r="E43" s="7"/>
      <c r="F43" s="5"/>
      <c r="G43" s="216" t="s">
        <v>128</v>
      </c>
      <c r="H43" s="5"/>
      <c r="I43" s="331"/>
      <c r="J43" s="98"/>
      <c r="K43" s="98"/>
      <c r="L43" s="98"/>
    </row>
    <row r="44" spans="1:12" ht="21" customHeight="1">
      <c r="C44" s="351" t="s">
        <v>345</v>
      </c>
      <c r="D44" s="351"/>
      <c r="E44" s="351"/>
      <c r="F44" s="351"/>
      <c r="G44" s="351"/>
      <c r="H44" s="351"/>
      <c r="I44" s="351"/>
      <c r="J44" s="98"/>
      <c r="K44" s="98"/>
      <c r="L44" s="98"/>
    </row>
    <row r="45" spans="1:12" ht="21" customHeight="1">
      <c r="A45" s="167" t="s">
        <v>20</v>
      </c>
      <c r="B45" s="5"/>
      <c r="C45" s="27"/>
      <c r="D45" s="27"/>
      <c r="E45" s="27"/>
      <c r="F45" s="27"/>
      <c r="H45" s="27"/>
      <c r="J45" s="98"/>
      <c r="K45" s="98"/>
      <c r="L45" s="98"/>
    </row>
    <row r="46" spans="1:12" ht="21" customHeight="1">
      <c r="A46" s="2" t="s">
        <v>286</v>
      </c>
      <c r="B46" s="266"/>
      <c r="J46" s="98"/>
      <c r="K46" s="98"/>
      <c r="L46" s="98"/>
    </row>
    <row r="47" spans="1:12" ht="21" customHeight="1">
      <c r="A47" s="2" t="s">
        <v>221</v>
      </c>
      <c r="B47" s="310">
        <v>9</v>
      </c>
      <c r="C47" s="27">
        <v>41867725696</v>
      </c>
      <c r="D47" s="27"/>
      <c r="E47" s="27">
        <v>29100163798</v>
      </c>
      <c r="F47" s="27"/>
      <c r="G47" s="98">
        <v>27238800000</v>
      </c>
      <c r="H47" s="27"/>
      <c r="I47" s="98">
        <v>16775000000</v>
      </c>
      <c r="J47" s="98"/>
      <c r="K47" s="98"/>
      <c r="L47" s="98"/>
    </row>
    <row r="48" spans="1:12" ht="21" customHeight="1">
      <c r="A48" s="2" t="s">
        <v>105</v>
      </c>
      <c r="B48" s="273"/>
      <c r="C48" s="27">
        <v>34396819165</v>
      </c>
      <c r="D48" s="27"/>
      <c r="E48" s="27">
        <v>37738024692</v>
      </c>
      <c r="F48" s="27"/>
      <c r="G48" s="98">
        <v>0</v>
      </c>
      <c r="H48" s="27"/>
      <c r="I48" s="98">
        <v>0</v>
      </c>
      <c r="J48" s="98"/>
      <c r="K48" s="98"/>
      <c r="L48" s="98"/>
    </row>
    <row r="49" spans="1:12" ht="21" customHeight="1">
      <c r="A49" s="35" t="s">
        <v>192</v>
      </c>
      <c r="B49" s="292"/>
      <c r="C49" s="98">
        <v>12276750319</v>
      </c>
      <c r="D49" s="27"/>
      <c r="E49" s="98">
        <v>14055880929</v>
      </c>
      <c r="F49" s="27"/>
      <c r="G49" s="98">
        <v>166183520</v>
      </c>
      <c r="H49" s="27"/>
      <c r="I49" s="98">
        <v>351828037</v>
      </c>
      <c r="J49" s="98"/>
      <c r="K49" s="98"/>
      <c r="L49" s="98"/>
    </row>
    <row r="50" spans="1:12" ht="21" customHeight="1">
      <c r="A50" s="2" t="s">
        <v>288</v>
      </c>
      <c r="B50" s="292"/>
      <c r="C50" s="98">
        <v>4482882284</v>
      </c>
      <c r="D50" s="27"/>
      <c r="E50" s="27">
        <v>5190057294</v>
      </c>
      <c r="F50" s="27"/>
      <c r="G50" s="98">
        <v>0</v>
      </c>
      <c r="H50" s="27"/>
      <c r="I50" s="98">
        <v>0</v>
      </c>
      <c r="J50" s="98"/>
      <c r="K50" s="98"/>
      <c r="L50" s="98"/>
    </row>
    <row r="51" spans="1:12" ht="21" customHeight="1">
      <c r="A51" s="2" t="s">
        <v>289</v>
      </c>
      <c r="B51" s="310">
        <v>4</v>
      </c>
      <c r="C51" s="98">
        <v>0</v>
      </c>
      <c r="D51" s="27"/>
      <c r="E51" s="98">
        <v>31983</v>
      </c>
      <c r="F51" s="27"/>
      <c r="G51" s="98">
        <v>11562838888</v>
      </c>
      <c r="H51" s="27"/>
      <c r="I51" s="98">
        <v>28817746398</v>
      </c>
      <c r="J51" s="98"/>
      <c r="K51" s="98"/>
      <c r="L51" s="98"/>
    </row>
    <row r="52" spans="1:12" ht="21" customHeight="1">
      <c r="A52" s="2" t="s">
        <v>21</v>
      </c>
      <c r="B52" s="292"/>
      <c r="C52" s="98">
        <v>29901328</v>
      </c>
      <c r="D52" s="27"/>
      <c r="E52" s="98">
        <v>33743418</v>
      </c>
      <c r="F52" s="27"/>
      <c r="G52" s="98">
        <v>0</v>
      </c>
      <c r="H52" s="27"/>
      <c r="I52" s="98">
        <v>0</v>
      </c>
      <c r="J52" s="98"/>
      <c r="K52" s="98"/>
      <c r="L52" s="98"/>
    </row>
    <row r="53" spans="1:12" ht="21" customHeight="1">
      <c r="A53" s="35" t="s">
        <v>222</v>
      </c>
      <c r="B53" s="292"/>
      <c r="C53" s="27">
        <v>416621680</v>
      </c>
      <c r="D53" s="27"/>
      <c r="E53" s="98">
        <v>1305494314</v>
      </c>
      <c r="F53" s="27"/>
      <c r="G53" s="98">
        <v>0</v>
      </c>
      <c r="H53" s="27"/>
      <c r="I53" s="98">
        <v>0</v>
      </c>
      <c r="J53" s="98"/>
      <c r="K53" s="98"/>
      <c r="L53" s="98"/>
    </row>
    <row r="54" spans="1:12" ht="21" customHeight="1">
      <c r="A54" s="84" t="s">
        <v>22</v>
      </c>
      <c r="B54" s="266"/>
      <c r="C54" s="28">
        <f>SUM(C46:C53)</f>
        <v>93470700472</v>
      </c>
      <c r="D54" s="4"/>
      <c r="E54" s="28">
        <f>SUM(E46:E53)</f>
        <v>87423396428</v>
      </c>
      <c r="F54" s="4"/>
      <c r="G54" s="294">
        <f>SUM(G46:G53)</f>
        <v>38967822408</v>
      </c>
      <c r="H54" s="4"/>
      <c r="I54" s="294">
        <f>SUM(I46:I53)</f>
        <v>45944574435</v>
      </c>
      <c r="J54" s="98"/>
      <c r="K54" s="98"/>
      <c r="L54" s="98"/>
    </row>
    <row r="55" spans="1:12" ht="21" customHeight="1">
      <c r="B55" s="266"/>
      <c r="C55" s="27"/>
      <c r="D55" s="27"/>
      <c r="E55" s="27"/>
      <c r="F55" s="27"/>
      <c r="H55" s="27"/>
      <c r="J55" s="98"/>
      <c r="K55" s="98"/>
      <c r="L55" s="98"/>
    </row>
    <row r="56" spans="1:12" ht="21" customHeight="1">
      <c r="A56" s="165" t="s">
        <v>23</v>
      </c>
      <c r="B56" s="292"/>
      <c r="C56" s="27"/>
      <c r="D56" s="27"/>
      <c r="E56" s="27"/>
      <c r="F56" s="27"/>
      <c r="H56" s="27"/>
      <c r="J56" s="98"/>
      <c r="K56" s="98"/>
      <c r="L56" s="98"/>
    </row>
    <row r="57" spans="1:12" ht="21" customHeight="1">
      <c r="A57" s="6" t="s">
        <v>287</v>
      </c>
      <c r="B57" s="292"/>
      <c r="C57" s="98">
        <v>5682371958</v>
      </c>
      <c r="D57" s="98"/>
      <c r="E57" s="98">
        <v>7826964155</v>
      </c>
      <c r="F57" s="27"/>
      <c r="G57" s="98">
        <v>1500000000</v>
      </c>
      <c r="H57" s="98"/>
      <c r="I57" s="98">
        <v>2500000000</v>
      </c>
      <c r="J57" s="98"/>
      <c r="K57" s="98"/>
      <c r="L57" s="98"/>
    </row>
    <row r="58" spans="1:12" ht="21" customHeight="1">
      <c r="A58" s="6" t="s">
        <v>24</v>
      </c>
      <c r="B58" s="292"/>
      <c r="C58" s="98">
        <v>35705707</v>
      </c>
      <c r="D58" s="98"/>
      <c r="E58" s="98">
        <v>58265969</v>
      </c>
      <c r="F58" s="27"/>
      <c r="G58" s="98">
        <v>0</v>
      </c>
      <c r="H58" s="98"/>
      <c r="I58" s="98">
        <v>0</v>
      </c>
      <c r="J58" s="98"/>
      <c r="K58" s="98"/>
      <c r="L58" s="98"/>
    </row>
    <row r="59" spans="1:12" ht="21" customHeight="1">
      <c r="A59" s="35" t="s">
        <v>25</v>
      </c>
      <c r="B59" s="292"/>
      <c r="C59" s="98">
        <v>3241307228</v>
      </c>
      <c r="D59" s="98"/>
      <c r="E59" s="98">
        <v>2970927517</v>
      </c>
      <c r="F59" s="27"/>
      <c r="G59" s="98">
        <v>0</v>
      </c>
      <c r="H59" s="98"/>
      <c r="I59" s="98">
        <v>0</v>
      </c>
      <c r="J59" s="98"/>
      <c r="K59" s="98"/>
      <c r="L59" s="98"/>
    </row>
    <row r="60" spans="1:12" ht="21" customHeight="1">
      <c r="A60" s="35" t="s">
        <v>313</v>
      </c>
      <c r="B60" s="292">
        <v>10</v>
      </c>
      <c r="C60" s="98">
        <v>2279314261</v>
      </c>
      <c r="D60" s="98"/>
      <c r="E60" s="98">
        <v>1680836588</v>
      </c>
      <c r="F60" s="27"/>
      <c r="G60" s="98">
        <v>68411957</v>
      </c>
      <c r="H60" s="98"/>
      <c r="I60" s="98">
        <v>41795945</v>
      </c>
      <c r="J60" s="98"/>
      <c r="K60" s="98"/>
      <c r="L60" s="98"/>
    </row>
    <row r="61" spans="1:12" ht="21" customHeight="1">
      <c r="A61" s="35" t="s">
        <v>328</v>
      </c>
      <c r="B61" s="292"/>
      <c r="C61" s="98">
        <v>6293431916</v>
      </c>
      <c r="D61" s="98"/>
      <c r="E61" s="98">
        <v>5467573173</v>
      </c>
      <c r="F61" s="27"/>
      <c r="G61" s="98">
        <v>1191975</v>
      </c>
      <c r="H61" s="98"/>
      <c r="I61" s="98">
        <v>1534297</v>
      </c>
      <c r="J61" s="98"/>
      <c r="K61" s="98"/>
      <c r="L61" s="98"/>
    </row>
    <row r="62" spans="1:12" ht="21" customHeight="1">
      <c r="A62" s="35" t="s">
        <v>26</v>
      </c>
      <c r="B62" s="266"/>
      <c r="C62" s="239">
        <v>5216907805</v>
      </c>
      <c r="D62" s="98"/>
      <c r="E62" s="239">
        <v>4804932834</v>
      </c>
      <c r="F62" s="27"/>
      <c r="G62" s="98">
        <v>0</v>
      </c>
      <c r="H62" s="98"/>
      <c r="I62" s="239">
        <v>0</v>
      </c>
      <c r="J62" s="98"/>
      <c r="K62" s="98"/>
      <c r="L62" s="98"/>
    </row>
    <row r="63" spans="1:12" ht="21" customHeight="1">
      <c r="A63" s="84" t="s">
        <v>27</v>
      </c>
      <c r="B63" s="266"/>
      <c r="C63" s="28">
        <f>SUM(C57:C62)</f>
        <v>22749038875</v>
      </c>
      <c r="D63" s="4"/>
      <c r="E63" s="28">
        <f>SUM(E57:E62)</f>
        <v>22809500236</v>
      </c>
      <c r="F63" s="4"/>
      <c r="G63" s="294">
        <f>SUM(G57:G62)</f>
        <v>1569603932</v>
      </c>
      <c r="H63" s="4"/>
      <c r="I63" s="294">
        <f>SUM(I57:I62)</f>
        <v>2543330242</v>
      </c>
      <c r="J63" s="98"/>
      <c r="K63" s="98"/>
      <c r="L63" s="98"/>
    </row>
    <row r="64" spans="1:12" ht="21" customHeight="1">
      <c r="A64" s="8" t="s">
        <v>28</v>
      </c>
      <c r="B64" s="266"/>
      <c r="C64" s="28">
        <f>C63+C54</f>
        <v>116219739347</v>
      </c>
      <c r="D64" s="4"/>
      <c r="E64" s="28">
        <f>E63+E54</f>
        <v>110232896664</v>
      </c>
      <c r="F64" s="4"/>
      <c r="G64" s="294">
        <f>G63+G54</f>
        <v>40537426340</v>
      </c>
      <c r="H64" s="4"/>
      <c r="I64" s="294">
        <f>I63+I54</f>
        <v>48487904677</v>
      </c>
      <c r="J64" s="98"/>
      <c r="K64" s="98"/>
      <c r="L64" s="98"/>
    </row>
    <row r="65" spans="1:12" ht="21" customHeight="1">
      <c r="A65" s="1"/>
      <c r="B65" s="266"/>
      <c r="J65" s="98"/>
      <c r="K65" s="98"/>
      <c r="L65" s="98"/>
    </row>
    <row r="66" spans="1:12" ht="21" customHeight="1">
      <c r="A66" s="1"/>
      <c r="B66" s="266"/>
      <c r="C66" s="31"/>
      <c r="D66" s="8"/>
      <c r="E66" s="31"/>
      <c r="F66" s="8"/>
      <c r="G66" s="249"/>
      <c r="H66" s="8"/>
      <c r="I66" s="249"/>
      <c r="J66" s="98"/>
      <c r="K66" s="98"/>
      <c r="L66" s="98"/>
    </row>
    <row r="67" spans="1:12" s="36" customFormat="1" ht="21" customHeight="1">
      <c r="A67" s="37" t="s">
        <v>455</v>
      </c>
      <c r="B67" s="2"/>
      <c r="G67" s="213"/>
      <c r="I67" s="213"/>
      <c r="J67" s="98"/>
      <c r="K67" s="98"/>
      <c r="L67" s="98"/>
    </row>
    <row r="68" spans="1:12" s="36" customFormat="1" ht="21" customHeight="1">
      <c r="A68" s="37" t="s">
        <v>463</v>
      </c>
      <c r="B68" s="2"/>
      <c r="G68" s="213"/>
      <c r="I68" s="98"/>
      <c r="J68" s="98"/>
      <c r="K68" s="98"/>
      <c r="L68" s="2"/>
    </row>
    <row r="69" spans="1:12" s="38" customFormat="1" ht="21" customHeight="1">
      <c r="A69" s="146" t="s">
        <v>121</v>
      </c>
      <c r="B69" s="2"/>
      <c r="G69" s="214"/>
      <c r="I69" s="214"/>
      <c r="J69" s="98"/>
      <c r="K69" s="98"/>
      <c r="L69" s="98"/>
    </row>
    <row r="70" spans="1:12" ht="21" customHeight="1">
      <c r="A70" s="1"/>
      <c r="C70" s="349" t="s">
        <v>69</v>
      </c>
      <c r="D70" s="349"/>
      <c r="E70" s="349"/>
      <c r="G70" s="349" t="s">
        <v>70</v>
      </c>
      <c r="H70" s="349"/>
      <c r="I70" s="349"/>
      <c r="J70" s="98"/>
      <c r="K70" s="98"/>
      <c r="L70" s="98"/>
    </row>
    <row r="71" spans="1:12" ht="21" customHeight="1">
      <c r="B71" s="5"/>
      <c r="C71" s="350" t="s">
        <v>336</v>
      </c>
      <c r="D71" s="350"/>
      <c r="E71" s="350"/>
      <c r="F71" s="143"/>
      <c r="G71" s="350" t="s">
        <v>336</v>
      </c>
      <c r="H71" s="350"/>
      <c r="I71" s="350"/>
      <c r="J71" s="98"/>
      <c r="K71" s="98"/>
      <c r="L71" s="98"/>
    </row>
    <row r="72" spans="1:12" ht="21" customHeight="1">
      <c r="B72" s="5"/>
      <c r="C72" s="327" t="s">
        <v>438</v>
      </c>
      <c r="D72" s="145"/>
      <c r="E72" s="145" t="s">
        <v>120</v>
      </c>
      <c r="F72" s="143"/>
      <c r="G72" s="234" t="s">
        <v>438</v>
      </c>
      <c r="H72" s="145"/>
      <c r="I72" s="234" t="s">
        <v>120</v>
      </c>
      <c r="J72" s="98"/>
      <c r="K72" s="98"/>
      <c r="L72" s="98"/>
    </row>
    <row r="73" spans="1:12" ht="21" customHeight="1">
      <c r="A73" s="8" t="s">
        <v>19</v>
      </c>
      <c r="B73" s="345" t="s">
        <v>31</v>
      </c>
      <c r="C73" s="5">
        <v>2019</v>
      </c>
      <c r="D73" s="5"/>
      <c r="E73" s="5">
        <v>2018</v>
      </c>
      <c r="F73" s="5"/>
      <c r="G73" s="5">
        <v>2019</v>
      </c>
      <c r="H73" s="5"/>
      <c r="I73" s="5">
        <v>2018</v>
      </c>
      <c r="J73" s="98"/>
      <c r="K73" s="98"/>
      <c r="L73" s="98"/>
    </row>
    <row r="74" spans="1:12" ht="21" customHeight="1">
      <c r="B74" s="5"/>
      <c r="C74" s="5" t="s">
        <v>128</v>
      </c>
      <c r="E74" s="7"/>
      <c r="F74" s="5"/>
      <c r="G74" s="216" t="s">
        <v>128</v>
      </c>
      <c r="H74" s="5"/>
      <c r="I74" s="331"/>
      <c r="J74" s="98"/>
      <c r="K74" s="98"/>
      <c r="L74" s="98"/>
    </row>
    <row r="75" spans="1:12" ht="21" customHeight="1">
      <c r="B75" s="266"/>
      <c r="C75" s="351" t="s">
        <v>345</v>
      </c>
      <c r="D75" s="351"/>
      <c r="E75" s="351"/>
      <c r="F75" s="351"/>
      <c r="G75" s="351"/>
      <c r="H75" s="351"/>
      <c r="I75" s="351"/>
      <c r="J75" s="98"/>
      <c r="K75" s="98"/>
      <c r="L75" s="98"/>
    </row>
    <row r="76" spans="1:12" ht="21" customHeight="1">
      <c r="A76" s="32" t="s">
        <v>223</v>
      </c>
      <c r="B76" s="266"/>
      <c r="C76" s="27"/>
      <c r="D76" s="27"/>
      <c r="E76" s="27"/>
      <c r="F76" s="27"/>
      <c r="H76" s="27"/>
      <c r="J76" s="98"/>
      <c r="K76" s="98"/>
      <c r="L76" s="98"/>
    </row>
    <row r="77" spans="1:12" ht="21" customHeight="1">
      <c r="A77" s="2" t="s">
        <v>106</v>
      </c>
      <c r="B77" s="345">
        <v>11</v>
      </c>
      <c r="C77" s="27"/>
      <c r="D77" s="27"/>
      <c r="E77" s="27"/>
      <c r="F77" s="27"/>
      <c r="H77" s="27"/>
      <c r="J77" s="98"/>
      <c r="K77" s="98"/>
      <c r="L77" s="98"/>
    </row>
    <row r="78" spans="1:12" ht="21" customHeight="1" thickBot="1">
      <c r="A78" s="35" t="s">
        <v>290</v>
      </c>
      <c r="B78" s="266"/>
      <c r="C78" s="33">
        <v>6320000000</v>
      </c>
      <c r="D78" s="27"/>
      <c r="E78" s="33">
        <v>4700000000</v>
      </c>
      <c r="F78" s="27"/>
      <c r="G78" s="33">
        <v>6320000000</v>
      </c>
      <c r="H78" s="98"/>
      <c r="I78" s="246">
        <v>4700000000</v>
      </c>
      <c r="J78" s="98"/>
      <c r="K78" s="98"/>
      <c r="L78" s="98"/>
    </row>
    <row r="79" spans="1:12" ht="21" customHeight="1" thickTop="1">
      <c r="A79" s="35" t="s">
        <v>291</v>
      </c>
      <c r="B79" s="266"/>
      <c r="C79" s="98">
        <v>4700000000</v>
      </c>
      <c r="D79" s="98"/>
      <c r="E79" s="98">
        <v>4700000000</v>
      </c>
      <c r="F79" s="27"/>
      <c r="G79" s="98">
        <v>4700000000</v>
      </c>
      <c r="H79" s="98"/>
      <c r="I79" s="98">
        <v>4700000000</v>
      </c>
      <c r="J79" s="98"/>
      <c r="K79" s="98"/>
      <c r="L79" s="98"/>
    </row>
    <row r="80" spans="1:12" ht="21" customHeight="1">
      <c r="A80" s="62" t="s">
        <v>370</v>
      </c>
      <c r="B80" s="266"/>
      <c r="C80" s="98"/>
      <c r="D80" s="98"/>
      <c r="E80" s="98"/>
      <c r="F80" s="27"/>
      <c r="H80" s="98"/>
      <c r="J80" s="98"/>
      <c r="K80" s="98"/>
      <c r="L80" s="98"/>
    </row>
    <row r="81" spans="1:12" ht="21" customHeight="1">
      <c r="A81" s="62" t="s">
        <v>355</v>
      </c>
      <c r="B81" s="266"/>
      <c r="C81" s="98">
        <v>12971114336</v>
      </c>
      <c r="D81" s="98"/>
      <c r="E81" s="98">
        <v>12971114336</v>
      </c>
      <c r="F81" s="27"/>
      <c r="G81" s="98">
        <v>12971114336</v>
      </c>
      <c r="H81" s="98"/>
      <c r="I81" s="98">
        <v>12971114336</v>
      </c>
      <c r="J81" s="98"/>
      <c r="K81" s="98"/>
      <c r="L81" s="98"/>
    </row>
    <row r="82" spans="1:12" ht="21" customHeight="1">
      <c r="A82" s="62" t="s">
        <v>371</v>
      </c>
      <c r="B82" s="266"/>
      <c r="C82" s="98">
        <v>67483332</v>
      </c>
      <c r="D82" s="98"/>
      <c r="E82" s="98">
        <v>67483332</v>
      </c>
      <c r="F82" s="27"/>
      <c r="G82" s="98">
        <v>0</v>
      </c>
      <c r="H82" s="98"/>
      <c r="I82" s="98">
        <v>0</v>
      </c>
      <c r="J82" s="98"/>
      <c r="K82" s="98"/>
      <c r="L82" s="98"/>
    </row>
    <row r="83" spans="1:12" ht="21" customHeight="1">
      <c r="A83" s="62" t="s">
        <v>329</v>
      </c>
      <c r="B83" s="276"/>
      <c r="C83" s="98"/>
      <c r="D83" s="98"/>
      <c r="E83" s="98"/>
      <c r="F83" s="27"/>
      <c r="H83" s="98"/>
      <c r="J83" s="98"/>
      <c r="K83" s="98"/>
      <c r="L83" s="98"/>
    </row>
    <row r="84" spans="1:12" ht="21" customHeight="1">
      <c r="A84" s="62" t="s">
        <v>392</v>
      </c>
      <c r="B84" s="317"/>
      <c r="C84" s="98">
        <v>-2393022014</v>
      </c>
      <c r="D84" s="98"/>
      <c r="E84" s="98">
        <v>-2393022014</v>
      </c>
      <c r="F84" s="27"/>
      <c r="G84" s="98">
        <v>0</v>
      </c>
      <c r="H84" s="98"/>
      <c r="I84" s="98">
        <v>0</v>
      </c>
      <c r="J84" s="98"/>
      <c r="K84" s="98"/>
      <c r="L84" s="98"/>
    </row>
    <row r="85" spans="1:12" ht="21" customHeight="1">
      <c r="A85" s="35" t="s">
        <v>409</v>
      </c>
      <c r="B85" s="266"/>
      <c r="C85" s="98"/>
      <c r="D85" s="98"/>
      <c r="E85" s="98"/>
      <c r="F85" s="27"/>
      <c r="H85" s="98"/>
      <c r="J85" s="98"/>
      <c r="K85" s="98"/>
      <c r="L85" s="98"/>
    </row>
    <row r="86" spans="1:12" ht="21" customHeight="1">
      <c r="A86" s="62" t="s">
        <v>71</v>
      </c>
      <c r="B86" s="266"/>
      <c r="C86" s="98"/>
      <c r="D86" s="98"/>
      <c r="E86" s="98"/>
      <c r="F86" s="27"/>
      <c r="H86" s="98"/>
      <c r="J86" s="98"/>
      <c r="K86" s="98"/>
      <c r="L86" s="98"/>
    </row>
    <row r="87" spans="1:12" ht="21" customHeight="1">
      <c r="A87" s="62" t="s">
        <v>72</v>
      </c>
      <c r="B87" s="266"/>
      <c r="C87" s="98">
        <v>470000000</v>
      </c>
      <c r="D87" s="98"/>
      <c r="E87" s="98">
        <v>211428571</v>
      </c>
      <c r="F87" s="27"/>
      <c r="G87" s="98">
        <v>470000000</v>
      </c>
      <c r="H87" s="98"/>
      <c r="I87" s="98">
        <v>211428571</v>
      </c>
      <c r="J87" s="98"/>
      <c r="K87" s="98"/>
      <c r="L87" s="98"/>
    </row>
    <row r="88" spans="1:12" ht="21" customHeight="1">
      <c r="A88" s="62" t="s">
        <v>356</v>
      </c>
      <c r="B88" s="292"/>
      <c r="C88" s="239">
        <v>38971759245</v>
      </c>
      <c r="D88" s="239"/>
      <c r="E88" s="239">
        <v>38572815354</v>
      </c>
      <c r="F88" s="29"/>
      <c r="G88" s="239">
        <f>'SCE-Separate (10)'!J40</f>
        <v>20026208711</v>
      </c>
      <c r="H88" s="239"/>
      <c r="I88" s="239">
        <f>'SCE-Separate (10)'!J26</f>
        <v>4952975922</v>
      </c>
      <c r="J88" s="98"/>
      <c r="K88" s="98"/>
      <c r="L88" s="98"/>
    </row>
    <row r="89" spans="1:12" ht="21" customHeight="1">
      <c r="A89" s="62" t="s">
        <v>224</v>
      </c>
      <c r="B89" s="292"/>
      <c r="C89" s="245">
        <v>-84389533</v>
      </c>
      <c r="D89" s="239"/>
      <c r="E89" s="245">
        <v>1227397698</v>
      </c>
      <c r="F89" s="29"/>
      <c r="G89" s="245">
        <f>'SCE-Separate (10)'!L40</f>
        <v>-12971066</v>
      </c>
      <c r="H89" s="239"/>
      <c r="I89" s="245">
        <f>'SCE-Separate (10)'!N26</f>
        <v>-4193481</v>
      </c>
      <c r="J89" s="98"/>
      <c r="K89" s="98"/>
      <c r="L89" s="98"/>
    </row>
    <row r="90" spans="1:12" ht="21" customHeight="1">
      <c r="A90" s="63" t="s">
        <v>73</v>
      </c>
      <c r="B90" s="292"/>
      <c r="C90" s="29"/>
      <c r="D90" s="27"/>
      <c r="E90" s="29"/>
      <c r="F90" s="27"/>
      <c r="G90" s="239"/>
      <c r="H90" s="98"/>
      <c r="I90" s="239"/>
      <c r="J90" s="98"/>
      <c r="K90" s="98"/>
      <c r="L90" s="98"/>
    </row>
    <row r="91" spans="1:12" ht="21" customHeight="1">
      <c r="A91" s="84" t="s">
        <v>225</v>
      </c>
      <c r="B91" s="292"/>
      <c r="C91" s="4">
        <f>SUM(C79:C89)</f>
        <v>54702945366</v>
      </c>
      <c r="D91" s="4"/>
      <c r="E91" s="4">
        <f>SUM(E79:E89)</f>
        <v>55357217277</v>
      </c>
      <c r="F91" s="4"/>
      <c r="G91" s="247">
        <f>SUM(G79:G89)</f>
        <v>38154351981</v>
      </c>
      <c r="H91" s="247"/>
      <c r="I91" s="247">
        <f>SUM(I79:I89)</f>
        <v>22831325348</v>
      </c>
      <c r="J91" s="98"/>
      <c r="K91" s="98"/>
      <c r="L91" s="98"/>
    </row>
    <row r="92" spans="1:12" ht="21" customHeight="1">
      <c r="A92" s="35" t="s">
        <v>29</v>
      </c>
      <c r="B92" s="292"/>
      <c r="C92" s="29">
        <v>12292970514</v>
      </c>
      <c r="D92" s="27"/>
      <c r="E92" s="29">
        <v>11969560009</v>
      </c>
      <c r="F92" s="27"/>
      <c r="G92" s="239">
        <v>0</v>
      </c>
      <c r="H92" s="98"/>
      <c r="I92" s="239">
        <v>0</v>
      </c>
      <c r="J92" s="98"/>
      <c r="K92" s="98"/>
      <c r="L92" s="98"/>
    </row>
    <row r="93" spans="1:12" ht="21" customHeight="1">
      <c r="A93" s="8" t="s">
        <v>226</v>
      </c>
      <c r="B93" s="266"/>
      <c r="C93" s="28">
        <f>SUM(C91:C92)</f>
        <v>66995915880</v>
      </c>
      <c r="D93" s="4"/>
      <c r="E93" s="28">
        <f>SUM(E91:E92)</f>
        <v>67326777286</v>
      </c>
      <c r="F93" s="4"/>
      <c r="G93" s="294">
        <f>SUM(G91:G92)</f>
        <v>38154351981</v>
      </c>
      <c r="H93" s="247"/>
      <c r="I93" s="294">
        <f>SUM(I91:I92)</f>
        <v>22831325348</v>
      </c>
      <c r="J93" s="98"/>
      <c r="K93" s="98"/>
      <c r="L93" s="98"/>
    </row>
    <row r="94" spans="1:12" ht="21" customHeight="1" thickBot="1">
      <c r="A94" s="8" t="s">
        <v>227</v>
      </c>
      <c r="B94" s="266"/>
      <c r="C94" s="248">
        <f>SUM(C93+C64)</f>
        <v>183215655227</v>
      </c>
      <c r="D94" s="4"/>
      <c r="E94" s="248">
        <f>SUM(E93+E64)</f>
        <v>177559673950</v>
      </c>
      <c r="F94" s="4"/>
      <c r="G94" s="248">
        <f>SUM(G93+G64)</f>
        <v>78691778321</v>
      </c>
      <c r="H94" s="247"/>
      <c r="I94" s="248">
        <f>SUM(I93+I64)</f>
        <v>71319230025</v>
      </c>
      <c r="J94" s="98"/>
      <c r="K94" s="98"/>
      <c r="L94" s="98"/>
    </row>
    <row r="95" spans="1:12" ht="11.25" customHeight="1" thickTop="1">
      <c r="A95" s="8"/>
      <c r="B95" s="266"/>
      <c r="C95" s="3"/>
      <c r="D95" s="4"/>
      <c r="E95" s="3"/>
      <c r="F95" s="4"/>
      <c r="G95" s="249"/>
      <c r="H95" s="247"/>
      <c r="I95" s="249"/>
      <c r="J95" s="98"/>
      <c r="K95" s="98"/>
      <c r="L95" s="98"/>
    </row>
    <row r="96" spans="1:12" ht="21.75" customHeight="1">
      <c r="H96" s="98"/>
      <c r="J96" s="98"/>
      <c r="K96" s="98"/>
    </row>
    <row r="97" spans="3:11" ht="21.75" customHeight="1">
      <c r="C97" s="265">
        <f>C34-C94</f>
        <v>0</v>
      </c>
      <c r="E97" s="265">
        <f>E34-E94</f>
        <v>0</v>
      </c>
      <c r="G97" s="98">
        <f>G34-G94</f>
        <v>0</v>
      </c>
      <c r="H97" s="98"/>
      <c r="I97" s="98">
        <f>I34-I94</f>
        <v>0</v>
      </c>
      <c r="J97" s="98"/>
      <c r="K97" s="98"/>
    </row>
    <row r="98" spans="3:11" ht="21.75" customHeight="1">
      <c r="H98" s="98"/>
      <c r="J98" s="98"/>
      <c r="K98" s="98"/>
    </row>
    <row r="99" spans="3:11" ht="21.75" customHeight="1">
      <c r="H99" s="98"/>
      <c r="J99" s="98"/>
      <c r="K99" s="98"/>
    </row>
    <row r="100" spans="3:11" ht="21.75" customHeight="1">
      <c r="H100" s="98"/>
      <c r="J100" s="98"/>
      <c r="K100" s="98"/>
    </row>
    <row r="101" spans="3:11" ht="21.75" customHeight="1">
      <c r="H101" s="98"/>
      <c r="J101" s="98"/>
      <c r="K101" s="98"/>
    </row>
  </sheetData>
  <mergeCells count="15">
    <mergeCell ref="C40:E40"/>
    <mergeCell ref="G40:I40"/>
    <mergeCell ref="G70:I70"/>
    <mergeCell ref="C75:I75"/>
    <mergeCell ref="C44:I44"/>
    <mergeCell ref="C71:E71"/>
    <mergeCell ref="G71:I71"/>
    <mergeCell ref="C70:E70"/>
    <mergeCell ref="C4:E4"/>
    <mergeCell ref="G4:I4"/>
    <mergeCell ref="C39:E39"/>
    <mergeCell ref="G39:I39"/>
    <mergeCell ref="C5:E5"/>
    <mergeCell ref="G5:I5"/>
    <mergeCell ref="C9:I9"/>
  </mergeCells>
  <phoneticPr fontId="0" type="noConversion"/>
  <pageMargins left="0.8" right="0.42" top="0.48" bottom="0.5" header="0.5" footer="0.5"/>
  <pageSetup paperSize="9" scale="78" firstPageNumber="2" orientation="portrait" useFirstPageNumber="1" r:id="rId1"/>
  <headerFooter alignWithMargins="0">
    <oddFooter>&amp;L&amp;"Times New Roman,Regular"&amp;11   The accompanying condensed notes are an integral part of these financial statements.
&amp;C&amp;"Times New Roman,Regular"&amp;11&amp;P</oddFooter>
  </headerFooter>
  <rowBreaks count="2" manualBreakCount="2">
    <brk id="35" max="9" man="1"/>
    <brk id="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79"/>
  <sheetViews>
    <sheetView view="pageBreakPreview" topLeftCell="A39" zoomScale="85" zoomScaleNormal="100" zoomScaleSheetLayoutView="85" workbookViewId="0">
      <selection activeCell="Y30" sqref="Y30"/>
    </sheetView>
  </sheetViews>
  <sheetFormatPr defaultColWidth="9.125" defaultRowHeight="21" customHeight="1"/>
  <cols>
    <col min="1" max="1" width="18.125" style="6" customWidth="1"/>
    <col min="2" max="2" width="38" style="6" customWidth="1"/>
    <col min="3" max="3" width="6.625" style="2" customWidth="1"/>
    <col min="4" max="4" width="18.375" style="2" customWidth="1"/>
    <col min="5" max="5" width="1.375" style="2" customWidth="1"/>
    <col min="6" max="6" width="18.375" style="2" customWidth="1"/>
    <col min="7" max="7" width="1.625" style="2" customWidth="1"/>
    <col min="8" max="8" width="18.375" style="2" customWidth="1"/>
    <col min="9" max="9" width="1.375" style="2" customWidth="1"/>
    <col min="10" max="10" width="18.375" style="2" customWidth="1"/>
    <col min="11" max="11" width="19" style="287" hidden="1" customWidth="1"/>
    <col min="12" max="12" width="19" style="2" hidden="1" customWidth="1"/>
    <col min="13" max="13" width="16.125" style="2" hidden="1" customWidth="1"/>
    <col min="14" max="14" width="18" style="2" hidden="1" customWidth="1"/>
    <col min="15" max="15" width="13.625" style="2" customWidth="1"/>
    <col min="16" max="16" width="9.125" style="2"/>
    <col min="17" max="17" width="31.625" style="2" bestFit="1" customWidth="1"/>
    <col min="18" max="18" width="8" style="2" customWidth="1"/>
    <col min="19" max="19" width="7" style="2" customWidth="1"/>
    <col min="20" max="20" width="8" style="2" customWidth="1"/>
    <col min="21" max="22" width="7" style="2" customWidth="1"/>
    <col min="23" max="23" width="7.75" style="2" customWidth="1"/>
    <col min="24" max="16384" width="9.125" style="2"/>
  </cols>
  <sheetData>
    <row r="1" spans="1:26" s="36" customFormat="1" ht="21" customHeight="1">
      <c r="A1" s="37" t="s">
        <v>455</v>
      </c>
      <c r="B1" s="37"/>
      <c r="D1" s="45"/>
      <c r="E1" s="46"/>
      <c r="F1" s="45"/>
      <c r="G1" s="46"/>
      <c r="H1" s="45"/>
      <c r="I1" s="46"/>
      <c r="J1" s="45"/>
      <c r="K1" s="335"/>
    </row>
    <row r="2" spans="1:26" s="36" customFormat="1" ht="21" customHeight="1">
      <c r="A2" s="37" t="s">
        <v>463</v>
      </c>
      <c r="B2" s="37"/>
      <c r="D2" s="45"/>
      <c r="E2" s="46"/>
      <c r="F2" s="45"/>
      <c r="G2" s="46"/>
      <c r="H2" s="45"/>
      <c r="I2" s="46"/>
      <c r="J2" s="45"/>
      <c r="K2" s="335"/>
    </row>
    <row r="3" spans="1:26" s="38" customFormat="1" ht="21" customHeight="1">
      <c r="A3" s="303" t="s">
        <v>335</v>
      </c>
      <c r="B3" s="303"/>
      <c r="D3" s="108"/>
      <c r="E3" s="108"/>
      <c r="F3" s="108"/>
      <c r="G3" s="108"/>
      <c r="H3" s="108"/>
      <c r="I3" s="108"/>
      <c r="J3" s="108"/>
      <c r="K3" s="336"/>
    </row>
    <row r="4" spans="1:26" ht="21" customHeight="1">
      <c r="C4" s="6"/>
      <c r="D4" s="349" t="s">
        <v>69</v>
      </c>
      <c r="E4" s="349"/>
      <c r="F4" s="349"/>
      <c r="H4" s="349" t="s">
        <v>70</v>
      </c>
      <c r="I4" s="349"/>
      <c r="J4" s="349"/>
    </row>
    <row r="5" spans="1:26" ht="21" customHeight="1">
      <c r="C5" s="5"/>
      <c r="D5" s="349" t="s">
        <v>326</v>
      </c>
      <c r="E5" s="349"/>
      <c r="F5" s="349"/>
      <c r="G5" s="300"/>
      <c r="H5" s="349" t="s">
        <v>336</v>
      </c>
      <c r="I5" s="349"/>
      <c r="J5" s="349"/>
    </row>
    <row r="6" spans="1:26" ht="21" customHeight="1">
      <c r="C6" s="5"/>
      <c r="D6" s="352" t="s">
        <v>439</v>
      </c>
      <c r="E6" s="352"/>
      <c r="F6" s="352"/>
      <c r="G6" s="300"/>
      <c r="H6" s="352" t="s">
        <v>439</v>
      </c>
      <c r="I6" s="352"/>
      <c r="J6" s="352"/>
    </row>
    <row r="7" spans="1:26" ht="21" customHeight="1">
      <c r="C7" s="301" t="s">
        <v>31</v>
      </c>
      <c r="D7" s="5">
        <v>2019</v>
      </c>
      <c r="E7" s="5"/>
      <c r="F7" s="5">
        <v>2018</v>
      </c>
      <c r="G7" s="5"/>
      <c r="H7" s="5">
        <v>2019</v>
      </c>
      <c r="I7" s="5"/>
      <c r="J7" s="5">
        <v>2018</v>
      </c>
    </row>
    <row r="8" spans="1:26" ht="21" customHeight="1">
      <c r="A8" s="1" t="s">
        <v>74</v>
      </c>
      <c r="B8" s="1"/>
      <c r="D8" s="351" t="s">
        <v>345</v>
      </c>
      <c r="E8" s="351"/>
      <c r="F8" s="351"/>
      <c r="G8" s="351"/>
      <c r="H8" s="351"/>
      <c r="I8" s="351"/>
      <c r="J8" s="351"/>
    </row>
    <row r="9" spans="1:26" ht="21" customHeight="1">
      <c r="A9" s="167" t="s">
        <v>228</v>
      </c>
      <c r="B9" s="167"/>
      <c r="C9" s="301"/>
      <c r="L9" s="287"/>
      <c r="M9" s="287"/>
    </row>
    <row r="10" spans="1:26" ht="21" customHeight="1">
      <c r="A10" s="2" t="s">
        <v>292</v>
      </c>
      <c r="B10" s="2"/>
      <c r="C10" s="301">
        <v>12</v>
      </c>
      <c r="D10" s="98">
        <v>47780191580</v>
      </c>
      <c r="E10" s="98"/>
      <c r="F10" s="98">
        <v>44654710711</v>
      </c>
      <c r="H10" s="287">
        <v>0</v>
      </c>
      <c r="I10" s="287"/>
      <c r="J10" s="287">
        <v>0</v>
      </c>
      <c r="K10" s="287">
        <v>47780191580</v>
      </c>
      <c r="L10" s="287">
        <v>44654710711</v>
      </c>
      <c r="M10" s="287">
        <f>D10-K10</f>
        <v>0</v>
      </c>
      <c r="N10" s="344">
        <f>F10-L10</f>
        <v>0</v>
      </c>
      <c r="O10" s="346"/>
      <c r="Q10" s="2" t="s">
        <v>292</v>
      </c>
      <c r="R10" s="265">
        <f>F10/10^6</f>
        <v>44654.710711</v>
      </c>
      <c r="S10" s="348">
        <f>R10/R$16*100</f>
        <v>88.764984586354345</v>
      </c>
      <c r="T10" s="265">
        <f>D10/10^6</f>
        <v>47780.191579999999</v>
      </c>
      <c r="U10" s="348">
        <f>T10/T$16*100</f>
        <v>89.402598184112364</v>
      </c>
      <c r="V10" s="265">
        <f>T10-R10</f>
        <v>3125.4808689999991</v>
      </c>
      <c r="W10" s="348">
        <f>V10/R10*100</f>
        <v>6.999218714522061</v>
      </c>
      <c r="Y10" s="265">
        <f>R10</f>
        <v>44654.710711</v>
      </c>
      <c r="Z10" s="265">
        <f>T10</f>
        <v>47780.191579999999</v>
      </c>
    </row>
    <row r="11" spans="1:26" ht="21" customHeight="1">
      <c r="A11" s="2" t="s">
        <v>330</v>
      </c>
      <c r="B11" s="2" t="s">
        <v>450</v>
      </c>
      <c r="C11" s="301"/>
      <c r="D11" s="98"/>
      <c r="E11" s="98"/>
      <c r="F11" s="98"/>
      <c r="H11" s="287"/>
      <c r="I11" s="287"/>
      <c r="J11" s="287"/>
      <c r="L11" s="287"/>
      <c r="M11" s="287"/>
      <c r="Q11" s="2" t="s">
        <v>332</v>
      </c>
      <c r="R11" s="265">
        <f>F13/10^6</f>
        <v>1635.124818</v>
      </c>
      <c r="S11" s="348">
        <f t="shared" ref="S11:U25" si="0">R11/R$16*100</f>
        <v>3.2503139524489635</v>
      </c>
      <c r="T11" s="265">
        <f>D13/10^6</f>
        <v>1799.7750189999999</v>
      </c>
      <c r="U11" s="348">
        <f t="shared" si="0"/>
        <v>3.3675997840245615</v>
      </c>
      <c r="V11" s="265">
        <f t="shared" ref="V11:V16" si="1">T11-R11</f>
        <v>164.65020099999992</v>
      </c>
      <c r="W11" s="348">
        <f t="shared" ref="W11:W16" si="2">V11/R11*100</f>
        <v>10.069579960347708</v>
      </c>
      <c r="Y11" s="265">
        <f t="shared" ref="Y11:Y16" si="3">R11</f>
        <v>1635.124818</v>
      </c>
      <c r="Z11" s="265">
        <f t="shared" ref="Z11:Z16" si="4">T11</f>
        <v>1799.7750189999999</v>
      </c>
    </row>
    <row r="12" spans="1:26" ht="21" customHeight="1">
      <c r="A12" s="2" t="s">
        <v>331</v>
      </c>
      <c r="B12" s="2" t="s">
        <v>451</v>
      </c>
      <c r="C12" s="301"/>
      <c r="D12" s="98"/>
      <c r="E12" s="98"/>
      <c r="F12" s="98"/>
      <c r="H12" s="287"/>
      <c r="I12" s="287"/>
      <c r="J12" s="287"/>
      <c r="L12" s="287"/>
      <c r="M12" s="287"/>
      <c r="Q12" s="2" t="s">
        <v>293</v>
      </c>
      <c r="R12" s="265">
        <f>F14/10^6</f>
        <v>372.28102899999999</v>
      </c>
      <c r="S12" s="348">
        <f t="shared" si="0"/>
        <v>0.7400231526488622</v>
      </c>
      <c r="T12" s="265">
        <f>D14/10^6</f>
        <v>403.47228699999999</v>
      </c>
      <c r="U12" s="348">
        <f t="shared" si="0"/>
        <v>0.75494613060917037</v>
      </c>
      <c r="V12" s="265">
        <f t="shared" si="1"/>
        <v>31.191258000000005</v>
      </c>
      <c r="W12" s="348">
        <f t="shared" si="2"/>
        <v>8.3784172628361375</v>
      </c>
      <c r="Y12" s="265">
        <f t="shared" si="3"/>
        <v>372.28102899999999</v>
      </c>
      <c r="Z12" s="265">
        <f t="shared" si="4"/>
        <v>403.47228699999999</v>
      </c>
    </row>
    <row r="13" spans="1:26" ht="21" customHeight="1">
      <c r="A13" s="2" t="s">
        <v>332</v>
      </c>
      <c r="B13" s="2"/>
      <c r="C13" s="345">
        <v>12</v>
      </c>
      <c r="D13" s="98">
        <v>1799775019</v>
      </c>
      <c r="E13" s="98"/>
      <c r="F13" s="98">
        <v>1635124818</v>
      </c>
      <c r="H13" s="287">
        <v>0</v>
      </c>
      <c r="I13" s="287"/>
      <c r="J13" s="287">
        <v>0</v>
      </c>
      <c r="K13" s="287">
        <v>1799775019</v>
      </c>
      <c r="L13" s="287">
        <v>1635124818</v>
      </c>
      <c r="M13" s="287">
        <f t="shared" ref="M13:M14" si="5">D13-K13</f>
        <v>0</v>
      </c>
      <c r="N13" s="344">
        <f t="shared" ref="N13:N14" si="6">F13-L13</f>
        <v>0</v>
      </c>
      <c r="O13" s="346"/>
      <c r="Q13" s="6" t="s">
        <v>472</v>
      </c>
      <c r="R13" s="265">
        <f>F17/10^6</f>
        <v>188.46006299999999</v>
      </c>
      <c r="S13" s="348">
        <f t="shared" si="0"/>
        <v>0.37462239304615003</v>
      </c>
      <c r="T13" s="265">
        <f>D17/10^6</f>
        <v>40.962901000000002</v>
      </c>
      <c r="U13" s="348">
        <f t="shared" si="0"/>
        <v>7.6646611439948831E-2</v>
      </c>
      <c r="V13" s="265">
        <f t="shared" si="1"/>
        <v>-147.497162</v>
      </c>
      <c r="W13" s="348">
        <f t="shared" si="2"/>
        <v>-78.264412975389916</v>
      </c>
      <c r="Y13" s="265">
        <f t="shared" si="3"/>
        <v>188.46006299999999</v>
      </c>
      <c r="Z13" s="265">
        <f t="shared" si="4"/>
        <v>40.962901000000002</v>
      </c>
    </row>
    <row r="14" spans="1:26" ht="21" customHeight="1">
      <c r="A14" s="2" t="s">
        <v>293</v>
      </c>
      <c r="B14" s="2"/>
      <c r="C14" s="345">
        <v>12</v>
      </c>
      <c r="D14" s="98">
        <v>403472287</v>
      </c>
      <c r="E14" s="98"/>
      <c r="F14" s="98">
        <v>372281029</v>
      </c>
      <c r="H14" s="287">
        <v>0</v>
      </c>
      <c r="I14" s="287"/>
      <c r="J14" s="39">
        <v>340196193</v>
      </c>
      <c r="K14" s="287">
        <v>403472287</v>
      </c>
      <c r="L14" s="287">
        <v>372281029</v>
      </c>
      <c r="M14" s="287">
        <f t="shared" si="5"/>
        <v>0</v>
      </c>
      <c r="N14" s="344">
        <f t="shared" si="6"/>
        <v>0</v>
      </c>
      <c r="O14" s="346"/>
      <c r="P14" s="346"/>
      <c r="Q14" s="6" t="s">
        <v>393</v>
      </c>
      <c r="R14" s="265">
        <f>F18/10^6</f>
        <v>173.81026199999999</v>
      </c>
      <c r="S14" s="348">
        <f t="shared" si="0"/>
        <v>0.34550140358606546</v>
      </c>
      <c r="T14" s="265">
        <f>D18/10^6</f>
        <v>0</v>
      </c>
      <c r="U14" s="348">
        <f t="shared" si="0"/>
        <v>0</v>
      </c>
      <c r="V14" s="265">
        <f t="shared" si="1"/>
        <v>-173.81026199999999</v>
      </c>
      <c r="W14" s="348">
        <f t="shared" si="2"/>
        <v>-100</v>
      </c>
      <c r="Y14" s="265">
        <f t="shared" si="3"/>
        <v>173.81026199999999</v>
      </c>
      <c r="Z14" s="265">
        <f t="shared" si="4"/>
        <v>0</v>
      </c>
    </row>
    <row r="15" spans="1:26" ht="21" customHeight="1">
      <c r="A15" s="2" t="s">
        <v>330</v>
      </c>
      <c r="B15" s="2" t="s">
        <v>495</v>
      </c>
      <c r="C15" s="301"/>
      <c r="D15" s="98"/>
      <c r="E15" s="98"/>
      <c r="F15" s="98"/>
      <c r="H15" s="287"/>
      <c r="I15" s="287"/>
      <c r="J15" s="39"/>
      <c r="L15" s="287"/>
      <c r="M15" s="287"/>
      <c r="Q15" s="6" t="s">
        <v>357</v>
      </c>
      <c r="R15" s="265">
        <f>F19/10^6</f>
        <v>3282.2863160000002</v>
      </c>
      <c r="S15" s="348">
        <f t="shared" si="0"/>
        <v>6.5245545119156203</v>
      </c>
      <c r="T15" s="265">
        <f>D19/10^6</f>
        <v>3419.4494549999999</v>
      </c>
      <c r="U15" s="348">
        <f t="shared" si="0"/>
        <v>6.3982092898139653</v>
      </c>
      <c r="V15" s="265">
        <f t="shared" si="1"/>
        <v>137.16313899999977</v>
      </c>
      <c r="W15" s="348">
        <f t="shared" si="2"/>
        <v>4.1788901331178012</v>
      </c>
      <c r="Y15" s="265">
        <f t="shared" si="3"/>
        <v>3282.2863160000002</v>
      </c>
      <c r="Z15" s="265">
        <f t="shared" si="4"/>
        <v>3419.4494549999999</v>
      </c>
    </row>
    <row r="16" spans="1:26" s="158" customFormat="1" ht="21" customHeight="1">
      <c r="A16" s="158" t="s">
        <v>331</v>
      </c>
      <c r="B16" s="158" t="s">
        <v>496</v>
      </c>
      <c r="C16" s="318"/>
      <c r="D16" s="319"/>
      <c r="E16" s="319"/>
      <c r="F16" s="319"/>
      <c r="J16" s="320"/>
      <c r="K16" s="324"/>
      <c r="L16" s="324"/>
      <c r="M16" s="324"/>
      <c r="Q16" s="8" t="s">
        <v>294</v>
      </c>
      <c r="R16" s="265">
        <f>F20/10^6</f>
        <v>50306.673198999997</v>
      </c>
      <c r="S16" s="348">
        <f t="shared" si="0"/>
        <v>100</v>
      </c>
      <c r="T16" s="265">
        <f>D20/10^6</f>
        <v>53443.851241999997</v>
      </c>
      <c r="U16" s="348">
        <f t="shared" si="0"/>
        <v>100</v>
      </c>
      <c r="V16" s="265">
        <f t="shared" si="1"/>
        <v>3137.1780429999999</v>
      </c>
      <c r="W16" s="348">
        <f t="shared" si="2"/>
        <v>6.2361071474357823</v>
      </c>
      <c r="Y16" s="265">
        <f t="shared" si="3"/>
        <v>50306.673198999997</v>
      </c>
      <c r="Z16" s="265">
        <f t="shared" si="4"/>
        <v>53443.851241999997</v>
      </c>
    </row>
    <row r="17" spans="1:26" ht="21" customHeight="1">
      <c r="A17" s="6" t="s">
        <v>472</v>
      </c>
      <c r="C17" s="345">
        <v>12</v>
      </c>
      <c r="D17" s="98">
        <v>40962901</v>
      </c>
      <c r="E17" s="315"/>
      <c r="F17" s="98">
        <v>188460063</v>
      </c>
      <c r="H17" s="39">
        <v>146122230</v>
      </c>
      <c r="J17" s="39">
        <v>176255818</v>
      </c>
      <c r="K17" s="287">
        <v>40962901</v>
      </c>
      <c r="L17" s="287">
        <v>188460063</v>
      </c>
      <c r="M17" s="287">
        <f t="shared" ref="M17:M19" si="7">D17-K17</f>
        <v>0</v>
      </c>
      <c r="N17" s="344">
        <f t="shared" ref="N17:N19" si="8">F17-L17</f>
        <v>0</v>
      </c>
      <c r="S17" s="348"/>
      <c r="U17" s="348"/>
    </row>
    <row r="18" spans="1:26" ht="21" customHeight="1">
      <c r="A18" s="6" t="s">
        <v>393</v>
      </c>
      <c r="C18" s="301"/>
      <c r="D18" s="98">
        <v>0</v>
      </c>
      <c r="E18" s="98"/>
      <c r="F18" s="98">
        <v>173810262</v>
      </c>
      <c r="H18" s="287">
        <v>0</v>
      </c>
      <c r="I18" s="287"/>
      <c r="J18" s="287">
        <v>0</v>
      </c>
      <c r="K18" s="287">
        <v>0</v>
      </c>
      <c r="L18" s="287">
        <v>173810262</v>
      </c>
      <c r="M18" s="287">
        <f t="shared" si="7"/>
        <v>0</v>
      </c>
      <c r="N18" s="344">
        <f t="shared" si="8"/>
        <v>0</v>
      </c>
      <c r="Q18" s="8" t="s">
        <v>91</v>
      </c>
      <c r="S18" s="348"/>
      <c r="U18" s="348"/>
    </row>
    <row r="19" spans="1:26" ht="21" customHeight="1">
      <c r="A19" s="6" t="s">
        <v>357</v>
      </c>
      <c r="C19" s="301"/>
      <c r="D19" s="98">
        <v>3419449455</v>
      </c>
      <c r="E19" s="98"/>
      <c r="F19" s="98">
        <v>3282286316</v>
      </c>
      <c r="H19" s="39">
        <v>307181745</v>
      </c>
      <c r="J19" s="39">
        <v>756159958</v>
      </c>
      <c r="K19" s="287">
        <v>3419449455</v>
      </c>
      <c r="L19" s="325">
        <v>3282286316</v>
      </c>
      <c r="M19" s="287">
        <f t="shared" si="7"/>
        <v>0</v>
      </c>
      <c r="N19" s="344">
        <f t="shared" si="8"/>
        <v>0</v>
      </c>
      <c r="Q19" s="2" t="s">
        <v>473</v>
      </c>
      <c r="R19" s="265">
        <f t="shared" ref="R19:R25" si="9">F25/10^6</f>
        <v>32723.555504</v>
      </c>
      <c r="S19" s="348">
        <f t="shared" si="0"/>
        <v>65.048140580781805</v>
      </c>
      <c r="T19" s="265">
        <f t="shared" ref="T19:T25" si="10">D25/10^6</f>
        <v>34980.090195999997</v>
      </c>
      <c r="U19" s="348">
        <f t="shared" si="0"/>
        <v>65.452038696848518</v>
      </c>
      <c r="V19" s="265">
        <f>T19-R19</f>
        <v>2256.5346919999974</v>
      </c>
      <c r="W19" s="348">
        <f>V19/R19*100</f>
        <v>6.8957503463343635</v>
      </c>
      <c r="Y19" s="265">
        <f>-R19</f>
        <v>-32723.555504</v>
      </c>
      <c r="Z19" s="265">
        <f>-T19</f>
        <v>-34980.090195999997</v>
      </c>
    </row>
    <row r="20" spans="1:26" ht="21" customHeight="1">
      <c r="A20" s="8" t="s">
        <v>294</v>
      </c>
      <c r="B20" s="8"/>
      <c r="C20" s="301"/>
      <c r="D20" s="294">
        <f>SUM(D10:D19)</f>
        <v>53443851242</v>
      </c>
      <c r="E20" s="247"/>
      <c r="F20" s="294">
        <f>SUM(F10:F19)</f>
        <v>50306673199</v>
      </c>
      <c r="G20" s="8"/>
      <c r="H20" s="85">
        <f>SUM(H10:H19)</f>
        <v>453303975</v>
      </c>
      <c r="I20" s="8"/>
      <c r="J20" s="85">
        <f>SUM(J10:J19)</f>
        <v>1272611969</v>
      </c>
      <c r="K20" s="294">
        <f>SUM(K10:K19)</f>
        <v>53443851242</v>
      </c>
      <c r="L20" s="294">
        <f>SUM(L10:L19)</f>
        <v>50306673199</v>
      </c>
      <c r="M20" s="287">
        <f t="shared" ref="M20" si="11">D20-K20</f>
        <v>0</v>
      </c>
      <c r="N20" s="344">
        <f t="shared" ref="N20" si="12">F20-L20</f>
        <v>0</v>
      </c>
      <c r="Q20" s="6" t="s">
        <v>474</v>
      </c>
      <c r="R20" s="265">
        <f t="shared" si="9"/>
        <v>558.05953299999999</v>
      </c>
      <c r="S20" s="348">
        <f t="shared" si="0"/>
        <v>1.1093151216588362</v>
      </c>
      <c r="T20" s="265">
        <f t="shared" si="10"/>
        <v>717.59301200000004</v>
      </c>
      <c r="U20" s="348">
        <f t="shared" si="0"/>
        <v>1.3427045306870853</v>
      </c>
      <c r="V20" s="265">
        <f t="shared" ref="V20:V25" si="13">T20-R20</f>
        <v>159.53347900000006</v>
      </c>
      <c r="W20" s="348">
        <f t="shared" ref="W20" si="14">V20/R20*100</f>
        <v>28.587179246340384</v>
      </c>
      <c r="Y20" s="265">
        <f t="shared" ref="Y20:Y24" si="15">-R20</f>
        <v>-558.05953299999999</v>
      </c>
      <c r="Z20" s="265">
        <f t="shared" ref="Z20:Z24" si="16">-T20</f>
        <v>-717.59301200000004</v>
      </c>
    </row>
    <row r="21" spans="1:26" ht="21" customHeight="1">
      <c r="A21" s="2" t="s">
        <v>330</v>
      </c>
      <c r="B21" s="2" t="s">
        <v>497</v>
      </c>
      <c r="C21" s="301"/>
      <c r="D21" s="249"/>
      <c r="E21" s="247"/>
      <c r="F21" s="249"/>
      <c r="G21" s="8"/>
      <c r="H21" s="31"/>
      <c r="I21" s="8"/>
      <c r="J21" s="31"/>
      <c r="Q21" s="2" t="s">
        <v>475</v>
      </c>
      <c r="R21" s="265">
        <f t="shared" si="9"/>
        <v>11048.161195999999</v>
      </c>
      <c r="S21" s="348">
        <f t="shared" si="0"/>
        <v>21.961621577114375</v>
      </c>
      <c r="T21" s="265">
        <f t="shared" si="10"/>
        <v>11434.794033</v>
      </c>
      <c r="U21" s="348">
        <f t="shared" si="0"/>
        <v>21.395901992956905</v>
      </c>
      <c r="V21" s="265">
        <f t="shared" si="13"/>
        <v>386.63283700000102</v>
      </c>
      <c r="W21" s="348">
        <f>V21/R21*100</f>
        <v>3.4995220484290357</v>
      </c>
      <c r="Y21" s="265">
        <f t="shared" si="15"/>
        <v>-11048.161195999999</v>
      </c>
      <c r="Z21" s="265">
        <f t="shared" si="16"/>
        <v>-11434.794033</v>
      </c>
    </row>
    <row r="22" spans="1:26" ht="21" customHeight="1">
      <c r="A22" s="2" t="s">
        <v>331</v>
      </c>
      <c r="B22" s="2" t="s">
        <v>498</v>
      </c>
      <c r="C22" s="301"/>
      <c r="D22" s="249"/>
      <c r="E22" s="247"/>
      <c r="F22" s="249"/>
      <c r="G22" s="8"/>
      <c r="H22" s="31"/>
      <c r="I22" s="8"/>
      <c r="J22" s="31"/>
      <c r="Q22" s="2" t="s">
        <v>333</v>
      </c>
      <c r="R22" s="265">
        <f t="shared" si="9"/>
        <v>4169.8226869999999</v>
      </c>
      <c r="S22" s="348">
        <f t="shared" si="0"/>
        <v>8.2888062792490285</v>
      </c>
      <c r="T22" s="265">
        <f t="shared" si="10"/>
        <v>3913.0318560000001</v>
      </c>
      <c r="U22" s="348">
        <f t="shared" si="0"/>
        <v>7.3217624947748154</v>
      </c>
      <c r="V22" s="265">
        <f t="shared" si="13"/>
        <v>-256.7908309999998</v>
      </c>
      <c r="W22" s="348">
        <f t="shared" ref="W22:W23" si="17">V22/R22*100</f>
        <v>-6.1583153595614704</v>
      </c>
      <c r="Y22" s="265">
        <f t="shared" si="15"/>
        <v>-4169.8226869999999</v>
      </c>
      <c r="Z22" s="265">
        <f t="shared" si="16"/>
        <v>-3913.0318560000001</v>
      </c>
    </row>
    <row r="23" spans="1:26" ht="21" customHeight="1">
      <c r="A23" s="8"/>
      <c r="B23" s="8"/>
      <c r="C23" s="301"/>
      <c r="D23" s="249"/>
      <c r="E23" s="247"/>
      <c r="F23" s="249"/>
      <c r="G23" s="8"/>
      <c r="H23" s="31"/>
      <c r="I23" s="8"/>
      <c r="J23" s="31"/>
      <c r="Q23" s="2" t="s">
        <v>454</v>
      </c>
      <c r="R23" s="265">
        <f t="shared" si="9"/>
        <v>72.525475</v>
      </c>
      <c r="S23" s="348">
        <f t="shared" si="0"/>
        <v>0.1441667086851644</v>
      </c>
      <c r="T23" s="265">
        <f t="shared" si="10"/>
        <v>0</v>
      </c>
      <c r="U23" s="348">
        <f t="shared" si="0"/>
        <v>0</v>
      </c>
      <c r="V23" s="265">
        <f t="shared" si="13"/>
        <v>-72.525475</v>
      </c>
      <c r="W23" s="348">
        <f t="shared" si="17"/>
        <v>-100</v>
      </c>
      <c r="Y23" s="265">
        <f t="shared" si="15"/>
        <v>-72.525475</v>
      </c>
      <c r="Z23" s="265">
        <f t="shared" si="16"/>
        <v>0</v>
      </c>
    </row>
    <row r="24" spans="1:26" ht="21" customHeight="1">
      <c r="A24" s="32" t="s">
        <v>91</v>
      </c>
      <c r="B24" s="32"/>
      <c r="C24" s="301"/>
      <c r="D24" s="98"/>
      <c r="E24" s="98"/>
      <c r="F24" s="98"/>
      <c r="Q24" s="2" t="s">
        <v>58</v>
      </c>
      <c r="R24" s="265">
        <f t="shared" si="9"/>
        <v>271.16645599999998</v>
      </c>
      <c r="S24" s="348">
        <f t="shared" si="0"/>
        <v>0.53902681047370526</v>
      </c>
      <c r="T24" s="265">
        <f t="shared" si="10"/>
        <v>284.17087700000002</v>
      </c>
      <c r="U24" s="348">
        <f t="shared" si="0"/>
        <v>0.53171856143607821</v>
      </c>
      <c r="V24" s="265">
        <f t="shared" si="13"/>
        <v>13.004421000000036</v>
      </c>
      <c r="W24" s="348">
        <f>V24/R24*100</f>
        <v>4.7957336581483503</v>
      </c>
      <c r="Y24" s="265">
        <f t="shared" si="15"/>
        <v>-271.16645599999998</v>
      </c>
      <c r="Z24" s="265">
        <f t="shared" si="16"/>
        <v>-284.17087700000002</v>
      </c>
    </row>
    <row r="25" spans="1:26" ht="21" customHeight="1">
      <c r="A25" s="2" t="s">
        <v>473</v>
      </c>
      <c r="B25" s="2"/>
      <c r="C25" s="301"/>
      <c r="D25" s="98">
        <v>34980090196</v>
      </c>
      <c r="E25" s="98"/>
      <c r="F25" s="98">
        <v>32723555504</v>
      </c>
      <c r="H25" s="98">
        <v>0</v>
      </c>
      <c r="I25" s="98"/>
      <c r="J25" s="287">
        <v>0</v>
      </c>
      <c r="K25" s="287">
        <v>34980090196</v>
      </c>
      <c r="L25" s="2">
        <v>32723555504</v>
      </c>
      <c r="M25" s="287">
        <f>D25-K25</f>
        <v>0</v>
      </c>
      <c r="N25" s="344">
        <f>F25-L25</f>
        <v>0</v>
      </c>
      <c r="O25" s="346"/>
      <c r="Q25" s="8" t="s">
        <v>92</v>
      </c>
      <c r="R25" s="265">
        <f t="shared" si="9"/>
        <v>48843.290850999998</v>
      </c>
      <c r="S25" s="348">
        <f t="shared" si="0"/>
        <v>97.091077077962922</v>
      </c>
      <c r="T25" s="265">
        <f t="shared" si="10"/>
        <v>51329.679973999999</v>
      </c>
      <c r="U25" s="348">
        <f t="shared" si="0"/>
        <v>96.044126276703395</v>
      </c>
      <c r="V25" s="265">
        <f t="shared" si="13"/>
        <v>2486.3891230000008</v>
      </c>
      <c r="W25" s="348">
        <f>V25/R25*100</f>
        <v>5.0905438181569531</v>
      </c>
    </row>
    <row r="26" spans="1:26" ht="21" customHeight="1">
      <c r="A26" s="6" t="s">
        <v>474</v>
      </c>
      <c r="C26" s="301"/>
      <c r="D26" s="98">
        <v>717593012</v>
      </c>
      <c r="E26" s="98"/>
      <c r="F26" s="98">
        <v>558059533</v>
      </c>
      <c r="H26" s="98">
        <v>0</v>
      </c>
      <c r="I26" s="98"/>
      <c r="J26" s="98">
        <v>316856800</v>
      </c>
      <c r="K26" s="287">
        <v>717593012</v>
      </c>
      <c r="L26" s="2">
        <v>558059533</v>
      </c>
      <c r="M26" s="287">
        <f t="shared" ref="M26:M30" si="18">D26-K26</f>
        <v>0</v>
      </c>
      <c r="N26" s="344">
        <f t="shared" ref="N26:N30" si="19">F26-L26</f>
        <v>0</v>
      </c>
      <c r="O26" s="346"/>
      <c r="Q26" s="2" t="s">
        <v>334</v>
      </c>
      <c r="R26" s="265">
        <f>F33/10^6</f>
        <v>95.937128999999999</v>
      </c>
      <c r="S26" s="348">
        <f t="shared" ref="S26:S31" si="20">R26/R$16*100</f>
        <v>0.19070457833794313</v>
      </c>
      <c r="T26" s="265">
        <f>D33/10^6</f>
        <v>78.479168999999999</v>
      </c>
      <c r="U26" s="348">
        <f t="shared" ref="U26:U31" si="21">T26/T$16*100</f>
        <v>0.1468441498436128</v>
      </c>
      <c r="V26" s="265">
        <f t="shared" ref="V26:V31" si="22">T26-R26</f>
        <v>-17.45796</v>
      </c>
      <c r="W26" s="348">
        <f t="shared" ref="W26:W31" si="23">V26/R26*100</f>
        <v>-18.197292520604822</v>
      </c>
      <c r="Y26" s="265">
        <f t="shared" ref="Y26" si="24">R26</f>
        <v>95.937128999999999</v>
      </c>
      <c r="Z26" s="265">
        <f t="shared" ref="Z26" si="25">T26</f>
        <v>78.479168999999999</v>
      </c>
    </row>
    <row r="27" spans="1:26" ht="21" customHeight="1">
      <c r="A27" s="2" t="s">
        <v>475</v>
      </c>
      <c r="B27" s="304"/>
      <c r="C27" s="301"/>
      <c r="D27" s="98">
        <v>11434794033</v>
      </c>
      <c r="E27" s="98"/>
      <c r="F27" s="98">
        <v>11048161196</v>
      </c>
      <c r="H27" s="98">
        <v>0</v>
      </c>
      <c r="I27" s="98"/>
      <c r="J27" s="98">
        <v>0</v>
      </c>
      <c r="K27" s="287">
        <v>11434794033</v>
      </c>
      <c r="L27" s="326">
        <v>11048161196</v>
      </c>
      <c r="M27" s="287">
        <f t="shared" si="18"/>
        <v>0</v>
      </c>
      <c r="N27" s="344">
        <f t="shared" si="19"/>
        <v>0</v>
      </c>
      <c r="Q27" s="8" t="s">
        <v>504</v>
      </c>
      <c r="R27" s="265">
        <f>F35/10^6</f>
        <v>1559.319477</v>
      </c>
      <c r="S27" s="348">
        <f t="shared" si="20"/>
        <v>3.0996275003750329</v>
      </c>
      <c r="T27" s="265">
        <f>D35/10^6</f>
        <v>2192.6504369999998</v>
      </c>
      <c r="U27" s="348">
        <f t="shared" si="21"/>
        <v>4.1027178731402092</v>
      </c>
      <c r="V27" s="265">
        <f t="shared" si="22"/>
        <v>633.33095999999978</v>
      </c>
      <c r="W27" s="348">
        <f t="shared" si="23"/>
        <v>40.615856425937515</v>
      </c>
    </row>
    <row r="28" spans="1:26" ht="21" customHeight="1">
      <c r="A28" s="2" t="s">
        <v>333</v>
      </c>
      <c r="B28" s="2"/>
      <c r="C28" s="301"/>
      <c r="D28" s="98">
        <v>3913031856</v>
      </c>
      <c r="E28" s="98"/>
      <c r="F28" s="98">
        <v>4169822687</v>
      </c>
      <c r="H28" s="98">
        <v>201394857</v>
      </c>
      <c r="J28" s="98">
        <v>218255411</v>
      </c>
      <c r="K28" s="287">
        <v>3913031856</v>
      </c>
      <c r="L28" s="326">
        <v>4169822687</v>
      </c>
      <c r="M28" s="287">
        <f t="shared" si="18"/>
        <v>0</v>
      </c>
      <c r="N28" s="344">
        <f t="shared" si="19"/>
        <v>0</v>
      </c>
      <c r="Q28" s="2" t="s">
        <v>372</v>
      </c>
      <c r="R28" s="265">
        <f>F36/10^6</f>
        <v>-280.22178200000002</v>
      </c>
      <c r="S28" s="348">
        <f t="shared" si="20"/>
        <v>-0.55702705860019042</v>
      </c>
      <c r="T28" s="265">
        <f>D36/10^6</f>
        <v>-534.96313999999995</v>
      </c>
      <c r="U28" s="348">
        <f t="shared" si="21"/>
        <v>-1.0009816425422344</v>
      </c>
      <c r="V28" s="265">
        <f t="shared" si="22"/>
        <v>-254.74135799999993</v>
      </c>
      <c r="W28" s="348">
        <f t="shared" si="23"/>
        <v>90.90705090156051</v>
      </c>
      <c r="Y28" s="265">
        <f t="shared" ref="Y28" si="26">R28</f>
        <v>-280.22178200000002</v>
      </c>
      <c r="Z28" s="265">
        <f t="shared" ref="Z28" si="27">T28</f>
        <v>-534.96313999999995</v>
      </c>
    </row>
    <row r="29" spans="1:26" ht="21" customHeight="1">
      <c r="A29" s="2" t="s">
        <v>454</v>
      </c>
      <c r="B29" s="2"/>
      <c r="C29" s="328"/>
      <c r="D29" s="98">
        <v>0</v>
      </c>
      <c r="E29" s="98"/>
      <c r="F29" s="98">
        <v>72525475</v>
      </c>
      <c r="H29" s="98">
        <v>0</v>
      </c>
      <c r="I29" s="98"/>
      <c r="J29" s="98">
        <v>0</v>
      </c>
      <c r="L29" s="326">
        <v>72525475</v>
      </c>
      <c r="M29" s="287">
        <f t="shared" si="18"/>
        <v>0</v>
      </c>
      <c r="N29" s="344">
        <f t="shared" si="19"/>
        <v>0</v>
      </c>
      <c r="Q29" s="8" t="s">
        <v>395</v>
      </c>
      <c r="R29" s="265">
        <f>F37/10^6</f>
        <v>1279.0976949999999</v>
      </c>
      <c r="S29" s="348">
        <f t="shared" si="20"/>
        <v>2.5426004417748418</v>
      </c>
      <c r="T29" s="265">
        <f>D37/10^6</f>
        <v>1657.6872969999999</v>
      </c>
      <c r="U29" s="348">
        <f t="shared" si="21"/>
        <v>3.1017362305979757</v>
      </c>
      <c r="V29" s="265">
        <f t="shared" si="22"/>
        <v>378.58960200000001</v>
      </c>
      <c r="W29" s="348">
        <f t="shared" si="23"/>
        <v>29.598177174418254</v>
      </c>
    </row>
    <row r="30" spans="1:26" ht="21" customHeight="1">
      <c r="A30" s="2" t="s">
        <v>58</v>
      </c>
      <c r="B30" s="2"/>
      <c r="C30" s="301"/>
      <c r="D30" s="98">
        <v>284170877</v>
      </c>
      <c r="E30" s="98"/>
      <c r="F30" s="98">
        <v>271166456</v>
      </c>
      <c r="H30" s="98">
        <v>183221985</v>
      </c>
      <c r="I30" s="98"/>
      <c r="J30" s="98">
        <v>196114930</v>
      </c>
      <c r="K30" s="287">
        <v>284170877</v>
      </c>
      <c r="L30" s="2">
        <v>271166456</v>
      </c>
      <c r="M30" s="287">
        <f t="shared" si="18"/>
        <v>0</v>
      </c>
      <c r="N30" s="344">
        <f t="shared" si="19"/>
        <v>0</v>
      </c>
      <c r="Q30" s="2" t="s">
        <v>404</v>
      </c>
      <c r="R30" s="265">
        <f>F40/10^6</f>
        <v>-0.55661499999999997</v>
      </c>
      <c r="S30" s="348">
        <f t="shared" si="20"/>
        <v>-1.1064436676187612E-3</v>
      </c>
      <c r="T30" s="265">
        <f>D40/10^6</f>
        <v>0</v>
      </c>
      <c r="U30" s="348">
        <f t="shared" si="21"/>
        <v>0</v>
      </c>
      <c r="V30" s="265">
        <f t="shared" si="22"/>
        <v>0.55661499999999997</v>
      </c>
      <c r="W30" s="348">
        <f t="shared" si="23"/>
        <v>-100</v>
      </c>
      <c r="Y30" s="265">
        <f t="shared" ref="Y30" si="28">R30</f>
        <v>-0.55661499999999997</v>
      </c>
      <c r="Z30" s="265">
        <f t="shared" ref="Z30" si="29">T30</f>
        <v>0</v>
      </c>
    </row>
    <row r="31" spans="1:26" ht="21" customHeight="1">
      <c r="A31" s="8" t="s">
        <v>92</v>
      </c>
      <c r="B31" s="8"/>
      <c r="C31" s="301"/>
      <c r="D31" s="294">
        <f>SUM(D25:D30)</f>
        <v>51329679974</v>
      </c>
      <c r="E31" s="247"/>
      <c r="F31" s="294">
        <f>SUM(F25:F30)</f>
        <v>48843290851</v>
      </c>
      <c r="G31" s="8"/>
      <c r="H31" s="85">
        <f>SUM(H25:H30)</f>
        <v>384616842</v>
      </c>
      <c r="I31" s="8"/>
      <c r="J31" s="85">
        <f>SUM(J26:J30)</f>
        <v>731227141</v>
      </c>
      <c r="K31" s="294">
        <f>SUM(K25:K30)</f>
        <v>51329679974</v>
      </c>
      <c r="L31" s="294">
        <f>SUM(L25:L30)</f>
        <v>48843290851</v>
      </c>
      <c r="M31" s="287">
        <f>D31-K31</f>
        <v>0</v>
      </c>
      <c r="N31" s="344">
        <f t="shared" ref="N31" si="30">F31-L31</f>
        <v>0</v>
      </c>
      <c r="Q31" s="8" t="s">
        <v>396</v>
      </c>
      <c r="R31" s="265">
        <f>F41/10^6</f>
        <v>1278.54108</v>
      </c>
      <c r="S31" s="348">
        <f t="shared" si="20"/>
        <v>2.5414939981072231</v>
      </c>
      <c r="T31" s="265">
        <f>D41/10^6</f>
        <v>1657.6872969999999</v>
      </c>
      <c r="U31" s="348">
        <f t="shared" si="21"/>
        <v>3.1017362305979757</v>
      </c>
      <c r="V31" s="265">
        <f t="shared" si="22"/>
        <v>379.14621699999998</v>
      </c>
      <c r="W31" s="348">
        <f t="shared" si="23"/>
        <v>29.65459795785365</v>
      </c>
    </row>
    <row r="32" spans="1:26" ht="21" customHeight="1">
      <c r="C32" s="301"/>
      <c r="D32" s="298"/>
      <c r="E32" s="247"/>
      <c r="F32" s="298"/>
      <c r="G32" s="8"/>
      <c r="H32" s="289"/>
      <c r="I32" s="282"/>
      <c r="J32" s="289"/>
    </row>
    <row r="33" spans="1:23" ht="21" customHeight="1">
      <c r="A33" s="2" t="s">
        <v>334</v>
      </c>
      <c r="B33" s="305"/>
      <c r="C33" s="76"/>
      <c r="D33" s="245">
        <v>78479169</v>
      </c>
      <c r="E33" s="98"/>
      <c r="F33" s="245">
        <v>95937129</v>
      </c>
      <c r="H33" s="40">
        <v>0</v>
      </c>
      <c r="I33" s="287"/>
      <c r="J33" s="40">
        <v>0</v>
      </c>
      <c r="K33" s="287">
        <v>78479169</v>
      </c>
      <c r="L33" s="2">
        <v>95937129</v>
      </c>
      <c r="M33" s="287">
        <f>D33-K33</f>
        <v>0</v>
      </c>
      <c r="N33" s="344">
        <f>F33-L33</f>
        <v>0</v>
      </c>
      <c r="Q33" s="8" t="s">
        <v>421</v>
      </c>
    </row>
    <row r="34" spans="1:23" ht="21" customHeight="1">
      <c r="A34" s="8" t="s">
        <v>464</v>
      </c>
      <c r="B34" s="8"/>
      <c r="C34" s="301"/>
      <c r="D34" s="10"/>
      <c r="E34" s="10"/>
      <c r="F34" s="10"/>
      <c r="G34" s="10"/>
      <c r="H34" s="10"/>
      <c r="I34" s="10"/>
      <c r="J34" s="10"/>
      <c r="Q34" s="6" t="s">
        <v>402</v>
      </c>
      <c r="R34" s="344">
        <f>F85</f>
        <v>0.56000000000000005</v>
      </c>
      <c r="T34" s="344">
        <f>D85</f>
        <v>0.28999999999999998</v>
      </c>
    </row>
    <row r="35" spans="1:23" ht="21" customHeight="1">
      <c r="A35" s="8" t="s">
        <v>401</v>
      </c>
      <c r="B35" s="8"/>
      <c r="C35" s="301"/>
      <c r="D35" s="249">
        <f>+D20-+D31+D33</f>
        <v>2192650437</v>
      </c>
      <c r="E35" s="247"/>
      <c r="F35" s="249">
        <f>+F20-+F31+F33</f>
        <v>1559319477</v>
      </c>
      <c r="G35" s="8"/>
      <c r="H35" s="249">
        <f>+H20-+H31+H33</f>
        <v>68687133</v>
      </c>
      <c r="I35" s="247"/>
      <c r="J35" s="249">
        <f>+J20-+J31+J33</f>
        <v>541384828</v>
      </c>
      <c r="K35" s="249">
        <f>+K20-+K31+K33</f>
        <v>2192650437</v>
      </c>
      <c r="L35" s="249">
        <f>+L20-+L31+L33</f>
        <v>1559319477</v>
      </c>
      <c r="M35" s="287">
        <f>D35-K35</f>
        <v>0</v>
      </c>
      <c r="N35" s="344">
        <f>F35-L35</f>
        <v>0</v>
      </c>
      <c r="Q35" s="2" t="s">
        <v>403</v>
      </c>
      <c r="R35" s="344">
        <f>F86</f>
        <v>0</v>
      </c>
      <c r="T35" s="344">
        <f>D86</f>
        <v>0</v>
      </c>
    </row>
    <row r="36" spans="1:23" ht="21" customHeight="1">
      <c r="A36" s="2" t="s">
        <v>372</v>
      </c>
      <c r="B36" s="2"/>
      <c r="C36" s="301">
        <v>13</v>
      </c>
      <c r="D36" s="90">
        <v>-534963140</v>
      </c>
      <c r="E36" s="239"/>
      <c r="F36" s="90">
        <v>-280221782</v>
      </c>
      <c r="G36" s="10"/>
      <c r="H36" s="90">
        <v>-2081589</v>
      </c>
      <c r="I36" s="239"/>
      <c r="J36" s="90">
        <v>13402143</v>
      </c>
      <c r="K36" s="287">
        <v>-534963140</v>
      </c>
      <c r="L36" s="287">
        <v>-280221782</v>
      </c>
      <c r="M36" s="287">
        <f>D36-K36</f>
        <v>0</v>
      </c>
      <c r="N36" s="344">
        <f t="shared" ref="N36" si="31">F36-L36</f>
        <v>0</v>
      </c>
    </row>
    <row r="37" spans="1:23" ht="21" customHeight="1">
      <c r="A37" s="8" t="s">
        <v>395</v>
      </c>
      <c r="B37" s="8"/>
      <c r="C37" s="301"/>
      <c r="D37" s="249">
        <f>+D35+D36</f>
        <v>1657687297</v>
      </c>
      <c r="E37" s="247"/>
      <c r="F37" s="249">
        <f>+F35+F36</f>
        <v>1279097695</v>
      </c>
      <c r="G37" s="8"/>
      <c r="H37" s="3">
        <f>+H35+H36</f>
        <v>66605544</v>
      </c>
      <c r="I37" s="8"/>
      <c r="J37" s="3">
        <f>+J35+J36</f>
        <v>554786971</v>
      </c>
      <c r="K37" s="249">
        <f>+K35+K36</f>
        <v>1657687297</v>
      </c>
      <c r="L37" s="249">
        <f>+L35+L36</f>
        <v>1279097695</v>
      </c>
      <c r="M37" s="287">
        <f>D37-K37</f>
        <v>0</v>
      </c>
      <c r="N37" s="344">
        <f t="shared" ref="N37" si="32">F37-L37</f>
        <v>0</v>
      </c>
      <c r="Q37" s="2" t="s">
        <v>505</v>
      </c>
      <c r="R37" s="265">
        <f>R10-R19</f>
        <v>11931.155207</v>
      </c>
      <c r="S37" s="348">
        <f>R37/R$10*100</f>
        <v>26.718693318196646</v>
      </c>
      <c r="T37" s="265">
        <f>T10-T19</f>
        <v>12800.101384000001</v>
      </c>
      <c r="U37" s="348">
        <f>T37/T$10*100</f>
        <v>26.789556426470906</v>
      </c>
      <c r="V37" s="265">
        <f>V10-V19</f>
        <v>868.94617700000163</v>
      </c>
      <c r="W37" s="348">
        <f t="shared" ref="W37" si="33">V37/R37*100</f>
        <v>7.2830012008409009</v>
      </c>
    </row>
    <row r="38" spans="1:23" ht="21" customHeight="1">
      <c r="A38" s="8"/>
      <c r="B38" s="8"/>
      <c r="C38" s="301"/>
      <c r="D38" s="249"/>
      <c r="E38" s="247"/>
      <c r="F38" s="88"/>
      <c r="G38" s="8"/>
      <c r="H38" s="3"/>
      <c r="I38" s="8"/>
      <c r="J38" s="3"/>
      <c r="Q38" s="2" t="s">
        <v>506</v>
      </c>
      <c r="R38" s="265">
        <f>R11-R20+R12</f>
        <v>1449.3463140000001</v>
      </c>
      <c r="S38" s="348">
        <f>R38/SUM(R$11,R12)*100</f>
        <v>72.199964753813944</v>
      </c>
      <c r="T38" s="265">
        <f>T11-T20+T12</f>
        <v>1485.6542939999999</v>
      </c>
      <c r="U38" s="348">
        <f>T38/SUM(T$11,T12)*100</f>
        <v>67.430210396907668</v>
      </c>
      <c r="V38" s="265">
        <f>V11-V20+V12</f>
        <v>36.307979999999873</v>
      </c>
      <c r="W38" s="348">
        <f>V38/SUM(V$11,V12)*100</f>
        <v>18.539475852250408</v>
      </c>
    </row>
    <row r="39" spans="1:23" ht="21" customHeight="1">
      <c r="A39" s="8" t="s">
        <v>299</v>
      </c>
      <c r="B39" s="8"/>
      <c r="D39" s="239"/>
      <c r="E39" s="98"/>
      <c r="F39" s="91"/>
      <c r="H39" s="29"/>
      <c r="J39" s="29"/>
      <c r="Q39" s="2" t="s">
        <v>507</v>
      </c>
      <c r="R39" s="347">
        <f>-R28/R27</f>
        <v>0.17970774182794358</v>
      </c>
      <c r="T39" s="347">
        <f>-T28/T27</f>
        <v>0.2439801306093918</v>
      </c>
    </row>
    <row r="40" spans="1:23" ht="21" customHeight="1">
      <c r="A40" s="2" t="s">
        <v>404</v>
      </c>
      <c r="B40" s="2"/>
      <c r="C40" s="301"/>
      <c r="D40" s="90">
        <v>0</v>
      </c>
      <c r="E40" s="98"/>
      <c r="F40" s="90">
        <v>-556615</v>
      </c>
      <c r="H40" s="17">
        <v>0</v>
      </c>
      <c r="J40" s="17">
        <v>0</v>
      </c>
      <c r="K40" s="287">
        <v>0</v>
      </c>
      <c r="L40" s="2">
        <v>-556615</v>
      </c>
      <c r="M40" s="287">
        <f>D40-K40</f>
        <v>0</v>
      </c>
      <c r="N40" s="344">
        <f t="shared" ref="N40:N41" si="34">F40-L40</f>
        <v>0</v>
      </c>
    </row>
    <row r="41" spans="1:23" ht="21" customHeight="1">
      <c r="A41" s="8" t="s">
        <v>396</v>
      </c>
      <c r="B41" s="8"/>
      <c r="C41" s="301"/>
      <c r="D41" s="294">
        <f>+D37+D40</f>
        <v>1657687297</v>
      </c>
      <c r="E41" s="249"/>
      <c r="F41" s="294">
        <f>+F37+F40</f>
        <v>1278541080</v>
      </c>
      <c r="G41" s="42"/>
      <c r="H41" s="85">
        <f>+H37+H40</f>
        <v>66605544</v>
      </c>
      <c r="I41" s="42"/>
      <c r="J41" s="85">
        <f>+J37+J40</f>
        <v>554786971</v>
      </c>
      <c r="K41" s="294">
        <f>+K37+K40</f>
        <v>1657687297</v>
      </c>
      <c r="L41" s="294">
        <f>+L37+L40</f>
        <v>1278541080</v>
      </c>
      <c r="M41" s="287">
        <f>D41-K41</f>
        <v>0</v>
      </c>
      <c r="N41" s="344">
        <f t="shared" si="34"/>
        <v>0</v>
      </c>
    </row>
    <row r="42" spans="1:23" ht="21" customHeight="1">
      <c r="A42" s="8"/>
      <c r="B42" s="8"/>
      <c r="C42" s="301"/>
      <c r="D42" s="31"/>
      <c r="E42" s="42"/>
      <c r="F42" s="31"/>
      <c r="G42" s="42"/>
      <c r="H42" s="31"/>
      <c r="I42" s="42"/>
      <c r="J42" s="31"/>
    </row>
    <row r="43" spans="1:23" ht="21" customHeight="1">
      <c r="A43" s="2"/>
      <c r="B43" s="2"/>
      <c r="C43" s="301"/>
    </row>
    <row r="44" spans="1:23" s="38" customFormat="1" ht="21" customHeight="1">
      <c r="A44" s="6"/>
      <c r="B44" s="6"/>
      <c r="C44" s="301"/>
      <c r="D44" s="31"/>
      <c r="E44" s="42"/>
      <c r="F44" s="31"/>
      <c r="G44" s="42"/>
      <c r="H44" s="31"/>
      <c r="I44" s="42"/>
      <c r="J44" s="31"/>
      <c r="K44" s="336"/>
    </row>
    <row r="45" spans="1:23" ht="21" customHeight="1">
      <c r="A45" s="37" t="s">
        <v>455</v>
      </c>
      <c r="B45" s="37"/>
      <c r="C45" s="36"/>
      <c r="D45" s="45"/>
      <c r="E45" s="46"/>
      <c r="F45" s="45"/>
      <c r="G45" s="46"/>
      <c r="H45" s="45"/>
      <c r="I45" s="46"/>
      <c r="J45" s="45"/>
    </row>
    <row r="46" spans="1:23" s="36" customFormat="1" ht="21" customHeight="1">
      <c r="A46" s="37" t="s">
        <v>463</v>
      </c>
      <c r="B46" s="37"/>
      <c r="D46" s="45"/>
      <c r="E46" s="46"/>
      <c r="F46" s="45"/>
      <c r="G46" s="46"/>
      <c r="H46" s="45"/>
      <c r="I46" s="46"/>
      <c r="J46" s="45"/>
      <c r="K46" s="335"/>
    </row>
    <row r="47" spans="1:23" ht="21" customHeight="1">
      <c r="A47" s="303" t="s">
        <v>335</v>
      </c>
      <c r="B47" s="343"/>
      <c r="C47" s="38"/>
      <c r="D47" s="108"/>
      <c r="E47" s="108"/>
      <c r="F47" s="108"/>
      <c r="G47" s="99"/>
      <c r="H47" s="99"/>
      <c r="I47" s="99"/>
      <c r="J47" s="108"/>
    </row>
    <row r="48" spans="1:23" ht="21" customHeight="1">
      <c r="A48" s="77"/>
      <c r="B48" s="77"/>
      <c r="C48" s="6"/>
      <c r="D48" s="349" t="s">
        <v>69</v>
      </c>
      <c r="E48" s="349"/>
      <c r="F48" s="349"/>
      <c r="H48" s="349" t="s">
        <v>70</v>
      </c>
      <c r="I48" s="349"/>
      <c r="J48" s="349"/>
    </row>
    <row r="49" spans="1:14" ht="21" customHeight="1">
      <c r="C49" s="5"/>
      <c r="D49" s="349" t="s">
        <v>336</v>
      </c>
      <c r="E49" s="349"/>
      <c r="F49" s="349"/>
      <c r="G49" s="300"/>
      <c r="H49" s="349" t="s">
        <v>326</v>
      </c>
      <c r="I49" s="349"/>
      <c r="J49" s="349"/>
    </row>
    <row r="50" spans="1:14" ht="21" customHeight="1">
      <c r="C50" s="5"/>
      <c r="D50" s="352" t="s">
        <v>439</v>
      </c>
      <c r="E50" s="352"/>
      <c r="F50" s="352"/>
      <c r="G50" s="300"/>
      <c r="H50" s="352" t="s">
        <v>439</v>
      </c>
      <c r="I50" s="352"/>
      <c r="J50" s="352"/>
    </row>
    <row r="51" spans="1:14" ht="21" customHeight="1">
      <c r="C51" s="342" t="s">
        <v>31</v>
      </c>
      <c r="D51" s="5">
        <v>2019</v>
      </c>
      <c r="E51" s="5"/>
      <c r="F51" s="5">
        <v>2018</v>
      </c>
      <c r="G51" s="5"/>
      <c r="H51" s="5">
        <v>2019</v>
      </c>
      <c r="I51" s="5"/>
      <c r="J51" s="5">
        <v>2018</v>
      </c>
    </row>
    <row r="52" spans="1:14" ht="21" customHeight="1">
      <c r="D52" s="351" t="s">
        <v>345</v>
      </c>
      <c r="E52" s="351"/>
      <c r="F52" s="351"/>
      <c r="G52" s="351"/>
      <c r="H52" s="351"/>
      <c r="I52" s="351"/>
      <c r="J52" s="351"/>
    </row>
    <row r="53" spans="1:14" ht="21" customHeight="1">
      <c r="A53" s="1" t="s">
        <v>37</v>
      </c>
      <c r="B53" s="1"/>
      <c r="C53" s="301"/>
      <c r="D53" s="31"/>
      <c r="E53" s="8"/>
      <c r="F53" s="31"/>
      <c r="G53" s="8"/>
      <c r="H53" s="31"/>
      <c r="I53" s="8"/>
      <c r="J53" s="31"/>
    </row>
    <row r="54" spans="1:14" ht="21" customHeight="1">
      <c r="A54" s="32" t="s">
        <v>295</v>
      </c>
      <c r="B54" s="32"/>
      <c r="C54" s="301"/>
      <c r="D54" s="74"/>
      <c r="F54" s="74"/>
      <c r="H54" s="74"/>
      <c r="J54" s="74"/>
    </row>
    <row r="55" spans="1:14" ht="21" customHeight="1">
      <c r="A55" s="2" t="s">
        <v>296</v>
      </c>
      <c r="B55" s="2"/>
      <c r="C55" s="301"/>
      <c r="D55" s="245">
        <v>19179294</v>
      </c>
      <c r="E55" s="98"/>
      <c r="F55" s="245">
        <v>2369257184</v>
      </c>
      <c r="H55" s="40">
        <v>0</v>
      </c>
      <c r="I55" s="287"/>
      <c r="J55" s="40">
        <v>0</v>
      </c>
      <c r="K55" s="287">
        <v>19179294</v>
      </c>
      <c r="L55" s="2">
        <v>2369257184</v>
      </c>
      <c r="M55" s="287">
        <f>D55-K55</f>
        <v>0</v>
      </c>
      <c r="N55" s="344">
        <f t="shared" ref="N55" si="35">F55-L55</f>
        <v>0</v>
      </c>
    </row>
    <row r="56" spans="1:14" ht="21" customHeight="1">
      <c r="A56" s="1" t="s">
        <v>397</v>
      </c>
      <c r="B56" s="2"/>
      <c r="C56" s="301"/>
      <c r="D56" s="239"/>
      <c r="E56" s="239"/>
      <c r="F56" s="239"/>
      <c r="G56" s="10"/>
      <c r="H56" s="75"/>
      <c r="I56" s="75"/>
      <c r="J56" s="75"/>
    </row>
    <row r="57" spans="1:14" ht="21" customHeight="1">
      <c r="A57" s="8" t="s">
        <v>400</v>
      </c>
      <c r="B57" s="1"/>
      <c r="C57" s="301"/>
      <c r="D57" s="307">
        <f>SUM(D55:D55)</f>
        <v>19179294</v>
      </c>
      <c r="E57" s="249"/>
      <c r="F57" s="307">
        <f>SUM(F55:F55)</f>
        <v>2369257184</v>
      </c>
      <c r="G57" s="8"/>
      <c r="H57" s="308">
        <f>SUM(H55:H55)</f>
        <v>0</v>
      </c>
      <c r="I57" s="282"/>
      <c r="J57" s="308">
        <f>SUM(J55:J55)</f>
        <v>0</v>
      </c>
      <c r="K57" s="307">
        <f>SUM(K55:K55)</f>
        <v>19179294</v>
      </c>
      <c r="L57" s="307">
        <f>SUM(L55:L55)</f>
        <v>2369257184</v>
      </c>
      <c r="M57" s="287">
        <f>D57-K57</f>
        <v>0</v>
      </c>
      <c r="N57" s="344">
        <f t="shared" ref="N57" si="36">F57-L57</f>
        <v>0</v>
      </c>
    </row>
    <row r="58" spans="1:14" ht="21" customHeight="1">
      <c r="A58" s="2"/>
      <c r="B58" s="2"/>
      <c r="C58" s="301"/>
      <c r="D58" s="249"/>
      <c r="E58" s="247"/>
      <c r="F58" s="249"/>
      <c r="G58" s="8"/>
      <c r="H58" s="288"/>
      <c r="I58" s="282"/>
      <c r="J58" s="288"/>
    </row>
    <row r="59" spans="1:14" ht="21" customHeight="1">
      <c r="A59" s="32" t="s">
        <v>302</v>
      </c>
      <c r="B59" s="32"/>
      <c r="C59" s="301"/>
      <c r="D59" s="103"/>
      <c r="E59" s="98"/>
      <c r="F59" s="103"/>
      <c r="G59" s="27"/>
      <c r="H59" s="19"/>
      <c r="I59" s="287"/>
      <c r="J59" s="19"/>
    </row>
    <row r="60" spans="1:14" ht="21" customHeight="1">
      <c r="A60" s="2" t="s">
        <v>476</v>
      </c>
      <c r="B60" s="2"/>
      <c r="C60" s="301">
        <v>10</v>
      </c>
      <c r="D60" s="98">
        <v>-181807980</v>
      </c>
      <c r="E60" s="98"/>
      <c r="F60" s="98">
        <v>12442405</v>
      </c>
      <c r="H60" s="98">
        <v>-8777585</v>
      </c>
      <c r="I60" s="287"/>
      <c r="J60" s="287">
        <v>0</v>
      </c>
      <c r="K60" s="287">
        <v>-181807980</v>
      </c>
      <c r="L60" s="2">
        <v>12442405</v>
      </c>
      <c r="M60" s="287">
        <f>D60-K60</f>
        <v>0</v>
      </c>
      <c r="N60" s="344">
        <f t="shared" ref="N60" si="37">F60-L60</f>
        <v>0</v>
      </c>
    </row>
    <row r="61" spans="1:14" ht="21" customHeight="1">
      <c r="A61" s="1" t="s">
        <v>304</v>
      </c>
      <c r="B61" s="1"/>
      <c r="C61" s="301"/>
      <c r="D61" s="294">
        <f>+D60</f>
        <v>-181807980</v>
      </c>
      <c r="E61" s="249"/>
      <c r="F61" s="294">
        <f>+F60</f>
        <v>12442405</v>
      </c>
      <c r="G61" s="8"/>
      <c r="H61" s="294">
        <f>+H60</f>
        <v>-8777585</v>
      </c>
      <c r="I61" s="282"/>
      <c r="J61" s="290">
        <f>+J60</f>
        <v>0</v>
      </c>
      <c r="K61" s="294">
        <f>+K60</f>
        <v>-181807980</v>
      </c>
      <c r="L61" s="294">
        <f>+L60</f>
        <v>12442405</v>
      </c>
      <c r="M61" s="287">
        <f t="shared" ref="M61:M63" si="38">D61-K61</f>
        <v>0</v>
      </c>
      <c r="N61" s="344">
        <f t="shared" ref="N61:N63" si="39">F61-L61</f>
        <v>0</v>
      </c>
    </row>
    <row r="62" spans="1:14" ht="21" customHeight="1">
      <c r="A62" s="8" t="s">
        <v>436</v>
      </c>
      <c r="B62" s="8"/>
      <c r="C62" s="301"/>
      <c r="D62" s="247">
        <f>D57+D61</f>
        <v>-162628686</v>
      </c>
      <c r="E62" s="247"/>
      <c r="F62" s="247">
        <f>F57+F61</f>
        <v>2381699589</v>
      </c>
      <c r="G62" s="8"/>
      <c r="H62" s="247">
        <f>H57+H61</f>
        <v>-8777585</v>
      </c>
      <c r="I62" s="282"/>
      <c r="J62" s="247">
        <f>J57+J61</f>
        <v>0</v>
      </c>
      <c r="K62" s="247">
        <f>K57+K61</f>
        <v>-162628686</v>
      </c>
      <c r="L62" s="247">
        <f>L57+L61</f>
        <v>2381699589</v>
      </c>
      <c r="M62" s="287">
        <f t="shared" si="38"/>
        <v>0</v>
      </c>
      <c r="N62" s="344">
        <f t="shared" si="39"/>
        <v>0</v>
      </c>
    </row>
    <row r="63" spans="1:14" ht="21" customHeight="1" thickBot="1">
      <c r="A63" s="8" t="s">
        <v>398</v>
      </c>
      <c r="B63" s="8"/>
      <c r="C63" s="301"/>
      <c r="D63" s="299">
        <f>D41+D62</f>
        <v>1495058611</v>
      </c>
      <c r="E63" s="249"/>
      <c r="F63" s="299">
        <f>F41+F62</f>
        <v>3660240669</v>
      </c>
      <c r="G63" s="42"/>
      <c r="H63" s="299">
        <f>H41+H62</f>
        <v>57827959</v>
      </c>
      <c r="I63" s="288"/>
      <c r="J63" s="299">
        <f>J41+J62</f>
        <v>554786971</v>
      </c>
      <c r="K63" s="299">
        <f>K41+K62</f>
        <v>1495058611</v>
      </c>
      <c r="L63" s="299">
        <f>L41+L62</f>
        <v>3660240669</v>
      </c>
      <c r="M63" s="287">
        <f t="shared" si="38"/>
        <v>0</v>
      </c>
      <c r="N63" s="344">
        <f t="shared" si="39"/>
        <v>0</v>
      </c>
    </row>
    <row r="64" spans="1:14" ht="21" customHeight="1" thickTop="1">
      <c r="A64" s="1"/>
      <c r="B64" s="1"/>
      <c r="C64" s="301"/>
      <c r="D64" s="249"/>
      <c r="E64" s="249"/>
      <c r="F64" s="249"/>
      <c r="G64" s="42"/>
      <c r="H64" s="42"/>
      <c r="I64" s="42"/>
      <c r="J64" s="42"/>
    </row>
    <row r="65" spans="1:14" ht="21" customHeight="1">
      <c r="A65" s="8" t="s">
        <v>359</v>
      </c>
      <c r="B65" s="8"/>
      <c r="C65" s="301"/>
      <c r="D65" s="239"/>
      <c r="E65" s="98"/>
      <c r="F65" s="239"/>
      <c r="H65" s="10"/>
      <c r="J65" s="10"/>
    </row>
    <row r="66" spans="1:14" ht="21" customHeight="1">
      <c r="A66" s="8" t="s">
        <v>358</v>
      </c>
      <c r="B66" s="8"/>
      <c r="C66" s="301"/>
      <c r="D66" s="239"/>
      <c r="E66" s="98"/>
      <c r="F66" s="239"/>
      <c r="H66" s="10"/>
      <c r="J66" s="10"/>
    </row>
    <row r="67" spans="1:14" ht="21" customHeight="1">
      <c r="A67" s="6" t="s">
        <v>305</v>
      </c>
      <c r="C67" s="301"/>
      <c r="D67" s="98">
        <v>1385121777</v>
      </c>
      <c r="E67" s="98"/>
      <c r="F67" s="98">
        <v>1456231561</v>
      </c>
      <c r="H67" s="239">
        <f>H41</f>
        <v>66605544</v>
      </c>
      <c r="I67" s="98"/>
      <c r="J67" s="239">
        <f>+J63</f>
        <v>554786971</v>
      </c>
      <c r="K67" s="287">
        <v>1385121777</v>
      </c>
      <c r="L67" s="2">
        <v>1456231561</v>
      </c>
      <c r="M67" s="287">
        <f t="shared" ref="M67:M70" si="40">D67-K67</f>
        <v>0</v>
      </c>
      <c r="N67" s="344">
        <f t="shared" ref="N67:N70" si="41">F67-L67</f>
        <v>0</v>
      </c>
    </row>
    <row r="68" spans="1:14" ht="21" customHeight="1">
      <c r="A68" s="6" t="s">
        <v>399</v>
      </c>
      <c r="C68" s="301"/>
      <c r="D68" s="98">
        <v>0</v>
      </c>
      <c r="E68" s="98"/>
      <c r="F68" s="98">
        <v>-508070646</v>
      </c>
      <c r="H68" s="75">
        <v>0</v>
      </c>
      <c r="I68" s="287"/>
      <c r="J68" s="75">
        <v>0</v>
      </c>
      <c r="L68" s="2">
        <v>-508070646</v>
      </c>
      <c r="M68" s="287">
        <f t="shared" si="40"/>
        <v>0</v>
      </c>
      <c r="N68" s="344">
        <f t="shared" si="41"/>
        <v>0</v>
      </c>
    </row>
    <row r="69" spans="1:14" ht="21" customHeight="1">
      <c r="A69" s="2" t="s">
        <v>75</v>
      </c>
      <c r="B69" s="2"/>
      <c r="C69" s="301"/>
      <c r="D69" s="245">
        <v>272565520</v>
      </c>
      <c r="E69" s="98"/>
      <c r="F69" s="245">
        <v>330936780</v>
      </c>
      <c r="H69" s="40">
        <v>0</v>
      </c>
      <c r="I69" s="287"/>
      <c r="J69" s="40">
        <v>0</v>
      </c>
      <c r="K69" s="287">
        <v>272565520</v>
      </c>
      <c r="L69" s="2">
        <v>330936780</v>
      </c>
      <c r="M69" s="287">
        <f t="shared" si="40"/>
        <v>0</v>
      </c>
      <c r="N69" s="344">
        <f t="shared" si="41"/>
        <v>0</v>
      </c>
    </row>
    <row r="70" spans="1:14" ht="21" customHeight="1" thickBot="1">
      <c r="A70" s="8" t="s">
        <v>395</v>
      </c>
      <c r="B70" s="8"/>
      <c r="C70" s="301"/>
      <c r="D70" s="248">
        <f>SUM(D67:D69)</f>
        <v>1657687297</v>
      </c>
      <c r="E70" s="88"/>
      <c r="F70" s="248">
        <f>SUM(F67:F69)</f>
        <v>1279097695</v>
      </c>
      <c r="G70" s="8"/>
      <c r="H70" s="299">
        <f>SUM(H67:H69)</f>
        <v>66605544</v>
      </c>
      <c r="I70" s="288"/>
      <c r="J70" s="299">
        <f>SUM(J67:J69)</f>
        <v>554786971</v>
      </c>
      <c r="K70" s="248">
        <f>SUM(K67:K69)</f>
        <v>1657687297</v>
      </c>
      <c r="L70" s="248">
        <f>SUM(L67:L69)</f>
        <v>1279097695</v>
      </c>
      <c r="M70" s="287">
        <f t="shared" si="40"/>
        <v>0</v>
      </c>
      <c r="N70" s="344">
        <f t="shared" si="41"/>
        <v>0</v>
      </c>
    </row>
    <row r="71" spans="1:14" ht="21" customHeight="1" thickTop="1">
      <c r="A71" s="1"/>
      <c r="B71" s="1"/>
      <c r="C71" s="301"/>
      <c r="D71" s="249"/>
      <c r="E71" s="249"/>
      <c r="F71" s="249"/>
      <c r="G71" s="42"/>
      <c r="H71" s="42"/>
      <c r="I71" s="42"/>
      <c r="J71" s="42"/>
    </row>
    <row r="72" spans="1:14" ht="21" customHeight="1">
      <c r="A72" s="8" t="s">
        <v>500</v>
      </c>
      <c r="B72" s="8"/>
      <c r="C72" s="301"/>
      <c r="D72" s="239"/>
      <c r="E72" s="98"/>
      <c r="F72" s="239"/>
      <c r="H72" s="10"/>
      <c r="J72" s="10"/>
    </row>
    <row r="73" spans="1:14" ht="21" customHeight="1">
      <c r="A73" s="6" t="s">
        <v>305</v>
      </c>
      <c r="C73" s="301"/>
      <c r="D73" s="98">
        <v>1385121777</v>
      </c>
      <c r="E73" s="103"/>
      <c r="F73" s="103">
        <v>1456134357</v>
      </c>
      <c r="H73" s="239">
        <f>+H67</f>
        <v>66605544</v>
      </c>
      <c r="I73" s="98"/>
      <c r="J73" s="239">
        <f>+J67</f>
        <v>554786971</v>
      </c>
      <c r="K73" s="287">
        <v>1385121777</v>
      </c>
      <c r="L73" s="2">
        <v>1456134357</v>
      </c>
      <c r="M73" s="287">
        <f t="shared" ref="M73:M76" si="42">D73-K73</f>
        <v>0</v>
      </c>
      <c r="N73" s="344">
        <f t="shared" ref="N73:N76" si="43">F73-L73</f>
        <v>0</v>
      </c>
    </row>
    <row r="74" spans="1:14" ht="21" customHeight="1">
      <c r="A74" s="6" t="s">
        <v>399</v>
      </c>
      <c r="C74" s="301"/>
      <c r="D74" s="103">
        <v>0</v>
      </c>
      <c r="E74" s="103"/>
      <c r="F74" s="103">
        <v>-508488646</v>
      </c>
      <c r="H74" s="75">
        <v>0</v>
      </c>
      <c r="I74" s="287"/>
      <c r="J74" s="75">
        <v>0</v>
      </c>
      <c r="L74" s="2">
        <v>-508488646</v>
      </c>
      <c r="M74" s="287">
        <f t="shared" si="42"/>
        <v>0</v>
      </c>
      <c r="N74" s="344">
        <f t="shared" si="43"/>
        <v>0</v>
      </c>
    </row>
    <row r="75" spans="1:14" ht="21" customHeight="1">
      <c r="A75" s="2" t="s">
        <v>75</v>
      </c>
      <c r="B75" s="2"/>
      <c r="C75" s="301"/>
      <c r="D75" s="90">
        <v>272565520</v>
      </c>
      <c r="E75" s="103"/>
      <c r="F75" s="90">
        <v>330895369</v>
      </c>
      <c r="H75" s="40">
        <v>0</v>
      </c>
      <c r="I75" s="287"/>
      <c r="J75" s="40">
        <v>0</v>
      </c>
      <c r="K75" s="287">
        <v>272565520</v>
      </c>
      <c r="L75" s="2">
        <v>330895369</v>
      </c>
      <c r="M75" s="287">
        <f t="shared" si="42"/>
        <v>0</v>
      </c>
      <c r="N75" s="344">
        <f t="shared" si="43"/>
        <v>0</v>
      </c>
    </row>
    <row r="76" spans="1:14" ht="21" customHeight="1" thickBot="1">
      <c r="A76" s="8" t="s">
        <v>396</v>
      </c>
      <c r="B76" s="8"/>
      <c r="C76" s="301"/>
      <c r="D76" s="248">
        <f>SUM(D73:D75)</f>
        <v>1657687297</v>
      </c>
      <c r="E76" s="247"/>
      <c r="F76" s="248">
        <f>SUM(F73:F75)</f>
        <v>1278541080</v>
      </c>
      <c r="G76" s="8"/>
      <c r="H76" s="299">
        <f>SUM(H73:H75)</f>
        <v>66605544</v>
      </c>
      <c r="I76" s="288"/>
      <c r="J76" s="299">
        <f>SUM(J73:J75)</f>
        <v>554786971</v>
      </c>
      <c r="K76" s="248">
        <f>SUM(K73:K75)</f>
        <v>1657687297</v>
      </c>
      <c r="L76" s="248">
        <f>SUM(L73:L75)</f>
        <v>1278541080</v>
      </c>
      <c r="M76" s="287">
        <f t="shared" si="42"/>
        <v>0</v>
      </c>
      <c r="N76" s="344">
        <f t="shared" si="43"/>
        <v>0</v>
      </c>
    </row>
    <row r="77" spans="1:14" ht="21" customHeight="1" thickTop="1">
      <c r="A77" s="1"/>
      <c r="B77" s="1"/>
      <c r="C77" s="301"/>
      <c r="D77" s="249"/>
      <c r="E77" s="249"/>
      <c r="F77" s="249"/>
      <c r="G77" s="42"/>
      <c r="H77" s="42"/>
      <c r="I77" s="42"/>
      <c r="J77" s="42"/>
    </row>
    <row r="78" spans="1:14" ht="21" customHeight="1">
      <c r="A78" s="8" t="s">
        <v>501</v>
      </c>
      <c r="B78" s="8"/>
      <c r="C78" s="301"/>
      <c r="D78" s="249"/>
      <c r="E78" s="249"/>
      <c r="F78" s="249"/>
      <c r="G78" s="42"/>
      <c r="H78" s="42"/>
      <c r="I78" s="42"/>
      <c r="J78" s="42"/>
    </row>
    <row r="79" spans="1:14" ht="21" customHeight="1">
      <c r="A79" s="6" t="s">
        <v>305</v>
      </c>
      <c r="C79" s="301"/>
      <c r="D79" s="103">
        <v>1222660387</v>
      </c>
      <c r="E79" s="103"/>
      <c r="F79" s="103">
        <v>4125162054</v>
      </c>
      <c r="H79" s="239">
        <f>H63</f>
        <v>57827959</v>
      </c>
      <c r="I79" s="98"/>
      <c r="J79" s="239">
        <f>+J73</f>
        <v>554786971</v>
      </c>
      <c r="K79" s="287">
        <v>1222660387</v>
      </c>
      <c r="L79" s="2">
        <v>4125162054</v>
      </c>
      <c r="M79" s="287">
        <f t="shared" ref="M79:M82" si="44">D79-K79</f>
        <v>0</v>
      </c>
      <c r="N79" s="344">
        <f t="shared" ref="N79:N82" si="45">F79-L79</f>
        <v>0</v>
      </c>
    </row>
    <row r="80" spans="1:14" ht="21" customHeight="1">
      <c r="A80" s="6" t="s">
        <v>399</v>
      </c>
      <c r="C80" s="301"/>
      <c r="D80" s="103">
        <v>0</v>
      </c>
      <c r="E80" s="103"/>
      <c r="F80" s="103">
        <v>-787677176</v>
      </c>
      <c r="H80" s="75">
        <v>0</v>
      </c>
      <c r="I80" s="287"/>
      <c r="J80" s="75">
        <v>0</v>
      </c>
      <c r="L80" s="2">
        <v>-787677176</v>
      </c>
      <c r="M80" s="287">
        <f t="shared" si="44"/>
        <v>0</v>
      </c>
      <c r="N80" s="344">
        <f t="shared" si="45"/>
        <v>0</v>
      </c>
    </row>
    <row r="81" spans="1:14" ht="21" customHeight="1">
      <c r="A81" s="2" t="s">
        <v>75</v>
      </c>
      <c r="B81" s="2"/>
      <c r="C81" s="301"/>
      <c r="D81" s="90">
        <v>272398224</v>
      </c>
      <c r="E81" s="103"/>
      <c r="F81" s="90">
        <v>322755791</v>
      </c>
      <c r="H81" s="40">
        <v>0</v>
      </c>
      <c r="I81" s="287"/>
      <c r="J81" s="40">
        <v>0</v>
      </c>
      <c r="K81" s="287">
        <v>272398224</v>
      </c>
      <c r="L81" s="2">
        <v>322755791</v>
      </c>
      <c r="M81" s="287">
        <f t="shared" si="44"/>
        <v>0</v>
      </c>
      <c r="N81" s="344">
        <f t="shared" si="45"/>
        <v>0</v>
      </c>
    </row>
    <row r="82" spans="1:14" ht="21" customHeight="1" thickBot="1">
      <c r="A82" s="8" t="s">
        <v>124</v>
      </c>
      <c r="B82" s="8"/>
      <c r="C82" s="301"/>
      <c r="D82" s="248">
        <f>SUM(D79:D81)</f>
        <v>1495058611</v>
      </c>
      <c r="E82" s="247"/>
      <c r="F82" s="248">
        <f>SUM(F79:F81)</f>
        <v>3660240669</v>
      </c>
      <c r="G82" s="8"/>
      <c r="H82" s="299">
        <f>SUM(H79:H81)</f>
        <v>57827959</v>
      </c>
      <c r="I82" s="288"/>
      <c r="J82" s="299">
        <f>SUM(J79:J81)</f>
        <v>554786971</v>
      </c>
      <c r="K82" s="248">
        <f>SUM(K79:K81)</f>
        <v>1495058611</v>
      </c>
      <c r="L82" s="248">
        <f>SUM(L79:L81)</f>
        <v>3660240669</v>
      </c>
      <c r="M82" s="287">
        <f t="shared" si="44"/>
        <v>0</v>
      </c>
      <c r="N82" s="344">
        <f t="shared" si="45"/>
        <v>0</v>
      </c>
    </row>
    <row r="83" spans="1:14" ht="21" customHeight="1" thickTop="1">
      <c r="C83" s="301"/>
      <c r="D83" s="31"/>
      <c r="E83" s="42"/>
      <c r="F83" s="31"/>
      <c r="G83" s="42"/>
      <c r="H83" s="42"/>
      <c r="I83" s="42"/>
      <c r="J83" s="42"/>
    </row>
    <row r="84" spans="1:14" ht="21" customHeight="1">
      <c r="A84" s="8" t="s">
        <v>421</v>
      </c>
      <c r="B84" s="8"/>
      <c r="C84" s="345">
        <v>14</v>
      </c>
      <c r="D84" s="31"/>
      <c r="E84" s="8"/>
      <c r="F84" s="31"/>
      <c r="G84" s="8"/>
      <c r="H84" s="42"/>
      <c r="I84" s="8"/>
      <c r="J84" s="42"/>
    </row>
    <row r="85" spans="1:14" ht="21" customHeight="1" thickBot="1">
      <c r="A85" s="6" t="s">
        <v>402</v>
      </c>
      <c r="C85" s="301"/>
      <c r="D85" s="323">
        <v>0.28999999999999998</v>
      </c>
      <c r="E85" s="295"/>
      <c r="F85" s="323">
        <v>0.56000000000000005</v>
      </c>
      <c r="H85" s="323">
        <v>0.01</v>
      </c>
      <c r="J85" s="323">
        <v>0.21</v>
      </c>
    </row>
    <row r="86" spans="1:14" ht="21" customHeight="1" thickTop="1" thickBot="1">
      <c r="A86" s="2" t="s">
        <v>403</v>
      </c>
      <c r="B86" s="2"/>
      <c r="C86" s="301"/>
      <c r="D86" s="297">
        <v>0</v>
      </c>
      <c r="E86" s="295"/>
      <c r="F86" s="297">
        <v>0</v>
      </c>
      <c r="H86" s="291">
        <v>0</v>
      </c>
      <c r="I86" s="287"/>
      <c r="J86" s="291">
        <v>0</v>
      </c>
    </row>
    <row r="87" spans="1:14" ht="21" customHeight="1" thickTop="1">
      <c r="C87" s="301"/>
      <c r="D87" s="10"/>
      <c r="F87" s="10"/>
      <c r="H87" s="10"/>
      <c r="J87" s="10"/>
    </row>
    <row r="88" spans="1:14" ht="21" customHeight="1">
      <c r="A88" s="2"/>
      <c r="B88" s="2"/>
      <c r="C88" s="301"/>
      <c r="D88" s="10"/>
      <c r="F88" s="10"/>
      <c r="H88" s="10"/>
      <c r="J88" s="10"/>
    </row>
    <row r="89" spans="1:14" s="36" customFormat="1" ht="21" customHeight="1">
      <c r="A89" s="37" t="s">
        <v>455</v>
      </c>
      <c r="B89" s="37"/>
      <c r="D89" s="45"/>
      <c r="E89" s="46"/>
      <c r="F89" s="45"/>
      <c r="G89" s="46"/>
      <c r="H89" s="45"/>
      <c r="I89" s="46"/>
      <c r="J89" s="45"/>
      <c r="K89" s="335"/>
    </row>
    <row r="90" spans="1:14" s="36" customFormat="1" ht="20.25" customHeight="1">
      <c r="A90" s="37" t="s">
        <v>463</v>
      </c>
      <c r="B90" s="37"/>
      <c r="D90" s="45"/>
      <c r="E90" s="46"/>
      <c r="F90" s="45"/>
      <c r="G90" s="46"/>
      <c r="H90" s="45"/>
      <c r="I90" s="46"/>
      <c r="J90" s="45"/>
      <c r="K90" s="335"/>
    </row>
    <row r="91" spans="1:14" s="38" customFormat="1" ht="21" customHeight="1">
      <c r="A91" s="303" t="s">
        <v>335</v>
      </c>
      <c r="B91" s="343"/>
      <c r="D91" s="108"/>
      <c r="E91" s="108"/>
      <c r="F91" s="108"/>
      <c r="G91" s="108"/>
      <c r="H91" s="108"/>
      <c r="I91" s="108"/>
      <c r="J91" s="108"/>
      <c r="K91" s="336"/>
    </row>
    <row r="92" spans="1:14" ht="21" customHeight="1">
      <c r="C92" s="6"/>
      <c r="D92" s="349" t="s">
        <v>69</v>
      </c>
      <c r="E92" s="349"/>
      <c r="F92" s="349"/>
      <c r="H92" s="349" t="s">
        <v>70</v>
      </c>
      <c r="I92" s="349"/>
      <c r="J92" s="349"/>
    </row>
    <row r="93" spans="1:14" ht="21" customHeight="1">
      <c r="C93" s="5"/>
      <c r="D93" s="349" t="s">
        <v>336</v>
      </c>
      <c r="E93" s="349"/>
      <c r="F93" s="349"/>
      <c r="G93" s="300"/>
      <c r="H93" s="349" t="s">
        <v>336</v>
      </c>
      <c r="I93" s="349"/>
      <c r="J93" s="349"/>
    </row>
    <row r="94" spans="1:14" ht="21" customHeight="1">
      <c r="C94" s="5"/>
      <c r="D94" s="352" t="s">
        <v>440</v>
      </c>
      <c r="E94" s="352"/>
      <c r="F94" s="352"/>
      <c r="G94" s="300"/>
      <c r="H94" s="352" t="s">
        <v>440</v>
      </c>
      <c r="I94" s="352"/>
      <c r="J94" s="352"/>
    </row>
    <row r="95" spans="1:14" ht="21" customHeight="1">
      <c r="C95" s="301" t="s">
        <v>31</v>
      </c>
      <c r="D95" s="5">
        <v>2019</v>
      </c>
      <c r="E95" s="5"/>
      <c r="F95" s="5">
        <v>2018</v>
      </c>
      <c r="G95" s="5"/>
      <c r="H95" s="5">
        <v>2019</v>
      </c>
      <c r="I95" s="5"/>
      <c r="J95" s="5">
        <v>2018</v>
      </c>
    </row>
    <row r="96" spans="1:14" ht="21" customHeight="1">
      <c r="A96" s="1" t="s">
        <v>74</v>
      </c>
      <c r="B96" s="1"/>
      <c r="D96" s="351" t="s">
        <v>345</v>
      </c>
      <c r="E96" s="351"/>
      <c r="F96" s="351"/>
      <c r="G96" s="351"/>
      <c r="H96" s="351"/>
      <c r="I96" s="351"/>
      <c r="J96" s="351"/>
    </row>
    <row r="97" spans="1:15" ht="21" customHeight="1">
      <c r="A97" s="167" t="s">
        <v>228</v>
      </c>
      <c r="B97" s="167"/>
      <c r="C97" s="301"/>
    </row>
    <row r="98" spans="1:15" ht="21" customHeight="1">
      <c r="A98" s="2" t="s">
        <v>307</v>
      </c>
      <c r="B98" s="2"/>
      <c r="C98" s="301">
        <v>12</v>
      </c>
      <c r="D98" s="98">
        <v>142368881557</v>
      </c>
      <c r="E98" s="103"/>
      <c r="F98" s="98">
        <v>133443547203</v>
      </c>
      <c r="H98" s="287">
        <v>0</v>
      </c>
      <c r="I98" s="287"/>
      <c r="J98" s="287">
        <v>0</v>
      </c>
      <c r="K98" s="287">
        <v>142368881557</v>
      </c>
      <c r="L98" s="287">
        <v>133443547203</v>
      </c>
      <c r="M98" s="287">
        <f t="shared" ref="M98:M161" si="46">D98-K98</f>
        <v>0</v>
      </c>
      <c r="N98" s="344">
        <f t="shared" ref="N98:N161" si="47">F98-L98</f>
        <v>0</v>
      </c>
      <c r="O98" s="265"/>
    </row>
    <row r="99" spans="1:15" ht="21" customHeight="1">
      <c r="A99" s="2" t="s">
        <v>330</v>
      </c>
      <c r="B99" s="2" t="s">
        <v>452</v>
      </c>
      <c r="C99" s="301"/>
      <c r="D99" s="98"/>
      <c r="E99" s="98"/>
      <c r="F99" s="98"/>
      <c r="H99" s="287"/>
      <c r="I99" s="287"/>
      <c r="J99" s="287"/>
      <c r="L99" s="287"/>
      <c r="M99" s="287">
        <f t="shared" si="46"/>
        <v>0</v>
      </c>
      <c r="N99" s="344">
        <f t="shared" si="47"/>
        <v>0</v>
      </c>
    </row>
    <row r="100" spans="1:15" ht="21" customHeight="1">
      <c r="A100" s="2" t="s">
        <v>331</v>
      </c>
      <c r="B100" s="2" t="s">
        <v>492</v>
      </c>
      <c r="C100" s="301"/>
      <c r="D100" s="98"/>
      <c r="E100" s="98"/>
      <c r="F100" s="98"/>
      <c r="H100" s="287"/>
      <c r="I100" s="287"/>
      <c r="J100" s="287"/>
      <c r="L100" s="287"/>
      <c r="M100" s="287">
        <f t="shared" si="46"/>
        <v>0</v>
      </c>
      <c r="N100" s="344">
        <f t="shared" si="47"/>
        <v>0</v>
      </c>
    </row>
    <row r="101" spans="1:15" ht="21" customHeight="1">
      <c r="A101" s="2" t="s">
        <v>332</v>
      </c>
      <c r="B101" s="2"/>
      <c r="C101" s="345">
        <v>12</v>
      </c>
      <c r="D101" s="98">
        <v>5212236191</v>
      </c>
      <c r="E101" s="98"/>
      <c r="F101" s="98">
        <v>4784516421</v>
      </c>
      <c r="H101" s="287">
        <v>0</v>
      </c>
      <c r="I101" s="287"/>
      <c r="J101" s="287">
        <v>0</v>
      </c>
      <c r="K101" s="287">
        <v>5212236191</v>
      </c>
      <c r="L101" s="287">
        <v>4784516421</v>
      </c>
      <c r="M101" s="287">
        <f t="shared" si="46"/>
        <v>0</v>
      </c>
      <c r="N101" s="344">
        <f t="shared" si="47"/>
        <v>0</v>
      </c>
      <c r="O101" s="265"/>
    </row>
    <row r="102" spans="1:15" ht="21" customHeight="1">
      <c r="A102" s="2" t="s">
        <v>293</v>
      </c>
      <c r="B102" s="2"/>
      <c r="C102" s="345">
        <v>12</v>
      </c>
      <c r="D102" s="98">
        <v>1199560004</v>
      </c>
      <c r="E102" s="98"/>
      <c r="F102" s="98">
        <v>1120192552</v>
      </c>
      <c r="H102" s="287">
        <v>0</v>
      </c>
      <c r="I102" s="287"/>
      <c r="J102" s="39">
        <v>911805356</v>
      </c>
      <c r="K102" s="287">
        <v>1199560004</v>
      </c>
      <c r="L102" s="287">
        <v>1120192552</v>
      </c>
      <c r="M102" s="287">
        <f t="shared" si="46"/>
        <v>0</v>
      </c>
      <c r="N102" s="344">
        <f t="shared" si="47"/>
        <v>0</v>
      </c>
      <c r="O102" s="265"/>
    </row>
    <row r="103" spans="1:15" ht="21" customHeight="1">
      <c r="A103" s="2" t="s">
        <v>330</v>
      </c>
      <c r="B103" s="2" t="s">
        <v>490</v>
      </c>
      <c r="C103" s="301"/>
      <c r="D103" s="98"/>
      <c r="E103" s="98"/>
      <c r="F103" s="98"/>
      <c r="H103" s="287"/>
      <c r="I103" s="287"/>
      <c r="J103" s="39"/>
      <c r="L103" s="287"/>
      <c r="M103" s="287">
        <f t="shared" si="46"/>
        <v>0</v>
      </c>
      <c r="N103" s="344">
        <f t="shared" si="47"/>
        <v>0</v>
      </c>
    </row>
    <row r="104" spans="1:15" ht="21" customHeight="1">
      <c r="A104" s="2" t="s">
        <v>331</v>
      </c>
      <c r="B104" s="2" t="s">
        <v>493</v>
      </c>
      <c r="C104" s="301"/>
      <c r="D104" s="98"/>
      <c r="E104" s="98"/>
      <c r="F104" s="98"/>
      <c r="J104" s="39"/>
      <c r="L104" s="287"/>
      <c r="M104" s="287">
        <f t="shared" si="46"/>
        <v>0</v>
      </c>
      <c r="N104" s="344">
        <f t="shared" si="47"/>
        <v>0</v>
      </c>
    </row>
    <row r="105" spans="1:15" ht="21" customHeight="1">
      <c r="A105" s="6" t="s">
        <v>472</v>
      </c>
      <c r="C105" s="345">
        <v>12</v>
      </c>
      <c r="D105" s="98">
        <v>212798841</v>
      </c>
      <c r="E105" s="98"/>
      <c r="F105" s="98">
        <v>675844478</v>
      </c>
      <c r="H105" s="39">
        <v>19787718798</v>
      </c>
      <c r="J105" s="39">
        <v>972224681</v>
      </c>
      <c r="K105" s="287">
        <v>212798841</v>
      </c>
      <c r="L105" s="287">
        <v>675844478</v>
      </c>
      <c r="M105" s="287">
        <f t="shared" si="46"/>
        <v>0</v>
      </c>
      <c r="N105" s="344">
        <f t="shared" si="47"/>
        <v>0</v>
      </c>
      <c r="O105" s="265"/>
    </row>
    <row r="106" spans="1:15" ht="21" customHeight="1">
      <c r="A106" s="6" t="s">
        <v>456</v>
      </c>
      <c r="C106" s="330"/>
      <c r="D106" s="98">
        <v>0</v>
      </c>
      <c r="E106" s="98"/>
      <c r="F106" s="98">
        <v>477462547</v>
      </c>
      <c r="H106" s="287">
        <v>0</v>
      </c>
      <c r="I106" s="287"/>
      <c r="J106" s="287">
        <v>0</v>
      </c>
      <c r="L106" s="287">
        <v>477462547</v>
      </c>
      <c r="M106" s="287">
        <f t="shared" si="46"/>
        <v>0</v>
      </c>
      <c r="N106" s="344">
        <f t="shared" si="47"/>
        <v>0</v>
      </c>
      <c r="O106" s="265"/>
    </row>
    <row r="107" spans="1:15" ht="21" customHeight="1">
      <c r="A107" s="6" t="s">
        <v>393</v>
      </c>
      <c r="C107" s="309"/>
      <c r="D107" s="98">
        <v>0</v>
      </c>
      <c r="E107" s="98"/>
      <c r="F107" s="98">
        <v>1896976945.76</v>
      </c>
      <c r="H107" s="287">
        <v>0</v>
      </c>
      <c r="I107" s="287"/>
      <c r="J107" s="287">
        <v>0</v>
      </c>
      <c r="L107" s="287">
        <v>1896976945.76</v>
      </c>
      <c r="M107" s="287">
        <f t="shared" si="46"/>
        <v>0</v>
      </c>
      <c r="N107" s="344">
        <f t="shared" si="47"/>
        <v>0</v>
      </c>
      <c r="O107" s="265"/>
    </row>
    <row r="108" spans="1:15" ht="21" customHeight="1">
      <c r="A108" s="6" t="s">
        <v>377</v>
      </c>
      <c r="C108" s="301"/>
      <c r="D108" s="98">
        <v>10512249768</v>
      </c>
      <c r="E108" s="98"/>
      <c r="F108" s="98">
        <v>10809931166.24</v>
      </c>
      <c r="H108" s="39">
        <v>624394524</v>
      </c>
      <c r="J108" s="39">
        <v>515035829</v>
      </c>
      <c r="K108" s="287">
        <v>10512249768</v>
      </c>
      <c r="L108" s="287">
        <v>10809931166.24</v>
      </c>
      <c r="M108" s="287">
        <f t="shared" si="46"/>
        <v>0</v>
      </c>
      <c r="N108" s="344">
        <f t="shared" si="47"/>
        <v>0</v>
      </c>
      <c r="O108" s="265"/>
    </row>
    <row r="109" spans="1:15" ht="21" customHeight="1">
      <c r="A109" s="8" t="s">
        <v>294</v>
      </c>
      <c r="B109" s="8"/>
      <c r="C109" s="301"/>
      <c r="D109" s="294">
        <f>SUM(D98:D108)</f>
        <v>159505726361</v>
      </c>
      <c r="E109" s="247"/>
      <c r="F109" s="294">
        <f>SUM(F98:F108)</f>
        <v>153208471313</v>
      </c>
      <c r="G109" s="8"/>
      <c r="H109" s="85">
        <f>SUM(H98:H108)</f>
        <v>20412113322</v>
      </c>
      <c r="I109" s="8"/>
      <c r="J109" s="85">
        <f>SUM(J98:J108)</f>
        <v>2399065866</v>
      </c>
      <c r="K109" s="294">
        <f>SUM(K98:K108)</f>
        <v>159505726361</v>
      </c>
      <c r="L109" s="294">
        <f>SUM(L98:L108)</f>
        <v>153208471313</v>
      </c>
      <c r="M109" s="287">
        <f t="shared" si="46"/>
        <v>0</v>
      </c>
      <c r="N109" s="344">
        <f t="shared" si="47"/>
        <v>0</v>
      </c>
    </row>
    <row r="110" spans="1:15" ht="21" customHeight="1">
      <c r="A110" s="2" t="s">
        <v>330</v>
      </c>
      <c r="B110" s="2" t="s">
        <v>491</v>
      </c>
      <c r="C110" s="301"/>
      <c r="D110" s="249"/>
      <c r="E110" s="247"/>
      <c r="F110" s="249"/>
      <c r="G110" s="8"/>
      <c r="H110" s="31"/>
      <c r="I110" s="8"/>
      <c r="J110" s="31"/>
      <c r="M110" s="287">
        <f t="shared" si="46"/>
        <v>0</v>
      </c>
      <c r="N110" s="344">
        <f t="shared" si="47"/>
        <v>0</v>
      </c>
    </row>
    <row r="111" spans="1:15" ht="21" customHeight="1">
      <c r="A111" s="2" t="s">
        <v>331</v>
      </c>
      <c r="B111" s="2" t="s">
        <v>494</v>
      </c>
      <c r="C111" s="301"/>
      <c r="D111" s="249"/>
      <c r="E111" s="247"/>
      <c r="F111" s="249"/>
      <c r="G111" s="8"/>
      <c r="H111" s="31"/>
      <c r="I111" s="8"/>
      <c r="J111" s="31"/>
      <c r="M111" s="287">
        <f t="shared" si="46"/>
        <v>0</v>
      </c>
      <c r="N111" s="344">
        <f t="shared" si="47"/>
        <v>0</v>
      </c>
    </row>
    <row r="112" spans="1:15" ht="21" customHeight="1">
      <c r="A112" s="8"/>
      <c r="B112" s="8"/>
      <c r="C112" s="301"/>
      <c r="D112" s="249"/>
      <c r="E112" s="247"/>
      <c r="F112" s="249"/>
      <c r="G112" s="8"/>
      <c r="H112" s="31"/>
      <c r="I112" s="8"/>
      <c r="J112" s="31"/>
      <c r="M112" s="287">
        <f t="shared" si="46"/>
        <v>0</v>
      </c>
      <c r="N112" s="344">
        <f t="shared" si="47"/>
        <v>0</v>
      </c>
    </row>
    <row r="113" spans="1:15" ht="21" customHeight="1">
      <c r="A113" s="32" t="s">
        <v>91</v>
      </c>
      <c r="B113" s="32"/>
      <c r="C113" s="301"/>
      <c r="D113" s="98"/>
      <c r="E113" s="98"/>
      <c r="F113" s="98"/>
      <c r="M113" s="287">
        <f t="shared" si="46"/>
        <v>0</v>
      </c>
      <c r="N113" s="344">
        <f t="shared" si="47"/>
        <v>0</v>
      </c>
    </row>
    <row r="114" spans="1:15" ht="21" customHeight="1">
      <c r="A114" s="2" t="s">
        <v>473</v>
      </c>
      <c r="B114" s="2"/>
      <c r="C114" s="301"/>
      <c r="D114" s="98">
        <v>103638222434</v>
      </c>
      <c r="E114" s="98"/>
      <c r="F114" s="98">
        <v>96724509838</v>
      </c>
      <c r="H114" s="98">
        <v>0</v>
      </c>
      <c r="I114" s="98"/>
      <c r="J114" s="98">
        <v>0</v>
      </c>
      <c r="K114" s="287">
        <v>103638222434</v>
      </c>
      <c r="L114" s="2">
        <v>96724509838</v>
      </c>
      <c r="M114" s="287">
        <f t="shared" si="46"/>
        <v>0</v>
      </c>
      <c r="N114" s="344">
        <f t="shared" si="47"/>
        <v>0</v>
      </c>
      <c r="O114" s="265"/>
    </row>
    <row r="115" spans="1:15" ht="21" customHeight="1">
      <c r="A115" s="6" t="s">
        <v>474</v>
      </c>
      <c r="C115" s="301"/>
      <c r="D115" s="98">
        <v>1814283237</v>
      </c>
      <c r="E115" s="98"/>
      <c r="F115" s="98">
        <v>1541757876</v>
      </c>
      <c r="H115" s="98">
        <v>0</v>
      </c>
      <c r="I115" s="98"/>
      <c r="J115" s="98">
        <v>868457132</v>
      </c>
      <c r="K115" s="287">
        <v>1814283237</v>
      </c>
      <c r="L115" s="2">
        <v>1541757876</v>
      </c>
      <c r="M115" s="287">
        <f t="shared" si="46"/>
        <v>0</v>
      </c>
      <c r="N115" s="344">
        <f t="shared" si="47"/>
        <v>0</v>
      </c>
      <c r="O115" s="265"/>
    </row>
    <row r="116" spans="1:15" ht="21" customHeight="1">
      <c r="A116" s="2" t="s">
        <v>475</v>
      </c>
      <c r="B116" s="304"/>
      <c r="C116" s="301"/>
      <c r="D116" s="98">
        <v>34389589252</v>
      </c>
      <c r="E116" s="98"/>
      <c r="F116" s="98">
        <v>32333574437</v>
      </c>
      <c r="H116" s="98">
        <v>0</v>
      </c>
      <c r="I116" s="98"/>
      <c r="J116" s="98">
        <v>0</v>
      </c>
      <c r="K116" s="287">
        <v>34389589252</v>
      </c>
      <c r="L116" s="2">
        <v>32333574437</v>
      </c>
      <c r="M116" s="287">
        <f t="shared" si="46"/>
        <v>0</v>
      </c>
      <c r="N116" s="344">
        <f t="shared" si="47"/>
        <v>0</v>
      </c>
      <c r="O116" s="265"/>
    </row>
    <row r="117" spans="1:15" ht="21" customHeight="1">
      <c r="A117" s="2" t="s">
        <v>333</v>
      </c>
      <c r="B117" s="2"/>
      <c r="C117" s="301"/>
      <c r="D117" s="98">
        <v>11633742911</v>
      </c>
      <c r="E117" s="98"/>
      <c r="F117" s="98">
        <v>11579050127</v>
      </c>
      <c r="H117" s="98">
        <v>514806163</v>
      </c>
      <c r="I117" s="98"/>
      <c r="J117" s="98">
        <v>411899677</v>
      </c>
      <c r="K117" s="287">
        <v>11633742911</v>
      </c>
      <c r="L117" s="2">
        <v>11579050127</v>
      </c>
      <c r="M117" s="287">
        <f t="shared" si="46"/>
        <v>0</v>
      </c>
      <c r="N117" s="344">
        <f t="shared" si="47"/>
        <v>0</v>
      </c>
      <c r="O117" s="265"/>
    </row>
    <row r="118" spans="1:15" ht="21" customHeight="1">
      <c r="A118" s="6" t="s">
        <v>454</v>
      </c>
      <c r="B118" s="2"/>
      <c r="C118" s="328"/>
      <c r="D118" s="98">
        <v>0</v>
      </c>
      <c r="E118" s="98"/>
      <c r="F118" s="98">
        <v>0</v>
      </c>
      <c r="H118" s="98">
        <v>0</v>
      </c>
      <c r="I118" s="98"/>
      <c r="J118" s="98">
        <v>269791326</v>
      </c>
      <c r="L118" s="326"/>
      <c r="M118" s="287">
        <f t="shared" si="46"/>
        <v>0</v>
      </c>
      <c r="N118" s="344">
        <f t="shared" si="47"/>
        <v>0</v>
      </c>
    </row>
    <row r="119" spans="1:15" ht="21" customHeight="1">
      <c r="A119" s="2" t="s">
        <v>58</v>
      </c>
      <c r="B119" s="2"/>
      <c r="C119" s="301"/>
      <c r="D119" s="98">
        <v>793404811</v>
      </c>
      <c r="E119" s="98"/>
      <c r="F119" s="98">
        <v>937569505</v>
      </c>
      <c r="H119" s="98">
        <v>570014313</v>
      </c>
      <c r="I119" s="98"/>
      <c r="J119" s="98">
        <v>588335606</v>
      </c>
      <c r="K119" s="287">
        <v>793404811</v>
      </c>
      <c r="L119" s="2">
        <v>937569505</v>
      </c>
      <c r="M119" s="287">
        <f t="shared" si="46"/>
        <v>0</v>
      </c>
      <c r="N119" s="344">
        <f t="shared" si="47"/>
        <v>0</v>
      </c>
      <c r="O119" s="265"/>
    </row>
    <row r="120" spans="1:15" ht="21" customHeight="1">
      <c r="A120" s="8" t="s">
        <v>92</v>
      </c>
      <c r="B120" s="8"/>
      <c r="C120" s="301"/>
      <c r="D120" s="294">
        <f>SUM(D114:D119)</f>
        <v>152269242645</v>
      </c>
      <c r="E120" s="247"/>
      <c r="F120" s="294">
        <f>SUM(F114:F119)</f>
        <v>143116461783</v>
      </c>
      <c r="G120" s="8"/>
      <c r="H120" s="85">
        <f>SUM(H114:H119)</f>
        <v>1084820476</v>
      </c>
      <c r="I120" s="8"/>
      <c r="J120" s="85">
        <f>SUM(J114:J119)</f>
        <v>2138483741</v>
      </c>
      <c r="K120" s="294">
        <f>SUM(K114:K119)</f>
        <v>152269242645</v>
      </c>
      <c r="L120" s="294">
        <f>SUM(L114:L119)</f>
        <v>143116461783</v>
      </c>
      <c r="M120" s="287">
        <f t="shared" si="46"/>
        <v>0</v>
      </c>
      <c r="N120" s="344">
        <f t="shared" si="47"/>
        <v>0</v>
      </c>
    </row>
    <row r="121" spans="1:15" ht="21" customHeight="1">
      <c r="C121" s="301"/>
      <c r="D121" s="298"/>
      <c r="E121" s="247"/>
      <c r="F121" s="298"/>
      <c r="G121" s="8"/>
      <c r="H121" s="289"/>
      <c r="I121" s="282"/>
      <c r="J121" s="289"/>
      <c r="M121" s="287">
        <f t="shared" si="46"/>
        <v>0</v>
      </c>
      <c r="N121" s="344">
        <f t="shared" si="47"/>
        <v>0</v>
      </c>
    </row>
    <row r="122" spans="1:15" ht="21" customHeight="1">
      <c r="A122" s="2" t="s">
        <v>334</v>
      </c>
      <c r="B122" s="305"/>
      <c r="C122" s="76" t="s">
        <v>394</v>
      </c>
      <c r="D122" s="90">
        <v>312050453</v>
      </c>
      <c r="E122" s="103"/>
      <c r="F122" s="90">
        <v>259880827</v>
      </c>
      <c r="H122" s="40">
        <v>0</v>
      </c>
      <c r="I122" s="287"/>
      <c r="J122" s="40">
        <v>0</v>
      </c>
      <c r="K122" s="287">
        <v>312050453</v>
      </c>
      <c r="L122" s="2">
        <v>259880827</v>
      </c>
      <c r="M122" s="287">
        <f t="shared" si="46"/>
        <v>0</v>
      </c>
      <c r="N122" s="344">
        <f t="shared" si="47"/>
        <v>0</v>
      </c>
      <c r="O122" s="265"/>
    </row>
    <row r="123" spans="1:15" ht="21" customHeight="1">
      <c r="A123" s="8" t="s">
        <v>464</v>
      </c>
      <c r="B123" s="8"/>
      <c r="C123" s="301"/>
      <c r="D123" s="10"/>
      <c r="E123" s="10"/>
      <c r="F123" s="10"/>
      <c r="G123" s="10"/>
      <c r="H123" s="10"/>
      <c r="I123" s="10"/>
      <c r="J123" s="10"/>
      <c r="M123" s="287">
        <f t="shared" si="46"/>
        <v>0</v>
      </c>
      <c r="N123" s="344">
        <f t="shared" si="47"/>
        <v>0</v>
      </c>
    </row>
    <row r="124" spans="1:15" ht="21" customHeight="1">
      <c r="A124" s="8" t="s">
        <v>89</v>
      </c>
      <c r="B124" s="8"/>
      <c r="C124" s="301"/>
      <c r="D124" s="249">
        <f>+D109-+D120+D122</f>
        <v>7548534169</v>
      </c>
      <c r="E124" s="247"/>
      <c r="F124" s="249">
        <f>+F109-+F120+F122</f>
        <v>10351890357</v>
      </c>
      <c r="G124" s="8"/>
      <c r="H124" s="249">
        <f>+H109-+H120+H122</f>
        <v>19327292846</v>
      </c>
      <c r="I124" s="247"/>
      <c r="J124" s="249">
        <f>+J109-+J120+J122</f>
        <v>260582125</v>
      </c>
      <c r="K124" s="249">
        <f>+K109-+K120+K122</f>
        <v>7548534169</v>
      </c>
      <c r="L124" s="249">
        <f>+L109-+L120+L122</f>
        <v>10351890357</v>
      </c>
      <c r="M124" s="287">
        <f t="shared" si="46"/>
        <v>0</v>
      </c>
      <c r="N124" s="344">
        <f t="shared" si="47"/>
        <v>0</v>
      </c>
    </row>
    <row r="125" spans="1:15" ht="21" customHeight="1">
      <c r="A125" s="2" t="s">
        <v>373</v>
      </c>
      <c r="B125" s="2"/>
      <c r="C125" s="301">
        <v>13</v>
      </c>
      <c r="D125" s="90">
        <v>-1688578997</v>
      </c>
      <c r="E125" s="239"/>
      <c r="F125" s="90">
        <v>-1584998003</v>
      </c>
      <c r="G125" s="10"/>
      <c r="H125" s="90">
        <v>-488628</v>
      </c>
      <c r="I125" s="239"/>
      <c r="J125" s="90">
        <v>42134518</v>
      </c>
      <c r="K125" s="287">
        <v>-1688578997</v>
      </c>
      <c r="L125" s="2">
        <v>-1584998003</v>
      </c>
      <c r="M125" s="287">
        <f t="shared" si="46"/>
        <v>0</v>
      </c>
      <c r="N125" s="344">
        <f t="shared" si="47"/>
        <v>0</v>
      </c>
      <c r="O125" s="265"/>
    </row>
    <row r="126" spans="1:15" ht="21" customHeight="1">
      <c r="A126" s="8" t="s">
        <v>395</v>
      </c>
      <c r="B126" s="8"/>
      <c r="C126" s="301"/>
      <c r="D126" s="249">
        <f>+D124+D125</f>
        <v>5859955172</v>
      </c>
      <c r="E126" s="247"/>
      <c r="F126" s="249">
        <f>+F124+F125</f>
        <v>8766892354</v>
      </c>
      <c r="G126" s="8"/>
      <c r="H126" s="3">
        <f>+H124+H125</f>
        <v>19326804218</v>
      </c>
      <c r="I126" s="8"/>
      <c r="J126" s="3">
        <f>+J124+J125</f>
        <v>302716643</v>
      </c>
      <c r="K126" s="249">
        <f>+K124+K125</f>
        <v>5859955172</v>
      </c>
      <c r="L126" s="249">
        <f>+L124+L125</f>
        <v>8766892354</v>
      </c>
      <c r="M126" s="287">
        <f t="shared" si="46"/>
        <v>0</v>
      </c>
      <c r="N126" s="344">
        <f t="shared" si="47"/>
        <v>0</v>
      </c>
    </row>
    <row r="127" spans="1:15" ht="21" customHeight="1">
      <c r="A127" s="8"/>
      <c r="B127" s="8"/>
      <c r="C127" s="301"/>
      <c r="D127" s="3"/>
      <c r="E127" s="8"/>
      <c r="F127" s="23"/>
      <c r="G127" s="8"/>
      <c r="H127" s="3"/>
      <c r="I127" s="8"/>
      <c r="J127" s="3"/>
      <c r="L127" s="249"/>
      <c r="M127" s="287">
        <f t="shared" si="46"/>
        <v>0</v>
      </c>
      <c r="N127" s="344">
        <f t="shared" si="47"/>
        <v>0</v>
      </c>
    </row>
    <row r="128" spans="1:15" ht="21" customHeight="1">
      <c r="A128" s="8" t="s">
        <v>299</v>
      </c>
      <c r="B128" s="8"/>
      <c r="D128" s="29"/>
      <c r="F128" s="16"/>
      <c r="H128" s="29"/>
      <c r="J128" s="29"/>
      <c r="M128" s="287">
        <f t="shared" si="46"/>
        <v>0</v>
      </c>
      <c r="N128" s="344">
        <f t="shared" si="47"/>
        <v>0</v>
      </c>
    </row>
    <row r="129" spans="1:15" ht="21" customHeight="1">
      <c r="A129" s="2" t="s">
        <v>404</v>
      </c>
      <c r="B129" s="2"/>
      <c r="C129" s="301"/>
      <c r="D129" s="17">
        <v>0</v>
      </c>
      <c r="F129" s="18">
        <v>-1072525476</v>
      </c>
      <c r="H129" s="17">
        <v>0</v>
      </c>
      <c r="J129" s="17">
        <v>0</v>
      </c>
      <c r="L129" s="2">
        <v>-1072525476</v>
      </c>
      <c r="M129" s="287">
        <f t="shared" si="46"/>
        <v>0</v>
      </c>
      <c r="N129" s="344">
        <f t="shared" si="47"/>
        <v>0</v>
      </c>
      <c r="O129" s="265"/>
    </row>
    <row r="130" spans="1:15" ht="21" customHeight="1">
      <c r="A130" s="8" t="s">
        <v>396</v>
      </c>
      <c r="B130" s="8"/>
      <c r="C130" s="301"/>
      <c r="D130" s="85">
        <f>+D126+D129</f>
        <v>5859955172</v>
      </c>
      <c r="E130" s="42"/>
      <c r="F130" s="85">
        <f>+F126+F129</f>
        <v>7694366878</v>
      </c>
      <c r="G130" s="42"/>
      <c r="H130" s="85">
        <f>+H126+H129</f>
        <v>19326804218</v>
      </c>
      <c r="I130" s="42"/>
      <c r="J130" s="85">
        <f>+J126+J129</f>
        <v>302716643</v>
      </c>
      <c r="K130" s="85">
        <f>+K126+K129</f>
        <v>5859955172</v>
      </c>
      <c r="L130" s="85">
        <f>+L126+L129</f>
        <v>7694366878</v>
      </c>
      <c r="M130" s="287">
        <f t="shared" si="46"/>
        <v>0</v>
      </c>
      <c r="N130" s="344">
        <f t="shared" si="47"/>
        <v>0</v>
      </c>
    </row>
    <row r="131" spans="1:15" ht="21" customHeight="1">
      <c r="A131" s="8"/>
      <c r="B131" s="8"/>
      <c r="C131" s="301"/>
      <c r="D131" s="31"/>
      <c r="E131" s="42"/>
      <c r="F131" s="31"/>
      <c r="G131" s="42"/>
      <c r="H131" s="31"/>
      <c r="I131" s="42"/>
      <c r="J131" s="31"/>
      <c r="M131" s="287">
        <f t="shared" si="46"/>
        <v>0</v>
      </c>
      <c r="N131" s="344">
        <f t="shared" si="47"/>
        <v>0</v>
      </c>
    </row>
    <row r="132" spans="1:15" s="38" customFormat="1" ht="21" customHeight="1">
      <c r="A132" s="2"/>
      <c r="B132" s="2"/>
      <c r="C132" s="301"/>
      <c r="D132" s="2"/>
      <c r="E132" s="2"/>
      <c r="F132" s="2"/>
      <c r="G132" s="2"/>
      <c r="H132" s="2"/>
      <c r="I132" s="2"/>
      <c r="J132" s="2"/>
      <c r="K132" s="336"/>
      <c r="M132" s="287">
        <f t="shared" si="46"/>
        <v>0</v>
      </c>
      <c r="N132" s="344">
        <f t="shared" si="47"/>
        <v>0</v>
      </c>
    </row>
    <row r="133" spans="1:15" s="38" customFormat="1" ht="21" customHeight="1">
      <c r="A133" s="6"/>
      <c r="B133" s="6"/>
      <c r="C133" s="301"/>
      <c r="D133" s="31"/>
      <c r="E133" s="42"/>
      <c r="F133" s="31"/>
      <c r="G133" s="42"/>
      <c r="H133" s="31"/>
      <c r="I133" s="42"/>
      <c r="J133" s="31"/>
      <c r="K133" s="336"/>
      <c r="M133" s="287">
        <f t="shared" si="46"/>
        <v>0</v>
      </c>
      <c r="N133" s="344">
        <f t="shared" si="47"/>
        <v>0</v>
      </c>
    </row>
    <row r="134" spans="1:15" ht="21" customHeight="1">
      <c r="A134" s="37" t="s">
        <v>455</v>
      </c>
      <c r="B134" s="37"/>
      <c r="C134" s="36"/>
      <c r="D134" s="45"/>
      <c r="E134" s="46"/>
      <c r="F134" s="45"/>
      <c r="G134" s="46"/>
      <c r="H134" s="45"/>
      <c r="I134" s="46"/>
      <c r="J134" s="45"/>
      <c r="M134" s="287">
        <f t="shared" si="46"/>
        <v>0</v>
      </c>
      <c r="N134" s="344">
        <f t="shared" si="47"/>
        <v>0</v>
      </c>
    </row>
    <row r="135" spans="1:15" s="36" customFormat="1" ht="20.25" customHeight="1">
      <c r="A135" s="37" t="s">
        <v>463</v>
      </c>
      <c r="B135" s="37"/>
      <c r="D135" s="45"/>
      <c r="E135" s="46"/>
      <c r="F135" s="45"/>
      <c r="G135" s="46"/>
      <c r="H135" s="45"/>
      <c r="I135" s="46"/>
      <c r="J135" s="45"/>
      <c r="K135" s="335"/>
      <c r="M135" s="287">
        <f t="shared" si="46"/>
        <v>0</v>
      </c>
      <c r="N135" s="344">
        <f t="shared" si="47"/>
        <v>0</v>
      </c>
    </row>
    <row r="136" spans="1:15" ht="21" customHeight="1">
      <c r="A136" s="303" t="s">
        <v>335</v>
      </c>
      <c r="B136" s="303"/>
      <c r="C136" s="38"/>
      <c r="D136" s="108"/>
      <c r="E136" s="108"/>
      <c r="F136" s="108"/>
      <c r="G136" s="99"/>
      <c r="H136" s="99"/>
      <c r="I136" s="99"/>
      <c r="J136" s="108"/>
      <c r="L136" s="265"/>
      <c r="M136" s="287">
        <f t="shared" si="46"/>
        <v>0</v>
      </c>
      <c r="N136" s="344">
        <f t="shared" si="47"/>
        <v>0</v>
      </c>
    </row>
    <row r="137" spans="1:15" ht="21" customHeight="1">
      <c r="A137" s="77"/>
      <c r="B137" s="77"/>
      <c r="C137" s="6"/>
      <c r="D137" s="349" t="s">
        <v>69</v>
      </c>
      <c r="E137" s="349"/>
      <c r="F137" s="349"/>
      <c r="H137" s="349" t="s">
        <v>70</v>
      </c>
      <c r="I137" s="349"/>
      <c r="J137" s="349"/>
      <c r="M137" s="287"/>
      <c r="N137" s="344"/>
    </row>
    <row r="138" spans="1:15" ht="21" customHeight="1">
      <c r="C138" s="5"/>
      <c r="D138" s="349" t="s">
        <v>336</v>
      </c>
      <c r="E138" s="349"/>
      <c r="F138" s="349"/>
      <c r="G138" s="300"/>
      <c r="H138" s="349" t="s">
        <v>326</v>
      </c>
      <c r="I138" s="349"/>
      <c r="J138" s="349"/>
      <c r="M138" s="287"/>
      <c r="N138" s="344"/>
    </row>
    <row r="139" spans="1:15" ht="21" customHeight="1">
      <c r="C139" s="5"/>
      <c r="D139" s="352" t="s">
        <v>440</v>
      </c>
      <c r="E139" s="352"/>
      <c r="F139" s="352"/>
      <c r="G139" s="300"/>
      <c r="H139" s="352" t="s">
        <v>440</v>
      </c>
      <c r="I139" s="352"/>
      <c r="J139" s="352"/>
      <c r="M139" s="287"/>
      <c r="N139" s="344"/>
    </row>
    <row r="140" spans="1:15" ht="21" customHeight="1">
      <c r="C140" s="342" t="s">
        <v>31</v>
      </c>
      <c r="D140" s="5">
        <v>2019</v>
      </c>
      <c r="E140" s="5"/>
      <c r="F140" s="5">
        <v>2018</v>
      </c>
      <c r="G140" s="5"/>
      <c r="H140" s="5">
        <v>2019</v>
      </c>
      <c r="I140" s="5"/>
      <c r="J140" s="5">
        <v>2018</v>
      </c>
      <c r="M140" s="287"/>
      <c r="N140" s="344"/>
    </row>
    <row r="141" spans="1:15" ht="21" customHeight="1">
      <c r="D141" s="351" t="s">
        <v>345</v>
      </c>
      <c r="E141" s="351"/>
      <c r="F141" s="351"/>
      <c r="G141" s="351"/>
      <c r="H141" s="351"/>
      <c r="I141" s="351"/>
      <c r="J141" s="351"/>
      <c r="M141" s="287"/>
      <c r="N141" s="344"/>
    </row>
    <row r="142" spans="1:15" ht="21" customHeight="1">
      <c r="A142" s="1" t="s">
        <v>37</v>
      </c>
      <c r="B142" s="1"/>
      <c r="C142" s="301"/>
      <c r="D142" s="31"/>
      <c r="E142" s="8"/>
      <c r="F142" s="31"/>
      <c r="G142" s="8"/>
      <c r="H142" s="31"/>
      <c r="I142" s="8"/>
      <c r="J142" s="31"/>
      <c r="M142" s="287">
        <f t="shared" si="46"/>
        <v>0</v>
      </c>
      <c r="N142" s="344">
        <f t="shared" si="47"/>
        <v>0</v>
      </c>
    </row>
    <row r="143" spans="1:15" ht="21" customHeight="1">
      <c r="A143" s="32" t="s">
        <v>295</v>
      </c>
      <c r="B143" s="32"/>
      <c r="C143" s="301"/>
      <c r="D143" s="74"/>
      <c r="F143" s="74"/>
      <c r="H143" s="74"/>
      <c r="J143" s="74"/>
      <c r="M143" s="287">
        <f t="shared" si="46"/>
        <v>0</v>
      </c>
      <c r="N143" s="344">
        <f t="shared" si="47"/>
        <v>0</v>
      </c>
    </row>
    <row r="144" spans="1:15" ht="21" customHeight="1">
      <c r="A144" s="2" t="s">
        <v>296</v>
      </c>
      <c r="B144" s="2"/>
      <c r="C144" s="301"/>
      <c r="D144" s="98">
        <v>-1146708972</v>
      </c>
      <c r="E144" s="98"/>
      <c r="F144" s="98">
        <v>4516321041</v>
      </c>
      <c r="H144" s="98">
        <v>0</v>
      </c>
      <c r="I144" s="98"/>
      <c r="J144" s="98">
        <v>0</v>
      </c>
      <c r="K144" s="287">
        <v>-1146708972</v>
      </c>
      <c r="L144" s="2">
        <v>4516321041</v>
      </c>
      <c r="M144" s="287">
        <f t="shared" si="46"/>
        <v>0</v>
      </c>
      <c r="N144" s="344">
        <f t="shared" si="47"/>
        <v>0</v>
      </c>
      <c r="O144" s="265"/>
    </row>
    <row r="145" spans="1:15" ht="21" customHeight="1">
      <c r="A145" s="2" t="s">
        <v>298</v>
      </c>
      <c r="B145" s="2"/>
      <c r="C145" s="301"/>
      <c r="D145" s="98"/>
      <c r="E145" s="98"/>
      <c r="F145" s="98"/>
      <c r="H145" s="98"/>
      <c r="I145" s="98"/>
      <c r="J145" s="98"/>
      <c r="M145" s="287">
        <f t="shared" si="46"/>
        <v>0</v>
      </c>
      <c r="N145" s="344">
        <f t="shared" si="47"/>
        <v>0</v>
      </c>
    </row>
    <row r="146" spans="1:15" s="36" customFormat="1" ht="21" customHeight="1">
      <c r="A146" s="2" t="s">
        <v>35</v>
      </c>
      <c r="B146" s="2"/>
      <c r="C146" s="301"/>
      <c r="D146" s="245">
        <v>0</v>
      </c>
      <c r="E146" s="98"/>
      <c r="F146" s="245">
        <v>-250249762</v>
      </c>
      <c r="G146" s="2"/>
      <c r="H146" s="245">
        <v>0</v>
      </c>
      <c r="I146" s="98"/>
      <c r="J146" s="245">
        <v>0</v>
      </c>
      <c r="K146" s="335"/>
      <c r="L146" s="36">
        <v>-250249762</v>
      </c>
      <c r="M146" s="287">
        <f t="shared" si="46"/>
        <v>0</v>
      </c>
      <c r="N146" s="344">
        <f t="shared" si="47"/>
        <v>0</v>
      </c>
      <c r="O146" s="265"/>
    </row>
    <row r="147" spans="1:15" s="36" customFormat="1" ht="21" customHeight="1">
      <c r="A147" s="8" t="s">
        <v>430</v>
      </c>
      <c r="B147" s="2"/>
      <c r="C147" s="316"/>
      <c r="D147" s="239"/>
      <c r="E147" s="239"/>
      <c r="F147" s="239"/>
      <c r="G147" s="10"/>
      <c r="H147" s="239"/>
      <c r="I147" s="239"/>
      <c r="J147" s="239"/>
      <c r="K147" s="335"/>
      <c r="M147" s="287">
        <f t="shared" si="46"/>
        <v>0</v>
      </c>
      <c r="N147" s="344">
        <f t="shared" si="47"/>
        <v>0</v>
      </c>
    </row>
    <row r="148" spans="1:15" ht="21" customHeight="1">
      <c r="A148" s="8" t="s">
        <v>431</v>
      </c>
      <c r="B148" s="1"/>
      <c r="C148" s="301"/>
      <c r="D148" s="307">
        <f>SUM(D144:D146)</f>
        <v>-1146708972</v>
      </c>
      <c r="E148" s="247"/>
      <c r="F148" s="307">
        <f>SUM(F144:F146)</f>
        <v>4266071279</v>
      </c>
      <c r="G148" s="8"/>
      <c r="H148" s="307">
        <f>SUM(H144:H146)</f>
        <v>0</v>
      </c>
      <c r="I148" s="247"/>
      <c r="J148" s="307">
        <f>SUM(J144:J146)</f>
        <v>0</v>
      </c>
      <c r="K148" s="307">
        <f>SUM(K144:K146)</f>
        <v>-1146708972</v>
      </c>
      <c r="L148" s="307">
        <f>SUM(L144:L146)</f>
        <v>4266071279</v>
      </c>
      <c r="M148" s="287">
        <f t="shared" si="46"/>
        <v>0</v>
      </c>
      <c r="N148" s="344">
        <f t="shared" si="47"/>
        <v>0</v>
      </c>
    </row>
    <row r="149" spans="1:15" ht="21" customHeight="1">
      <c r="A149" s="2"/>
      <c r="B149" s="2"/>
      <c r="C149" s="301"/>
      <c r="D149" s="249"/>
      <c r="E149" s="247"/>
      <c r="F149" s="249"/>
      <c r="G149" s="8"/>
      <c r="H149" s="249"/>
      <c r="I149" s="247"/>
      <c r="J149" s="249"/>
      <c r="M149" s="287">
        <f t="shared" si="46"/>
        <v>0</v>
      </c>
      <c r="N149" s="344">
        <f t="shared" si="47"/>
        <v>0</v>
      </c>
    </row>
    <row r="150" spans="1:15" ht="21" customHeight="1">
      <c r="A150" s="32" t="s">
        <v>302</v>
      </c>
      <c r="B150" s="32"/>
      <c r="C150" s="301"/>
      <c r="D150" s="103"/>
      <c r="E150" s="98"/>
      <c r="F150" s="103"/>
      <c r="G150" s="27"/>
      <c r="H150" s="103"/>
      <c r="I150" s="98"/>
      <c r="J150" s="103"/>
      <c r="M150" s="287">
        <f t="shared" si="46"/>
        <v>0</v>
      </c>
      <c r="N150" s="344">
        <f t="shared" si="47"/>
        <v>0</v>
      </c>
    </row>
    <row r="151" spans="1:15" ht="21" customHeight="1">
      <c r="A151" s="2" t="s">
        <v>476</v>
      </c>
      <c r="B151" s="2"/>
      <c r="C151" s="301">
        <v>10</v>
      </c>
      <c r="D151" s="98">
        <v>-181800470</v>
      </c>
      <c r="E151" s="98"/>
      <c r="F151" s="98">
        <v>12533842</v>
      </c>
      <c r="H151" s="98">
        <v>-8777585</v>
      </c>
      <c r="I151" s="98"/>
      <c r="J151" s="98">
        <v>0</v>
      </c>
      <c r="K151" s="287">
        <v>-181800470</v>
      </c>
      <c r="L151" s="2">
        <v>12533842</v>
      </c>
      <c r="M151" s="287">
        <f t="shared" si="46"/>
        <v>0</v>
      </c>
      <c r="N151" s="344">
        <f t="shared" si="47"/>
        <v>0</v>
      </c>
      <c r="O151" s="265"/>
    </row>
    <row r="152" spans="1:15" ht="21" customHeight="1">
      <c r="A152" s="1" t="s">
        <v>304</v>
      </c>
      <c r="B152" s="1"/>
      <c r="C152" s="301"/>
      <c r="D152" s="294">
        <f>+D151</f>
        <v>-181800470</v>
      </c>
      <c r="E152" s="247"/>
      <c r="F152" s="294">
        <f>+F151</f>
        <v>12533842</v>
      </c>
      <c r="G152" s="8"/>
      <c r="H152" s="294">
        <f>+H151</f>
        <v>-8777585</v>
      </c>
      <c r="I152" s="247"/>
      <c r="J152" s="294">
        <f>+J151</f>
        <v>0</v>
      </c>
      <c r="K152" s="294">
        <f>+K151</f>
        <v>-181800470</v>
      </c>
      <c r="L152" s="294">
        <f>+L151</f>
        <v>12533842</v>
      </c>
      <c r="M152" s="287">
        <f t="shared" si="46"/>
        <v>0</v>
      </c>
      <c r="N152" s="344">
        <f t="shared" si="47"/>
        <v>0</v>
      </c>
    </row>
    <row r="153" spans="1:15" ht="21" customHeight="1">
      <c r="A153" s="8" t="s">
        <v>436</v>
      </c>
      <c r="B153" s="8"/>
      <c r="C153" s="301"/>
      <c r="D153" s="247">
        <f>D148+D152</f>
        <v>-1328509442</v>
      </c>
      <c r="E153" s="247"/>
      <c r="F153" s="247">
        <f>F148+F152</f>
        <v>4278605121</v>
      </c>
      <c r="G153" s="8"/>
      <c r="H153" s="247">
        <f>H148+H152</f>
        <v>-8777585</v>
      </c>
      <c r="I153" s="247"/>
      <c r="J153" s="247">
        <v>0</v>
      </c>
      <c r="K153" s="247">
        <f>K148+K152</f>
        <v>-1328509442</v>
      </c>
      <c r="L153" s="247">
        <f>L148+L152</f>
        <v>4278605121</v>
      </c>
      <c r="M153" s="287">
        <f t="shared" si="46"/>
        <v>0</v>
      </c>
      <c r="N153" s="344">
        <f t="shared" si="47"/>
        <v>0</v>
      </c>
      <c r="O153" s="265"/>
    </row>
    <row r="154" spans="1:15" ht="21" customHeight="1" thickBot="1">
      <c r="A154" s="8" t="s">
        <v>398</v>
      </c>
      <c r="B154" s="8"/>
      <c r="C154" s="301"/>
      <c r="D154" s="299">
        <f>D130+D153</f>
        <v>4531445730</v>
      </c>
      <c r="E154" s="249"/>
      <c r="F154" s="299">
        <f>F130+F153</f>
        <v>11972971999</v>
      </c>
      <c r="G154" s="42"/>
      <c r="H154" s="299">
        <f>H130+H153</f>
        <v>19318026633</v>
      </c>
      <c r="I154" s="249"/>
      <c r="J154" s="299">
        <f>J130+J153</f>
        <v>302716643</v>
      </c>
      <c r="K154" s="299">
        <f>K130+K153</f>
        <v>4531445730</v>
      </c>
      <c r="L154" s="299">
        <f>L130+L153</f>
        <v>11972971999</v>
      </c>
      <c r="M154" s="287">
        <f t="shared" si="46"/>
        <v>0</v>
      </c>
      <c r="N154" s="344">
        <f t="shared" si="47"/>
        <v>0</v>
      </c>
    </row>
    <row r="155" spans="1:15" ht="21" customHeight="1" thickTop="1">
      <c r="A155" s="1"/>
      <c r="B155" s="1"/>
      <c r="C155" s="301"/>
      <c r="D155" s="249"/>
      <c r="E155" s="249"/>
      <c r="F155" s="249"/>
      <c r="G155" s="42"/>
      <c r="H155" s="249"/>
      <c r="I155" s="249"/>
      <c r="J155" s="249"/>
      <c r="M155" s="287">
        <f t="shared" si="46"/>
        <v>0</v>
      </c>
      <c r="N155" s="344">
        <f t="shared" si="47"/>
        <v>0</v>
      </c>
    </row>
    <row r="156" spans="1:15" ht="21" customHeight="1">
      <c r="A156" s="8" t="s">
        <v>359</v>
      </c>
      <c r="B156" s="8"/>
      <c r="C156" s="301"/>
      <c r="D156" s="239"/>
      <c r="E156" s="98"/>
      <c r="F156" s="239"/>
      <c r="H156" s="239"/>
      <c r="I156" s="98"/>
      <c r="J156" s="239"/>
      <c r="M156" s="287">
        <f t="shared" si="46"/>
        <v>0</v>
      </c>
      <c r="N156" s="344">
        <f t="shared" si="47"/>
        <v>0</v>
      </c>
    </row>
    <row r="157" spans="1:15" ht="21" customHeight="1">
      <c r="A157" s="8" t="s">
        <v>358</v>
      </c>
      <c r="B157" s="8"/>
      <c r="C157" s="301"/>
      <c r="D157" s="239"/>
      <c r="E157" s="98"/>
      <c r="F157" s="239"/>
      <c r="H157" s="239"/>
      <c r="I157" s="98"/>
      <c r="J157" s="239"/>
      <c r="M157" s="287">
        <f t="shared" si="46"/>
        <v>0</v>
      </c>
      <c r="N157" s="344">
        <f t="shared" si="47"/>
        <v>0</v>
      </c>
    </row>
    <row r="158" spans="1:15" ht="21" customHeight="1">
      <c r="A158" s="6" t="s">
        <v>305</v>
      </c>
      <c r="C158" s="301"/>
      <c r="D158" s="103">
        <v>4652515320</v>
      </c>
      <c r="E158" s="103"/>
      <c r="F158" s="103">
        <v>9919014704</v>
      </c>
      <c r="H158" s="239">
        <f>H130</f>
        <v>19326804218</v>
      </c>
      <c r="I158" s="98"/>
      <c r="J158" s="239">
        <f>+J154</f>
        <v>302716643</v>
      </c>
      <c r="K158" s="287">
        <v>4652515320</v>
      </c>
      <c r="L158" s="2">
        <v>9919014704</v>
      </c>
      <c r="M158" s="287">
        <f t="shared" si="46"/>
        <v>0</v>
      </c>
      <c r="N158" s="344">
        <f t="shared" si="47"/>
        <v>0</v>
      </c>
      <c r="O158" s="265"/>
    </row>
    <row r="159" spans="1:15" ht="21" customHeight="1">
      <c r="A159" s="6" t="s">
        <v>399</v>
      </c>
      <c r="C159" s="301"/>
      <c r="D159" s="103">
        <v>0</v>
      </c>
      <c r="E159" s="103"/>
      <c r="F159" s="103">
        <v>-2317791499</v>
      </c>
      <c r="H159" s="239">
        <v>0</v>
      </c>
      <c r="I159" s="98"/>
      <c r="J159" s="239">
        <v>0</v>
      </c>
      <c r="L159" s="2">
        <v>-2317791499</v>
      </c>
      <c r="M159" s="287">
        <f t="shared" si="46"/>
        <v>0</v>
      </c>
      <c r="N159" s="344">
        <f t="shared" si="47"/>
        <v>0</v>
      </c>
      <c r="O159" s="265"/>
    </row>
    <row r="160" spans="1:15" ht="21" customHeight="1">
      <c r="A160" s="2" t="s">
        <v>75</v>
      </c>
      <c r="B160" s="2"/>
      <c r="C160" s="301"/>
      <c r="D160" s="90">
        <v>1207439852</v>
      </c>
      <c r="E160" s="103"/>
      <c r="F160" s="90">
        <v>1165669149</v>
      </c>
      <c r="H160" s="245">
        <v>0</v>
      </c>
      <c r="I160" s="98"/>
      <c r="J160" s="245">
        <v>0</v>
      </c>
      <c r="K160" s="287">
        <v>1207439852</v>
      </c>
      <c r="L160" s="2">
        <v>1165669149</v>
      </c>
      <c r="M160" s="287">
        <f t="shared" si="46"/>
        <v>0</v>
      </c>
      <c r="N160" s="344">
        <f t="shared" si="47"/>
        <v>0</v>
      </c>
      <c r="O160" s="265"/>
    </row>
    <row r="161" spans="1:15" ht="21" customHeight="1" thickBot="1">
      <c r="A161" s="8" t="s">
        <v>395</v>
      </c>
      <c r="B161" s="8"/>
      <c r="C161" s="301"/>
      <c r="D161" s="248">
        <f>SUM(D158:D160)</f>
        <v>5859955172</v>
      </c>
      <c r="E161" s="247"/>
      <c r="F161" s="248">
        <f>SUM(F158:F160)</f>
        <v>8766892354</v>
      </c>
      <c r="G161" s="8"/>
      <c r="H161" s="248">
        <f>SUM(H158:H160)</f>
        <v>19326804218</v>
      </c>
      <c r="I161" s="247"/>
      <c r="J161" s="248">
        <f>SUM(J158:J160)</f>
        <v>302716643</v>
      </c>
      <c r="K161" s="248">
        <f>SUM(K158:K160)</f>
        <v>5859955172</v>
      </c>
      <c r="L161" s="248">
        <f>SUM(L158:L160)</f>
        <v>8766892354</v>
      </c>
      <c r="M161" s="287">
        <f t="shared" si="46"/>
        <v>0</v>
      </c>
      <c r="N161" s="344">
        <f t="shared" si="47"/>
        <v>0</v>
      </c>
    </row>
    <row r="162" spans="1:15" ht="21" customHeight="1" thickTop="1">
      <c r="A162" s="1"/>
      <c r="B162" s="1"/>
      <c r="C162" s="301"/>
      <c r="D162" s="249"/>
      <c r="E162" s="249"/>
      <c r="F162" s="249"/>
      <c r="G162" s="42"/>
      <c r="H162" s="249"/>
      <c r="I162" s="249"/>
      <c r="J162" s="249"/>
      <c r="M162" s="287">
        <f t="shared" ref="M162:M173" si="48">D162-K162</f>
        <v>0</v>
      </c>
      <c r="N162" s="344">
        <f t="shared" ref="N162:N173" si="49">F162-L162</f>
        <v>0</v>
      </c>
    </row>
    <row r="163" spans="1:15" ht="21" customHeight="1">
      <c r="A163" s="8" t="s">
        <v>500</v>
      </c>
      <c r="B163" s="8"/>
      <c r="C163" s="301"/>
      <c r="D163" s="239"/>
      <c r="E163" s="98"/>
      <c r="F163" s="239"/>
      <c r="H163" s="239"/>
      <c r="I163" s="98"/>
      <c r="J163" s="239"/>
      <c r="M163" s="287">
        <f t="shared" si="48"/>
        <v>0</v>
      </c>
      <c r="N163" s="344">
        <f t="shared" si="49"/>
        <v>0</v>
      </c>
    </row>
    <row r="164" spans="1:15" ht="21" customHeight="1">
      <c r="A164" s="6" t="s">
        <v>305</v>
      </c>
      <c r="C164" s="301"/>
      <c r="D164" s="103">
        <v>4652515320</v>
      </c>
      <c r="E164" s="103"/>
      <c r="F164" s="103">
        <v>9028523793</v>
      </c>
      <c r="H164" s="239">
        <f>+H158</f>
        <v>19326804218</v>
      </c>
      <c r="I164" s="98"/>
      <c r="J164" s="239">
        <f>+J158</f>
        <v>302716643</v>
      </c>
      <c r="K164" s="287">
        <v>4652515320</v>
      </c>
      <c r="L164" s="2">
        <v>9028523793</v>
      </c>
      <c r="M164" s="287">
        <f t="shared" si="48"/>
        <v>0</v>
      </c>
      <c r="N164" s="344">
        <f t="shared" si="49"/>
        <v>0</v>
      </c>
      <c r="O164" s="265"/>
    </row>
    <row r="165" spans="1:15" ht="21" customHeight="1">
      <c r="A165" s="6" t="s">
        <v>399</v>
      </c>
      <c r="C165" s="301"/>
      <c r="D165" s="103">
        <v>0</v>
      </c>
      <c r="E165" s="103"/>
      <c r="F165" s="103">
        <v>-2319599877</v>
      </c>
      <c r="H165" s="75">
        <v>0</v>
      </c>
      <c r="I165" s="287"/>
      <c r="J165" s="75">
        <v>0</v>
      </c>
      <c r="L165" s="2">
        <v>-2319599877</v>
      </c>
      <c r="M165" s="287">
        <f t="shared" si="48"/>
        <v>0</v>
      </c>
      <c r="N165" s="344">
        <f t="shared" si="49"/>
        <v>0</v>
      </c>
      <c r="O165" s="265"/>
    </row>
    <row r="166" spans="1:15" ht="21" customHeight="1">
      <c r="A166" s="2" t="s">
        <v>75</v>
      </c>
      <c r="B166" s="2"/>
      <c r="C166" s="301"/>
      <c r="D166" s="90">
        <v>1207439852</v>
      </c>
      <c r="E166" s="103"/>
      <c r="F166" s="90">
        <v>985442962</v>
      </c>
      <c r="H166" s="40">
        <v>0</v>
      </c>
      <c r="I166" s="287"/>
      <c r="J166" s="40">
        <v>0</v>
      </c>
      <c r="K166" s="287">
        <v>1207439852</v>
      </c>
      <c r="L166" s="2">
        <v>985442962</v>
      </c>
      <c r="M166" s="287">
        <f t="shared" si="48"/>
        <v>0</v>
      </c>
      <c r="N166" s="344">
        <f t="shared" si="49"/>
        <v>0</v>
      </c>
      <c r="O166" s="265"/>
    </row>
    <row r="167" spans="1:15" ht="21" customHeight="1" thickBot="1">
      <c r="A167" s="8" t="s">
        <v>396</v>
      </c>
      <c r="B167" s="8"/>
      <c r="C167" s="301"/>
      <c r="D167" s="248">
        <f>SUM(D164:D166)</f>
        <v>5859955172</v>
      </c>
      <c r="E167" s="247"/>
      <c r="F167" s="248">
        <f>SUM(F164:F166)</f>
        <v>7694366878</v>
      </c>
      <c r="G167" s="8"/>
      <c r="H167" s="248">
        <f>SUM(H164:H166)</f>
        <v>19326804218</v>
      </c>
      <c r="I167" s="247"/>
      <c r="J167" s="248">
        <f>SUM(J164:J166)</f>
        <v>302716643</v>
      </c>
      <c r="K167" s="248">
        <f>SUM(K164:K166)</f>
        <v>5859955172</v>
      </c>
      <c r="L167" s="248">
        <f>SUM(L164:L166)</f>
        <v>7694366878</v>
      </c>
      <c r="M167" s="287">
        <f t="shared" si="48"/>
        <v>0</v>
      </c>
      <c r="N167" s="344">
        <f t="shared" si="49"/>
        <v>0</v>
      </c>
    </row>
    <row r="168" spans="1:15" ht="21" customHeight="1" thickTop="1">
      <c r="A168" s="1"/>
      <c r="B168" s="1"/>
      <c r="C168" s="301"/>
      <c r="D168" s="249"/>
      <c r="E168" s="249"/>
      <c r="F168" s="249"/>
      <c r="G168" s="42"/>
      <c r="H168" s="42"/>
      <c r="I168" s="42"/>
      <c r="J168" s="42"/>
      <c r="M168" s="287">
        <f t="shared" si="48"/>
        <v>0</v>
      </c>
      <c r="N168" s="344">
        <f t="shared" si="49"/>
        <v>0</v>
      </c>
      <c r="O168" s="265"/>
    </row>
    <row r="169" spans="1:15" ht="21" customHeight="1">
      <c r="A169" s="8" t="s">
        <v>501</v>
      </c>
      <c r="B169" s="8"/>
      <c r="C169" s="301"/>
      <c r="D169" s="249"/>
      <c r="E169" s="249"/>
      <c r="F169" s="249"/>
      <c r="G169" s="42"/>
      <c r="H169" s="42"/>
      <c r="I169" s="42"/>
      <c r="J169" s="42"/>
      <c r="M169" s="287">
        <f t="shared" si="48"/>
        <v>0</v>
      </c>
      <c r="N169" s="344">
        <f t="shared" si="49"/>
        <v>0</v>
      </c>
    </row>
    <row r="170" spans="1:15" ht="21" customHeight="1">
      <c r="A170" s="6" t="s">
        <v>305</v>
      </c>
      <c r="C170" s="301"/>
      <c r="D170" s="103">
        <v>3340728089</v>
      </c>
      <c r="E170" s="103"/>
      <c r="F170" s="103">
        <v>12912607597</v>
      </c>
      <c r="H170" s="74">
        <f>H154</f>
        <v>19318026633</v>
      </c>
      <c r="J170" s="74">
        <f>+J164</f>
        <v>302716643</v>
      </c>
      <c r="K170" s="287">
        <v>3340728089</v>
      </c>
      <c r="L170" s="2">
        <v>12912607597</v>
      </c>
      <c r="M170" s="287">
        <f t="shared" si="48"/>
        <v>0</v>
      </c>
      <c r="N170" s="344">
        <f t="shared" si="49"/>
        <v>0</v>
      </c>
      <c r="O170" s="265"/>
    </row>
    <row r="171" spans="1:15" ht="21" customHeight="1">
      <c r="A171" s="6" t="s">
        <v>399</v>
      </c>
      <c r="C171" s="301"/>
      <c r="D171" s="103">
        <v>0</v>
      </c>
      <c r="E171" s="103"/>
      <c r="F171" s="103">
        <v>-1916592777</v>
      </c>
      <c r="H171" s="75">
        <v>0</v>
      </c>
      <c r="I171" s="287"/>
      <c r="J171" s="75">
        <v>0</v>
      </c>
      <c r="L171" s="2">
        <v>-1916592777</v>
      </c>
      <c r="M171" s="287">
        <f t="shared" si="48"/>
        <v>0</v>
      </c>
      <c r="N171" s="344">
        <f t="shared" si="49"/>
        <v>0</v>
      </c>
      <c r="O171" s="265"/>
    </row>
    <row r="172" spans="1:15" ht="21" customHeight="1">
      <c r="A172" s="2" t="s">
        <v>75</v>
      </c>
      <c r="B172" s="2"/>
      <c r="C172" s="301"/>
      <c r="D172" s="90">
        <v>1190717641</v>
      </c>
      <c r="E172" s="103"/>
      <c r="F172" s="90">
        <v>976957179</v>
      </c>
      <c r="H172" s="40">
        <v>0</v>
      </c>
      <c r="I172" s="287"/>
      <c r="J172" s="40">
        <v>0</v>
      </c>
      <c r="K172" s="287">
        <v>1190717641</v>
      </c>
      <c r="L172" s="2">
        <v>976957179</v>
      </c>
      <c r="M172" s="287">
        <f t="shared" si="48"/>
        <v>0</v>
      </c>
      <c r="N172" s="344">
        <f t="shared" si="49"/>
        <v>0</v>
      </c>
      <c r="O172" s="265"/>
    </row>
    <row r="173" spans="1:15" ht="21" customHeight="1" thickBot="1">
      <c r="A173" s="8" t="s">
        <v>124</v>
      </c>
      <c r="B173" s="8"/>
      <c r="C173" s="301"/>
      <c r="D173" s="248">
        <f>SUM(D170:D172)</f>
        <v>4531445730</v>
      </c>
      <c r="E173" s="247"/>
      <c r="F173" s="248">
        <f>SUM(F170:F172)</f>
        <v>11972971999</v>
      </c>
      <c r="G173" s="8"/>
      <c r="H173" s="306">
        <f>SUM(H170:H172)</f>
        <v>19318026633</v>
      </c>
      <c r="I173" s="8"/>
      <c r="J173" s="306">
        <f>SUM(J170:J172)</f>
        <v>302716643</v>
      </c>
      <c r="K173" s="248">
        <f>SUM(K170:K172)</f>
        <v>4531445730</v>
      </c>
      <c r="L173" s="248">
        <f>SUM(L170:L172)</f>
        <v>11972971999</v>
      </c>
      <c r="M173" s="287">
        <f t="shared" si="48"/>
        <v>0</v>
      </c>
      <c r="N173" s="344">
        <f t="shared" si="49"/>
        <v>0</v>
      </c>
    </row>
    <row r="174" spans="1:15" ht="21" customHeight="1" thickTop="1">
      <c r="C174" s="301"/>
      <c r="D174" s="31"/>
      <c r="E174" s="42"/>
      <c r="F174" s="31"/>
      <c r="G174" s="42"/>
      <c r="H174" s="42"/>
      <c r="I174" s="42"/>
      <c r="J174" s="42"/>
    </row>
    <row r="175" spans="1:15" ht="21" customHeight="1">
      <c r="A175" s="8" t="s">
        <v>422</v>
      </c>
      <c r="B175" s="8"/>
      <c r="C175" s="345">
        <v>14</v>
      </c>
      <c r="D175" s="31"/>
      <c r="E175" s="8"/>
      <c r="F175" s="31"/>
      <c r="G175" s="8"/>
      <c r="H175" s="42"/>
      <c r="I175" s="8"/>
      <c r="J175" s="42"/>
    </row>
    <row r="176" spans="1:15" ht="21" customHeight="1" thickBot="1">
      <c r="A176" s="6" t="s">
        <v>402</v>
      </c>
      <c r="C176" s="301"/>
      <c r="D176" s="297">
        <v>0.99</v>
      </c>
      <c r="E176" s="295"/>
      <c r="F176" s="297">
        <v>4.34</v>
      </c>
      <c r="H176" s="337">
        <v>4.1100000000000003</v>
      </c>
      <c r="J176" s="262">
        <v>0.13</v>
      </c>
    </row>
    <row r="177" spans="1:10" ht="21" customHeight="1" thickTop="1" thickBot="1">
      <c r="A177" s="2" t="s">
        <v>403</v>
      </c>
      <c r="B177" s="2"/>
      <c r="C177" s="301"/>
      <c r="D177" s="297">
        <v>0</v>
      </c>
      <c r="E177" s="295"/>
      <c r="F177" s="297">
        <v>-0.39</v>
      </c>
      <c r="H177" s="291">
        <v>0</v>
      </c>
      <c r="I177" s="287"/>
      <c r="J177" s="291">
        <v>0</v>
      </c>
    </row>
    <row r="178" spans="1:10" ht="21" customHeight="1" thickTop="1">
      <c r="H178" s="287"/>
      <c r="I178" s="287"/>
      <c r="J178" s="287"/>
    </row>
    <row r="179" spans="1:10" ht="21" customHeight="1">
      <c r="D179" s="265">
        <f>D167-D130</f>
        <v>0</v>
      </c>
      <c r="F179" s="265">
        <f>F167-F130</f>
        <v>0</v>
      </c>
    </row>
  </sheetData>
  <mergeCells count="28">
    <mergeCell ref="D141:J141"/>
    <mergeCell ref="D138:F138"/>
    <mergeCell ref="H138:J138"/>
    <mergeCell ref="D139:F139"/>
    <mergeCell ref="H139:J139"/>
    <mergeCell ref="D137:F137"/>
    <mergeCell ref="H137:J137"/>
    <mergeCell ref="D92:F92"/>
    <mergeCell ref="H92:J92"/>
    <mergeCell ref="D93:F93"/>
    <mergeCell ref="H93:J93"/>
    <mergeCell ref="D94:F94"/>
    <mergeCell ref="H94:J94"/>
    <mergeCell ref="D96:J96"/>
    <mergeCell ref="D50:F50"/>
    <mergeCell ref="H50:J50"/>
    <mergeCell ref="D52:J52"/>
    <mergeCell ref="D4:F4"/>
    <mergeCell ref="H4:J4"/>
    <mergeCell ref="D5:F5"/>
    <mergeCell ref="H5:J5"/>
    <mergeCell ref="D6:F6"/>
    <mergeCell ref="H6:J6"/>
    <mergeCell ref="D8:J8"/>
    <mergeCell ref="D48:F48"/>
    <mergeCell ref="H48:J48"/>
    <mergeCell ref="D49:F49"/>
    <mergeCell ref="H49:J49"/>
  </mergeCells>
  <conditionalFormatting sqref="A158:A160">
    <cfRule type="duplicateValues" dxfId="5" priority="7"/>
    <cfRule type="duplicateValues" dxfId="4" priority="8"/>
  </conditionalFormatting>
  <conditionalFormatting sqref="A164:A166">
    <cfRule type="duplicateValues" dxfId="3" priority="3"/>
    <cfRule type="duplicateValues" dxfId="2" priority="4"/>
  </conditionalFormatting>
  <conditionalFormatting sqref="A170:A172">
    <cfRule type="duplicateValues" dxfId="1" priority="1"/>
    <cfRule type="duplicateValues" dxfId="0" priority="2"/>
  </conditionalFormatting>
  <pageMargins left="0.8" right="0.53" top="0.48" bottom="0.5" header="0.5" footer="0.5"/>
  <pageSetup paperSize="9" scale="71" firstPageNumber="5" orientation="portrait" useFirstPageNumber="1" r:id="rId1"/>
  <headerFooter alignWithMargins="0">
    <oddFooter>&amp;L&amp;"Times New Roman,Regular"&amp;11   The accompanying &amp;K01+000condensed&amp;K000000 notes are an integral part of these financial statements.
&amp;C&amp;"Times New Roman,Regular"&amp;11&amp;P</oddFooter>
  </headerFooter>
  <rowBreaks count="3" manualBreakCount="3">
    <brk id="44" max="16383" man="1"/>
    <brk id="88" max="16383" man="1"/>
    <brk id="1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61"/>
  <sheetViews>
    <sheetView view="pageBreakPreview" topLeftCell="G43" zoomScale="80" zoomScaleNormal="80" zoomScaleSheetLayoutView="80" workbookViewId="0">
      <selection activeCell="L62" sqref="L62"/>
    </sheetView>
  </sheetViews>
  <sheetFormatPr defaultColWidth="9.125" defaultRowHeight="17.100000000000001" customHeight="1"/>
  <cols>
    <col min="1" max="1" width="60.25" style="6" customWidth="1"/>
    <col min="2" max="2" width="6.875" style="9" customWidth="1"/>
    <col min="3" max="3" width="0.875" style="10" customWidth="1"/>
    <col min="4" max="4" width="15.75" style="2" bestFit="1" customWidth="1"/>
    <col min="5" max="5" width="0.875" style="10" customWidth="1"/>
    <col min="6" max="6" width="17.375" style="2" customWidth="1"/>
    <col min="7" max="7" width="0.875" style="10" customWidth="1"/>
    <col min="8" max="8" width="14.625" style="98" customWidth="1"/>
    <col min="9" max="9" width="1.125" style="10" customWidth="1"/>
    <col min="10" max="10" width="17.75" style="2" bestFit="1" customWidth="1"/>
    <col min="11" max="11" width="0.875" style="10" customWidth="1"/>
    <col min="12" max="12" width="14" style="2" bestFit="1" customWidth="1"/>
    <col min="13" max="13" width="0.875" style="10" customWidth="1"/>
    <col min="14" max="14" width="17.375" style="98" bestFit="1" customWidth="1"/>
    <col min="15" max="15" width="0.625" style="98" customWidth="1"/>
    <col min="16" max="16" width="18.125" style="98" customWidth="1"/>
    <col min="17" max="17" width="0.875" style="10" customWidth="1"/>
    <col min="18" max="18" width="16.375" style="98" bestFit="1" customWidth="1"/>
    <col min="19" max="19" width="0.875" style="10" customWidth="1"/>
    <col min="20" max="20" width="17.875" style="2" customWidth="1"/>
    <col min="21" max="21" width="0.875" style="2" customWidth="1"/>
    <col min="22" max="22" width="17.625" style="2" customWidth="1"/>
    <col min="23" max="23" width="0.875" style="10" customWidth="1"/>
    <col min="24" max="24" width="17.625" style="98" customWidth="1"/>
    <col min="25" max="25" width="0.875" style="2" customWidth="1"/>
    <col min="26" max="26" width="17.625" style="98" customWidth="1"/>
    <col min="27" max="27" width="0.875" style="239" customWidth="1"/>
    <col min="28" max="28" width="16.875" style="98" bestFit="1" customWidth="1"/>
    <col min="29" max="29" width="0.875" style="239" customWidth="1"/>
    <col min="30" max="30" width="17.75" style="98" bestFit="1" customWidth="1"/>
    <col min="31" max="31" width="1.375" style="10" customWidth="1"/>
    <col min="32" max="32" width="1.375" style="2" customWidth="1"/>
    <col min="33" max="33" width="16.875" style="2" bestFit="1" customWidth="1"/>
    <col min="34" max="16384" width="9.125" style="2"/>
  </cols>
  <sheetData>
    <row r="1" spans="1:33" s="36" customFormat="1" ht="18">
      <c r="A1" s="37" t="s">
        <v>455</v>
      </c>
      <c r="B1" s="49"/>
      <c r="C1" s="58"/>
      <c r="E1" s="58"/>
      <c r="G1" s="58"/>
      <c r="H1" s="213"/>
      <c r="I1" s="58"/>
      <c r="J1" s="2"/>
      <c r="K1" s="58"/>
      <c r="M1" s="58"/>
      <c r="N1" s="213"/>
      <c r="O1" s="213"/>
      <c r="P1" s="213"/>
      <c r="Q1" s="58"/>
      <c r="R1" s="213"/>
      <c r="S1" s="58"/>
      <c r="W1" s="58"/>
      <c r="X1" s="213"/>
      <c r="Z1" s="213"/>
      <c r="AA1" s="235"/>
      <c r="AB1" s="213"/>
      <c r="AC1" s="235"/>
      <c r="AD1" s="213"/>
      <c r="AE1" s="58"/>
    </row>
    <row r="2" spans="1:33" s="38" customFormat="1" ht="17.100000000000001" customHeight="1">
      <c r="A2" s="97" t="s">
        <v>463</v>
      </c>
      <c r="B2" s="48"/>
      <c r="C2" s="59"/>
      <c r="E2" s="59"/>
      <c r="G2" s="59"/>
      <c r="H2" s="214"/>
      <c r="I2" s="59"/>
      <c r="K2" s="59"/>
      <c r="M2" s="59"/>
      <c r="N2" s="214"/>
      <c r="O2" s="214"/>
      <c r="P2" s="214"/>
      <c r="Q2" s="59"/>
      <c r="R2" s="214"/>
      <c r="S2" s="59"/>
      <c r="W2" s="59"/>
      <c r="X2" s="214"/>
      <c r="Z2" s="214"/>
      <c r="AA2" s="236"/>
      <c r="AB2" s="214"/>
      <c r="AC2" s="236"/>
      <c r="AD2" s="214"/>
      <c r="AE2" s="59"/>
    </row>
    <row r="3" spans="1:33" s="38" customFormat="1" ht="17.100000000000001" customHeight="1">
      <c r="A3" s="97" t="s">
        <v>130</v>
      </c>
      <c r="B3" s="48"/>
      <c r="C3" s="59"/>
      <c r="E3" s="59"/>
      <c r="G3" s="59"/>
      <c r="H3" s="214"/>
      <c r="I3" s="59"/>
      <c r="K3" s="59"/>
      <c r="M3" s="59"/>
      <c r="N3" s="214"/>
      <c r="O3" s="214"/>
      <c r="P3" s="214"/>
      <c r="Q3" s="59"/>
      <c r="R3" s="214"/>
      <c r="S3" s="59"/>
      <c r="W3" s="59"/>
      <c r="X3" s="214"/>
      <c r="Z3" s="214"/>
      <c r="AA3" s="236"/>
      <c r="AB3" s="214"/>
      <c r="AC3" s="236"/>
      <c r="AD3" s="214"/>
      <c r="AE3" s="59"/>
    </row>
    <row r="4" spans="1:33" ht="17.100000000000001" customHeight="1">
      <c r="D4" s="353" t="s">
        <v>337</v>
      </c>
      <c r="E4" s="354"/>
      <c r="F4" s="354"/>
      <c r="G4" s="354"/>
      <c r="H4" s="354"/>
      <c r="I4" s="354"/>
      <c r="J4" s="354"/>
      <c r="K4" s="354"/>
      <c r="L4" s="354"/>
      <c r="M4" s="354"/>
      <c r="N4" s="354"/>
      <c r="O4" s="354"/>
      <c r="P4" s="354"/>
      <c r="Q4" s="354"/>
      <c r="R4" s="354"/>
      <c r="S4" s="354"/>
      <c r="T4" s="354"/>
      <c r="U4" s="354"/>
      <c r="V4" s="354"/>
      <c r="W4" s="354"/>
      <c r="X4" s="354"/>
      <c r="Y4" s="354"/>
      <c r="Z4" s="354"/>
      <c r="AA4" s="354"/>
      <c r="AB4" s="354"/>
      <c r="AC4" s="354"/>
      <c r="AD4" s="354"/>
      <c r="AE4" s="2"/>
    </row>
    <row r="5" spans="1:33" ht="17.100000000000001" customHeight="1">
      <c r="B5" s="6"/>
      <c r="C5" s="92"/>
      <c r="E5" s="189"/>
      <c r="F5" s="358" t="s">
        <v>425</v>
      </c>
      <c r="G5" s="358"/>
      <c r="H5" s="358"/>
      <c r="I5" s="11"/>
      <c r="J5" s="11"/>
      <c r="K5" s="11"/>
      <c r="L5" s="357" t="s">
        <v>354</v>
      </c>
      <c r="M5" s="357"/>
      <c r="N5" s="357"/>
      <c r="O5" s="278"/>
      <c r="P5" s="278"/>
      <c r="Q5" s="11"/>
      <c r="R5" s="355" t="s">
        <v>466</v>
      </c>
      <c r="S5" s="356"/>
      <c r="T5" s="356"/>
      <c r="U5" s="356"/>
      <c r="V5" s="356"/>
      <c r="W5" s="356"/>
      <c r="X5" s="356"/>
      <c r="AA5" s="98"/>
      <c r="AC5" s="98"/>
      <c r="AE5" s="2"/>
    </row>
    <row r="6" spans="1:33" ht="17.100000000000001" customHeight="1">
      <c r="B6" s="6"/>
      <c r="C6" s="92"/>
      <c r="E6" s="189"/>
      <c r="F6" s="11"/>
      <c r="G6" s="11"/>
      <c r="H6" s="215"/>
      <c r="I6" s="11"/>
      <c r="J6" s="11" t="s">
        <v>339</v>
      </c>
      <c r="K6" s="11"/>
      <c r="L6" s="11"/>
      <c r="M6" s="11"/>
      <c r="N6" s="215"/>
      <c r="O6" s="215"/>
      <c r="P6" s="215"/>
      <c r="Q6" s="11"/>
      <c r="R6" s="215"/>
      <c r="S6" s="101"/>
      <c r="T6" s="101"/>
      <c r="U6" s="101"/>
      <c r="V6" s="111"/>
      <c r="W6" s="101"/>
      <c r="X6" s="216"/>
      <c r="AA6" s="98"/>
      <c r="AC6" s="98"/>
      <c r="AE6" s="2"/>
    </row>
    <row r="7" spans="1:33" ht="17.100000000000001" customHeight="1">
      <c r="B7" s="6"/>
      <c r="C7" s="92"/>
      <c r="E7" s="189"/>
      <c r="F7" s="11"/>
      <c r="G7" s="11"/>
      <c r="H7" s="215"/>
      <c r="I7" s="11"/>
      <c r="J7" s="5" t="s">
        <v>340</v>
      </c>
      <c r="K7" s="11"/>
      <c r="L7" s="11"/>
      <c r="M7" s="11"/>
      <c r="N7" s="215"/>
      <c r="O7" s="215"/>
      <c r="P7" s="215"/>
      <c r="Q7" s="11"/>
      <c r="R7" s="215"/>
      <c r="S7" s="101"/>
      <c r="T7" s="101"/>
      <c r="U7" s="101"/>
      <c r="V7" s="11"/>
      <c r="W7" s="101"/>
      <c r="X7" s="216" t="s">
        <v>53</v>
      </c>
      <c r="AA7" s="98"/>
      <c r="AC7" s="98"/>
      <c r="AE7" s="2"/>
    </row>
    <row r="8" spans="1:33" ht="17.100000000000001" customHeight="1">
      <c r="B8" s="6"/>
      <c r="C8" s="92"/>
      <c r="D8" s="5"/>
      <c r="E8" s="189"/>
      <c r="F8" s="11"/>
      <c r="G8" s="11"/>
      <c r="H8" s="216"/>
      <c r="I8" s="11"/>
      <c r="J8" s="5" t="s">
        <v>341</v>
      </c>
      <c r="K8" s="11"/>
      <c r="L8" s="11"/>
      <c r="M8" s="11"/>
      <c r="N8" s="215"/>
      <c r="O8" s="215"/>
      <c r="P8" s="215" t="s">
        <v>346</v>
      </c>
      <c r="Q8" s="11"/>
      <c r="R8" s="215"/>
      <c r="S8" s="11"/>
      <c r="T8" s="101"/>
      <c r="U8" s="101"/>
      <c r="V8" s="280" t="s">
        <v>477</v>
      </c>
      <c r="W8" s="11"/>
      <c r="X8" s="216" t="s">
        <v>101</v>
      </c>
      <c r="Y8" s="12"/>
      <c r="Z8" s="216" t="s">
        <v>77</v>
      </c>
      <c r="AA8" s="237"/>
      <c r="AB8" s="238"/>
      <c r="AD8" s="238"/>
      <c r="AE8" s="143"/>
    </row>
    <row r="9" spans="1:33" ht="17.100000000000001" customHeight="1">
      <c r="B9" s="5"/>
      <c r="C9" s="12"/>
      <c r="D9" s="5" t="s">
        <v>376</v>
      </c>
      <c r="F9" s="5"/>
      <c r="G9" s="11"/>
      <c r="H9" s="5" t="s">
        <v>425</v>
      </c>
      <c r="I9" s="11"/>
      <c r="J9" s="5" t="s">
        <v>342</v>
      </c>
      <c r="K9" s="11"/>
      <c r="L9" s="5"/>
      <c r="N9" s="216"/>
      <c r="O9" s="216"/>
      <c r="P9" s="216" t="s">
        <v>347</v>
      </c>
      <c r="Q9" s="11"/>
      <c r="R9" s="216" t="s">
        <v>243</v>
      </c>
      <c r="S9" s="11"/>
      <c r="T9" s="5" t="s">
        <v>315</v>
      </c>
      <c r="U9" s="5"/>
      <c r="V9" s="280" t="s">
        <v>349</v>
      </c>
      <c r="W9" s="11"/>
      <c r="X9" s="216" t="s">
        <v>100</v>
      </c>
      <c r="Y9" s="10"/>
      <c r="Z9" s="216" t="s">
        <v>49</v>
      </c>
      <c r="AA9" s="215"/>
      <c r="AB9" s="216" t="s">
        <v>50</v>
      </c>
      <c r="AC9" s="215"/>
      <c r="AE9" s="5"/>
    </row>
    <row r="10" spans="1:33" ht="17.100000000000001" customHeight="1">
      <c r="B10" s="5"/>
      <c r="C10" s="12"/>
      <c r="D10" s="5" t="s">
        <v>44</v>
      </c>
      <c r="F10" s="5" t="s">
        <v>425</v>
      </c>
      <c r="G10" s="11"/>
      <c r="H10" s="5" t="s">
        <v>427</v>
      </c>
      <c r="I10" s="11"/>
      <c r="J10" s="5" t="s">
        <v>343</v>
      </c>
      <c r="K10" s="11"/>
      <c r="L10" s="5" t="s">
        <v>45</v>
      </c>
      <c r="M10" s="11"/>
      <c r="O10" s="216"/>
      <c r="P10" s="216" t="s">
        <v>348</v>
      </c>
      <c r="Q10" s="11"/>
      <c r="R10" s="216" t="s">
        <v>230</v>
      </c>
      <c r="S10" s="11"/>
      <c r="T10" s="5" t="s">
        <v>232</v>
      </c>
      <c r="U10" s="5"/>
      <c r="V10" s="280" t="s">
        <v>350</v>
      </c>
      <c r="W10" s="11"/>
      <c r="X10" s="216" t="s">
        <v>203</v>
      </c>
      <c r="Y10" s="10"/>
      <c r="Z10" s="216" t="s">
        <v>76</v>
      </c>
      <c r="AA10" s="215"/>
      <c r="AB10" s="216" t="s">
        <v>51</v>
      </c>
      <c r="AC10" s="215"/>
      <c r="AD10" s="216" t="s">
        <v>53</v>
      </c>
      <c r="AE10" s="5"/>
    </row>
    <row r="11" spans="1:33" ht="17.100000000000001" customHeight="1">
      <c r="B11" s="144" t="s">
        <v>31</v>
      </c>
      <c r="C11" s="12"/>
      <c r="D11" s="5" t="s">
        <v>375</v>
      </c>
      <c r="F11" s="5" t="s">
        <v>426</v>
      </c>
      <c r="G11" s="11"/>
      <c r="H11" s="5" t="s">
        <v>189</v>
      </c>
      <c r="I11" s="11"/>
      <c r="J11" s="5" t="s">
        <v>344</v>
      </c>
      <c r="K11" s="11"/>
      <c r="L11" s="5" t="s">
        <v>46</v>
      </c>
      <c r="M11" s="11"/>
      <c r="N11" s="216" t="s">
        <v>47</v>
      </c>
      <c r="O11" s="216"/>
      <c r="P11" s="216" t="s">
        <v>341</v>
      </c>
      <c r="Q11" s="11"/>
      <c r="R11" s="216" t="s">
        <v>231</v>
      </c>
      <c r="S11" s="11"/>
      <c r="T11" s="5" t="s">
        <v>97</v>
      </c>
      <c r="U11" s="5"/>
      <c r="V11" s="280" t="s">
        <v>351</v>
      </c>
      <c r="W11" s="11"/>
      <c r="X11" s="234" t="s">
        <v>54</v>
      </c>
      <c r="Y11" s="10"/>
      <c r="Z11" s="216" t="s">
        <v>312</v>
      </c>
      <c r="AA11" s="215"/>
      <c r="AB11" s="216" t="s">
        <v>52</v>
      </c>
      <c r="AC11" s="215"/>
      <c r="AD11" s="216" t="s">
        <v>54</v>
      </c>
      <c r="AE11" s="5"/>
    </row>
    <row r="12" spans="1:33" ht="17.100000000000001" customHeight="1">
      <c r="A12" s="1" t="s">
        <v>442</v>
      </c>
      <c r="B12" s="144"/>
      <c r="D12" s="351" t="s">
        <v>345</v>
      </c>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144"/>
      <c r="AF12" s="9"/>
      <c r="AG12" s="5"/>
    </row>
    <row r="13" spans="1:33" ht="17.100000000000001" customHeight="1">
      <c r="A13" s="84" t="s">
        <v>338</v>
      </c>
      <c r="B13" s="188"/>
      <c r="C13" s="92"/>
      <c r="D13" s="13">
        <v>2114285710</v>
      </c>
      <c r="E13" s="23"/>
      <c r="F13" s="221">
        <v>1612071460</v>
      </c>
      <c r="G13" s="269"/>
      <c r="H13" s="221">
        <v>67483332</v>
      </c>
      <c r="I13" s="269"/>
      <c r="J13" s="221">
        <v>88364824</v>
      </c>
      <c r="K13" s="269"/>
      <c r="L13" s="221">
        <v>211428571</v>
      </c>
      <c r="M13" s="23"/>
      <c r="N13" s="221">
        <v>29958085993</v>
      </c>
      <c r="O13" s="221"/>
      <c r="P13" s="221">
        <v>21279761315</v>
      </c>
      <c r="Q13" s="23"/>
      <c r="R13" s="221">
        <v>-512601834</v>
      </c>
      <c r="S13" s="23"/>
      <c r="T13" s="221">
        <v>250154975</v>
      </c>
      <c r="U13" s="221"/>
      <c r="V13" s="221">
        <v>-5912591</v>
      </c>
      <c r="W13" s="23"/>
      <c r="X13" s="221">
        <f>SUM(R13:V13)</f>
        <v>-268359450</v>
      </c>
      <c r="Y13" s="173"/>
      <c r="Z13" s="221">
        <f>SUM(D13:P13,X13)</f>
        <v>55063121755</v>
      </c>
      <c r="AA13" s="88"/>
      <c r="AB13" s="221">
        <v>11883140096</v>
      </c>
      <c r="AC13" s="88"/>
      <c r="AD13" s="221">
        <f>Z13+AB13</f>
        <v>66946261851</v>
      </c>
      <c r="AE13" s="13"/>
    </row>
    <row r="14" spans="1:33" s="8" customFormat="1" ht="17.100000000000001" customHeight="1">
      <c r="A14" s="25"/>
      <c r="B14" s="188"/>
      <c r="C14" s="189"/>
      <c r="D14" s="23"/>
      <c r="E14" s="23"/>
      <c r="F14" s="23"/>
      <c r="G14" s="23"/>
      <c r="H14" s="88"/>
      <c r="I14" s="23"/>
      <c r="J14" s="23"/>
      <c r="K14" s="23"/>
      <c r="L14" s="23"/>
      <c r="M14" s="23"/>
      <c r="N14" s="88"/>
      <c r="O14" s="88"/>
      <c r="P14" s="88"/>
      <c r="Q14" s="23"/>
      <c r="R14" s="88"/>
      <c r="S14" s="23"/>
      <c r="T14" s="23"/>
      <c r="U14" s="23"/>
      <c r="V14" s="23"/>
      <c r="W14" s="23"/>
      <c r="X14" s="88"/>
      <c r="Y14" s="23"/>
      <c r="Z14" s="88"/>
      <c r="AA14" s="88"/>
      <c r="AB14" s="88"/>
      <c r="AC14" s="88"/>
      <c r="AD14" s="88"/>
      <c r="AE14" s="13"/>
    </row>
    <row r="15" spans="1:33" ht="17.100000000000001" customHeight="1">
      <c r="A15" s="25" t="s">
        <v>56</v>
      </c>
      <c r="B15" s="188"/>
      <c r="C15" s="11"/>
      <c r="D15" s="15"/>
      <c r="E15" s="16"/>
      <c r="F15" s="15"/>
      <c r="G15" s="16"/>
      <c r="H15" s="103"/>
      <c r="I15" s="16"/>
      <c r="J15" s="15"/>
      <c r="K15" s="16"/>
      <c r="L15" s="15"/>
      <c r="M15" s="16"/>
      <c r="N15" s="103"/>
      <c r="O15" s="103"/>
      <c r="P15" s="103"/>
      <c r="Q15" s="14"/>
      <c r="R15" s="103"/>
      <c r="S15" s="14"/>
      <c r="T15" s="15"/>
      <c r="U15" s="15"/>
      <c r="V15" s="15"/>
      <c r="W15" s="14"/>
      <c r="X15" s="103"/>
      <c r="Y15" s="16"/>
      <c r="Z15" s="103"/>
      <c r="AA15" s="91"/>
      <c r="AB15" s="103"/>
      <c r="AC15" s="91"/>
      <c r="AD15" s="103"/>
      <c r="AE15" s="15"/>
    </row>
    <row r="16" spans="1:33" ht="17.100000000000001" customHeight="1">
      <c r="A16" s="93" t="s">
        <v>235</v>
      </c>
      <c r="B16" s="188"/>
      <c r="C16" s="11"/>
      <c r="D16" s="14"/>
      <c r="E16" s="16"/>
      <c r="F16" s="14"/>
      <c r="G16" s="16"/>
      <c r="H16" s="91"/>
      <c r="I16" s="16"/>
      <c r="J16" s="14"/>
      <c r="K16" s="16"/>
      <c r="L16" s="14"/>
      <c r="M16" s="16"/>
      <c r="N16" s="91"/>
      <c r="O16" s="91"/>
      <c r="P16" s="91"/>
      <c r="Q16" s="14"/>
      <c r="R16" s="91"/>
      <c r="S16" s="14"/>
      <c r="T16" s="14"/>
      <c r="U16" s="14"/>
      <c r="V16" s="14"/>
      <c r="W16" s="14"/>
      <c r="X16" s="91"/>
      <c r="Y16" s="16"/>
      <c r="Z16" s="91"/>
      <c r="AA16" s="91"/>
      <c r="AB16" s="91"/>
      <c r="AC16" s="91"/>
      <c r="AD16" s="91"/>
      <c r="AE16" s="15"/>
    </row>
    <row r="17" spans="1:33" ht="17.100000000000001" customHeight="1">
      <c r="A17" s="329" t="s">
        <v>447</v>
      </c>
      <c r="B17" s="328"/>
      <c r="C17" s="11"/>
      <c r="D17" s="103">
        <v>2585714290</v>
      </c>
      <c r="E17" s="16"/>
      <c r="F17" s="103">
        <v>11359042875.969999</v>
      </c>
      <c r="G17" s="16"/>
      <c r="H17" s="176">
        <v>0</v>
      </c>
      <c r="I17" s="16"/>
      <c r="J17" s="176">
        <v>0</v>
      </c>
      <c r="K17" s="16"/>
      <c r="L17" s="176">
        <v>0</v>
      </c>
      <c r="M17" s="268"/>
      <c r="N17" s="176">
        <v>0</v>
      </c>
      <c r="O17" s="103"/>
      <c r="P17" s="176">
        <v>0</v>
      </c>
      <c r="Q17" s="91"/>
      <c r="R17" s="176">
        <v>0</v>
      </c>
      <c r="S17" s="176"/>
      <c r="T17" s="176">
        <v>0</v>
      </c>
      <c r="U17" s="176"/>
      <c r="V17" s="176">
        <v>0</v>
      </c>
      <c r="W17" s="176"/>
      <c r="X17" s="176">
        <f>SUM(R17:V17)</f>
        <v>0</v>
      </c>
      <c r="Y17" s="16"/>
      <c r="Z17" s="103">
        <f>SUM(D17:P17,X17)</f>
        <v>13944757165.969999</v>
      </c>
      <c r="AA17" s="91"/>
      <c r="AB17" s="176">
        <v>0</v>
      </c>
      <c r="AC17" s="91"/>
      <c r="AD17" s="103">
        <f>Z17+AB17</f>
        <v>13944757165.969999</v>
      </c>
      <c r="AE17" s="15"/>
    </row>
    <row r="18" spans="1:33" ht="17.100000000000001" customHeight="1">
      <c r="A18" s="285" t="s">
        <v>360</v>
      </c>
      <c r="B18" s="266"/>
      <c r="C18" s="11"/>
      <c r="D18" s="270"/>
      <c r="E18" s="268"/>
      <c r="F18" s="103"/>
      <c r="G18" s="268"/>
      <c r="H18" s="176"/>
      <c r="I18" s="268"/>
      <c r="J18" s="103"/>
      <c r="K18" s="268"/>
      <c r="L18" s="176"/>
      <c r="M18" s="268"/>
      <c r="N18" s="176"/>
      <c r="O18" s="103"/>
      <c r="P18" s="103"/>
      <c r="Q18" s="91"/>
      <c r="R18" s="103"/>
      <c r="S18" s="91"/>
      <c r="T18" s="103"/>
      <c r="U18" s="103"/>
      <c r="V18" s="103"/>
      <c r="W18" s="91"/>
      <c r="X18" s="103"/>
      <c r="Y18" s="268"/>
      <c r="Z18" s="103"/>
      <c r="AA18" s="91"/>
      <c r="AB18" s="103"/>
      <c r="AC18" s="91"/>
      <c r="AD18" s="103"/>
      <c r="AE18" s="13"/>
    </row>
    <row r="19" spans="1:33" ht="17.100000000000001" customHeight="1">
      <c r="A19" s="286" t="s">
        <v>361</v>
      </c>
      <c r="B19" s="188"/>
      <c r="C19" s="11"/>
      <c r="D19" s="176">
        <v>0</v>
      </c>
      <c r="E19" s="268"/>
      <c r="F19" s="176">
        <v>0</v>
      </c>
      <c r="G19" s="268"/>
      <c r="H19" s="176">
        <v>0</v>
      </c>
      <c r="I19" s="103"/>
      <c r="J19" s="103">
        <v>-2393022014</v>
      </c>
      <c r="K19" s="268"/>
      <c r="L19" s="176">
        <v>0</v>
      </c>
      <c r="M19" s="269"/>
      <c r="N19" s="176">
        <v>0</v>
      </c>
      <c r="O19" s="103"/>
      <c r="P19" s="103">
        <v>-18953366827</v>
      </c>
      <c r="Q19" s="268"/>
      <c r="R19" s="103">
        <v>-2133532830</v>
      </c>
      <c r="S19" s="268"/>
      <c r="T19" s="103">
        <v>795025</v>
      </c>
      <c r="U19" s="103"/>
      <c r="V19" s="103">
        <v>-36134579</v>
      </c>
      <c r="W19" s="268"/>
      <c r="X19" s="103">
        <f>SUM(R19:V19)</f>
        <v>-2168872384</v>
      </c>
      <c r="Y19" s="269"/>
      <c r="Z19" s="103">
        <f>SUM(D19:P19,X19)</f>
        <v>-23515261225</v>
      </c>
      <c r="AA19" s="88"/>
      <c r="AB19" s="103">
        <v>183919986</v>
      </c>
      <c r="AC19" s="88"/>
      <c r="AD19" s="103">
        <f>Z19+AB19</f>
        <v>-23331341239</v>
      </c>
      <c r="AE19" s="21"/>
    </row>
    <row r="20" spans="1:33" ht="17.100000000000001" customHeight="1">
      <c r="A20" s="286" t="s">
        <v>362</v>
      </c>
      <c r="B20" s="188"/>
      <c r="C20" s="11"/>
      <c r="D20" s="176">
        <v>0</v>
      </c>
      <c r="E20" s="268"/>
      <c r="F20" s="176">
        <v>0</v>
      </c>
      <c r="G20" s="268"/>
      <c r="H20" s="176">
        <v>0</v>
      </c>
      <c r="I20" s="268"/>
      <c r="J20" s="103">
        <v>-88364824</v>
      </c>
      <c r="K20" s="268"/>
      <c r="L20" s="176">
        <v>0</v>
      </c>
      <c r="M20" s="268"/>
      <c r="N20" s="176">
        <v>0</v>
      </c>
      <c r="O20" s="103"/>
      <c r="P20" s="176">
        <v>0</v>
      </c>
      <c r="Q20" s="91"/>
      <c r="R20" s="176">
        <v>0</v>
      </c>
      <c r="S20" s="268"/>
      <c r="T20" s="176">
        <v>0</v>
      </c>
      <c r="U20" s="103"/>
      <c r="V20" s="176">
        <v>0</v>
      </c>
      <c r="W20" s="268"/>
      <c r="X20" s="176">
        <f>SUM(R20:V20)</f>
        <v>0</v>
      </c>
      <c r="Y20" s="269"/>
      <c r="Z20" s="103">
        <f>SUM(D20:P20,X20)</f>
        <v>-88364824</v>
      </c>
      <c r="AA20" s="88"/>
      <c r="AB20" s="176">
        <v>0</v>
      </c>
      <c r="AC20" s="88"/>
      <c r="AD20" s="103">
        <f>Z20+AB20</f>
        <v>-88364824</v>
      </c>
      <c r="AE20" s="21"/>
    </row>
    <row r="21" spans="1:33" ht="17.100000000000001" customHeight="1">
      <c r="A21" s="285" t="s">
        <v>363</v>
      </c>
      <c r="B21" s="292">
        <v>15</v>
      </c>
      <c r="C21" s="11"/>
      <c r="D21" s="179">
        <v>0</v>
      </c>
      <c r="E21" s="269"/>
      <c r="F21" s="179">
        <v>0</v>
      </c>
      <c r="G21" s="269"/>
      <c r="H21" s="179">
        <v>0</v>
      </c>
      <c r="I21" s="269"/>
      <c r="J21" s="103">
        <v>0</v>
      </c>
      <c r="K21" s="269"/>
      <c r="L21" s="179">
        <v>0</v>
      </c>
      <c r="M21" s="269"/>
      <c r="N21" s="103">
        <v>-2325714281</v>
      </c>
      <c r="O21" s="103"/>
      <c r="P21" s="103">
        <v>-188139664</v>
      </c>
      <c r="Q21" s="268"/>
      <c r="R21" s="179">
        <v>0</v>
      </c>
      <c r="S21" s="268"/>
      <c r="T21" s="179">
        <v>0</v>
      </c>
      <c r="U21" s="103"/>
      <c r="V21" s="179">
        <v>0</v>
      </c>
      <c r="W21" s="268"/>
      <c r="X21" s="179">
        <f>SUM(R21:V21)</f>
        <v>0</v>
      </c>
      <c r="Y21" s="269"/>
      <c r="Z21" s="103">
        <f>SUM(D21:P21,X21)</f>
        <v>-2513853945</v>
      </c>
      <c r="AA21" s="88"/>
      <c r="AB21" s="103">
        <v>-1392122857</v>
      </c>
      <c r="AC21" s="88"/>
      <c r="AD21" s="103">
        <f>Z21+AB21</f>
        <v>-3905976802</v>
      </c>
      <c r="AE21" s="13"/>
    </row>
    <row r="22" spans="1:33" ht="17.100000000000001" customHeight="1">
      <c r="A22" s="93" t="s">
        <v>237</v>
      </c>
      <c r="B22" s="188"/>
      <c r="C22" s="11"/>
      <c r="D22" s="72">
        <f>SUM(D17,D19:D21)</f>
        <v>2585714290</v>
      </c>
      <c r="E22" s="269"/>
      <c r="F22" s="72">
        <f>SUM(F17,F19:F21)</f>
        <v>11359042875.969999</v>
      </c>
      <c r="G22" s="269"/>
      <c r="H22" s="179">
        <f>SUM(H17,H19:H21)</f>
        <v>0</v>
      </c>
      <c r="I22" s="269"/>
      <c r="J22" s="72">
        <f>SUM(J17,J19:J21)</f>
        <v>-2481386838</v>
      </c>
      <c r="K22" s="269"/>
      <c r="L22" s="179">
        <f>SUM(L17,L19:L21)</f>
        <v>0</v>
      </c>
      <c r="M22" s="269"/>
      <c r="N22" s="72">
        <f>SUM(N17,N19:N21)</f>
        <v>-2325714281</v>
      </c>
      <c r="O22" s="88"/>
      <c r="P22" s="72">
        <f>SUM(P17,P19:P21)</f>
        <v>-19141506491</v>
      </c>
      <c r="Q22" s="268"/>
      <c r="R22" s="72">
        <f>SUM(R17,R19:R21)</f>
        <v>-2133532830</v>
      </c>
      <c r="S22" s="268"/>
      <c r="T22" s="72">
        <f>SUM(T17,T19:T21)</f>
        <v>795025</v>
      </c>
      <c r="U22" s="88"/>
      <c r="V22" s="72">
        <f>SUM(V17,V19:V21)</f>
        <v>-36134579</v>
      </c>
      <c r="W22" s="268"/>
      <c r="X22" s="72">
        <f>SUM(X17,X19:X21)</f>
        <v>-2168872384</v>
      </c>
      <c r="Y22" s="269"/>
      <c r="Z22" s="72">
        <f>SUM(Z17,Z19:Z21)</f>
        <v>-12172722828.030001</v>
      </c>
      <c r="AA22" s="88"/>
      <c r="AB22" s="72">
        <f>SUM(AB17,AB19:AB21)</f>
        <v>-1208202871</v>
      </c>
      <c r="AC22" s="88"/>
      <c r="AD22" s="72">
        <f>SUM(AD17,AD19:AD21)</f>
        <v>-13380925699.030001</v>
      </c>
      <c r="AE22" s="13"/>
    </row>
    <row r="23" spans="1:33" ht="17.100000000000001" customHeight="1">
      <c r="A23" s="25"/>
      <c r="B23" s="188"/>
      <c r="C23" s="11"/>
      <c r="D23" s="23"/>
      <c r="E23" s="23"/>
      <c r="F23" s="23"/>
      <c r="G23" s="23"/>
      <c r="H23" s="338"/>
      <c r="I23" s="23"/>
      <c r="J23" s="23"/>
      <c r="K23" s="23"/>
      <c r="L23" s="23"/>
      <c r="M23" s="23"/>
      <c r="N23" s="88"/>
      <c r="O23" s="88"/>
      <c r="P23" s="88"/>
      <c r="Q23" s="16"/>
      <c r="R23" s="88"/>
      <c r="S23" s="16"/>
      <c r="T23" s="23"/>
      <c r="U23" s="23"/>
      <c r="V23" s="23"/>
      <c r="W23" s="16"/>
      <c r="X23" s="88"/>
      <c r="Y23" s="23"/>
      <c r="Z23" s="88"/>
      <c r="AA23" s="88"/>
      <c r="AB23" s="88"/>
      <c r="AC23" s="88"/>
      <c r="AD23" s="88"/>
      <c r="AE23" s="13"/>
    </row>
    <row r="24" spans="1:33" ht="17.100000000000001" customHeight="1">
      <c r="A24" s="93" t="s">
        <v>160</v>
      </c>
      <c r="B24" s="188"/>
      <c r="C24" s="11"/>
      <c r="D24" s="13"/>
      <c r="E24" s="23"/>
      <c r="F24" s="13"/>
      <c r="G24" s="23"/>
      <c r="H24" s="339"/>
      <c r="I24" s="23"/>
      <c r="J24" s="13"/>
      <c r="K24" s="23"/>
      <c r="L24" s="13"/>
      <c r="M24" s="23"/>
      <c r="N24" s="221"/>
      <c r="O24" s="221"/>
      <c r="P24" s="221"/>
      <c r="Q24" s="89"/>
      <c r="R24" s="221"/>
      <c r="S24" s="16"/>
      <c r="T24" s="13"/>
      <c r="U24" s="13"/>
      <c r="V24" s="13"/>
      <c r="W24" s="16"/>
      <c r="X24" s="221"/>
      <c r="Y24" s="23"/>
      <c r="Z24" s="221"/>
      <c r="AA24" s="88"/>
      <c r="AB24" s="221"/>
      <c r="AC24" s="88"/>
      <c r="AD24" s="221"/>
      <c r="AE24" s="2"/>
    </row>
    <row r="25" spans="1:33" ht="17.100000000000001" customHeight="1">
      <c r="A25" s="87" t="s">
        <v>157</v>
      </c>
      <c r="B25" s="188"/>
      <c r="C25" s="11"/>
      <c r="D25" s="179">
        <v>0</v>
      </c>
      <c r="E25" s="23"/>
      <c r="F25" s="179">
        <v>0</v>
      </c>
      <c r="G25" s="23"/>
      <c r="H25" s="179">
        <v>0</v>
      </c>
      <c r="I25" s="23"/>
      <c r="J25" s="179">
        <v>0</v>
      </c>
      <c r="K25" s="23"/>
      <c r="L25" s="179">
        <v>0</v>
      </c>
      <c r="M25" s="23"/>
      <c r="N25" s="179">
        <v>0</v>
      </c>
      <c r="O25" s="91"/>
      <c r="P25" s="91">
        <v>-185191069</v>
      </c>
      <c r="Q25" s="71"/>
      <c r="R25" s="179">
        <v>0</v>
      </c>
      <c r="S25" s="16"/>
      <c r="T25" s="179">
        <v>0</v>
      </c>
      <c r="U25" s="14"/>
      <c r="V25" s="179">
        <v>0</v>
      </c>
      <c r="W25" s="16"/>
      <c r="X25" s="179">
        <f>SUM(R25:V25)</f>
        <v>0</v>
      </c>
      <c r="Y25" s="173"/>
      <c r="Z25" s="103">
        <f>SUM(D25:P25,X25)</f>
        <v>-185191069</v>
      </c>
      <c r="AA25" s="88"/>
      <c r="AB25" s="91">
        <v>-130539731</v>
      </c>
      <c r="AC25" s="88"/>
      <c r="AD25" s="103">
        <f>Z25+AB25</f>
        <v>-315730800</v>
      </c>
      <c r="AE25" s="2"/>
    </row>
    <row r="26" spans="1:33" s="8" customFormat="1" ht="17.100000000000001" customHeight="1">
      <c r="A26" s="84" t="s">
        <v>161</v>
      </c>
      <c r="B26" s="66"/>
      <c r="C26" s="189"/>
      <c r="D26" s="341">
        <f>D25</f>
        <v>0</v>
      </c>
      <c r="E26" s="23"/>
      <c r="F26" s="341">
        <f>F25</f>
        <v>0</v>
      </c>
      <c r="G26" s="23"/>
      <c r="H26" s="341">
        <f>H25</f>
        <v>0</v>
      </c>
      <c r="I26" s="23"/>
      <c r="J26" s="341">
        <f>J25</f>
        <v>0</v>
      </c>
      <c r="K26" s="23"/>
      <c r="L26" s="341">
        <f>L25</f>
        <v>0</v>
      </c>
      <c r="M26" s="23"/>
      <c r="N26" s="341">
        <f>N25</f>
        <v>0</v>
      </c>
      <c r="O26" s="244"/>
      <c r="P26" s="72">
        <f>P25</f>
        <v>-185191069</v>
      </c>
      <c r="Q26" s="94"/>
      <c r="R26" s="341">
        <f>R25</f>
        <v>0</v>
      </c>
      <c r="S26" s="23"/>
      <c r="T26" s="341">
        <f>T25</f>
        <v>0</v>
      </c>
      <c r="U26" s="88"/>
      <c r="V26" s="341">
        <f>V25</f>
        <v>0</v>
      </c>
      <c r="W26" s="23"/>
      <c r="X26" s="341">
        <f>X25</f>
        <v>0</v>
      </c>
      <c r="Y26" s="173"/>
      <c r="Z26" s="72">
        <f>Z25</f>
        <v>-185191069</v>
      </c>
      <c r="AA26" s="88"/>
      <c r="AB26" s="72">
        <f>AB25</f>
        <v>-130539731</v>
      </c>
      <c r="AC26" s="88"/>
      <c r="AD26" s="72">
        <f>AD25</f>
        <v>-315730800</v>
      </c>
      <c r="AE26" s="42"/>
    </row>
    <row r="27" spans="1:33" s="8" customFormat="1" ht="17.100000000000001" customHeight="1">
      <c r="A27" s="25" t="s">
        <v>316</v>
      </c>
      <c r="B27" s="66"/>
      <c r="C27" s="189"/>
      <c r="D27" s="244">
        <f>D22+D26</f>
        <v>2585714290</v>
      </c>
      <c r="E27" s="269"/>
      <c r="F27" s="244">
        <f>F22+F26</f>
        <v>11359042875.969999</v>
      </c>
      <c r="G27" s="269"/>
      <c r="H27" s="341">
        <f>H22+H26</f>
        <v>0</v>
      </c>
      <c r="I27" s="269"/>
      <c r="J27" s="244">
        <f>J22+J26</f>
        <v>-2481386838</v>
      </c>
      <c r="K27" s="269"/>
      <c r="L27" s="341">
        <f>L22+L26</f>
        <v>0</v>
      </c>
      <c r="M27" s="23"/>
      <c r="N27" s="244">
        <f>N22+N26</f>
        <v>-2325714281</v>
      </c>
      <c r="O27" s="88"/>
      <c r="P27" s="244">
        <f>P22+P26</f>
        <v>-19326697560</v>
      </c>
      <c r="Q27" s="16"/>
      <c r="R27" s="244">
        <f>R22+R26</f>
        <v>-2133532830</v>
      </c>
      <c r="S27" s="23"/>
      <c r="T27" s="244">
        <f>T22+T26</f>
        <v>795025</v>
      </c>
      <c r="U27" s="88"/>
      <c r="V27" s="244">
        <f>V22+V26</f>
        <v>-36134579</v>
      </c>
      <c r="W27" s="269"/>
      <c r="X27" s="244">
        <f>X22+X26</f>
        <v>-2168872384</v>
      </c>
      <c r="Y27" s="173"/>
      <c r="Z27" s="244">
        <f>Z22+Z26</f>
        <v>-12357913897.030001</v>
      </c>
      <c r="AA27" s="88"/>
      <c r="AB27" s="244">
        <f>AB22+AB26</f>
        <v>-1338742602</v>
      </c>
      <c r="AC27" s="88"/>
      <c r="AD27" s="244">
        <f>AD22+AD26</f>
        <v>-13696656499.030001</v>
      </c>
      <c r="AE27" s="42"/>
    </row>
    <row r="28" spans="1:33" s="8" customFormat="1" ht="17.100000000000001" customHeight="1">
      <c r="A28" s="84"/>
      <c r="B28" s="66"/>
      <c r="C28" s="189"/>
      <c r="D28" s="88"/>
      <c r="E28" s="23"/>
      <c r="F28" s="88"/>
      <c r="G28" s="23"/>
      <c r="H28" s="340"/>
      <c r="I28" s="23"/>
      <c r="J28" s="88"/>
      <c r="K28" s="23"/>
      <c r="L28" s="88"/>
      <c r="M28" s="23"/>
      <c r="N28" s="88"/>
      <c r="O28" s="88"/>
      <c r="P28" s="88"/>
      <c r="Q28" s="73"/>
      <c r="R28" s="88"/>
      <c r="S28" s="73"/>
      <c r="T28" s="89"/>
      <c r="U28" s="89"/>
      <c r="V28" s="89"/>
      <c r="W28" s="73"/>
      <c r="X28" s="88"/>
      <c r="Y28" s="23"/>
      <c r="Z28" s="88"/>
      <c r="AA28" s="88"/>
      <c r="AB28" s="88"/>
      <c r="AC28" s="88"/>
      <c r="AD28" s="88"/>
      <c r="AE28" s="42"/>
    </row>
    <row r="29" spans="1:33" s="8" customFormat="1" ht="17.100000000000001" customHeight="1">
      <c r="A29" s="1" t="s">
        <v>123</v>
      </c>
      <c r="B29" s="188"/>
      <c r="C29" s="189"/>
      <c r="D29" s="23"/>
      <c r="E29" s="23"/>
      <c r="F29" s="23"/>
      <c r="G29" s="23"/>
      <c r="H29" s="338"/>
      <c r="I29" s="23"/>
      <c r="J29" s="23"/>
      <c r="K29" s="23"/>
      <c r="L29" s="23"/>
      <c r="M29" s="23"/>
      <c r="N29" s="88"/>
      <c r="O29" s="88"/>
      <c r="P29" s="88"/>
      <c r="Q29" s="23"/>
      <c r="R29" s="88"/>
      <c r="S29" s="23"/>
      <c r="T29" s="23"/>
      <c r="U29" s="23"/>
      <c r="V29" s="23"/>
      <c r="W29" s="23"/>
      <c r="X29" s="88"/>
      <c r="Y29" s="23"/>
      <c r="Z29" s="88"/>
      <c r="AA29" s="88"/>
      <c r="AB29" s="88"/>
      <c r="AC29" s="88"/>
      <c r="AD29" s="88"/>
      <c r="AE29" s="13"/>
    </row>
    <row r="30" spans="1:33" s="8" customFormat="1" ht="17.100000000000001" customHeight="1">
      <c r="A30" s="6" t="s">
        <v>411</v>
      </c>
      <c r="B30" s="188"/>
      <c r="C30" s="189"/>
      <c r="D30" s="176">
        <v>0</v>
      </c>
      <c r="E30" s="16"/>
      <c r="F30" s="176">
        <v>0</v>
      </c>
      <c r="G30" s="16"/>
      <c r="H30" s="176">
        <v>0</v>
      </c>
      <c r="I30" s="16"/>
      <c r="J30" s="176">
        <v>0</v>
      </c>
      <c r="K30" s="16"/>
      <c r="L30" s="176">
        <v>0</v>
      </c>
      <c r="M30" s="23"/>
      <c r="N30" s="103">
        <f>'SOCI (5-8)'!F164</f>
        <v>9028523793</v>
      </c>
      <c r="O30" s="103"/>
      <c r="P30" s="103">
        <f>'SOCI (5-8)'!F165</f>
        <v>-2319599877</v>
      </c>
      <c r="Q30" s="23"/>
      <c r="R30" s="176">
        <v>0</v>
      </c>
      <c r="S30" s="23"/>
      <c r="T30" s="176">
        <v>0</v>
      </c>
      <c r="U30" s="19"/>
      <c r="V30" s="176">
        <v>0</v>
      </c>
      <c r="W30" s="23"/>
      <c r="X30" s="176">
        <f>SUM(R30:V30)</f>
        <v>0</v>
      </c>
      <c r="Y30" s="173"/>
      <c r="Z30" s="103">
        <f>SUM(D30:P30,X30)</f>
        <v>6708923916</v>
      </c>
      <c r="AA30" s="88"/>
      <c r="AB30" s="103">
        <f>'SOCI (5-8)'!F166</f>
        <v>985442962</v>
      </c>
      <c r="AC30" s="88"/>
      <c r="AD30" s="103">
        <f>Z30+AB30</f>
        <v>7694366878</v>
      </c>
      <c r="AE30" s="13"/>
    </row>
    <row r="31" spans="1:33" s="8" customFormat="1" ht="16.5" customHeight="1">
      <c r="A31" s="6" t="s">
        <v>104</v>
      </c>
      <c r="B31" s="188"/>
      <c r="C31" s="189"/>
      <c r="D31" s="179">
        <v>0</v>
      </c>
      <c r="E31" s="23"/>
      <c r="F31" s="179">
        <v>0</v>
      </c>
      <c r="G31" s="23"/>
      <c r="H31" s="179">
        <v>0</v>
      </c>
      <c r="I31" s="23"/>
      <c r="J31" s="179">
        <v>0</v>
      </c>
      <c r="K31" s="23"/>
      <c r="L31" s="179">
        <v>0</v>
      </c>
      <c r="M31" s="23"/>
      <c r="N31" s="90">
        <v>0</v>
      </c>
      <c r="O31" s="91"/>
      <c r="P31" s="90">
        <v>403007100</v>
      </c>
      <c r="Q31" s="173"/>
      <c r="R31" s="90">
        <v>4121867877</v>
      </c>
      <c r="S31" s="177"/>
      <c r="T31" s="179">
        <v>-250154975</v>
      </c>
      <c r="U31" s="176"/>
      <c r="V31" s="179">
        <v>12370902</v>
      </c>
      <c r="W31" s="177"/>
      <c r="X31" s="103">
        <f>SUM(R31:V31)</f>
        <v>3884083804</v>
      </c>
      <c r="Y31" s="173"/>
      <c r="Z31" s="103">
        <f>SUM(D31:P31,X31)</f>
        <v>4287090904</v>
      </c>
      <c r="AA31" s="88"/>
      <c r="AB31" s="103">
        <v>-8485783</v>
      </c>
      <c r="AC31" s="88"/>
      <c r="AD31" s="103">
        <f>Z31+AB31</f>
        <v>4278605121</v>
      </c>
      <c r="AE31" s="13"/>
    </row>
    <row r="32" spans="1:33" s="8" customFormat="1" ht="17.100000000000001" customHeight="1">
      <c r="A32" s="1" t="s">
        <v>124</v>
      </c>
      <c r="B32" s="188"/>
      <c r="C32" s="267"/>
      <c r="D32" s="341">
        <f>SUM(D30:D31)</f>
        <v>0</v>
      </c>
      <c r="E32" s="23"/>
      <c r="F32" s="341">
        <f>SUM(F30:F31)</f>
        <v>0</v>
      </c>
      <c r="G32" s="23"/>
      <c r="H32" s="341">
        <f>SUM(H30:H31)</f>
        <v>0</v>
      </c>
      <c r="I32" s="23"/>
      <c r="J32" s="341">
        <f>SUM(J30:J31)</f>
        <v>0</v>
      </c>
      <c r="K32" s="23"/>
      <c r="L32" s="341">
        <f>SUM(L30:L31)</f>
        <v>0</v>
      </c>
      <c r="M32" s="23"/>
      <c r="N32" s="72">
        <f>SUM(N30:N31)</f>
        <v>9028523793</v>
      </c>
      <c r="O32" s="88"/>
      <c r="P32" s="72">
        <f>SUM(P30:P31)</f>
        <v>-1916592777</v>
      </c>
      <c r="Q32" s="23"/>
      <c r="R32" s="72">
        <f>SUM(R30:R31)</f>
        <v>4121867877</v>
      </c>
      <c r="S32" s="23"/>
      <c r="T32" s="72">
        <f>SUM(T30:T31)</f>
        <v>-250154975</v>
      </c>
      <c r="U32" s="88"/>
      <c r="V32" s="72">
        <f>SUM(V30:V31)</f>
        <v>12370902</v>
      </c>
      <c r="W32" s="23"/>
      <c r="X32" s="72">
        <f>SUM(X30:X31)</f>
        <v>3884083804</v>
      </c>
      <c r="Y32" s="173"/>
      <c r="Z32" s="72">
        <f>SUM(Z30:Z31)</f>
        <v>10996014820</v>
      </c>
      <c r="AA32" s="88"/>
      <c r="AB32" s="72">
        <f>SUM(AB30:AB31)</f>
        <v>976957179</v>
      </c>
      <c r="AC32" s="88"/>
      <c r="AD32" s="72">
        <f>SUM(AD30:AD31)</f>
        <v>11972971999</v>
      </c>
      <c r="AE32" s="13"/>
      <c r="AG32" s="284">
        <f>AD32-'SOCI (5-8)'!F173</f>
        <v>0</v>
      </c>
    </row>
    <row r="33" spans="1:33" s="8" customFormat="1" ht="17.100000000000001" customHeight="1">
      <c r="A33" s="1"/>
      <c r="B33" s="188"/>
      <c r="C33" s="189"/>
      <c r="D33" s="14"/>
      <c r="E33" s="23"/>
      <c r="F33" s="14"/>
      <c r="G33" s="23"/>
      <c r="H33" s="14"/>
      <c r="I33" s="23"/>
      <c r="J33" s="14"/>
      <c r="K33" s="23"/>
      <c r="L33" s="14"/>
      <c r="M33" s="23"/>
      <c r="N33" s="14"/>
      <c r="O33" s="91"/>
      <c r="P33" s="14"/>
      <c r="Q33" s="23"/>
      <c r="R33" s="14"/>
      <c r="S33" s="23"/>
      <c r="T33" s="14"/>
      <c r="U33" s="14"/>
      <c r="V33" s="14"/>
      <c r="W33" s="23"/>
      <c r="X33" s="14"/>
      <c r="Y33" s="23"/>
      <c r="Z33" s="14"/>
      <c r="AA33" s="88"/>
      <c r="AB33" s="14"/>
      <c r="AC33" s="88"/>
      <c r="AD33" s="14"/>
      <c r="AE33" s="13"/>
    </row>
    <row r="34" spans="1:33" ht="17.100000000000001" customHeight="1" thickBot="1">
      <c r="A34" s="25" t="s">
        <v>444</v>
      </c>
      <c r="B34" s="188"/>
      <c r="C34" s="11"/>
      <c r="D34" s="313">
        <f>D13+D27+D32</f>
        <v>4700000000</v>
      </c>
      <c r="E34" s="23"/>
      <c r="F34" s="313">
        <f>F13+F27+F32</f>
        <v>12971114335.969999</v>
      </c>
      <c r="G34" s="269"/>
      <c r="H34" s="313">
        <f>H13+H27+H32</f>
        <v>67483332</v>
      </c>
      <c r="I34" s="269"/>
      <c r="J34" s="313">
        <f>J13+J27+J32</f>
        <v>-2393022014</v>
      </c>
      <c r="K34" s="269"/>
      <c r="L34" s="313">
        <f>L13+L27+L32</f>
        <v>211428571</v>
      </c>
      <c r="M34" s="23"/>
      <c r="N34" s="313">
        <f>N13+N27+N32</f>
        <v>36660895505</v>
      </c>
      <c r="O34" s="88"/>
      <c r="P34" s="313">
        <f>P13+P27+P32</f>
        <v>36470978</v>
      </c>
      <c r="Q34" s="23"/>
      <c r="R34" s="313">
        <f>R13+R27+R32</f>
        <v>1475733213</v>
      </c>
      <c r="S34" s="23"/>
      <c r="T34" s="314">
        <f>T13+T27+T32</f>
        <v>795025</v>
      </c>
      <c r="U34" s="88"/>
      <c r="V34" s="313">
        <f>V13+V27+V32</f>
        <v>-29676268</v>
      </c>
      <c r="W34" s="23"/>
      <c r="X34" s="313">
        <f>X13+X27+X32</f>
        <v>1446851970</v>
      </c>
      <c r="Y34" s="173"/>
      <c r="Z34" s="313">
        <f>Z13+Z27+Z32</f>
        <v>53701222677.970001</v>
      </c>
      <c r="AA34" s="88"/>
      <c r="AB34" s="313">
        <f>AB13+AB27+AB32</f>
        <v>11521354673</v>
      </c>
      <c r="AC34" s="88"/>
      <c r="AD34" s="313">
        <f>AD13+AD27+AD32</f>
        <v>65222577350.970001</v>
      </c>
      <c r="AE34" s="15"/>
    </row>
    <row r="35" spans="1:33" ht="17.100000000000001" customHeight="1" thickTop="1">
      <c r="A35" s="25"/>
      <c r="B35" s="144"/>
      <c r="C35" s="11"/>
      <c r="D35" s="23"/>
      <c r="E35" s="23"/>
      <c r="F35" s="23"/>
      <c r="G35" s="23"/>
      <c r="H35" s="88"/>
      <c r="I35" s="23"/>
      <c r="J35" s="23"/>
      <c r="K35" s="23"/>
      <c r="L35" s="23"/>
      <c r="M35" s="23"/>
      <c r="N35" s="88"/>
      <c r="O35" s="88"/>
      <c r="P35" s="88"/>
      <c r="Q35" s="23"/>
      <c r="R35" s="88"/>
      <c r="S35" s="23"/>
      <c r="T35" s="23"/>
      <c r="U35" s="23"/>
      <c r="V35" s="23"/>
      <c r="W35" s="23"/>
      <c r="X35" s="88"/>
      <c r="Y35" s="23"/>
      <c r="Z35" s="88"/>
      <c r="AA35" s="88"/>
      <c r="AB35" s="88"/>
      <c r="AC35" s="88"/>
      <c r="AD35" s="88"/>
      <c r="AE35" s="15"/>
    </row>
    <row r="36" spans="1:33" ht="17.100000000000001" customHeight="1">
      <c r="A36" s="1" t="s">
        <v>443</v>
      </c>
      <c r="B36" s="144"/>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144"/>
      <c r="AF36" s="9"/>
      <c r="AG36" s="5"/>
    </row>
    <row r="37" spans="1:33" s="42" customFormat="1" ht="17.100000000000001" customHeight="1">
      <c r="A37" s="42" t="s">
        <v>268</v>
      </c>
      <c r="B37" s="281"/>
      <c r="C37" s="279"/>
      <c r="D37" s="279">
        <v>4700000000</v>
      </c>
      <c r="E37" s="279"/>
      <c r="F37" s="279">
        <v>12971114336</v>
      </c>
      <c r="G37" s="279"/>
      <c r="H37" s="279">
        <v>67483332</v>
      </c>
      <c r="I37" s="279"/>
      <c r="J37" s="279">
        <v>-2393022014</v>
      </c>
      <c r="K37" s="279"/>
      <c r="L37" s="279">
        <v>211428571</v>
      </c>
      <c r="M37" s="279"/>
      <c r="N37" s="279">
        <v>38572815354</v>
      </c>
      <c r="O37" s="279"/>
      <c r="P37" s="176">
        <v>0</v>
      </c>
      <c r="Q37" s="279"/>
      <c r="R37" s="279">
        <v>1329732175</v>
      </c>
      <c r="S37" s="279"/>
      <c r="T37" s="279">
        <v>-1978351</v>
      </c>
      <c r="U37" s="279"/>
      <c r="V37" s="279">
        <v>-100356126</v>
      </c>
      <c r="W37" s="279"/>
      <c r="X37" s="221">
        <f>SUM(R37:V37)</f>
        <v>1227397698</v>
      </c>
      <c r="Y37" s="173"/>
      <c r="Z37" s="221">
        <f>SUM(D37:P37,X37)</f>
        <v>55357217277</v>
      </c>
      <c r="AA37" s="279"/>
      <c r="AB37" s="279">
        <v>11969560009</v>
      </c>
      <c r="AC37" s="279"/>
      <c r="AD37" s="221">
        <f>Z37+AB37</f>
        <v>67326777286</v>
      </c>
    </row>
    <row r="38" spans="1:33" s="8" customFormat="1" ht="17.100000000000001" customHeight="1">
      <c r="A38" s="25"/>
      <c r="B38" s="144"/>
      <c r="C38" s="147"/>
      <c r="D38" s="173"/>
      <c r="E38" s="173"/>
      <c r="F38" s="173"/>
      <c r="G38" s="173"/>
      <c r="H38" s="88"/>
      <c r="I38" s="173"/>
      <c r="J38" s="173"/>
      <c r="K38" s="173"/>
      <c r="L38" s="173"/>
      <c r="M38" s="173"/>
      <c r="N38" s="88"/>
      <c r="O38" s="88"/>
      <c r="P38" s="88"/>
      <c r="Q38" s="173"/>
      <c r="R38" s="88"/>
      <c r="S38" s="173"/>
      <c r="T38" s="173"/>
      <c r="U38" s="173"/>
      <c r="V38" s="173"/>
      <c r="W38" s="173"/>
      <c r="X38" s="88"/>
      <c r="Y38" s="173"/>
      <c r="Z38" s="88"/>
      <c r="AA38" s="88"/>
      <c r="AB38" s="88"/>
      <c r="AC38" s="88"/>
      <c r="AD38" s="88"/>
      <c r="AE38" s="13"/>
    </row>
    <row r="39" spans="1:33" ht="17.100000000000001" customHeight="1">
      <c r="A39" s="25" t="s">
        <v>317</v>
      </c>
      <c r="B39" s="144"/>
      <c r="C39" s="11"/>
      <c r="D39" s="174"/>
      <c r="E39" s="177"/>
      <c r="F39" s="174"/>
      <c r="G39" s="177"/>
      <c r="H39" s="103"/>
      <c r="I39" s="177"/>
      <c r="J39" s="174"/>
      <c r="K39" s="177"/>
      <c r="L39" s="175"/>
      <c r="M39" s="177"/>
      <c r="N39" s="103"/>
      <c r="O39" s="103"/>
      <c r="P39" s="103"/>
      <c r="Q39" s="176"/>
      <c r="R39" s="103"/>
      <c r="S39" s="176"/>
      <c r="T39" s="175"/>
      <c r="U39" s="175"/>
      <c r="V39" s="175"/>
      <c r="W39" s="176"/>
      <c r="X39" s="103"/>
      <c r="Y39" s="177"/>
      <c r="Z39" s="103"/>
      <c r="AA39" s="91"/>
      <c r="AB39" s="103"/>
      <c r="AC39" s="91"/>
      <c r="AD39" s="103"/>
      <c r="AE39" s="15"/>
    </row>
    <row r="40" spans="1:33" ht="17.100000000000001" customHeight="1">
      <c r="A40" s="93" t="s">
        <v>428</v>
      </c>
      <c r="B40" s="144"/>
      <c r="C40" s="11"/>
      <c r="D40" s="176"/>
      <c r="E40" s="177"/>
      <c r="F40" s="176"/>
      <c r="G40" s="177"/>
      <c r="H40" s="91"/>
      <c r="I40" s="177"/>
      <c r="J40" s="176"/>
      <c r="K40" s="177"/>
      <c r="L40" s="176"/>
      <c r="M40" s="177"/>
      <c r="N40" s="91"/>
      <c r="O40" s="91"/>
      <c r="P40" s="91"/>
      <c r="Q40" s="176"/>
      <c r="R40" s="91"/>
      <c r="S40" s="176"/>
      <c r="T40" s="176"/>
      <c r="U40" s="176"/>
      <c r="V40" s="176"/>
      <c r="W40" s="176"/>
      <c r="X40" s="103"/>
      <c r="Y40" s="177"/>
      <c r="Z40" s="91"/>
      <c r="AA40" s="91"/>
      <c r="AB40" s="91"/>
      <c r="AC40" s="91"/>
      <c r="AD40" s="91"/>
      <c r="AE40" s="15"/>
    </row>
    <row r="41" spans="1:33" ht="17.100000000000001" customHeight="1">
      <c r="A41" s="87" t="s">
        <v>238</v>
      </c>
      <c r="B41" s="292">
        <v>15</v>
      </c>
      <c r="C41" s="11"/>
      <c r="D41" s="179">
        <v>0</v>
      </c>
      <c r="E41" s="173"/>
      <c r="F41" s="179">
        <v>0</v>
      </c>
      <c r="G41" s="173"/>
      <c r="H41" s="179">
        <v>0</v>
      </c>
      <c r="I41" s="173"/>
      <c r="J41" s="179">
        <v>0</v>
      </c>
      <c r="K41" s="173"/>
      <c r="L41" s="179">
        <v>0</v>
      </c>
      <c r="M41" s="173"/>
      <c r="N41" s="296">
        <v>-3995000000</v>
      </c>
      <c r="O41" s="103"/>
      <c r="P41" s="179">
        <v>0</v>
      </c>
      <c r="Q41" s="177"/>
      <c r="R41" s="179">
        <v>0</v>
      </c>
      <c r="S41" s="177"/>
      <c r="T41" s="179">
        <v>0</v>
      </c>
      <c r="U41" s="175"/>
      <c r="V41" s="179">
        <v>0</v>
      </c>
      <c r="W41" s="177"/>
      <c r="X41" s="174">
        <f>SUM(R41:V41)</f>
        <v>0</v>
      </c>
      <c r="Y41" s="173"/>
      <c r="Z41" s="103">
        <f>SUM(D41:P41,X41)</f>
        <v>-3995000000</v>
      </c>
      <c r="AA41" s="88"/>
      <c r="AB41" s="179">
        <v>-867307136</v>
      </c>
      <c r="AC41" s="88"/>
      <c r="AD41" s="174">
        <f>Z41+AB41</f>
        <v>-4862307136</v>
      </c>
      <c r="AE41" s="13"/>
    </row>
    <row r="42" spans="1:33" ht="17.100000000000001" customHeight="1">
      <c r="A42" s="93" t="s">
        <v>429</v>
      </c>
      <c r="B42" s="188"/>
      <c r="C42" s="11"/>
      <c r="D42" s="180">
        <f>SUM(D41:D41)</f>
        <v>0</v>
      </c>
      <c r="E42" s="173"/>
      <c r="F42" s="180">
        <f>SUM(F41:F41)</f>
        <v>0</v>
      </c>
      <c r="G42" s="173"/>
      <c r="H42" s="180">
        <f>SUM(H41:H41)</f>
        <v>0</v>
      </c>
      <c r="I42" s="173"/>
      <c r="J42" s="180">
        <f>SUM(J41:J41)</f>
        <v>0</v>
      </c>
      <c r="K42" s="173"/>
      <c r="L42" s="180">
        <f>SUM(L41:L41)</f>
        <v>0</v>
      </c>
      <c r="M42" s="173"/>
      <c r="N42" s="180">
        <f>SUM(N41:N41)</f>
        <v>-3995000000</v>
      </c>
      <c r="O42" s="88"/>
      <c r="P42" s="180">
        <f>SUM(P41:P41)</f>
        <v>0</v>
      </c>
      <c r="Q42" s="177"/>
      <c r="R42" s="180">
        <f>SUM(R41:R41)</f>
        <v>0</v>
      </c>
      <c r="S42" s="177"/>
      <c r="T42" s="180">
        <f>SUM(T41:T41)</f>
        <v>0</v>
      </c>
      <c r="U42" s="173"/>
      <c r="V42" s="180">
        <f>SUM(V41:V41)</f>
        <v>0</v>
      </c>
      <c r="W42" s="177"/>
      <c r="X42" s="180">
        <f>SUM(X41:X41)</f>
        <v>0</v>
      </c>
      <c r="Y42" s="173"/>
      <c r="Z42" s="180">
        <f>SUM(Z41:Z41)</f>
        <v>-3995000000</v>
      </c>
      <c r="AA42" s="88"/>
      <c r="AB42" s="180">
        <f>SUM(AB41:AB41)</f>
        <v>-867307136</v>
      </c>
      <c r="AC42" s="88"/>
      <c r="AD42" s="180">
        <f>SUM(AD41:AD41)</f>
        <v>-4862307136</v>
      </c>
      <c r="AE42" s="13"/>
    </row>
    <row r="43" spans="1:33" ht="17.100000000000001" customHeight="1">
      <c r="A43" s="25"/>
      <c r="B43" s="188"/>
      <c r="C43" s="11"/>
      <c r="D43" s="173"/>
      <c r="E43" s="173"/>
      <c r="F43" s="173"/>
      <c r="G43" s="173"/>
      <c r="H43" s="173"/>
      <c r="I43" s="173"/>
      <c r="J43" s="173"/>
      <c r="K43" s="173"/>
      <c r="L43" s="173"/>
      <c r="M43" s="173"/>
      <c r="N43" s="173"/>
      <c r="O43" s="88"/>
      <c r="P43" s="173"/>
      <c r="Q43" s="177"/>
      <c r="R43" s="173"/>
      <c r="S43" s="177"/>
      <c r="T43" s="173"/>
      <c r="U43" s="176"/>
      <c r="V43" s="173"/>
      <c r="W43" s="177"/>
      <c r="X43" s="173"/>
      <c r="Y43" s="173"/>
      <c r="Z43" s="173"/>
      <c r="AA43" s="88"/>
      <c r="AB43" s="173"/>
      <c r="AC43" s="88"/>
      <c r="AD43" s="173"/>
      <c r="AE43" s="13"/>
    </row>
    <row r="44" spans="1:33" s="8" customFormat="1" ht="17.100000000000001" customHeight="1">
      <c r="A44" s="25" t="s">
        <v>316</v>
      </c>
      <c r="B44" s="66"/>
      <c r="C44" s="189"/>
      <c r="D44" s="184">
        <f>D42</f>
        <v>0</v>
      </c>
      <c r="E44" s="173"/>
      <c r="F44" s="184">
        <f>F42</f>
        <v>0</v>
      </c>
      <c r="G44" s="173"/>
      <c r="H44" s="184">
        <f>H42</f>
        <v>0</v>
      </c>
      <c r="I44" s="173"/>
      <c r="J44" s="184">
        <f>J42</f>
        <v>0</v>
      </c>
      <c r="K44" s="173"/>
      <c r="L44" s="184">
        <f>L42</f>
        <v>0</v>
      </c>
      <c r="M44" s="173"/>
      <c r="N44" s="184">
        <f>N42</f>
        <v>-3995000000</v>
      </c>
      <c r="O44" s="88"/>
      <c r="P44" s="184">
        <f>P42</f>
        <v>0</v>
      </c>
      <c r="Q44" s="177"/>
      <c r="R44" s="184">
        <f>R42</f>
        <v>0</v>
      </c>
      <c r="S44" s="173"/>
      <c r="T44" s="184">
        <f>T42</f>
        <v>0</v>
      </c>
      <c r="U44" s="173"/>
      <c r="V44" s="184">
        <f>V42</f>
        <v>0</v>
      </c>
      <c r="W44" s="173"/>
      <c r="X44" s="184">
        <f>X42</f>
        <v>0</v>
      </c>
      <c r="Y44" s="173"/>
      <c r="Z44" s="184">
        <f>Z42</f>
        <v>-3995000000</v>
      </c>
      <c r="AA44" s="88"/>
      <c r="AB44" s="184">
        <f>AB42</f>
        <v>-867307136</v>
      </c>
      <c r="AC44" s="88"/>
      <c r="AD44" s="184">
        <f>AD42</f>
        <v>-4862307136</v>
      </c>
      <c r="AE44" s="42"/>
    </row>
    <row r="45" spans="1:33" s="8" customFormat="1" ht="17.100000000000001" customHeight="1">
      <c r="A45" s="84"/>
      <c r="B45" s="66"/>
      <c r="C45" s="147"/>
      <c r="D45" s="182"/>
      <c r="E45" s="173"/>
      <c r="F45" s="182"/>
      <c r="G45" s="173"/>
      <c r="H45" s="182"/>
      <c r="I45" s="173"/>
      <c r="J45" s="182"/>
      <c r="K45" s="173"/>
      <c r="L45" s="182"/>
      <c r="M45" s="173"/>
      <c r="N45" s="182"/>
      <c r="O45" s="88"/>
      <c r="P45" s="182"/>
      <c r="Q45" s="182"/>
      <c r="R45" s="182"/>
      <c r="S45" s="182"/>
      <c r="T45" s="182"/>
      <c r="U45" s="182"/>
      <c r="V45" s="182"/>
      <c r="W45" s="182"/>
      <c r="X45" s="182"/>
      <c r="Y45" s="173"/>
      <c r="Z45" s="182"/>
      <c r="AA45" s="88"/>
      <c r="AB45" s="182"/>
      <c r="AC45" s="88"/>
      <c r="AD45" s="182"/>
      <c r="AE45" s="42"/>
    </row>
    <row r="46" spans="1:33" s="8" customFormat="1" ht="17.100000000000001" customHeight="1">
      <c r="A46" s="1" t="s">
        <v>123</v>
      </c>
      <c r="B46" s="144"/>
      <c r="C46" s="147"/>
      <c r="D46" s="173"/>
      <c r="E46" s="173"/>
      <c r="F46" s="173"/>
      <c r="G46" s="173"/>
      <c r="H46" s="173"/>
      <c r="I46" s="173"/>
      <c r="J46" s="173"/>
      <c r="K46" s="173"/>
      <c r="L46" s="173"/>
      <c r="M46" s="173"/>
      <c r="N46" s="173"/>
      <c r="O46" s="88"/>
      <c r="P46" s="173"/>
      <c r="Q46" s="173"/>
      <c r="R46" s="173"/>
      <c r="S46" s="173"/>
      <c r="T46" s="173"/>
      <c r="U46" s="173"/>
      <c r="V46" s="173"/>
      <c r="W46" s="173"/>
      <c r="X46" s="173"/>
      <c r="Y46" s="173"/>
      <c r="Z46" s="173"/>
      <c r="AA46" s="88"/>
      <c r="AB46" s="173"/>
      <c r="AC46" s="88"/>
      <c r="AD46" s="173"/>
      <c r="AE46" s="13"/>
    </row>
    <row r="47" spans="1:33" s="8" customFormat="1" ht="17.100000000000001" customHeight="1">
      <c r="A47" s="6" t="s">
        <v>412</v>
      </c>
      <c r="B47" s="188"/>
      <c r="C47" s="189"/>
      <c r="D47" s="175">
        <v>0</v>
      </c>
      <c r="E47" s="177"/>
      <c r="F47" s="175">
        <v>0</v>
      </c>
      <c r="G47" s="177"/>
      <c r="H47" s="175">
        <v>0</v>
      </c>
      <c r="I47" s="177"/>
      <c r="J47" s="175">
        <v>0</v>
      </c>
      <c r="K47" s="177"/>
      <c r="L47" s="175">
        <v>0</v>
      </c>
      <c r="M47" s="173"/>
      <c r="N47" s="175">
        <f>'SOCI (5-8)'!D164</f>
        <v>4652515320</v>
      </c>
      <c r="O47" s="91"/>
      <c r="P47" s="175">
        <v>0</v>
      </c>
      <c r="Q47" s="173"/>
      <c r="R47" s="175">
        <v>0</v>
      </c>
      <c r="S47" s="173"/>
      <c r="T47" s="175">
        <v>0</v>
      </c>
      <c r="U47" s="175">
        <v>0</v>
      </c>
      <c r="V47" s="175">
        <v>0</v>
      </c>
      <c r="W47" s="173"/>
      <c r="X47" s="174">
        <f>SUM(R47:V47)</f>
        <v>0</v>
      </c>
      <c r="Y47" s="173"/>
      <c r="Z47" s="174">
        <f>SUM(D47:P47,X47)</f>
        <v>4652515320</v>
      </c>
      <c r="AA47" s="88"/>
      <c r="AB47" s="175">
        <f>'SOCI (5-8)'!D166</f>
        <v>1207439852</v>
      </c>
      <c r="AC47" s="88"/>
      <c r="AD47" s="174">
        <f>Z47+AB47</f>
        <v>5859955172</v>
      </c>
      <c r="AE47" s="13"/>
    </row>
    <row r="48" spans="1:33" s="8" customFormat="1" ht="17.100000000000001" customHeight="1">
      <c r="A48" s="6" t="s">
        <v>104</v>
      </c>
      <c r="B48" s="263"/>
      <c r="C48" s="264"/>
      <c r="D48" s="175">
        <v>0</v>
      </c>
      <c r="E48" s="173"/>
      <c r="F48" s="175">
        <v>0</v>
      </c>
      <c r="G48" s="173"/>
      <c r="H48" s="175">
        <v>0</v>
      </c>
      <c r="I48" s="173"/>
      <c r="J48" s="175">
        <v>0</v>
      </c>
      <c r="K48" s="173"/>
      <c r="L48" s="175">
        <v>0</v>
      </c>
      <c r="M48" s="173"/>
      <c r="N48" s="175">
        <v>0</v>
      </c>
      <c r="O48" s="91"/>
      <c r="P48" s="175">
        <v>0</v>
      </c>
      <c r="Q48" s="173"/>
      <c r="R48" s="175">
        <v>-1129986664</v>
      </c>
      <c r="S48" s="177"/>
      <c r="T48" s="175">
        <v>0</v>
      </c>
      <c r="U48" s="176"/>
      <c r="V48" s="175">
        <v>-181800567</v>
      </c>
      <c r="W48" s="177"/>
      <c r="X48" s="174">
        <f>SUM(R48:V48)</f>
        <v>-1311787231</v>
      </c>
      <c r="Y48" s="173"/>
      <c r="Z48" s="174">
        <f>SUM(D48:P48,X48)</f>
        <v>-1311787231</v>
      </c>
      <c r="AA48" s="88"/>
      <c r="AB48" s="175">
        <v>-16722211</v>
      </c>
      <c r="AC48" s="88"/>
      <c r="AD48" s="174">
        <f>Z48+AB48</f>
        <v>-1328509442</v>
      </c>
      <c r="AE48" s="13"/>
    </row>
    <row r="49" spans="1:33" s="8" customFormat="1" ht="17.100000000000001" customHeight="1">
      <c r="A49" s="1" t="s">
        <v>374</v>
      </c>
      <c r="B49" s="188"/>
      <c r="C49" s="189"/>
      <c r="D49" s="183">
        <f>SUM(D47:D48)</f>
        <v>0</v>
      </c>
      <c r="E49" s="173"/>
      <c r="F49" s="183">
        <f>SUM(F47:F48)</f>
        <v>0</v>
      </c>
      <c r="G49" s="173"/>
      <c r="H49" s="183">
        <f>SUM(H47:H48)</f>
        <v>0</v>
      </c>
      <c r="I49" s="173"/>
      <c r="J49" s="183">
        <f>SUM(J47:J48)</f>
        <v>0</v>
      </c>
      <c r="K49" s="173"/>
      <c r="L49" s="183">
        <f>SUM(L47:L48)</f>
        <v>0</v>
      </c>
      <c r="M49" s="173"/>
      <c r="N49" s="183">
        <f>SUM(N47:N48)</f>
        <v>4652515320</v>
      </c>
      <c r="O49" s="88"/>
      <c r="P49" s="183">
        <f>SUM(P47:P48)</f>
        <v>0</v>
      </c>
      <c r="Q49" s="173"/>
      <c r="R49" s="183">
        <f>SUM(R47:R48)</f>
        <v>-1129986664</v>
      </c>
      <c r="S49" s="173"/>
      <c r="T49" s="183">
        <f>SUM(T47:T48)</f>
        <v>0</v>
      </c>
      <c r="U49" s="182"/>
      <c r="V49" s="183">
        <f>SUM(V47:V48)</f>
        <v>-181800567</v>
      </c>
      <c r="W49" s="173"/>
      <c r="X49" s="183">
        <f>SUM(X47:X48)</f>
        <v>-1311787231</v>
      </c>
      <c r="Y49" s="173"/>
      <c r="Z49" s="183">
        <f>SUM(Z47:Z48)</f>
        <v>3340728089</v>
      </c>
      <c r="AA49" s="88"/>
      <c r="AB49" s="183">
        <f>SUM(AB47:AB48)</f>
        <v>1190717641</v>
      </c>
      <c r="AC49" s="88"/>
      <c r="AD49" s="183">
        <f>SUM(AD47:AD48)</f>
        <v>4531445730</v>
      </c>
      <c r="AE49" s="13"/>
      <c r="AG49" s="321">
        <f>AD49-'SOCI (5-8)'!D173</f>
        <v>0</v>
      </c>
    </row>
    <row r="50" spans="1:33" s="8" customFormat="1" ht="17.100000000000001" customHeight="1">
      <c r="A50" s="1"/>
      <c r="B50" s="188"/>
      <c r="C50" s="189"/>
      <c r="D50" s="176"/>
      <c r="E50" s="173"/>
      <c r="F50" s="176"/>
      <c r="G50" s="173"/>
      <c r="H50" s="176"/>
      <c r="I50" s="173"/>
      <c r="J50" s="176"/>
      <c r="K50" s="173"/>
      <c r="L50" s="176"/>
      <c r="M50" s="173"/>
      <c r="N50" s="176"/>
      <c r="O50" s="88"/>
      <c r="P50" s="176"/>
      <c r="Q50" s="173"/>
      <c r="R50" s="176"/>
      <c r="S50" s="173"/>
      <c r="T50" s="176"/>
      <c r="U50" s="182"/>
      <c r="V50" s="176"/>
      <c r="W50" s="173"/>
      <c r="X50" s="176"/>
      <c r="Y50" s="173"/>
      <c r="Z50" s="176"/>
      <c r="AA50" s="88"/>
      <c r="AB50" s="176"/>
      <c r="AC50" s="88"/>
      <c r="AD50" s="176"/>
      <c r="AE50" s="13"/>
    </row>
    <row r="51" spans="1:33" s="8" customFormat="1" ht="17.100000000000001" customHeight="1">
      <c r="A51" s="6" t="s">
        <v>114</v>
      </c>
      <c r="B51" s="292"/>
      <c r="C51" s="293"/>
      <c r="D51" s="179">
        <v>0</v>
      </c>
      <c r="E51" s="177"/>
      <c r="F51" s="179">
        <v>0</v>
      </c>
      <c r="G51" s="177"/>
      <c r="H51" s="179">
        <v>0</v>
      </c>
      <c r="I51" s="177"/>
      <c r="J51" s="179">
        <v>0</v>
      </c>
      <c r="K51" s="177"/>
      <c r="L51" s="90">
        <v>258571429</v>
      </c>
      <c r="M51" s="88"/>
      <c r="N51" s="90">
        <v>-258571429</v>
      </c>
      <c r="O51" s="91"/>
      <c r="P51" s="179">
        <v>0</v>
      </c>
      <c r="Q51" s="173"/>
      <c r="R51" s="179">
        <v>0</v>
      </c>
      <c r="S51" s="173"/>
      <c r="T51" s="179">
        <v>0</v>
      </c>
      <c r="U51" s="175"/>
      <c r="V51" s="179">
        <v>0</v>
      </c>
      <c r="W51" s="173"/>
      <c r="X51" s="311">
        <f>SUM(R51:V51)</f>
        <v>0</v>
      </c>
      <c r="Y51" s="173"/>
      <c r="Z51" s="311">
        <f>SUM(D51:P51,X51)</f>
        <v>0</v>
      </c>
      <c r="AA51" s="88"/>
      <c r="AB51" s="179">
        <v>0</v>
      </c>
      <c r="AC51" s="88"/>
      <c r="AD51" s="311">
        <f>Z51+AB51</f>
        <v>0</v>
      </c>
      <c r="AE51" s="13"/>
    </row>
    <row r="52" spans="1:33" s="8" customFormat="1" ht="17.100000000000001" customHeight="1">
      <c r="A52" s="1"/>
      <c r="B52" s="292"/>
      <c r="C52" s="293"/>
      <c r="D52" s="176"/>
      <c r="E52" s="173"/>
      <c r="F52" s="176"/>
      <c r="G52" s="173"/>
      <c r="H52" s="176"/>
      <c r="I52" s="173"/>
      <c r="J52" s="176"/>
      <c r="K52" s="173"/>
      <c r="L52" s="176"/>
      <c r="M52" s="173"/>
      <c r="N52" s="176"/>
      <c r="O52" s="88"/>
      <c r="P52" s="176"/>
      <c r="Q52" s="173"/>
      <c r="R52" s="176"/>
      <c r="S52" s="173"/>
      <c r="T52" s="176"/>
      <c r="U52" s="182"/>
      <c r="V52" s="176"/>
      <c r="W52" s="173"/>
      <c r="X52" s="176"/>
      <c r="Y52" s="173"/>
      <c r="Z52" s="176"/>
      <c r="AA52" s="88"/>
      <c r="AB52" s="176"/>
      <c r="AC52" s="88"/>
      <c r="AD52" s="176"/>
      <c r="AE52" s="13"/>
    </row>
    <row r="53" spans="1:33" ht="17.100000000000001" customHeight="1" thickBot="1">
      <c r="A53" s="25" t="s">
        <v>445</v>
      </c>
      <c r="B53" s="144"/>
      <c r="C53" s="11"/>
      <c r="D53" s="312">
        <f>D37+D44+D49</f>
        <v>4700000000</v>
      </c>
      <c r="E53" s="173"/>
      <c r="F53" s="312">
        <f>F37+F44+F49</f>
        <v>12971114336</v>
      </c>
      <c r="G53" s="173"/>
      <c r="H53" s="312">
        <f>H37+H44+H49</f>
        <v>67483332</v>
      </c>
      <c r="I53" s="173"/>
      <c r="J53" s="312">
        <f>J37+J44+J49</f>
        <v>-2393022014</v>
      </c>
      <c r="K53" s="173"/>
      <c r="L53" s="312">
        <f>L37+L44+L49+L51</f>
        <v>470000000</v>
      </c>
      <c r="M53" s="173"/>
      <c r="N53" s="312">
        <f>N37+N44+N49+N51</f>
        <v>38971759245</v>
      </c>
      <c r="O53" s="88"/>
      <c r="P53" s="312">
        <f>P37+P44+P49</f>
        <v>0</v>
      </c>
      <c r="Q53" s="173"/>
      <c r="R53" s="312">
        <f>R37+R44+R49</f>
        <v>199745511</v>
      </c>
      <c r="S53" s="173"/>
      <c r="T53" s="312">
        <f>T37+T44+T49</f>
        <v>-1978351</v>
      </c>
      <c r="U53" s="173"/>
      <c r="V53" s="312">
        <f>V37+V44+V49</f>
        <v>-282156693</v>
      </c>
      <c r="W53" s="173"/>
      <c r="X53" s="312">
        <f>X37+X44+X49</f>
        <v>-84389533</v>
      </c>
      <c r="Y53" s="173"/>
      <c r="Z53" s="312">
        <f>Z37+Z44+Z49</f>
        <v>54702945366</v>
      </c>
      <c r="AA53" s="88"/>
      <c r="AB53" s="312">
        <f>AB37+AB44+AB49</f>
        <v>12292970514</v>
      </c>
      <c r="AC53" s="88"/>
      <c r="AD53" s="312">
        <f>AD37+AD44+AD49</f>
        <v>66995915880</v>
      </c>
      <c r="AE53" s="15"/>
      <c r="AG53" s="322">
        <f>AD53-'SFP (2-4)'!C93</f>
        <v>0</v>
      </c>
    </row>
    <row r="54" spans="1:33" ht="17.100000000000001" customHeight="1" thickTop="1">
      <c r="A54" s="25"/>
      <c r="B54" s="144"/>
      <c r="C54" s="11"/>
      <c r="D54" s="69"/>
      <c r="E54" s="68"/>
      <c r="F54" s="69"/>
      <c r="G54" s="68"/>
      <c r="H54" s="88"/>
      <c r="I54" s="68"/>
      <c r="J54" s="69"/>
      <c r="K54" s="68"/>
      <c r="L54" s="69"/>
      <c r="M54" s="68"/>
      <c r="N54" s="88"/>
      <c r="O54" s="88"/>
      <c r="P54" s="88"/>
      <c r="Q54" s="69"/>
      <c r="R54" s="88"/>
      <c r="S54" s="69"/>
      <c r="T54" s="69"/>
      <c r="U54" s="69"/>
      <c r="V54" s="69"/>
      <c r="W54" s="69"/>
      <c r="X54" s="88"/>
      <c r="Y54" s="69"/>
      <c r="Z54" s="88"/>
      <c r="AA54" s="88"/>
      <c r="AB54" s="88"/>
      <c r="AC54" s="88"/>
      <c r="AD54" s="88"/>
      <c r="AE54" s="68"/>
      <c r="AF54" s="15"/>
    </row>
    <row r="55" spans="1:33" ht="17.100000000000001" customHeight="1">
      <c r="A55" s="24"/>
      <c r="B55" s="24"/>
      <c r="C55" s="147"/>
      <c r="D55" s="22"/>
      <c r="G55" s="60"/>
      <c r="I55" s="60"/>
      <c r="K55" s="60"/>
      <c r="L55" s="22"/>
      <c r="M55" s="60"/>
      <c r="N55" s="221"/>
      <c r="O55" s="221"/>
      <c r="P55" s="221"/>
      <c r="Q55" s="60"/>
      <c r="R55" s="221"/>
      <c r="S55" s="60"/>
      <c r="T55" s="21"/>
      <c r="U55" s="21"/>
      <c r="V55" s="21"/>
      <c r="W55" s="60"/>
      <c r="X55" s="221"/>
      <c r="Y55" s="21"/>
      <c r="Z55" s="221"/>
      <c r="AA55" s="88"/>
      <c r="AB55" s="221"/>
      <c r="AC55" s="88"/>
      <c r="AD55" s="221"/>
      <c r="AE55" s="60"/>
      <c r="AF55" s="9"/>
    </row>
    <row r="56" spans="1:33" ht="17.100000000000001" customHeight="1">
      <c r="N56" s="98">
        <f>N53-'SFP (2-4)'!C88</f>
        <v>0</v>
      </c>
      <c r="Y56" s="10"/>
      <c r="Z56" s="98">
        <f>Z53-'SFP (2-4)'!C91</f>
        <v>0</v>
      </c>
      <c r="AB56" s="98">
        <f>AB53-'SFP (2-4)'!C92</f>
        <v>0</v>
      </c>
      <c r="AE56" s="2"/>
    </row>
    <row r="57" spans="1:33" ht="17.100000000000001" customHeight="1">
      <c r="Y57" s="10"/>
      <c r="AE57" s="2"/>
    </row>
    <row r="58" spans="1:33" ht="17.100000000000001" customHeight="1">
      <c r="D58" s="27"/>
      <c r="Y58" s="10"/>
      <c r="AE58" s="2"/>
    </row>
    <row r="59" spans="1:33" ht="17.100000000000001" customHeight="1">
      <c r="V59" s="322"/>
      <c r="Y59" s="10"/>
      <c r="AE59" s="2"/>
    </row>
    <row r="60" spans="1:33" ht="17.100000000000001" customHeight="1">
      <c r="Y60" s="10"/>
      <c r="AE60" s="2"/>
    </row>
    <row r="61" spans="1:33" ht="17.100000000000001" customHeight="1">
      <c r="Y61" s="10"/>
      <c r="AE61" s="2"/>
    </row>
  </sheetData>
  <mergeCells count="6">
    <mergeCell ref="D4:AD4"/>
    <mergeCell ref="R5:X5"/>
    <mergeCell ref="D12:AD12"/>
    <mergeCell ref="D36:AD36"/>
    <mergeCell ref="L5:N5"/>
    <mergeCell ref="F5:H5"/>
  </mergeCells>
  <phoneticPr fontId="0" type="noConversion"/>
  <pageMargins left="0.4" right="0.21" top="0.48" bottom="0.5" header="0.5" footer="0.5"/>
  <pageSetup paperSize="9" scale="51" firstPageNumber="9" orientation="landscape" useFirstPageNumber="1" r:id="rId1"/>
  <headerFooter scaleWithDoc="0">
    <oddFooter>&amp;L&amp;"Times New Roman,Regular"&amp;9 The accompanying condensed notes are an integral part of these financial statements.
 &amp;C&amp;"Times New Roman,Regular"&amp;9&amp;P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49"/>
  <sheetViews>
    <sheetView view="pageBreakPreview" topLeftCell="A34" zoomScale="80" zoomScaleNormal="80" zoomScaleSheetLayoutView="80" workbookViewId="0">
      <selection activeCell="B54" sqref="B54"/>
    </sheetView>
  </sheetViews>
  <sheetFormatPr defaultColWidth="9.125" defaultRowHeight="23.25" customHeight="1"/>
  <cols>
    <col min="1" max="1" width="58.75" style="6" customWidth="1"/>
    <col min="2" max="2" width="7.125" style="9" customWidth="1"/>
    <col min="3" max="3" width="0.875" style="10" customWidth="1"/>
    <col min="4" max="4" width="20.625" style="2" customWidth="1"/>
    <col min="5" max="5" width="0.875" style="10" customWidth="1"/>
    <col min="6" max="6" width="20.625" style="98" customWidth="1"/>
    <col min="7" max="7" width="0.875" style="10" customWidth="1"/>
    <col min="8" max="8" width="20.625" style="2" customWidth="1"/>
    <col min="9" max="9" width="0.875" style="10" customWidth="1"/>
    <col min="10" max="10" width="20.625" style="98" customWidth="1"/>
    <col min="11" max="11" width="1" style="98" customWidth="1"/>
    <col min="12" max="12" width="20.625" style="98" customWidth="1"/>
    <col min="13" max="13" width="0.875" style="98" customWidth="1"/>
    <col min="14" max="14" width="20.625" style="98" customWidth="1"/>
    <col min="15" max="15" width="0.875" style="10" customWidth="1"/>
    <col min="16" max="16" width="20.625" style="98" customWidth="1"/>
    <col min="17" max="17" width="1" style="2" customWidth="1"/>
    <col min="18" max="18" width="14.75" style="2" customWidth="1"/>
    <col min="19" max="19" width="1.375" style="10" customWidth="1"/>
    <col min="20" max="20" width="12.25" style="2" customWidth="1"/>
    <col min="21" max="21" width="1.375" style="10" customWidth="1"/>
    <col min="22" max="22" width="11.875" style="2" customWidth="1"/>
    <col min="23" max="23" width="1.375" style="10" customWidth="1"/>
    <col min="24" max="24" width="1.375" style="2" customWidth="1"/>
    <col min="25" max="16384" width="9.125" style="2"/>
  </cols>
  <sheetData>
    <row r="1" spans="1:25" s="36" customFormat="1" ht="18.899999999999999" customHeight="1">
      <c r="A1" s="37" t="s">
        <v>455</v>
      </c>
      <c r="B1" s="49"/>
      <c r="C1" s="58"/>
      <c r="E1" s="58"/>
      <c r="F1" s="213"/>
      <c r="G1" s="58"/>
      <c r="I1" s="58"/>
      <c r="J1" s="213"/>
      <c r="K1" s="213"/>
      <c r="L1" s="213"/>
      <c r="M1" s="213"/>
      <c r="N1" s="213"/>
      <c r="O1" s="58"/>
      <c r="P1" s="213"/>
      <c r="S1" s="58"/>
      <c r="U1" s="58"/>
      <c r="W1" s="58"/>
      <c r="X1" s="50"/>
    </row>
    <row r="2" spans="1:25" s="36" customFormat="1" ht="18.899999999999999" customHeight="1">
      <c r="A2" s="97" t="s">
        <v>463</v>
      </c>
      <c r="B2" s="49"/>
      <c r="C2" s="58"/>
      <c r="E2" s="58"/>
      <c r="F2" s="213"/>
      <c r="G2" s="58"/>
      <c r="I2" s="58"/>
      <c r="J2" s="213"/>
      <c r="K2" s="213"/>
      <c r="L2" s="213"/>
      <c r="M2" s="213"/>
      <c r="N2" s="213"/>
      <c r="O2" s="58"/>
      <c r="P2" s="213"/>
      <c r="S2" s="58"/>
      <c r="U2" s="58"/>
      <c r="W2" s="58"/>
      <c r="X2" s="50"/>
    </row>
    <row r="3" spans="1:25" s="38" customFormat="1" ht="18.899999999999999" customHeight="1">
      <c r="A3" s="97" t="s">
        <v>130</v>
      </c>
      <c r="B3" s="48"/>
      <c r="C3" s="59"/>
      <c r="E3" s="59"/>
      <c r="F3" s="214"/>
      <c r="G3" s="59"/>
      <c r="I3" s="59"/>
      <c r="J3" s="214"/>
      <c r="K3" s="214"/>
      <c r="L3" s="214"/>
      <c r="M3" s="214"/>
      <c r="N3" s="214"/>
      <c r="O3" s="59"/>
      <c r="P3" s="214"/>
      <c r="S3" s="59"/>
      <c r="U3" s="59"/>
      <c r="W3" s="59"/>
      <c r="X3" s="51"/>
    </row>
    <row r="4" spans="1:25" s="38" customFormat="1" ht="10.5" customHeight="1">
      <c r="A4" s="359"/>
      <c r="B4" s="359"/>
      <c r="C4" s="359"/>
      <c r="D4" s="359"/>
      <c r="E4" s="359"/>
      <c r="F4" s="236"/>
      <c r="G4" s="59"/>
      <c r="I4" s="59"/>
      <c r="J4" s="214"/>
      <c r="K4" s="214"/>
      <c r="L4" s="214"/>
      <c r="M4" s="214"/>
      <c r="N4" s="214"/>
      <c r="O4" s="59"/>
      <c r="P4" s="214"/>
      <c r="S4" s="59"/>
      <c r="U4" s="59"/>
      <c r="W4" s="59"/>
      <c r="X4" s="54"/>
    </row>
    <row r="5" spans="1:25" ht="18.899999999999999" customHeight="1">
      <c r="D5" s="353" t="s">
        <v>352</v>
      </c>
      <c r="E5" s="353"/>
      <c r="F5" s="353"/>
      <c r="G5" s="353"/>
      <c r="H5" s="353"/>
      <c r="I5" s="353"/>
      <c r="J5" s="353"/>
      <c r="K5" s="353"/>
      <c r="L5" s="353"/>
      <c r="M5" s="353"/>
      <c r="N5" s="353"/>
      <c r="O5" s="353"/>
      <c r="P5" s="353"/>
      <c r="Q5" s="147"/>
      <c r="R5" s="147"/>
      <c r="S5" s="147"/>
      <c r="T5" s="147"/>
      <c r="U5" s="147"/>
      <c r="V5" s="147"/>
      <c r="W5" s="147"/>
      <c r="X5" s="15"/>
    </row>
    <row r="6" spans="1:25" ht="18.899999999999999" customHeight="1">
      <c r="B6" s="6"/>
      <c r="C6" s="92"/>
      <c r="E6" s="147"/>
      <c r="F6" s="215"/>
      <c r="G6" s="11"/>
      <c r="H6" s="355" t="s">
        <v>354</v>
      </c>
      <c r="I6" s="355"/>
      <c r="J6" s="355"/>
      <c r="K6" s="11"/>
      <c r="L6" s="355" t="s">
        <v>466</v>
      </c>
      <c r="M6" s="355"/>
      <c r="N6" s="355"/>
      <c r="O6" s="302"/>
      <c r="P6" s="215"/>
      <c r="Q6" s="11"/>
      <c r="R6" s="11"/>
      <c r="S6" s="12"/>
      <c r="T6" s="12"/>
      <c r="U6" s="147"/>
      <c r="V6" s="143"/>
      <c r="X6" s="143"/>
      <c r="Y6" s="143"/>
    </row>
    <row r="7" spans="1:25" ht="18.899999999999999" customHeight="1">
      <c r="B7" s="5"/>
      <c r="C7" s="12"/>
      <c r="D7" s="5" t="s">
        <v>376</v>
      </c>
      <c r="F7" s="216"/>
      <c r="G7" s="11"/>
      <c r="H7" s="5"/>
      <c r="J7" s="216"/>
      <c r="K7" s="216"/>
      <c r="L7" s="216" t="s">
        <v>478</v>
      </c>
      <c r="M7" s="216"/>
      <c r="N7" s="216" t="s">
        <v>53</v>
      </c>
      <c r="O7" s="11"/>
      <c r="Q7" s="10"/>
      <c r="R7" s="5"/>
      <c r="S7" s="11"/>
      <c r="T7" s="5"/>
      <c r="U7" s="11"/>
      <c r="W7" s="5"/>
    </row>
    <row r="8" spans="1:25" ht="18.899999999999999" customHeight="1">
      <c r="B8" s="5"/>
      <c r="C8" s="12"/>
      <c r="D8" s="5" t="s">
        <v>44</v>
      </c>
      <c r="F8" s="216"/>
      <c r="G8" s="11"/>
      <c r="H8" s="5"/>
      <c r="I8" s="11"/>
      <c r="J8" s="216"/>
      <c r="K8" s="216"/>
      <c r="L8" s="216" t="s">
        <v>468</v>
      </c>
      <c r="M8" s="216"/>
      <c r="N8" s="216" t="s">
        <v>470</v>
      </c>
      <c r="O8" s="11"/>
      <c r="P8" s="216"/>
      <c r="Q8" s="10"/>
      <c r="R8" s="5"/>
      <c r="S8" s="11"/>
      <c r="T8" s="5"/>
      <c r="U8" s="11"/>
      <c r="V8" s="5"/>
      <c r="W8" s="5"/>
    </row>
    <row r="9" spans="1:25" ht="18.899999999999999" customHeight="1">
      <c r="B9" s="144" t="s">
        <v>31</v>
      </c>
      <c r="C9" s="12"/>
      <c r="D9" s="5" t="s">
        <v>375</v>
      </c>
      <c r="F9" s="216" t="s">
        <v>405</v>
      </c>
      <c r="G9" s="11"/>
      <c r="H9" s="5" t="s">
        <v>406</v>
      </c>
      <c r="I9" s="11"/>
      <c r="J9" s="216" t="s">
        <v>47</v>
      </c>
      <c r="K9" s="216"/>
      <c r="L9" s="216" t="s">
        <v>469</v>
      </c>
      <c r="M9" s="216"/>
      <c r="N9" s="216" t="s">
        <v>467</v>
      </c>
      <c r="O9" s="11"/>
      <c r="P9" s="216" t="s">
        <v>407</v>
      </c>
      <c r="Q9" s="10"/>
      <c r="R9" s="5"/>
      <c r="S9" s="11"/>
      <c r="T9" s="5"/>
      <c r="U9" s="11"/>
      <c r="V9" s="5"/>
      <c r="W9" s="5"/>
    </row>
    <row r="10" spans="1:25" ht="18.75" customHeight="1">
      <c r="A10" s="1" t="s">
        <v>442</v>
      </c>
      <c r="B10" s="144"/>
      <c r="D10" s="351" t="s">
        <v>345</v>
      </c>
      <c r="E10" s="351"/>
      <c r="F10" s="351"/>
      <c r="G10" s="351"/>
      <c r="H10" s="351"/>
      <c r="I10" s="351"/>
      <c r="J10" s="351"/>
      <c r="K10" s="351"/>
      <c r="L10" s="351"/>
      <c r="M10" s="351"/>
      <c r="N10" s="351"/>
      <c r="O10" s="351"/>
      <c r="P10" s="351"/>
      <c r="Q10" s="144"/>
      <c r="R10" s="144"/>
      <c r="S10" s="144"/>
      <c r="T10" s="144"/>
      <c r="U10" s="144"/>
      <c r="V10" s="144"/>
      <c r="W10" s="144"/>
      <c r="X10" s="9"/>
      <c r="Y10" s="5"/>
    </row>
    <row r="11" spans="1:25" ht="18.75" customHeight="1">
      <c r="A11" s="84" t="s">
        <v>353</v>
      </c>
      <c r="B11" s="144"/>
      <c r="C11" s="92"/>
      <c r="D11" s="221">
        <v>2114285710</v>
      </c>
      <c r="E11" s="88"/>
      <c r="F11" s="221">
        <v>1612071460</v>
      </c>
      <c r="G11" s="88"/>
      <c r="H11" s="221">
        <v>211428571</v>
      </c>
      <c r="I11" s="88"/>
      <c r="J11" s="221">
        <v>7463523407</v>
      </c>
      <c r="K11" s="221"/>
      <c r="L11" s="221">
        <v>0</v>
      </c>
      <c r="M11" s="221"/>
      <c r="N11" s="221">
        <f>SUM(L11)</f>
        <v>0</v>
      </c>
      <c r="O11" s="23"/>
      <c r="P11" s="221">
        <f>SUM(D11:J11,N11)</f>
        <v>11401309148</v>
      </c>
      <c r="Q11" s="23"/>
      <c r="S11" s="23"/>
      <c r="T11" s="13"/>
      <c r="U11" s="23"/>
      <c r="V11" s="13"/>
      <c r="W11" s="13"/>
    </row>
    <row r="12" spans="1:25" s="8" customFormat="1" ht="14.25" customHeight="1">
      <c r="A12" s="25"/>
      <c r="B12" s="144"/>
      <c r="C12" s="147"/>
      <c r="D12" s="23"/>
      <c r="E12" s="23"/>
      <c r="F12" s="88"/>
      <c r="G12" s="23"/>
      <c r="H12" s="23"/>
      <c r="I12" s="23"/>
      <c r="J12" s="88"/>
      <c r="K12" s="88"/>
      <c r="L12" s="88"/>
      <c r="M12" s="88"/>
      <c r="N12" s="88"/>
      <c r="O12" s="23"/>
      <c r="P12" s="88"/>
      <c r="Q12" s="23"/>
      <c r="S12" s="23"/>
      <c r="T12" s="23"/>
      <c r="U12" s="23"/>
      <c r="V12" s="23"/>
      <c r="W12" s="13"/>
    </row>
    <row r="13" spans="1:25" ht="13.8">
      <c r="A13" s="25" t="s">
        <v>317</v>
      </c>
      <c r="B13" s="144"/>
      <c r="C13" s="11"/>
      <c r="D13" s="15"/>
      <c r="E13" s="16"/>
      <c r="F13" s="103"/>
      <c r="G13" s="16"/>
      <c r="H13" s="19"/>
      <c r="I13" s="16"/>
      <c r="J13" s="103"/>
      <c r="K13" s="103"/>
      <c r="L13" s="103"/>
      <c r="M13" s="103"/>
      <c r="N13" s="103"/>
      <c r="O13" s="14"/>
      <c r="P13" s="103"/>
      <c r="Q13" s="16"/>
      <c r="S13" s="16"/>
      <c r="T13" s="19"/>
      <c r="U13" s="16"/>
      <c r="V13" s="15"/>
      <c r="W13" s="15"/>
    </row>
    <row r="14" spans="1:25" ht="18.75" customHeight="1">
      <c r="A14" s="93" t="s">
        <v>486</v>
      </c>
      <c r="B14" s="144"/>
      <c r="C14" s="11"/>
      <c r="D14" s="15"/>
      <c r="E14" s="16"/>
      <c r="F14" s="103"/>
      <c r="G14" s="16"/>
      <c r="H14" s="19"/>
      <c r="I14" s="16"/>
      <c r="J14" s="103"/>
      <c r="K14" s="103"/>
      <c r="L14" s="103"/>
      <c r="M14" s="103"/>
      <c r="N14" s="103"/>
      <c r="O14" s="14"/>
      <c r="P14" s="103"/>
      <c r="Q14" s="16"/>
      <c r="S14" s="16"/>
      <c r="T14" s="19"/>
      <c r="U14" s="16"/>
      <c r="V14" s="15"/>
      <c r="W14" s="15"/>
    </row>
    <row r="15" spans="1:25" ht="18.75" customHeight="1">
      <c r="A15" s="329" t="s">
        <v>447</v>
      </c>
      <c r="B15" s="328"/>
      <c r="C15" s="11"/>
      <c r="D15" s="15">
        <v>2585714290</v>
      </c>
      <c r="E15" s="16"/>
      <c r="F15" s="103">
        <v>11359042876</v>
      </c>
      <c r="G15" s="16"/>
      <c r="H15" s="19">
        <v>0</v>
      </c>
      <c r="I15" s="16"/>
      <c r="J15" s="103">
        <v>0</v>
      </c>
      <c r="K15" s="103"/>
      <c r="L15" s="103">
        <v>0</v>
      </c>
      <c r="M15" s="103"/>
      <c r="N15" s="103">
        <v>0</v>
      </c>
      <c r="O15" s="14"/>
      <c r="P15" s="103">
        <f t="shared" ref="P15:P16" si="0">SUM(D15:J15,N15)</f>
        <v>13944757166</v>
      </c>
      <c r="Q15" s="16"/>
      <c r="S15" s="16"/>
      <c r="T15" s="19"/>
      <c r="U15" s="16"/>
      <c r="V15" s="15"/>
      <c r="W15" s="15"/>
    </row>
    <row r="16" spans="1:25" ht="18.75" customHeight="1">
      <c r="A16" s="87" t="s">
        <v>238</v>
      </c>
      <c r="B16" s="292">
        <v>15</v>
      </c>
      <c r="C16" s="11"/>
      <c r="D16" s="103">
        <v>0</v>
      </c>
      <c r="E16" s="88"/>
      <c r="F16" s="103">
        <v>0</v>
      </c>
      <c r="G16" s="88"/>
      <c r="H16" s="103">
        <v>0</v>
      </c>
      <c r="I16" s="88"/>
      <c r="J16" s="103">
        <v>-2325714281</v>
      </c>
      <c r="K16" s="103"/>
      <c r="L16" s="103">
        <v>0</v>
      </c>
      <c r="M16" s="221"/>
      <c r="N16" s="103">
        <f t="shared" ref="N16:N17" si="1">SUM(L16)</f>
        <v>0</v>
      </c>
      <c r="O16" s="16"/>
      <c r="P16" s="103">
        <f t="shared" si="0"/>
        <v>-2325714281</v>
      </c>
      <c r="Q16" s="16"/>
      <c r="S16" s="16"/>
      <c r="T16" s="19"/>
      <c r="U16" s="16"/>
      <c r="V16" s="15"/>
      <c r="W16" s="21"/>
    </row>
    <row r="17" spans="1:25" ht="18.75" customHeight="1">
      <c r="A17" s="93" t="s">
        <v>471</v>
      </c>
      <c r="B17" s="144"/>
      <c r="C17" s="11"/>
      <c r="D17" s="72">
        <f>SUM(D15:D16)</f>
        <v>2585714290</v>
      </c>
      <c r="E17" s="88"/>
      <c r="F17" s="72">
        <f>SUM(F15:F16)</f>
        <v>11359042876</v>
      </c>
      <c r="G17" s="88"/>
      <c r="H17" s="72">
        <f>SUM(H15:H16)</f>
        <v>0</v>
      </c>
      <c r="I17" s="88"/>
      <c r="J17" s="72">
        <f>SUM(J15:J16)</f>
        <v>-2325714281</v>
      </c>
      <c r="K17" s="88"/>
      <c r="L17" s="72">
        <v>0</v>
      </c>
      <c r="M17" s="221"/>
      <c r="N17" s="72">
        <f t="shared" si="1"/>
        <v>0</v>
      </c>
      <c r="O17" s="16"/>
      <c r="P17" s="72">
        <f>SUM(P15:P16)</f>
        <v>11619042885</v>
      </c>
      <c r="Q17" s="23"/>
      <c r="S17" s="23"/>
      <c r="T17" s="19"/>
      <c r="U17" s="23"/>
      <c r="V17" s="15"/>
      <c r="W17" s="13"/>
    </row>
    <row r="18" spans="1:25" ht="12" customHeight="1">
      <c r="A18" s="25"/>
      <c r="B18" s="144"/>
      <c r="C18" s="11"/>
      <c r="D18" s="23"/>
      <c r="E18" s="23"/>
      <c r="F18" s="88"/>
      <c r="G18" s="23"/>
      <c r="H18" s="14"/>
      <c r="I18" s="23"/>
      <c r="J18" s="88"/>
      <c r="K18" s="88"/>
      <c r="L18" s="88"/>
      <c r="M18" s="88"/>
      <c r="N18" s="88"/>
      <c r="O18" s="16"/>
      <c r="P18" s="88"/>
      <c r="Q18" s="23"/>
      <c r="S18" s="23"/>
      <c r="T18" s="14"/>
      <c r="U18" s="23"/>
      <c r="V18" s="23"/>
      <c r="W18" s="13"/>
    </row>
    <row r="19" spans="1:25" s="8" customFormat="1" ht="18.75" customHeight="1">
      <c r="A19" s="1" t="s">
        <v>123</v>
      </c>
      <c r="B19" s="144"/>
      <c r="C19" s="147"/>
      <c r="E19" s="42"/>
      <c r="F19" s="247"/>
      <c r="G19" s="42"/>
      <c r="I19" s="42"/>
      <c r="J19" s="247"/>
      <c r="K19" s="247"/>
      <c r="L19" s="247"/>
      <c r="M19" s="247"/>
      <c r="N19" s="247"/>
      <c r="O19" s="42"/>
      <c r="P19" s="247"/>
      <c r="Q19" s="23"/>
      <c r="S19" s="23"/>
      <c r="T19" s="15"/>
      <c r="U19" s="23"/>
      <c r="V19" s="15"/>
      <c r="W19" s="13"/>
    </row>
    <row r="20" spans="1:25" s="8" customFormat="1" ht="18.75" customHeight="1">
      <c r="A20" s="6" t="s">
        <v>412</v>
      </c>
      <c r="B20" s="144"/>
      <c r="C20" s="147"/>
      <c r="D20" s="103">
        <v>0</v>
      </c>
      <c r="E20" s="91"/>
      <c r="F20" s="103">
        <v>0</v>
      </c>
      <c r="G20" s="88"/>
      <c r="H20" s="103">
        <v>0</v>
      </c>
      <c r="I20" s="88"/>
      <c r="J20" s="91">
        <f>+'SOCI (5-8)'!J130</f>
        <v>302716643</v>
      </c>
      <c r="K20" s="91"/>
      <c r="L20" s="91">
        <v>0</v>
      </c>
      <c r="M20" s="221"/>
      <c r="N20" s="91">
        <f t="shared" ref="N20:N21" si="2">SUM(L20)</f>
        <v>0</v>
      </c>
      <c r="O20" s="23"/>
      <c r="P20" s="103">
        <f t="shared" ref="P20" si="3">SUM(D20:J20,N20)</f>
        <v>302716643</v>
      </c>
      <c r="Q20" s="23"/>
      <c r="S20" s="23"/>
      <c r="T20" s="15"/>
      <c r="U20" s="23"/>
      <c r="V20" s="15"/>
      <c r="W20" s="13"/>
    </row>
    <row r="21" spans="1:25" s="8" customFormat="1" ht="18.75" customHeight="1">
      <c r="A21" s="1" t="s">
        <v>124</v>
      </c>
      <c r="B21" s="144"/>
      <c r="C21" s="147"/>
      <c r="D21" s="67">
        <f>SUM(D20:D20)</f>
        <v>0</v>
      </c>
      <c r="E21" s="23"/>
      <c r="F21" s="72">
        <f>SUM(F20:F20)</f>
        <v>0</v>
      </c>
      <c r="G21" s="23"/>
      <c r="H21" s="72">
        <f>SUM(H20:H20)</f>
        <v>0</v>
      </c>
      <c r="I21" s="23"/>
      <c r="J21" s="72">
        <f>SUM(J20:J20)</f>
        <v>302716643</v>
      </c>
      <c r="K21" s="88"/>
      <c r="L21" s="72">
        <v>0</v>
      </c>
      <c r="M21" s="221"/>
      <c r="N21" s="72">
        <f t="shared" si="2"/>
        <v>0</v>
      </c>
      <c r="O21" s="23"/>
      <c r="P21" s="72">
        <f>SUM(P20:P20)</f>
        <v>302716643</v>
      </c>
      <c r="Q21" s="23"/>
      <c r="S21" s="23"/>
      <c r="T21" s="88"/>
      <c r="U21" s="23"/>
      <c r="V21" s="88"/>
      <c r="W21" s="13"/>
    </row>
    <row r="22" spans="1:25" ht="15" customHeight="1">
      <c r="D22" s="10"/>
      <c r="F22" s="239"/>
      <c r="H22" s="10"/>
      <c r="J22" s="239"/>
      <c r="K22" s="239"/>
      <c r="L22" s="239"/>
      <c r="M22" s="239"/>
      <c r="N22" s="239"/>
      <c r="P22" s="239"/>
    </row>
    <row r="23" spans="1:25" ht="18.75" customHeight="1" thickBot="1">
      <c r="A23" s="25" t="s">
        <v>444</v>
      </c>
      <c r="B23" s="144"/>
      <c r="C23" s="11"/>
      <c r="D23" s="314">
        <f>+D11+D17+D21</f>
        <v>4700000000</v>
      </c>
      <c r="E23" s="88"/>
      <c r="F23" s="314">
        <f>+F11+F17+F21</f>
        <v>12971114336</v>
      </c>
      <c r="G23" s="88"/>
      <c r="H23" s="314">
        <f>+H11+H17+H21</f>
        <v>211428571</v>
      </c>
      <c r="I23" s="88"/>
      <c r="J23" s="314">
        <f>+J11+J17+J21</f>
        <v>5440525769</v>
      </c>
      <c r="K23" s="88"/>
      <c r="L23" s="314">
        <f>+L11+L17+L21</f>
        <v>0</v>
      </c>
      <c r="M23" s="88"/>
      <c r="N23" s="314">
        <f>+N11+N17+N21</f>
        <v>0</v>
      </c>
      <c r="O23" s="88"/>
      <c r="P23" s="314">
        <f>+P11+P17+P21</f>
        <v>23323068676</v>
      </c>
      <c r="Q23" s="68"/>
      <c r="S23" s="68"/>
      <c r="T23" s="68"/>
      <c r="U23" s="68"/>
      <c r="V23" s="68"/>
      <c r="W23" s="15"/>
    </row>
    <row r="24" spans="1:25" ht="14.25" customHeight="1" thickTop="1">
      <c r="A24" s="25"/>
      <c r="B24" s="144"/>
      <c r="C24" s="11"/>
      <c r="D24" s="88"/>
      <c r="E24" s="88"/>
      <c r="F24" s="88"/>
      <c r="G24" s="88"/>
      <c r="H24" s="88"/>
      <c r="I24" s="88"/>
      <c r="J24" s="88"/>
      <c r="K24" s="88"/>
      <c r="L24" s="88"/>
      <c r="M24" s="88"/>
      <c r="N24" s="88"/>
      <c r="O24" s="88"/>
      <c r="P24" s="88"/>
      <c r="Q24" s="68"/>
      <c r="S24" s="68"/>
      <c r="T24" s="68"/>
      <c r="U24" s="68"/>
      <c r="V24" s="68"/>
      <c r="W24" s="15"/>
    </row>
    <row r="25" spans="1:25" ht="18.899999999999999" customHeight="1">
      <c r="A25" s="1" t="s">
        <v>443</v>
      </c>
      <c r="B25" s="144"/>
      <c r="D25" s="351"/>
      <c r="E25" s="351"/>
      <c r="F25" s="351"/>
      <c r="G25" s="351"/>
      <c r="H25" s="351"/>
      <c r="I25" s="351"/>
      <c r="J25" s="351"/>
      <c r="K25" s="351"/>
      <c r="L25" s="351"/>
      <c r="M25" s="351"/>
      <c r="N25" s="351"/>
      <c r="O25" s="351"/>
      <c r="P25" s="351"/>
      <c r="Q25" s="144"/>
      <c r="R25" s="144"/>
      <c r="S25" s="144"/>
      <c r="T25" s="144"/>
      <c r="U25" s="144"/>
      <c r="V25" s="144"/>
      <c r="W25" s="144"/>
      <c r="X25" s="9"/>
      <c r="Y25" s="5"/>
    </row>
    <row r="26" spans="1:25" s="8" customFormat="1" ht="20.100000000000001" customHeight="1">
      <c r="A26" s="25" t="s">
        <v>268</v>
      </c>
      <c r="B26" s="276"/>
      <c r="C26" s="277"/>
      <c r="D26" s="173">
        <f>+D23</f>
        <v>4700000000</v>
      </c>
      <c r="E26" s="173"/>
      <c r="F26" s="88">
        <f>+F23</f>
        <v>12971114336</v>
      </c>
      <c r="G26" s="173"/>
      <c r="H26" s="88">
        <f>+H23</f>
        <v>211428571</v>
      </c>
      <c r="I26" s="88"/>
      <c r="J26" s="88">
        <v>4952975922</v>
      </c>
      <c r="K26" s="88"/>
      <c r="L26" s="88">
        <v>-4193481</v>
      </c>
      <c r="M26" s="88"/>
      <c r="N26" s="221">
        <f>SUM(L26)</f>
        <v>-4193481</v>
      </c>
      <c r="O26" s="282"/>
      <c r="P26" s="221">
        <f>SUM(D26:J26,N26)</f>
        <v>22831325348</v>
      </c>
      <c r="T26" s="284"/>
      <c r="V26" s="284"/>
    </row>
    <row r="27" spans="1:25" s="8" customFormat="1" ht="15.75" customHeight="1">
      <c r="A27" s="25"/>
      <c r="B27" s="144"/>
      <c r="C27" s="147"/>
      <c r="D27" s="23"/>
      <c r="E27" s="23"/>
      <c r="F27" s="88"/>
      <c r="G27" s="23"/>
      <c r="H27" s="23"/>
      <c r="I27" s="23"/>
      <c r="J27" s="88"/>
      <c r="K27" s="88"/>
      <c r="L27" s="88"/>
      <c r="M27" s="88"/>
      <c r="N27" s="88"/>
      <c r="O27" s="23"/>
      <c r="P27" s="88"/>
      <c r="Q27" s="23"/>
      <c r="S27" s="23"/>
      <c r="T27" s="23"/>
      <c r="U27" s="23"/>
      <c r="V27" s="23"/>
      <c r="W27" s="13"/>
    </row>
    <row r="28" spans="1:25" ht="18.75" customHeight="1">
      <c r="A28" s="25" t="s">
        <v>317</v>
      </c>
      <c r="B28" s="144"/>
      <c r="C28" s="11"/>
      <c r="D28" s="15"/>
      <c r="E28" s="16"/>
      <c r="F28" s="103"/>
      <c r="G28" s="16"/>
      <c r="H28" s="19"/>
      <c r="I28" s="16"/>
      <c r="J28" s="103"/>
      <c r="K28" s="103"/>
      <c r="L28" s="103"/>
      <c r="M28" s="103"/>
      <c r="N28" s="103"/>
      <c r="O28" s="14"/>
      <c r="P28" s="103"/>
      <c r="Q28" s="16"/>
      <c r="S28" s="16"/>
      <c r="T28" s="19"/>
      <c r="U28" s="16"/>
      <c r="V28" s="15"/>
      <c r="W28" s="15"/>
    </row>
    <row r="29" spans="1:25" ht="18.75" customHeight="1">
      <c r="A29" s="93" t="s">
        <v>423</v>
      </c>
      <c r="B29" s="144"/>
      <c r="C29" s="11"/>
      <c r="D29" s="15"/>
      <c r="E29" s="16"/>
      <c r="F29" s="103"/>
      <c r="G29" s="16"/>
      <c r="H29" s="19"/>
      <c r="I29" s="16"/>
      <c r="J29" s="103"/>
      <c r="K29" s="103"/>
      <c r="L29" s="103"/>
      <c r="M29" s="103"/>
      <c r="N29" s="103"/>
      <c r="O29" s="14"/>
      <c r="P29" s="103"/>
      <c r="Q29" s="16"/>
      <c r="S29" s="16"/>
      <c r="T29" s="19"/>
      <c r="U29" s="16"/>
      <c r="V29" s="15"/>
      <c r="W29" s="15"/>
    </row>
    <row r="30" spans="1:25" ht="18.75" customHeight="1">
      <c r="A30" s="87" t="s">
        <v>238</v>
      </c>
      <c r="B30" s="292">
        <v>15</v>
      </c>
      <c r="C30" s="11"/>
      <c r="D30" s="103">
        <v>0</v>
      </c>
      <c r="E30" s="88"/>
      <c r="F30" s="103">
        <v>0</v>
      </c>
      <c r="G30" s="88"/>
      <c r="H30" s="103">
        <v>0</v>
      </c>
      <c r="I30" s="88"/>
      <c r="J30" s="103">
        <v>-3995000000</v>
      </c>
      <c r="K30" s="103"/>
      <c r="L30" s="103">
        <v>0</v>
      </c>
      <c r="M30" s="103">
        <v>0</v>
      </c>
      <c r="N30" s="103">
        <v>0</v>
      </c>
      <c r="O30" s="16"/>
      <c r="P30" s="103">
        <f>SUM(D30:J30)</f>
        <v>-3995000000</v>
      </c>
      <c r="Q30" s="16"/>
      <c r="S30" s="16"/>
      <c r="T30" s="19">
        <v>0</v>
      </c>
      <c r="U30" s="16"/>
      <c r="V30" s="15"/>
      <c r="W30" s="21"/>
    </row>
    <row r="31" spans="1:25" ht="18.75" customHeight="1">
      <c r="A31" s="93" t="s">
        <v>424</v>
      </c>
      <c r="B31" s="144"/>
      <c r="C31" s="11"/>
      <c r="D31" s="72">
        <f>SUM(D30:D30)</f>
        <v>0</v>
      </c>
      <c r="E31" s="88"/>
      <c r="F31" s="72">
        <f>SUM(F30:F30)</f>
        <v>0</v>
      </c>
      <c r="G31" s="88"/>
      <c r="H31" s="211">
        <f>SUM(H30:H30)</f>
        <v>0</v>
      </c>
      <c r="I31" s="88"/>
      <c r="J31" s="72">
        <f>SUM(J30:J30)</f>
        <v>-3995000000</v>
      </c>
      <c r="K31" s="88"/>
      <c r="L31" s="72">
        <f>SUM(L30:L30)</f>
        <v>0</v>
      </c>
      <c r="M31" s="88"/>
      <c r="N31" s="72">
        <f>SUM(N30:N30)</f>
        <v>0</v>
      </c>
      <c r="O31" s="16"/>
      <c r="P31" s="72">
        <f>SUM(P30:P30)</f>
        <v>-3995000000</v>
      </c>
      <c r="Q31" s="23"/>
      <c r="S31" s="23"/>
      <c r="T31" s="19"/>
      <c r="U31" s="23"/>
      <c r="V31" s="15"/>
      <c r="W31" s="13"/>
    </row>
    <row r="32" spans="1:25" ht="14.25" customHeight="1">
      <c r="A32" s="25"/>
      <c r="B32" s="144"/>
      <c r="C32" s="11"/>
      <c r="D32" s="23"/>
      <c r="E32" s="23"/>
      <c r="F32" s="88"/>
      <c r="G32" s="23"/>
      <c r="H32" s="14"/>
      <c r="I32" s="23"/>
      <c r="J32" s="88"/>
      <c r="K32" s="88"/>
      <c r="L32" s="88"/>
      <c r="M32" s="88"/>
      <c r="N32" s="88"/>
      <c r="O32" s="16"/>
      <c r="P32" s="88"/>
      <c r="Q32" s="23"/>
      <c r="S32" s="23"/>
      <c r="T32" s="14"/>
      <c r="U32" s="23"/>
      <c r="V32" s="23"/>
      <c r="W32" s="13"/>
    </row>
    <row r="33" spans="1:23" s="8" customFormat="1" ht="18.75" customHeight="1">
      <c r="A33" s="1" t="s">
        <v>123</v>
      </c>
      <c r="B33" s="144"/>
      <c r="C33" s="147"/>
      <c r="E33" s="42"/>
      <c r="F33" s="247"/>
      <c r="G33" s="42"/>
      <c r="I33" s="42"/>
      <c r="J33" s="247"/>
      <c r="K33" s="247"/>
      <c r="L33" s="247"/>
      <c r="M33" s="247"/>
      <c r="N33" s="247"/>
      <c r="O33" s="42"/>
      <c r="P33" s="247"/>
      <c r="Q33" s="23"/>
      <c r="S33" s="23"/>
      <c r="T33" s="15"/>
      <c r="U33" s="23"/>
      <c r="V33" s="15"/>
      <c r="W33" s="13"/>
    </row>
    <row r="34" spans="1:23" s="8" customFormat="1" ht="18.75" customHeight="1">
      <c r="A34" s="6" t="s">
        <v>412</v>
      </c>
      <c r="B34" s="144"/>
      <c r="C34" s="147"/>
      <c r="D34" s="19">
        <v>0</v>
      </c>
      <c r="E34" s="16"/>
      <c r="F34" s="103">
        <v>0</v>
      </c>
      <c r="G34" s="23"/>
      <c r="H34" s="19">
        <v>0</v>
      </c>
      <c r="I34" s="23"/>
      <c r="J34" s="91">
        <f>+'SOCI (5-8)'!H130</f>
        <v>19326804218</v>
      </c>
      <c r="K34" s="91"/>
      <c r="L34" s="19">
        <v>0</v>
      </c>
      <c r="M34" s="91"/>
      <c r="N34" s="19">
        <v>0</v>
      </c>
      <c r="O34" s="23"/>
      <c r="P34" s="103">
        <f>SUM(D34:J34,N34)</f>
        <v>19326804218</v>
      </c>
      <c r="Q34" s="23"/>
      <c r="S34" s="23"/>
      <c r="T34" s="15"/>
      <c r="U34" s="23"/>
      <c r="V34" s="15"/>
      <c r="W34" s="13"/>
    </row>
    <row r="35" spans="1:23" s="8" customFormat="1" ht="18.75" customHeight="1">
      <c r="A35" s="6" t="s">
        <v>104</v>
      </c>
      <c r="B35" s="332"/>
      <c r="C35" s="333"/>
      <c r="D35" s="19">
        <v>0</v>
      </c>
      <c r="E35" s="16"/>
      <c r="F35" s="103">
        <v>0</v>
      </c>
      <c r="G35" s="23"/>
      <c r="H35" s="19">
        <v>0</v>
      </c>
      <c r="I35" s="23"/>
      <c r="J35" s="19">
        <v>0</v>
      </c>
      <c r="K35" s="91"/>
      <c r="L35" s="91">
        <f>'SOCI (5-8)'!H151</f>
        <v>-8777585</v>
      </c>
      <c r="M35" s="91"/>
      <c r="N35" s="91">
        <f>SUM(L35)</f>
        <v>-8777585</v>
      </c>
      <c r="O35" s="23"/>
      <c r="P35" s="103">
        <f>SUM(D35:J35,N35)</f>
        <v>-8777585</v>
      </c>
      <c r="Q35" s="23"/>
      <c r="S35" s="23"/>
      <c r="T35" s="15"/>
      <c r="U35" s="23"/>
      <c r="V35" s="15"/>
      <c r="W35" s="13"/>
    </row>
    <row r="36" spans="1:23" s="8" customFormat="1" ht="18.75" customHeight="1">
      <c r="A36" s="1" t="s">
        <v>124</v>
      </c>
      <c r="B36" s="144"/>
      <c r="C36" s="147"/>
      <c r="D36" s="61">
        <f>SUM(D34:D34)</f>
        <v>0</v>
      </c>
      <c r="E36" s="23"/>
      <c r="F36" s="211">
        <f>SUM(F34:F34)</f>
        <v>0</v>
      </c>
      <c r="G36" s="23"/>
      <c r="H36" s="61">
        <f>SUM(H34:H34)</f>
        <v>0</v>
      </c>
      <c r="I36" s="23"/>
      <c r="J36" s="72">
        <f>SUM(J34:J35)</f>
        <v>19326804218</v>
      </c>
      <c r="K36" s="88"/>
      <c r="L36" s="72">
        <f>SUM(L34:L35)</f>
        <v>-8777585</v>
      </c>
      <c r="M36" s="88"/>
      <c r="N36" s="72">
        <f>SUM(N34:N35)</f>
        <v>-8777585</v>
      </c>
      <c r="O36" s="23"/>
      <c r="P36" s="72">
        <f>SUM(P34:P35)</f>
        <v>19318026633</v>
      </c>
      <c r="Q36" s="23"/>
      <c r="S36" s="23"/>
      <c r="T36" s="88"/>
      <c r="U36" s="23"/>
      <c r="V36" s="88"/>
      <c r="W36" s="13"/>
    </row>
    <row r="37" spans="1:23" s="8" customFormat="1" ht="14.25" customHeight="1">
      <c r="A37" s="1"/>
      <c r="B37" s="144"/>
      <c r="C37" s="147"/>
      <c r="E37" s="42"/>
      <c r="F37" s="247"/>
      <c r="G37" s="42"/>
      <c r="I37" s="42"/>
      <c r="J37" s="247"/>
      <c r="K37" s="247"/>
      <c r="L37" s="247"/>
      <c r="M37" s="247"/>
      <c r="N37" s="247"/>
      <c r="O37" s="42"/>
      <c r="P37" s="247"/>
      <c r="Q37" s="23"/>
      <c r="S37" s="23"/>
      <c r="T37" s="19"/>
      <c r="U37" s="23"/>
      <c r="V37" s="19"/>
      <c r="W37" s="13"/>
    </row>
    <row r="38" spans="1:23" s="8" customFormat="1" ht="18.75" customHeight="1">
      <c r="A38" s="6" t="s">
        <v>114</v>
      </c>
      <c r="B38" s="144"/>
      <c r="C38" s="147"/>
      <c r="D38" s="90">
        <v>0</v>
      </c>
      <c r="E38" s="88"/>
      <c r="F38" s="90">
        <v>0</v>
      </c>
      <c r="G38" s="91"/>
      <c r="H38" s="90">
        <v>258571429</v>
      </c>
      <c r="I38" s="88"/>
      <c r="J38" s="90">
        <f>-H38</f>
        <v>-258571429</v>
      </c>
      <c r="K38" s="91"/>
      <c r="L38" s="90">
        <v>0</v>
      </c>
      <c r="M38" s="91"/>
      <c r="N38" s="90">
        <v>0</v>
      </c>
      <c r="O38" s="269"/>
      <c r="P38" s="90">
        <f>SUM(D38:J38)</f>
        <v>0</v>
      </c>
      <c r="Q38" s="23"/>
      <c r="S38" s="23"/>
      <c r="T38" s="19"/>
      <c r="U38" s="23"/>
      <c r="V38" s="19"/>
      <c r="W38" s="13"/>
    </row>
    <row r="39" spans="1:23" ht="14.25" customHeight="1">
      <c r="D39" s="10"/>
      <c r="F39" s="239"/>
      <c r="H39" s="10"/>
      <c r="J39" s="239"/>
      <c r="K39" s="239"/>
      <c r="L39" s="239"/>
      <c r="M39" s="239"/>
      <c r="N39" s="239"/>
      <c r="P39" s="239"/>
      <c r="Q39" s="68"/>
      <c r="S39" s="68"/>
      <c r="T39" s="68"/>
      <c r="U39" s="68"/>
      <c r="V39" s="68"/>
      <c r="W39" s="15"/>
    </row>
    <row r="40" spans="1:23" ht="18.75" customHeight="1" thickBot="1">
      <c r="A40" s="25" t="s">
        <v>446</v>
      </c>
      <c r="B40" s="144"/>
      <c r="C40" s="11"/>
      <c r="D40" s="314">
        <f>+D26+D31+D36+D38</f>
        <v>4700000000</v>
      </c>
      <c r="E40" s="88"/>
      <c r="F40" s="314">
        <f>+F26+F31+F36+F38</f>
        <v>12971114336</v>
      </c>
      <c r="G40" s="88"/>
      <c r="H40" s="314">
        <f>+H26+H31+H36+H38</f>
        <v>470000000</v>
      </c>
      <c r="I40" s="88"/>
      <c r="J40" s="314">
        <f>+J26+J31+J36+J38</f>
        <v>20026208711</v>
      </c>
      <c r="K40" s="88"/>
      <c r="L40" s="314">
        <f>+L26+L31+L36+L38</f>
        <v>-12971066</v>
      </c>
      <c r="M40" s="88"/>
      <c r="N40" s="314">
        <f>+N26+N31+N36+N38</f>
        <v>-12971066</v>
      </c>
      <c r="O40" s="88"/>
      <c r="P40" s="314">
        <f>+P26+P31+P36+P38</f>
        <v>38154351981</v>
      </c>
      <c r="Q40" s="68"/>
      <c r="R40" s="68"/>
      <c r="S40" s="68"/>
      <c r="T40" s="68"/>
      <c r="U40" s="68"/>
      <c r="V40" s="68"/>
      <c r="W40" s="15"/>
    </row>
    <row r="41" spans="1:23" ht="18.75" customHeight="1" thickTop="1">
      <c r="A41" s="25"/>
      <c r="B41" s="144"/>
      <c r="C41" s="11"/>
      <c r="D41" s="88"/>
      <c r="E41" s="88"/>
      <c r="F41" s="88"/>
      <c r="G41" s="88"/>
      <c r="H41" s="88"/>
      <c r="I41" s="88"/>
      <c r="J41" s="88"/>
      <c r="K41" s="88"/>
      <c r="L41" s="88"/>
      <c r="M41" s="88"/>
      <c r="N41" s="88"/>
      <c r="O41" s="88"/>
      <c r="P41" s="88">
        <f>P40-'SFP (2-4)'!G93</f>
        <v>0</v>
      </c>
      <c r="Q41" s="68"/>
      <c r="R41" s="68"/>
      <c r="S41" s="68"/>
      <c r="T41" s="68"/>
      <c r="U41" s="68"/>
      <c r="V41" s="68"/>
      <c r="W41" s="15"/>
    </row>
    <row r="42" spans="1:23" ht="18.75" customHeight="1">
      <c r="A42" s="25"/>
      <c r="B42" s="144"/>
      <c r="C42" s="11"/>
      <c r="D42" s="88"/>
      <c r="E42" s="88"/>
      <c r="F42" s="88"/>
      <c r="G42" s="88"/>
      <c r="H42" s="88"/>
      <c r="I42" s="88"/>
      <c r="J42" s="88"/>
      <c r="K42" s="88"/>
      <c r="L42" s="88"/>
      <c r="M42" s="88"/>
      <c r="N42" s="88"/>
      <c r="O42" s="88"/>
      <c r="P42" s="88"/>
      <c r="Q42" s="68"/>
      <c r="R42" s="68"/>
      <c r="S42" s="68"/>
      <c r="T42" s="68"/>
      <c r="U42" s="68"/>
      <c r="V42" s="68"/>
      <c r="W42" s="15"/>
    </row>
    <row r="43" spans="1:23" s="5" customFormat="1" ht="9" customHeight="1">
      <c r="A43" s="25"/>
      <c r="B43" s="144"/>
      <c r="C43" s="147"/>
      <c r="D43" s="23"/>
      <c r="E43" s="23"/>
      <c r="F43" s="88"/>
      <c r="G43" s="23"/>
      <c r="H43" s="23"/>
      <c r="I43" s="23"/>
      <c r="J43" s="88"/>
      <c r="K43" s="88"/>
      <c r="L43" s="88"/>
      <c r="M43" s="88"/>
      <c r="N43" s="88"/>
      <c r="O43" s="23"/>
      <c r="P43" s="88"/>
      <c r="Q43" s="23"/>
      <c r="R43" s="23"/>
      <c r="S43" s="23"/>
      <c r="T43" s="23"/>
      <c r="U43" s="23"/>
      <c r="V43" s="23"/>
    </row>
    <row r="44" spans="1:23" ht="23.25" customHeight="1">
      <c r="Q44" s="10"/>
      <c r="W44" s="2"/>
    </row>
    <row r="45" spans="1:23" ht="23.25" customHeight="1">
      <c r="Q45" s="10"/>
      <c r="W45" s="2"/>
    </row>
    <row r="46" spans="1:23" ht="23.25" customHeight="1">
      <c r="Q46" s="10"/>
      <c r="W46" s="2"/>
    </row>
    <row r="47" spans="1:23" ht="23.25" customHeight="1">
      <c r="Q47" s="10"/>
      <c r="W47" s="2"/>
    </row>
    <row r="48" spans="1:23" ht="23.25" customHeight="1">
      <c r="Q48" s="10"/>
      <c r="W48" s="2"/>
    </row>
    <row r="49" spans="17:23" ht="23.25" customHeight="1">
      <c r="Q49" s="10"/>
      <c r="W49" s="2"/>
    </row>
  </sheetData>
  <mergeCells count="6">
    <mergeCell ref="A4:E4"/>
    <mergeCell ref="D5:P5"/>
    <mergeCell ref="D25:P25"/>
    <mergeCell ref="H6:J6"/>
    <mergeCell ref="D10:P10"/>
    <mergeCell ref="L6:N6"/>
  </mergeCells>
  <pageMargins left="0.8" right="0.46" top="0.48" bottom="0.3" header="0.5" footer="0.3"/>
  <pageSetup paperSize="9" scale="70" firstPageNumber="10" fitToHeight="0" orientation="landscape" useFirstPageNumber="1" r:id="rId1"/>
  <headerFooter scaleWithDoc="0">
    <oddFooter>&amp;L&amp;"Times New Roman,Regular"&amp;9 The accompanying condensed notes are an integral part of these financial statements.
&amp;C&amp;"Times New Roman,Regular"&amp;11&amp;P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W104"/>
  <sheetViews>
    <sheetView view="pageBreakPreview" zoomScale="85" zoomScaleNormal="85" zoomScaleSheetLayoutView="85" workbookViewId="0">
      <pane xSplit="5" ySplit="11" topLeftCell="U12" activePane="bottomRight" state="frozen"/>
      <selection activeCell="D123" sqref="D123"/>
      <selection pane="topRight" activeCell="D123" sqref="D123"/>
      <selection pane="bottomLeft" activeCell="D123" sqref="D123"/>
      <selection pane="bottomRight" activeCell="L28" sqref="L28"/>
    </sheetView>
  </sheetViews>
  <sheetFormatPr defaultColWidth="9.125" defaultRowHeight="23.25" customHeight="1"/>
  <cols>
    <col min="1" max="1" width="16.75" style="6" bestFit="1" customWidth="1"/>
    <col min="2" max="2" width="1.25" style="2" customWidth="1"/>
    <col min="3" max="3" width="56.75" style="6" customWidth="1"/>
    <col min="4" max="4" width="6.625" style="9" customWidth="1"/>
    <col min="5" max="5" width="0.875" style="10" customWidth="1"/>
    <col min="6" max="6" width="8.75" style="2" customWidth="1"/>
    <col min="7" max="7" width="0.875" style="10" customWidth="1"/>
    <col min="8" max="8" width="7.875" style="2" customWidth="1"/>
    <col min="9" max="9" width="0.875" style="10" customWidth="1"/>
    <col min="10" max="10" width="7.875" style="98" customWidth="1"/>
    <col min="11" max="11" width="0.875" style="10" customWidth="1"/>
    <col min="12" max="12" width="7.875" style="2" customWidth="1"/>
    <col min="13" max="13" width="0.875" style="10" customWidth="1"/>
    <col min="14" max="14" width="7.875" style="2" customWidth="1"/>
    <col min="15" max="15" width="0.875" style="10" customWidth="1"/>
    <col min="16" max="16" width="7.875" style="2" customWidth="1"/>
    <col min="17" max="17" width="0.875" style="10" customWidth="1"/>
    <col min="18" max="18" width="6.25" style="2" customWidth="1"/>
    <col min="19" max="19" width="0.875" style="10" customWidth="1"/>
    <col min="20" max="20" width="7.875" style="10" customWidth="1"/>
    <col min="21" max="21" width="0.875" style="10" customWidth="1"/>
    <col min="22" max="22" width="13.875" style="98" customWidth="1"/>
    <col min="23" max="23" width="0.875" style="10" customWidth="1"/>
    <col min="24" max="24" width="9.25" style="98" customWidth="1"/>
    <col min="25" max="25" width="0.875" style="10" customWidth="1"/>
    <col min="26" max="26" width="9.875" style="2" customWidth="1"/>
    <col min="27" max="27" width="0.875" style="10" customWidth="1"/>
    <col min="28" max="28" width="7.375" style="98" customWidth="1"/>
    <col min="29" max="29" width="0.875" style="2" customWidth="1"/>
    <col min="30" max="30" width="7.375" style="98" customWidth="1"/>
    <col min="31" max="31" width="0.875" style="2" customWidth="1"/>
    <col min="32" max="32" width="6" style="98" customWidth="1"/>
    <col min="33" max="33" width="0.875" style="10" customWidth="1"/>
    <col min="34" max="34" width="14.125" style="2" customWidth="1"/>
    <col min="35" max="35" width="0.875" style="10" customWidth="1"/>
    <col min="36" max="36" width="11.75" style="2" customWidth="1"/>
    <col min="37" max="37" width="0.875" style="10" customWidth="1"/>
    <col min="38" max="38" width="9.625" style="2" customWidth="1"/>
    <col min="39" max="39" width="0.875" style="10" customWidth="1"/>
    <col min="40" max="40" width="10.75" style="98" customWidth="1"/>
    <col min="41" max="41" width="0.875" style="2" customWidth="1"/>
    <col min="42" max="42" width="11.875" style="98" customWidth="1"/>
    <col min="43" max="43" width="0.875" style="239" customWidth="1"/>
    <col min="44" max="44" width="8.625" style="98" customWidth="1"/>
    <col min="45" max="45" width="0.875" style="239" customWidth="1"/>
    <col min="46" max="46" width="8.875" style="98" customWidth="1"/>
    <col min="47" max="47" width="1.375" style="10" customWidth="1"/>
    <col min="48" max="48" width="1.375" style="2" customWidth="1"/>
    <col min="49" max="16384" width="9.125" style="2"/>
  </cols>
  <sheetData>
    <row r="1" spans="1:49" s="36" customFormat="1" ht="18.899999999999999" customHeight="1">
      <c r="A1" s="6"/>
      <c r="C1" s="37" t="s">
        <v>30</v>
      </c>
      <c r="D1" s="49"/>
      <c r="E1" s="58"/>
      <c r="G1" s="58"/>
      <c r="I1" s="58"/>
      <c r="J1" s="213"/>
      <c r="K1" s="58"/>
      <c r="M1" s="58"/>
      <c r="O1" s="58"/>
      <c r="Q1" s="58"/>
      <c r="S1" s="58"/>
      <c r="T1" s="58"/>
      <c r="U1" s="58"/>
      <c r="V1" s="213"/>
      <c r="W1" s="58"/>
      <c r="X1" s="213"/>
      <c r="Y1" s="58"/>
      <c r="AA1" s="58"/>
      <c r="AB1" s="213"/>
      <c r="AD1" s="213"/>
      <c r="AF1" s="213"/>
      <c r="AG1" s="58"/>
      <c r="AI1" s="58"/>
      <c r="AK1" s="58"/>
      <c r="AM1" s="58"/>
      <c r="AN1" s="213"/>
      <c r="AP1" s="213"/>
      <c r="AQ1" s="235"/>
      <c r="AR1" s="213"/>
      <c r="AS1" s="235"/>
      <c r="AT1" s="213"/>
      <c r="AU1" s="58"/>
    </row>
    <row r="2" spans="1:49" s="38" customFormat="1" ht="18.899999999999999" customHeight="1">
      <c r="A2" s="6"/>
      <c r="C2" s="97" t="s">
        <v>130</v>
      </c>
      <c r="D2" s="48"/>
      <c r="E2" s="59"/>
      <c r="G2" s="59"/>
      <c r="I2" s="59"/>
      <c r="J2" s="214"/>
      <c r="K2" s="59"/>
      <c r="M2" s="59"/>
      <c r="O2" s="59"/>
      <c r="Q2" s="59"/>
      <c r="S2" s="59"/>
      <c r="T2" s="59"/>
      <c r="U2" s="59"/>
      <c r="V2" s="214"/>
      <c r="W2" s="59"/>
      <c r="X2" s="214"/>
      <c r="Y2" s="59"/>
      <c r="AA2" s="59"/>
      <c r="AB2" s="214"/>
      <c r="AD2" s="214"/>
      <c r="AF2" s="214"/>
      <c r="AG2" s="59"/>
      <c r="AI2" s="59"/>
      <c r="AK2" s="59"/>
      <c r="AM2" s="59"/>
      <c r="AN2" s="214"/>
      <c r="AP2" s="214"/>
      <c r="AQ2" s="236"/>
      <c r="AR2" s="214"/>
      <c r="AS2" s="236"/>
      <c r="AT2" s="214"/>
      <c r="AU2" s="59"/>
    </row>
    <row r="3" spans="1:49" s="38" customFormat="1" ht="18.899999999999999" customHeight="1">
      <c r="A3" s="6"/>
      <c r="C3" s="359"/>
      <c r="D3" s="359"/>
      <c r="E3" s="359"/>
      <c r="F3" s="359"/>
      <c r="G3" s="359"/>
      <c r="H3" s="359"/>
      <c r="I3" s="359"/>
      <c r="J3" s="359"/>
      <c r="K3" s="359"/>
      <c r="L3" s="59"/>
      <c r="M3" s="59"/>
      <c r="N3" s="59"/>
      <c r="O3" s="59"/>
      <c r="P3" s="59"/>
      <c r="Q3" s="59"/>
      <c r="S3" s="59"/>
      <c r="T3" s="59"/>
      <c r="U3" s="59"/>
      <c r="V3" s="214"/>
      <c r="W3" s="59"/>
      <c r="X3" s="214"/>
      <c r="Y3" s="59"/>
      <c r="AA3" s="59"/>
      <c r="AB3" s="214"/>
      <c r="AD3" s="214"/>
      <c r="AF3" s="214"/>
      <c r="AG3" s="59"/>
      <c r="AI3" s="59"/>
      <c r="AK3" s="59"/>
      <c r="AM3" s="59"/>
      <c r="AN3" s="214"/>
      <c r="AP3" s="214"/>
      <c r="AQ3" s="236"/>
      <c r="AR3" s="214"/>
      <c r="AS3" s="236"/>
      <c r="AT3" s="214"/>
      <c r="AU3" s="59"/>
    </row>
    <row r="4" spans="1:49" ht="18.899999999999999" customHeight="1">
      <c r="F4" s="353" t="s">
        <v>107</v>
      </c>
      <c r="G4" s="354"/>
      <c r="H4" s="354"/>
      <c r="I4" s="354"/>
      <c r="J4" s="354"/>
      <c r="K4" s="354"/>
      <c r="L4" s="354"/>
      <c r="M4" s="354"/>
      <c r="N4" s="354"/>
      <c r="O4" s="354"/>
      <c r="P4" s="354"/>
      <c r="Q4" s="354"/>
      <c r="R4" s="354"/>
      <c r="S4" s="354"/>
      <c r="T4" s="354"/>
      <c r="U4" s="354"/>
      <c r="V4" s="354"/>
      <c r="W4" s="354"/>
      <c r="X4" s="354"/>
      <c r="Y4" s="354"/>
      <c r="Z4" s="354"/>
      <c r="AA4" s="354"/>
      <c r="AB4" s="354"/>
      <c r="AC4" s="354"/>
      <c r="AD4" s="354"/>
      <c r="AE4" s="354"/>
      <c r="AF4" s="354"/>
      <c r="AG4" s="354"/>
      <c r="AH4" s="354"/>
      <c r="AI4" s="354"/>
      <c r="AJ4" s="354"/>
      <c r="AK4" s="354"/>
      <c r="AL4" s="354"/>
      <c r="AM4" s="354"/>
      <c r="AN4" s="354"/>
      <c r="AO4" s="354"/>
      <c r="AP4" s="354"/>
      <c r="AQ4" s="354"/>
      <c r="AR4" s="354"/>
      <c r="AS4" s="354"/>
      <c r="AT4" s="354"/>
      <c r="AU4" s="2"/>
    </row>
    <row r="5" spans="1:49" ht="18.899999999999999" customHeight="1">
      <c r="D5" s="6"/>
      <c r="E5" s="92"/>
      <c r="G5" s="192"/>
      <c r="H5" s="11"/>
      <c r="I5" s="11"/>
      <c r="J5" s="215"/>
      <c r="K5" s="11"/>
      <c r="L5" s="11"/>
      <c r="M5" s="11"/>
      <c r="N5" s="11"/>
      <c r="O5" s="11"/>
      <c r="P5" s="11"/>
      <c r="Q5" s="11"/>
      <c r="R5" s="355" t="s">
        <v>108</v>
      </c>
      <c r="S5" s="355"/>
      <c r="T5" s="355"/>
      <c r="U5" s="355"/>
      <c r="V5" s="355"/>
      <c r="W5" s="11"/>
      <c r="X5" s="355" t="s">
        <v>234</v>
      </c>
      <c r="Y5" s="356"/>
      <c r="Z5" s="356"/>
      <c r="AA5" s="356"/>
      <c r="AB5" s="356"/>
      <c r="AC5" s="356"/>
      <c r="AD5" s="356"/>
      <c r="AE5" s="356"/>
      <c r="AF5" s="356"/>
      <c r="AG5" s="356"/>
      <c r="AH5" s="356"/>
      <c r="AI5" s="356"/>
      <c r="AJ5" s="356"/>
      <c r="AK5" s="356"/>
      <c r="AL5" s="356"/>
      <c r="AM5" s="356"/>
      <c r="AN5" s="356"/>
      <c r="AQ5" s="98"/>
      <c r="AS5" s="98"/>
      <c r="AU5" s="2"/>
    </row>
    <row r="6" spans="1:49" ht="18.899999999999999" customHeight="1">
      <c r="D6" s="6"/>
      <c r="E6" s="92"/>
      <c r="G6" s="192"/>
      <c r="H6" s="11"/>
      <c r="I6" s="11"/>
      <c r="J6" s="215"/>
      <c r="K6" s="11"/>
      <c r="L6" s="11"/>
      <c r="M6" s="11"/>
      <c r="N6" s="11"/>
      <c r="O6" s="11"/>
      <c r="P6" s="11"/>
      <c r="Q6" s="11"/>
      <c r="R6" s="11"/>
      <c r="S6" s="11"/>
      <c r="T6" s="11"/>
      <c r="U6" s="11"/>
      <c r="V6" s="215"/>
      <c r="W6" s="11"/>
      <c r="X6" s="215"/>
      <c r="Y6" s="101"/>
      <c r="Z6" s="101"/>
      <c r="AA6" s="101"/>
      <c r="AB6" s="227"/>
      <c r="AC6" s="111"/>
      <c r="AD6" s="227"/>
      <c r="AE6" s="111"/>
      <c r="AF6" s="227"/>
      <c r="AG6" s="101"/>
      <c r="AH6" s="11"/>
      <c r="AI6" s="101"/>
      <c r="AJ6" s="11"/>
      <c r="AK6" s="101"/>
      <c r="AL6" s="101"/>
      <c r="AM6" s="101"/>
      <c r="AN6" s="216"/>
      <c r="AQ6" s="98"/>
      <c r="AS6" s="98"/>
      <c r="AU6" s="2"/>
    </row>
    <row r="7" spans="1:49" ht="18.899999999999999" customHeight="1">
      <c r="D7" s="6"/>
      <c r="E7" s="92"/>
      <c r="F7" s="5" t="s">
        <v>179</v>
      </c>
      <c r="G7" s="192"/>
      <c r="H7" s="11"/>
      <c r="I7" s="11"/>
      <c r="J7" s="215"/>
      <c r="K7" s="11"/>
      <c r="L7" s="5" t="s">
        <v>182</v>
      </c>
      <c r="M7" s="11"/>
      <c r="N7" s="11"/>
      <c r="O7" s="11"/>
      <c r="P7" s="5"/>
      <c r="Q7" s="11"/>
      <c r="R7" s="11"/>
      <c r="S7" s="11"/>
      <c r="T7" s="11"/>
      <c r="U7" s="11"/>
      <c r="V7" s="215"/>
      <c r="W7" s="11"/>
      <c r="X7" s="215"/>
      <c r="Y7" s="101"/>
      <c r="Z7" s="101"/>
      <c r="AA7" s="101"/>
      <c r="AB7" s="215"/>
      <c r="AC7" s="11"/>
      <c r="AD7" s="215"/>
      <c r="AE7" s="11"/>
      <c r="AF7" s="215"/>
      <c r="AG7" s="101"/>
      <c r="AH7" s="11" t="s">
        <v>98</v>
      </c>
      <c r="AI7" s="101"/>
      <c r="AK7" s="101"/>
      <c r="AL7" s="101"/>
      <c r="AM7" s="101"/>
      <c r="AN7" s="216" t="s">
        <v>53</v>
      </c>
      <c r="AQ7" s="98"/>
      <c r="AS7" s="98"/>
      <c r="AU7" s="2"/>
    </row>
    <row r="8" spans="1:49" ht="18.899999999999999" customHeight="1">
      <c r="A8" s="1"/>
      <c r="B8" s="190"/>
      <c r="D8" s="6"/>
      <c r="E8" s="92"/>
      <c r="F8" s="5" t="s">
        <v>178</v>
      </c>
      <c r="G8" s="192"/>
      <c r="H8" s="11"/>
      <c r="I8" s="11"/>
      <c r="J8" s="215"/>
      <c r="K8" s="11"/>
      <c r="L8" s="5" t="s">
        <v>181</v>
      </c>
      <c r="M8" s="11"/>
      <c r="N8" s="11"/>
      <c r="O8" s="11"/>
      <c r="P8" s="5"/>
      <c r="Q8" s="11"/>
      <c r="R8" s="11"/>
      <c r="S8" s="11"/>
      <c r="T8" s="11"/>
      <c r="U8" s="11"/>
      <c r="V8" s="215"/>
      <c r="W8" s="11"/>
      <c r="X8" s="215"/>
      <c r="Y8" s="11"/>
      <c r="Z8" s="101"/>
      <c r="AA8" s="11"/>
      <c r="AB8" s="216"/>
      <c r="AC8" s="5"/>
      <c r="AD8" s="216"/>
      <c r="AE8" s="5"/>
      <c r="AF8" s="216"/>
      <c r="AG8" s="11"/>
      <c r="AH8" s="5" t="s">
        <v>99</v>
      </c>
      <c r="AI8" s="11"/>
      <c r="AJ8" s="5" t="s">
        <v>223</v>
      </c>
      <c r="AK8" s="11"/>
      <c r="AL8" s="11"/>
      <c r="AM8" s="11"/>
      <c r="AN8" s="216" t="s">
        <v>101</v>
      </c>
      <c r="AO8" s="12"/>
      <c r="AP8" s="216" t="s">
        <v>77</v>
      </c>
      <c r="AQ8" s="237"/>
      <c r="AR8" s="238"/>
      <c r="AT8" s="238"/>
      <c r="AU8" s="190"/>
    </row>
    <row r="9" spans="1:49" ht="18.899999999999999" customHeight="1">
      <c r="D9" s="5"/>
      <c r="E9" s="12"/>
      <c r="F9" s="5" t="s">
        <v>44</v>
      </c>
      <c r="H9" s="5"/>
      <c r="I9" s="11"/>
      <c r="J9" s="216" t="s">
        <v>182</v>
      </c>
      <c r="K9" s="11"/>
      <c r="L9" s="5" t="s">
        <v>187</v>
      </c>
      <c r="M9" s="11"/>
      <c r="N9" s="5" t="s">
        <v>183</v>
      </c>
      <c r="O9" s="11"/>
      <c r="P9" s="5"/>
      <c r="Q9" s="11"/>
      <c r="R9" s="5"/>
      <c r="T9" s="5" t="s">
        <v>176</v>
      </c>
      <c r="V9" s="216"/>
      <c r="W9" s="11"/>
      <c r="X9" s="216" t="s">
        <v>243</v>
      </c>
      <c r="Y9" s="11"/>
      <c r="Z9" s="5" t="s">
        <v>188</v>
      </c>
      <c r="AD9" s="216" t="s">
        <v>273</v>
      </c>
      <c r="AE9" s="5"/>
      <c r="AF9" s="216" t="s">
        <v>278</v>
      </c>
      <c r="AG9" s="11"/>
      <c r="AH9" s="5" t="s">
        <v>202</v>
      </c>
      <c r="AI9" s="11"/>
      <c r="AJ9" s="5" t="s">
        <v>264</v>
      </c>
      <c r="AK9" s="11"/>
      <c r="AL9" s="5"/>
      <c r="AM9" s="11"/>
      <c r="AN9" s="216" t="s">
        <v>100</v>
      </c>
      <c r="AO9" s="10"/>
      <c r="AP9" s="216" t="s">
        <v>49</v>
      </c>
      <c r="AQ9" s="215"/>
      <c r="AR9" s="216" t="s">
        <v>50</v>
      </c>
      <c r="AS9" s="215"/>
      <c r="AT9" s="216"/>
      <c r="AU9" s="5"/>
    </row>
    <row r="10" spans="1:49" ht="18.899999999999999" customHeight="1">
      <c r="D10" s="5"/>
      <c r="E10" s="12"/>
      <c r="F10" s="5" t="s">
        <v>177</v>
      </c>
      <c r="H10" s="5" t="s">
        <v>176</v>
      </c>
      <c r="I10" s="11"/>
      <c r="J10" s="216" t="s">
        <v>181</v>
      </c>
      <c r="K10" s="11"/>
      <c r="L10" s="5" t="s">
        <v>186</v>
      </c>
      <c r="M10" s="11"/>
      <c r="N10" s="5" t="s">
        <v>184</v>
      </c>
      <c r="O10" s="11"/>
      <c r="P10" s="5"/>
      <c r="Q10" s="11"/>
      <c r="R10" s="5" t="s">
        <v>45</v>
      </c>
      <c r="S10" s="11"/>
      <c r="T10" s="5" t="s">
        <v>177</v>
      </c>
      <c r="U10" s="11"/>
      <c r="V10" s="216" t="s">
        <v>47</v>
      </c>
      <c r="W10" s="11"/>
      <c r="X10" s="216" t="s">
        <v>230</v>
      </c>
      <c r="Y10" s="11"/>
      <c r="Z10" s="5" t="s">
        <v>232</v>
      </c>
      <c r="AB10" s="216" t="s">
        <v>272</v>
      </c>
      <c r="AC10" s="5"/>
      <c r="AD10" s="216" t="s">
        <v>274</v>
      </c>
      <c r="AE10" s="5"/>
      <c r="AF10" s="216" t="s">
        <v>279</v>
      </c>
      <c r="AG10" s="11"/>
      <c r="AH10" s="5" t="s">
        <v>258</v>
      </c>
      <c r="AI10" s="11"/>
      <c r="AJ10" s="5" t="s">
        <v>275</v>
      </c>
      <c r="AK10" s="11"/>
      <c r="AL10" s="5" t="s">
        <v>280</v>
      </c>
      <c r="AM10" s="11"/>
      <c r="AN10" s="216" t="s">
        <v>203</v>
      </c>
      <c r="AO10" s="10"/>
      <c r="AP10" s="216" t="s">
        <v>76</v>
      </c>
      <c r="AQ10" s="215"/>
      <c r="AR10" s="216" t="s">
        <v>51</v>
      </c>
      <c r="AS10" s="215"/>
      <c r="AT10" s="216" t="s">
        <v>53</v>
      </c>
      <c r="AU10" s="5"/>
    </row>
    <row r="11" spans="1:49" ht="18.899999999999999" customHeight="1">
      <c r="A11" s="1" t="s">
        <v>38</v>
      </c>
      <c r="D11" s="191" t="s">
        <v>31</v>
      </c>
      <c r="E11" s="12"/>
      <c r="F11" s="5" t="s">
        <v>180</v>
      </c>
      <c r="H11" s="5" t="s">
        <v>189</v>
      </c>
      <c r="I11" s="11"/>
      <c r="J11" s="216" t="s">
        <v>201</v>
      </c>
      <c r="K11" s="11"/>
      <c r="L11" s="5" t="s">
        <v>177</v>
      </c>
      <c r="M11" s="11"/>
      <c r="N11" s="5" t="s">
        <v>185</v>
      </c>
      <c r="O11" s="11"/>
      <c r="P11" s="5" t="s">
        <v>168</v>
      </c>
      <c r="Q11" s="11"/>
      <c r="R11" s="5" t="s">
        <v>46</v>
      </c>
      <c r="S11" s="11"/>
      <c r="T11" s="5" t="s">
        <v>46</v>
      </c>
      <c r="U11" s="11"/>
      <c r="V11" s="216" t="s">
        <v>48</v>
      </c>
      <c r="W11" s="11"/>
      <c r="X11" s="216" t="s">
        <v>231</v>
      </c>
      <c r="Y11" s="11"/>
      <c r="Z11" s="5" t="s">
        <v>97</v>
      </c>
      <c r="AB11" s="216" t="s">
        <v>46</v>
      </c>
      <c r="AC11" s="5"/>
      <c r="AD11" s="216" t="s">
        <v>46</v>
      </c>
      <c r="AE11" s="5"/>
      <c r="AF11" s="216" t="s">
        <v>46</v>
      </c>
      <c r="AG11" s="11"/>
      <c r="AH11" s="5" t="s">
        <v>156</v>
      </c>
      <c r="AI11" s="11"/>
      <c r="AJ11" s="5" t="s">
        <v>276</v>
      </c>
      <c r="AK11" s="11"/>
      <c r="AL11" s="5" t="s">
        <v>109</v>
      </c>
      <c r="AM11" s="11"/>
      <c r="AN11" s="234" t="s">
        <v>54</v>
      </c>
      <c r="AO11" s="10"/>
      <c r="AP11" s="240" t="s">
        <v>233</v>
      </c>
      <c r="AQ11" s="215"/>
      <c r="AR11" s="216" t="s">
        <v>52</v>
      </c>
      <c r="AS11" s="215"/>
      <c r="AT11" s="216" t="s">
        <v>54</v>
      </c>
      <c r="AU11" s="5"/>
    </row>
    <row r="12" spans="1:49" ht="18.899999999999999" customHeight="1">
      <c r="A12" s="63"/>
      <c r="B12" s="26"/>
      <c r="C12" s="1" t="s">
        <v>259</v>
      </c>
      <c r="D12" s="191"/>
      <c r="F12" s="351" t="s">
        <v>90</v>
      </c>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191"/>
      <c r="AV12" s="9"/>
      <c r="AW12" s="5"/>
    </row>
    <row r="13" spans="1:49" ht="18.899999999999999" customHeight="1">
      <c r="A13" s="63"/>
      <c r="B13" s="26"/>
      <c r="C13" s="84" t="s">
        <v>284</v>
      </c>
      <c r="D13" s="191"/>
      <c r="E13" s="92"/>
      <c r="F13" s="13">
        <v>14550</v>
      </c>
      <c r="G13" s="23"/>
      <c r="H13" s="57">
        <v>0</v>
      </c>
      <c r="I13" s="23"/>
      <c r="J13" s="221">
        <v>3500</v>
      </c>
      <c r="K13" s="23"/>
      <c r="L13" s="57">
        <v>0</v>
      </c>
      <c r="M13" s="23"/>
      <c r="N13" s="57">
        <v>0</v>
      </c>
      <c r="O13" s="23"/>
      <c r="P13" s="57">
        <v>0</v>
      </c>
      <c r="Q13" s="23"/>
      <c r="R13" s="57">
        <v>0</v>
      </c>
      <c r="S13" s="23"/>
      <c r="T13" s="57">
        <v>0</v>
      </c>
      <c r="U13" s="23"/>
      <c r="V13" s="221">
        <v>8481</v>
      </c>
      <c r="W13" s="23"/>
      <c r="X13" s="221">
        <v>-129</v>
      </c>
      <c r="Y13" s="23"/>
      <c r="Z13" s="57">
        <v>0</v>
      </c>
      <c r="AA13" s="23"/>
      <c r="AB13" s="221">
        <v>434</v>
      </c>
      <c r="AC13" s="19"/>
      <c r="AD13" s="221">
        <v>0</v>
      </c>
      <c r="AE13" s="19"/>
      <c r="AF13" s="221">
        <v>17</v>
      </c>
      <c r="AG13" s="23"/>
      <c r="AH13" s="57">
        <v>0</v>
      </c>
      <c r="AI13" s="23"/>
      <c r="AJ13" s="57">
        <v>0</v>
      </c>
      <c r="AK13" s="23"/>
      <c r="AL13" s="57">
        <v>0</v>
      </c>
      <c r="AM13" s="23"/>
      <c r="AN13" s="221">
        <f>X13+Z13+AB13+AH13+AL13+AJ13+AD13+AF13</f>
        <v>322</v>
      </c>
      <c r="AO13" s="173"/>
      <c r="AP13" s="221">
        <f>SUM(F13,H13,J13,L13,N13,P13,R13,T13,V13,AN13)</f>
        <v>26853</v>
      </c>
      <c r="AQ13" s="88"/>
      <c r="AR13" s="221">
        <v>2720</v>
      </c>
      <c r="AS13" s="88"/>
      <c r="AT13" s="221">
        <f>AP13+AR13</f>
        <v>29573</v>
      </c>
      <c r="AU13" s="13"/>
    </row>
    <row r="14" spans="1:49" s="193" customFormat="1" ht="18.899999999999999" customHeight="1">
      <c r="A14" s="206" t="s">
        <v>144</v>
      </c>
      <c r="B14" s="196"/>
      <c r="C14" s="207" t="s">
        <v>283</v>
      </c>
      <c r="D14" s="194">
        <v>3</v>
      </c>
      <c r="E14" s="198"/>
      <c r="F14" s="212">
        <v>0</v>
      </c>
      <c r="G14" s="16"/>
      <c r="H14" s="212">
        <v>0</v>
      </c>
      <c r="I14" s="228"/>
      <c r="J14" s="220">
        <v>0</v>
      </c>
      <c r="K14" s="228"/>
      <c r="L14" s="212">
        <v>0</v>
      </c>
      <c r="M14" s="228"/>
      <c r="N14" s="212">
        <v>0</v>
      </c>
      <c r="O14" s="228"/>
      <c r="P14" s="212">
        <v>0</v>
      </c>
      <c r="Q14" s="228"/>
      <c r="R14" s="212">
        <v>0</v>
      </c>
      <c r="S14" s="228"/>
      <c r="T14" s="212">
        <v>0</v>
      </c>
      <c r="U14" s="228"/>
      <c r="V14" s="220">
        <v>35</v>
      </c>
      <c r="W14" s="228"/>
      <c r="X14" s="220">
        <v>0</v>
      </c>
      <c r="Y14" s="228"/>
      <c r="Z14" s="212">
        <v>0</v>
      </c>
      <c r="AA14" s="228"/>
      <c r="AB14" s="220">
        <v>0</v>
      </c>
      <c r="AC14" s="224"/>
      <c r="AD14" s="220">
        <v>-35</v>
      </c>
      <c r="AE14" s="224"/>
      <c r="AF14" s="220">
        <v>0</v>
      </c>
      <c r="AG14" s="228"/>
      <c r="AH14" s="212">
        <v>0</v>
      </c>
      <c r="AI14" s="228"/>
      <c r="AJ14" s="212">
        <v>0</v>
      </c>
      <c r="AK14" s="228"/>
      <c r="AL14" s="212">
        <v>0</v>
      </c>
      <c r="AM14" s="228"/>
      <c r="AN14" s="220">
        <f>X14+Z14+AB14+AH14+AL14+AJ14+AD14+AF14</f>
        <v>-35</v>
      </c>
      <c r="AO14" s="200"/>
      <c r="AP14" s="220">
        <f>SUM(F14,H14,J14,L14,N14,P14,R14,T14,V14,AN14)</f>
        <v>0</v>
      </c>
      <c r="AQ14" s="226"/>
      <c r="AR14" s="220">
        <v>0</v>
      </c>
      <c r="AS14" s="226"/>
      <c r="AT14" s="220">
        <f>AP14+AR14</f>
        <v>0</v>
      </c>
      <c r="AU14" s="208"/>
    </row>
    <row r="15" spans="1:49" ht="18.899999999999999" customHeight="1">
      <c r="A15" s="63"/>
      <c r="B15" s="26"/>
      <c r="C15" s="35" t="s">
        <v>55</v>
      </c>
      <c r="D15" s="191" t="s">
        <v>1</v>
      </c>
      <c r="E15" s="192"/>
      <c r="F15" s="17">
        <v>0</v>
      </c>
      <c r="G15" s="16"/>
      <c r="H15" s="17">
        <v>0</v>
      </c>
      <c r="I15" s="16"/>
      <c r="J15" s="90">
        <v>0</v>
      </c>
      <c r="K15" s="16"/>
      <c r="L15" s="17">
        <v>0</v>
      </c>
      <c r="M15" s="16"/>
      <c r="N15" s="17">
        <v>0</v>
      </c>
      <c r="O15" s="16"/>
      <c r="P15" s="17">
        <v>0</v>
      </c>
      <c r="Q15" s="16"/>
      <c r="R15" s="17">
        <v>0</v>
      </c>
      <c r="S15" s="16"/>
      <c r="T15" s="17">
        <v>0</v>
      </c>
      <c r="U15" s="16"/>
      <c r="V15" s="90">
        <v>0</v>
      </c>
      <c r="W15" s="16"/>
      <c r="X15" s="90">
        <v>0</v>
      </c>
      <c r="Y15" s="16"/>
      <c r="Z15" s="17">
        <v>0</v>
      </c>
      <c r="AA15" s="16"/>
      <c r="AB15" s="90">
        <v>0</v>
      </c>
      <c r="AC15" s="19"/>
      <c r="AD15" s="90">
        <v>0</v>
      </c>
      <c r="AE15" s="19"/>
      <c r="AF15" s="90">
        <v>0</v>
      </c>
      <c r="AG15" s="16"/>
      <c r="AH15" s="17">
        <v>0</v>
      </c>
      <c r="AI15" s="16"/>
      <c r="AJ15" s="17">
        <v>0</v>
      </c>
      <c r="AK15" s="16"/>
      <c r="AL15" s="17">
        <v>0</v>
      </c>
      <c r="AM15" s="16"/>
      <c r="AN15" s="90">
        <f>X15+Z15+AB15+AH15+AL15+AJ15+AD15+AF15</f>
        <v>0</v>
      </c>
      <c r="AO15" s="173"/>
      <c r="AP15" s="90">
        <f>SUM(F15,H15,J15,L15,N15,P15,R15,T15,V15,AN15)</f>
        <v>0</v>
      </c>
      <c r="AQ15" s="88"/>
      <c r="AR15" s="90">
        <v>0</v>
      </c>
      <c r="AS15" s="88"/>
      <c r="AT15" s="90">
        <f>AP15+AR15</f>
        <v>0</v>
      </c>
      <c r="AU15" s="15"/>
    </row>
    <row r="16" spans="1:49" s="8" customFormat="1" ht="18.899999999999999" customHeight="1">
      <c r="A16" s="63"/>
      <c r="B16" s="26"/>
      <c r="C16" s="25" t="s">
        <v>285</v>
      </c>
      <c r="D16" s="191"/>
      <c r="E16" s="192"/>
      <c r="F16" s="55">
        <f>SUM(F13:F15)</f>
        <v>14550</v>
      </c>
      <c r="G16" s="23"/>
      <c r="H16" s="72">
        <f>SUM(H13:H15)</f>
        <v>0</v>
      </c>
      <c r="I16" s="23"/>
      <c r="J16" s="72">
        <f>SUM(J13:J15)</f>
        <v>3500</v>
      </c>
      <c r="K16" s="23"/>
      <c r="L16" s="72">
        <f>SUM(L13:L15)</f>
        <v>0</v>
      </c>
      <c r="M16" s="23"/>
      <c r="N16" s="72">
        <f>SUM(N13:N15)</f>
        <v>0</v>
      </c>
      <c r="O16" s="23"/>
      <c r="P16" s="72">
        <f>SUM(P13:P15)</f>
        <v>0</v>
      </c>
      <c r="Q16" s="23"/>
      <c r="R16" s="72">
        <f>SUM(R13:R15)</f>
        <v>0</v>
      </c>
      <c r="S16" s="23"/>
      <c r="T16" s="72">
        <f>SUM(T13:T15)</f>
        <v>0</v>
      </c>
      <c r="U16" s="23"/>
      <c r="V16" s="72">
        <f>SUM(V13:V15)</f>
        <v>8516</v>
      </c>
      <c r="W16" s="23"/>
      <c r="X16" s="72">
        <f>SUM(X13:X15)</f>
        <v>-129</v>
      </c>
      <c r="Y16" s="16"/>
      <c r="Z16" s="72">
        <f>SUM(Z13:Z15)</f>
        <v>0</v>
      </c>
      <c r="AA16" s="16"/>
      <c r="AB16" s="72">
        <f>SUM(AB13:AB15)</f>
        <v>434</v>
      </c>
      <c r="AC16" s="14"/>
      <c r="AD16" s="72">
        <f>SUM(AD13:AD15)</f>
        <v>-35</v>
      </c>
      <c r="AE16" s="14"/>
      <c r="AF16" s="72">
        <f>SUM(AF13:AF15)</f>
        <v>17</v>
      </c>
      <c r="AG16" s="16"/>
      <c r="AH16" s="72">
        <f>SUM(AH13:AH15)</f>
        <v>0</v>
      </c>
      <c r="AI16" s="16"/>
      <c r="AJ16" s="72">
        <f>SUM(AJ13:AJ15)</f>
        <v>0</v>
      </c>
      <c r="AK16" s="16"/>
      <c r="AL16" s="72">
        <f>SUM(AL13:AL15)</f>
        <v>0</v>
      </c>
      <c r="AM16" s="16"/>
      <c r="AN16" s="72">
        <f>SUM(AN13:AN15)</f>
        <v>287</v>
      </c>
      <c r="AO16" s="173"/>
      <c r="AP16" s="72">
        <f>SUM(AP13:AP15)</f>
        <v>26853</v>
      </c>
      <c r="AQ16" s="88"/>
      <c r="AR16" s="72">
        <f>SUM(AR13:AR15)</f>
        <v>2720</v>
      </c>
      <c r="AS16" s="88"/>
      <c r="AT16" s="72">
        <f>SUM(AT13:AT15)</f>
        <v>29573</v>
      </c>
      <c r="AU16" s="13"/>
    </row>
    <row r="17" spans="1:47" s="8" customFormat="1" ht="18.899999999999999" customHeight="1">
      <c r="A17" s="63"/>
      <c r="B17" s="26"/>
      <c r="C17" s="25"/>
      <c r="D17" s="191"/>
      <c r="E17" s="192"/>
      <c r="F17" s="23"/>
      <c r="G17" s="23"/>
      <c r="H17" s="23"/>
      <c r="I17" s="23"/>
      <c r="J17" s="88"/>
      <c r="K17" s="23"/>
      <c r="L17" s="23"/>
      <c r="M17" s="23"/>
      <c r="N17" s="23"/>
      <c r="O17" s="23"/>
      <c r="P17" s="23"/>
      <c r="Q17" s="23"/>
      <c r="R17" s="23"/>
      <c r="S17" s="23"/>
      <c r="T17" s="23"/>
      <c r="U17" s="23"/>
      <c r="V17" s="88"/>
      <c r="W17" s="23"/>
      <c r="X17" s="88"/>
      <c r="Y17" s="23"/>
      <c r="Z17" s="23"/>
      <c r="AA17" s="23"/>
      <c r="AB17" s="88"/>
      <c r="AC17" s="23"/>
      <c r="AD17" s="88"/>
      <c r="AE17" s="23"/>
      <c r="AF17" s="88"/>
      <c r="AG17" s="23"/>
      <c r="AH17" s="23"/>
      <c r="AI17" s="23"/>
      <c r="AJ17" s="23"/>
      <c r="AK17" s="23"/>
      <c r="AL17" s="23"/>
      <c r="AM17" s="23"/>
      <c r="AN17" s="88"/>
      <c r="AO17" s="23"/>
      <c r="AP17" s="88"/>
      <c r="AQ17" s="88"/>
      <c r="AR17" s="88"/>
      <c r="AS17" s="88"/>
      <c r="AT17" s="88"/>
      <c r="AU17" s="13"/>
    </row>
    <row r="18" spans="1:47" ht="18.899999999999999" customHeight="1">
      <c r="A18" s="78" t="s">
        <v>145</v>
      </c>
      <c r="C18" s="25" t="s">
        <v>56</v>
      </c>
      <c r="D18" s="191"/>
      <c r="E18" s="11"/>
      <c r="F18" s="15"/>
      <c r="G18" s="16"/>
      <c r="H18" s="15"/>
      <c r="I18" s="16"/>
      <c r="J18" s="103"/>
      <c r="K18" s="16"/>
      <c r="L18" s="15"/>
      <c r="M18" s="16"/>
      <c r="N18" s="15"/>
      <c r="O18" s="16"/>
      <c r="P18" s="15"/>
      <c r="Q18" s="16"/>
      <c r="R18" s="15"/>
      <c r="S18" s="16"/>
      <c r="T18" s="15"/>
      <c r="U18" s="16"/>
      <c r="V18" s="103"/>
      <c r="W18" s="14"/>
      <c r="X18" s="103"/>
      <c r="Y18" s="14"/>
      <c r="Z18" s="15"/>
      <c r="AA18" s="14"/>
      <c r="AB18" s="103"/>
      <c r="AC18" s="19"/>
      <c r="AD18" s="103"/>
      <c r="AE18" s="19"/>
      <c r="AF18" s="103"/>
      <c r="AG18" s="14"/>
      <c r="AH18" s="15"/>
      <c r="AI18" s="14"/>
      <c r="AJ18" s="15"/>
      <c r="AK18" s="14"/>
      <c r="AL18" s="15"/>
      <c r="AM18" s="14"/>
      <c r="AN18" s="103"/>
      <c r="AO18" s="16"/>
      <c r="AP18" s="103"/>
      <c r="AQ18" s="91"/>
      <c r="AR18" s="103"/>
      <c r="AS18" s="91"/>
      <c r="AT18" s="103"/>
      <c r="AU18" s="15"/>
    </row>
    <row r="19" spans="1:47" ht="18.899999999999999" customHeight="1">
      <c r="C19" s="93" t="s">
        <v>235</v>
      </c>
      <c r="D19" s="191"/>
      <c r="E19" s="11"/>
      <c r="F19" s="14"/>
      <c r="G19" s="16"/>
      <c r="H19" s="14"/>
      <c r="I19" s="16"/>
      <c r="J19" s="91"/>
      <c r="K19" s="16"/>
      <c r="L19" s="14"/>
      <c r="M19" s="16"/>
      <c r="N19" s="14"/>
      <c r="O19" s="16"/>
      <c r="P19" s="14"/>
      <c r="Q19" s="16"/>
      <c r="R19" s="14"/>
      <c r="S19" s="16"/>
      <c r="T19" s="14"/>
      <c r="U19" s="16"/>
      <c r="V19" s="91"/>
      <c r="W19" s="14"/>
      <c r="X19" s="91"/>
      <c r="Y19" s="14"/>
      <c r="Z19" s="14"/>
      <c r="AA19" s="14"/>
      <c r="AB19" s="91"/>
      <c r="AC19" s="14"/>
      <c r="AD19" s="91"/>
      <c r="AE19" s="14"/>
      <c r="AF19" s="91"/>
      <c r="AG19" s="14"/>
      <c r="AH19" s="14"/>
      <c r="AI19" s="14"/>
      <c r="AJ19" s="14"/>
      <c r="AK19" s="14"/>
      <c r="AL19" s="14"/>
      <c r="AM19" s="14"/>
      <c r="AN19" s="91"/>
      <c r="AO19" s="16"/>
      <c r="AP19" s="91"/>
      <c r="AQ19" s="91"/>
      <c r="AR19" s="91"/>
      <c r="AS19" s="91"/>
      <c r="AT19" s="91"/>
      <c r="AU19" s="15"/>
    </row>
    <row r="20" spans="1:47" ht="18.899999999999999" customHeight="1">
      <c r="A20" s="63"/>
      <c r="B20" s="26"/>
      <c r="C20" s="87" t="s">
        <v>110</v>
      </c>
      <c r="D20" s="191" t="s">
        <v>119</v>
      </c>
      <c r="E20" s="11"/>
      <c r="F20" s="19">
        <v>0</v>
      </c>
      <c r="G20" s="16"/>
      <c r="H20" s="19">
        <v>0</v>
      </c>
      <c r="I20" s="16"/>
      <c r="J20" s="103">
        <v>0</v>
      </c>
      <c r="K20" s="16"/>
      <c r="L20" s="19">
        <v>0</v>
      </c>
      <c r="M20" s="16"/>
      <c r="N20" s="19">
        <v>0</v>
      </c>
      <c r="O20" s="16"/>
      <c r="P20" s="19">
        <v>0</v>
      </c>
      <c r="Q20" s="16"/>
      <c r="R20" s="19">
        <v>0</v>
      </c>
      <c r="S20" s="16"/>
      <c r="T20" s="19">
        <v>0</v>
      </c>
      <c r="U20" s="16"/>
      <c r="V20" s="103">
        <v>0</v>
      </c>
      <c r="W20" s="14"/>
      <c r="X20" s="103">
        <v>0</v>
      </c>
      <c r="Y20" s="14"/>
      <c r="Z20" s="19">
        <v>0</v>
      </c>
      <c r="AA20" s="14"/>
      <c r="AB20" s="103">
        <v>0</v>
      </c>
      <c r="AC20" s="19"/>
      <c r="AD20" s="103">
        <v>0</v>
      </c>
      <c r="AE20" s="19"/>
      <c r="AF20" s="103">
        <v>0</v>
      </c>
      <c r="AG20" s="14"/>
      <c r="AH20" s="19">
        <v>0</v>
      </c>
      <c r="AI20" s="14"/>
      <c r="AJ20" s="19">
        <v>0</v>
      </c>
      <c r="AK20" s="14"/>
      <c r="AL20" s="19">
        <v>0</v>
      </c>
      <c r="AM20" s="14"/>
      <c r="AN20" s="103">
        <f>X20+Z20+AB20+AH20+AL20+AJ20+AD20+AF20</f>
        <v>0</v>
      </c>
      <c r="AO20" s="173"/>
      <c r="AP20" s="103">
        <f>SUM(F20,H20,J20,L20,N20,P20,R20,T20,V20,AN20)</f>
        <v>0</v>
      </c>
      <c r="AQ20" s="88"/>
      <c r="AR20" s="103">
        <v>0</v>
      </c>
      <c r="AS20" s="88"/>
      <c r="AT20" s="103">
        <f>AP20+AR20</f>
        <v>0</v>
      </c>
      <c r="AU20" s="13"/>
    </row>
    <row r="21" spans="1:47" ht="18.899999999999999" customHeight="1">
      <c r="A21" s="62"/>
      <c r="B21" s="168"/>
      <c r="C21" s="87" t="s">
        <v>111</v>
      </c>
      <c r="D21" s="191" t="s">
        <v>119</v>
      </c>
      <c r="E21" s="11"/>
      <c r="F21" s="19">
        <v>0</v>
      </c>
      <c r="G21" s="16"/>
      <c r="H21" s="19">
        <v>0</v>
      </c>
      <c r="I21" s="16"/>
      <c r="J21" s="103">
        <v>0</v>
      </c>
      <c r="K21" s="19"/>
      <c r="L21" s="19">
        <v>0</v>
      </c>
      <c r="M21" s="16"/>
      <c r="N21" s="19">
        <v>0</v>
      </c>
      <c r="O21" s="23"/>
      <c r="P21" s="19">
        <v>0</v>
      </c>
      <c r="Q21" s="23"/>
      <c r="R21" s="19">
        <v>0</v>
      </c>
      <c r="S21" s="23"/>
      <c r="T21" s="19">
        <v>0</v>
      </c>
      <c r="U21" s="23"/>
      <c r="V21" s="103">
        <v>0</v>
      </c>
      <c r="W21" s="16"/>
      <c r="X21" s="103">
        <v>0</v>
      </c>
      <c r="Y21" s="16"/>
      <c r="Z21" s="19">
        <v>0</v>
      </c>
      <c r="AA21" s="16"/>
      <c r="AB21" s="103">
        <v>0</v>
      </c>
      <c r="AC21" s="19"/>
      <c r="AD21" s="103">
        <v>0</v>
      </c>
      <c r="AE21" s="19"/>
      <c r="AF21" s="103">
        <v>0</v>
      </c>
      <c r="AG21" s="16"/>
      <c r="AH21" s="19">
        <v>0</v>
      </c>
      <c r="AI21" s="16"/>
      <c r="AJ21" s="19">
        <v>0</v>
      </c>
      <c r="AK21" s="16"/>
      <c r="AL21" s="19">
        <v>0</v>
      </c>
      <c r="AM21" s="16"/>
      <c r="AN21" s="103">
        <f>X21+Z21+AB21+AH21+AL21+AJ21+AD21+AF21</f>
        <v>0</v>
      </c>
      <c r="AO21" s="173"/>
      <c r="AP21" s="103">
        <f>SUM(F21,H21,J21,L21,N21,P21,R21,T21,V21,AN21)</f>
        <v>0</v>
      </c>
      <c r="AQ21" s="88"/>
      <c r="AR21" s="103">
        <v>0</v>
      </c>
      <c r="AS21" s="88"/>
      <c r="AT21" s="103">
        <f>AP21+AR21</f>
        <v>0</v>
      </c>
      <c r="AU21" s="21"/>
    </row>
    <row r="22" spans="1:47" ht="18.899999999999999" customHeight="1">
      <c r="A22" s="63"/>
      <c r="B22" s="26"/>
      <c r="C22" s="87" t="s">
        <v>236</v>
      </c>
      <c r="D22" s="191" t="s">
        <v>119</v>
      </c>
      <c r="E22" s="11"/>
      <c r="F22" s="19">
        <v>0</v>
      </c>
      <c r="G22" s="16"/>
      <c r="H22" s="19">
        <v>0</v>
      </c>
      <c r="I22" s="16"/>
      <c r="J22" s="103">
        <v>0</v>
      </c>
      <c r="K22" s="16"/>
      <c r="L22" s="19">
        <v>0</v>
      </c>
      <c r="M22" s="16"/>
      <c r="N22" s="19">
        <v>0</v>
      </c>
      <c r="O22" s="16"/>
      <c r="P22" s="19">
        <v>0</v>
      </c>
      <c r="Q22" s="16"/>
      <c r="R22" s="19">
        <v>0</v>
      </c>
      <c r="S22" s="16"/>
      <c r="T22" s="19">
        <v>0</v>
      </c>
      <c r="U22" s="16"/>
      <c r="V22" s="103">
        <v>0</v>
      </c>
      <c r="W22" s="71"/>
      <c r="X22" s="103">
        <v>0</v>
      </c>
      <c r="Y22" s="16"/>
      <c r="Z22" s="19">
        <v>0</v>
      </c>
      <c r="AA22" s="16"/>
      <c r="AB22" s="103">
        <v>0</v>
      </c>
      <c r="AC22" s="19"/>
      <c r="AD22" s="103">
        <v>0</v>
      </c>
      <c r="AE22" s="19"/>
      <c r="AF22" s="103">
        <v>0</v>
      </c>
      <c r="AG22" s="16"/>
      <c r="AH22" s="19">
        <v>0</v>
      </c>
      <c r="AI22" s="16"/>
      <c r="AJ22" s="19">
        <v>0</v>
      </c>
      <c r="AK22" s="16"/>
      <c r="AL22" s="19">
        <v>0</v>
      </c>
      <c r="AM22" s="16"/>
      <c r="AN22" s="103">
        <f>X22+Z22+AB22+AH22+AL22+AJ22+AD22+AF22</f>
        <v>0</v>
      </c>
      <c r="AO22" s="173"/>
      <c r="AP22" s="103">
        <f>SUM(F22,H22,J22,L22,N22,P22,R22,T22,V22,AN22)</f>
        <v>0</v>
      </c>
      <c r="AQ22" s="88"/>
      <c r="AR22" s="103">
        <v>0</v>
      </c>
      <c r="AS22" s="88"/>
      <c r="AT22" s="103">
        <f>AP22+AR22</f>
        <v>0</v>
      </c>
      <c r="AU22" s="21"/>
    </row>
    <row r="23" spans="1:47" ht="18.899999999999999" customHeight="1">
      <c r="A23" s="63"/>
      <c r="B23" s="26"/>
      <c r="C23" s="87" t="s">
        <v>112</v>
      </c>
      <c r="D23" s="191" t="s">
        <v>119</v>
      </c>
      <c r="E23" s="11"/>
      <c r="F23" s="19">
        <v>0</v>
      </c>
      <c r="G23" s="16"/>
      <c r="H23" s="19">
        <v>0</v>
      </c>
      <c r="I23" s="16"/>
      <c r="J23" s="103">
        <v>0</v>
      </c>
      <c r="K23" s="16"/>
      <c r="L23" s="19">
        <v>0</v>
      </c>
      <c r="M23" s="16"/>
      <c r="N23" s="19">
        <v>0</v>
      </c>
      <c r="O23" s="16"/>
      <c r="P23" s="19">
        <v>0</v>
      </c>
      <c r="Q23" s="16"/>
      <c r="R23" s="19">
        <v>0</v>
      </c>
      <c r="S23" s="16"/>
      <c r="T23" s="19">
        <v>0</v>
      </c>
      <c r="U23" s="16"/>
      <c r="V23" s="103">
        <v>173</v>
      </c>
      <c r="W23" s="71"/>
      <c r="X23" s="103">
        <v>0</v>
      </c>
      <c r="Y23" s="71"/>
      <c r="Z23" s="19">
        <v>0</v>
      </c>
      <c r="AA23" s="71"/>
      <c r="AB23" s="103">
        <v>0</v>
      </c>
      <c r="AC23" s="19"/>
      <c r="AD23" s="103">
        <v>0</v>
      </c>
      <c r="AE23" s="19"/>
      <c r="AF23" s="103">
        <v>0</v>
      </c>
      <c r="AG23" s="71"/>
      <c r="AH23" s="19">
        <v>0</v>
      </c>
      <c r="AI23" s="71"/>
      <c r="AJ23" s="19">
        <v>0</v>
      </c>
      <c r="AK23" s="71"/>
      <c r="AL23" s="19">
        <v>0</v>
      </c>
      <c r="AM23" s="71"/>
      <c r="AN23" s="103">
        <f>X23+Z23+AB23+AH23+AL23+AJ23+AD23+AF23</f>
        <v>0</v>
      </c>
      <c r="AO23" s="173"/>
      <c r="AP23" s="103">
        <f>SUM(F23,H23,J23,L23,N23,P23,R23,T23,V23,AN23)</f>
        <v>173</v>
      </c>
      <c r="AQ23" s="88"/>
      <c r="AR23" s="103">
        <v>0</v>
      </c>
      <c r="AS23" s="88"/>
      <c r="AT23" s="103">
        <f>AP23+AR23</f>
        <v>173</v>
      </c>
      <c r="AU23" s="21"/>
    </row>
    <row r="24" spans="1:47" ht="18.899999999999999" customHeight="1">
      <c r="A24" s="1"/>
      <c r="B24" s="26"/>
      <c r="C24" s="87" t="s">
        <v>238</v>
      </c>
      <c r="D24" s="191">
        <v>22</v>
      </c>
      <c r="E24" s="11"/>
      <c r="F24" s="19">
        <v>0</v>
      </c>
      <c r="G24" s="23"/>
      <c r="H24" s="19">
        <v>0</v>
      </c>
      <c r="I24" s="23"/>
      <c r="J24" s="103">
        <v>0</v>
      </c>
      <c r="K24" s="23"/>
      <c r="L24" s="19">
        <v>0</v>
      </c>
      <c r="M24" s="23"/>
      <c r="N24" s="19">
        <v>0</v>
      </c>
      <c r="O24" s="23"/>
      <c r="P24" s="19">
        <v>0</v>
      </c>
      <c r="Q24" s="23"/>
      <c r="R24" s="19">
        <v>0</v>
      </c>
      <c r="S24" s="23"/>
      <c r="T24" s="19">
        <v>0</v>
      </c>
      <c r="U24" s="23"/>
      <c r="V24" s="103">
        <v>-524</v>
      </c>
      <c r="W24" s="16"/>
      <c r="X24" s="103">
        <v>0</v>
      </c>
      <c r="Y24" s="16"/>
      <c r="Z24" s="19">
        <v>0</v>
      </c>
      <c r="AA24" s="16"/>
      <c r="AB24" s="103">
        <v>0</v>
      </c>
      <c r="AC24" s="19"/>
      <c r="AD24" s="103">
        <v>0</v>
      </c>
      <c r="AE24" s="19"/>
      <c r="AF24" s="103">
        <v>0</v>
      </c>
      <c r="AG24" s="16"/>
      <c r="AH24" s="19">
        <v>0</v>
      </c>
      <c r="AI24" s="16"/>
      <c r="AJ24" s="19">
        <v>0</v>
      </c>
      <c r="AK24" s="16"/>
      <c r="AL24" s="19">
        <v>0</v>
      </c>
      <c r="AM24" s="16"/>
      <c r="AN24" s="103">
        <f>X24+Z24+AB24+AH24+AL24+AJ24+AD24+AF24</f>
        <v>0</v>
      </c>
      <c r="AO24" s="173"/>
      <c r="AP24" s="103">
        <f>SUM(F24,H24,J24,L24,N24,P24,R24,T24,V24,AN24)</f>
        <v>-524</v>
      </c>
      <c r="AQ24" s="88"/>
      <c r="AR24" s="103">
        <v>0</v>
      </c>
      <c r="AS24" s="88"/>
      <c r="AT24" s="103">
        <f>AP24+AR24</f>
        <v>-524</v>
      </c>
      <c r="AU24" s="13"/>
    </row>
    <row r="25" spans="1:47" ht="18.899999999999999" customHeight="1">
      <c r="A25" s="1"/>
      <c r="B25" s="26"/>
      <c r="C25" s="93" t="s">
        <v>237</v>
      </c>
      <c r="D25" s="191"/>
      <c r="E25" s="11"/>
      <c r="F25" s="67">
        <f>SUM(F20:F24)</f>
        <v>0</v>
      </c>
      <c r="G25" s="23"/>
      <c r="H25" s="72">
        <f>SUM(H20:H24)</f>
        <v>0</v>
      </c>
      <c r="I25" s="23"/>
      <c r="J25" s="72">
        <f>SUM(J20:J24)</f>
        <v>0</v>
      </c>
      <c r="K25" s="23"/>
      <c r="L25" s="72">
        <f>SUM(L20:L24)</f>
        <v>0</v>
      </c>
      <c r="M25" s="23"/>
      <c r="N25" s="72">
        <f>SUM(N20:N24)</f>
        <v>0</v>
      </c>
      <c r="O25" s="23"/>
      <c r="P25" s="72">
        <f>SUM(P20:P24)</f>
        <v>0</v>
      </c>
      <c r="Q25" s="23"/>
      <c r="R25" s="72">
        <f>SUM(R20:R24)</f>
        <v>0</v>
      </c>
      <c r="S25" s="23"/>
      <c r="T25" s="72">
        <f>SUM(T20:T24)</f>
        <v>0</v>
      </c>
      <c r="U25" s="23"/>
      <c r="V25" s="72">
        <f>SUM(V20:V24)</f>
        <v>-351</v>
      </c>
      <c r="W25" s="16"/>
      <c r="X25" s="72">
        <f>SUM(X20:X24)</f>
        <v>0</v>
      </c>
      <c r="Y25" s="16"/>
      <c r="Z25" s="72">
        <f>SUM(Z20:Z24)</f>
        <v>0</v>
      </c>
      <c r="AA25" s="16"/>
      <c r="AB25" s="72">
        <f>SUM(AB20:AB24)</f>
        <v>0</v>
      </c>
      <c r="AC25" s="14"/>
      <c r="AD25" s="72">
        <f>SUM(AD20:AD24)</f>
        <v>0</v>
      </c>
      <c r="AE25" s="14"/>
      <c r="AF25" s="72">
        <f>SUM(AF20:AF24)</f>
        <v>0</v>
      </c>
      <c r="AG25" s="16"/>
      <c r="AH25" s="72">
        <f>SUM(AH20:AH24)</f>
        <v>0</v>
      </c>
      <c r="AI25" s="16"/>
      <c r="AJ25" s="72">
        <f>SUM(AJ20:AJ24)</f>
        <v>0</v>
      </c>
      <c r="AK25" s="16"/>
      <c r="AL25" s="72">
        <f>SUM(AL20:AL24)</f>
        <v>0</v>
      </c>
      <c r="AM25" s="16"/>
      <c r="AN25" s="72">
        <f>SUM(AN20:AN24)</f>
        <v>0</v>
      </c>
      <c r="AO25" s="173"/>
      <c r="AP25" s="72">
        <f>SUM(AP20:AP24)</f>
        <v>-351</v>
      </c>
      <c r="AQ25" s="88"/>
      <c r="AR25" s="72">
        <f>SUM(AR20:AR24)</f>
        <v>0</v>
      </c>
      <c r="AS25" s="88"/>
      <c r="AT25" s="72">
        <f>SUM(AT20:AT24)</f>
        <v>-351</v>
      </c>
      <c r="AU25" s="13"/>
    </row>
    <row r="26" spans="1:47" ht="18.899999999999999" customHeight="1">
      <c r="A26" s="1"/>
      <c r="B26" s="26"/>
      <c r="C26" s="25"/>
      <c r="D26" s="191"/>
      <c r="E26" s="11"/>
      <c r="F26" s="23"/>
      <c r="G26" s="23"/>
      <c r="H26" s="23"/>
      <c r="I26" s="23"/>
      <c r="J26" s="88"/>
      <c r="K26" s="23"/>
      <c r="L26" s="23"/>
      <c r="M26" s="23"/>
      <c r="N26" s="23"/>
      <c r="O26" s="23"/>
      <c r="P26" s="23"/>
      <c r="Q26" s="23"/>
      <c r="R26" s="23"/>
      <c r="S26" s="23"/>
      <c r="T26" s="23"/>
      <c r="U26" s="23"/>
      <c r="V26" s="88"/>
      <c r="W26" s="16"/>
      <c r="X26" s="88"/>
      <c r="Y26" s="16"/>
      <c r="Z26" s="23"/>
      <c r="AA26" s="16"/>
      <c r="AB26" s="88"/>
      <c r="AC26" s="14"/>
      <c r="AD26" s="88"/>
      <c r="AE26" s="14"/>
      <c r="AF26" s="88"/>
      <c r="AG26" s="16"/>
      <c r="AH26" s="23"/>
      <c r="AI26" s="16"/>
      <c r="AJ26" s="23"/>
      <c r="AK26" s="16"/>
      <c r="AL26" s="23"/>
      <c r="AM26" s="16"/>
      <c r="AN26" s="88"/>
      <c r="AO26" s="23"/>
      <c r="AP26" s="88"/>
      <c r="AQ26" s="88"/>
      <c r="AR26" s="88"/>
      <c r="AS26" s="88"/>
      <c r="AT26" s="88"/>
      <c r="AU26" s="13"/>
    </row>
    <row r="27" spans="1:47" ht="18.899999999999999" customHeight="1">
      <c r="A27" s="78"/>
      <c r="B27" s="26"/>
      <c r="C27" s="93" t="s">
        <v>160</v>
      </c>
      <c r="D27" s="191">
        <v>5</v>
      </c>
      <c r="E27" s="11"/>
      <c r="F27" s="13"/>
      <c r="G27" s="23"/>
      <c r="H27" s="13"/>
      <c r="I27" s="23"/>
      <c r="J27" s="221"/>
      <c r="K27" s="23"/>
      <c r="L27" s="13"/>
      <c r="M27" s="23"/>
      <c r="N27" s="13"/>
      <c r="O27" s="23"/>
      <c r="P27" s="13"/>
      <c r="Q27" s="23"/>
      <c r="R27" s="13"/>
      <c r="S27" s="23"/>
      <c r="T27" s="13"/>
      <c r="U27" s="23"/>
      <c r="V27" s="221"/>
      <c r="W27" s="89"/>
      <c r="X27" s="221"/>
      <c r="Y27" s="16"/>
      <c r="Z27" s="13"/>
      <c r="AA27" s="16"/>
      <c r="AB27" s="221"/>
      <c r="AC27" s="19"/>
      <c r="AD27" s="221"/>
      <c r="AE27" s="19"/>
      <c r="AF27" s="221"/>
      <c r="AG27" s="16"/>
      <c r="AH27" s="13"/>
      <c r="AI27" s="16"/>
      <c r="AJ27" s="13"/>
      <c r="AK27" s="16"/>
      <c r="AL27" s="13"/>
      <c r="AM27" s="16"/>
      <c r="AN27" s="221"/>
      <c r="AO27" s="23"/>
      <c r="AP27" s="221"/>
      <c r="AQ27" s="88"/>
      <c r="AR27" s="221"/>
      <c r="AS27" s="88"/>
      <c r="AT27" s="221"/>
      <c r="AU27" s="2"/>
    </row>
    <row r="28" spans="1:47" ht="18.899999999999999" customHeight="1">
      <c r="A28" s="63"/>
      <c r="B28" s="26"/>
      <c r="C28" s="87" t="s">
        <v>157</v>
      </c>
      <c r="D28" s="191"/>
      <c r="E28" s="11"/>
      <c r="F28" s="14">
        <v>0</v>
      </c>
      <c r="G28" s="23"/>
      <c r="H28" s="14">
        <v>0</v>
      </c>
      <c r="I28" s="23"/>
      <c r="J28" s="91">
        <v>0</v>
      </c>
      <c r="K28" s="23"/>
      <c r="L28" s="14">
        <v>0</v>
      </c>
      <c r="M28" s="23"/>
      <c r="N28" s="14">
        <v>0</v>
      </c>
      <c r="O28" s="23"/>
      <c r="P28" s="14">
        <v>0</v>
      </c>
      <c r="Q28" s="23"/>
      <c r="R28" s="14">
        <v>0</v>
      </c>
      <c r="S28" s="23"/>
      <c r="T28" s="14">
        <v>0</v>
      </c>
      <c r="U28" s="23"/>
      <c r="V28" s="91">
        <v>0</v>
      </c>
      <c r="W28" s="71"/>
      <c r="X28" s="91">
        <v>0</v>
      </c>
      <c r="Y28" s="16"/>
      <c r="Z28" s="14">
        <v>0</v>
      </c>
      <c r="AA28" s="16"/>
      <c r="AB28" s="91">
        <v>0</v>
      </c>
      <c r="AC28" s="19"/>
      <c r="AD28" s="91">
        <v>0</v>
      </c>
      <c r="AE28" s="19"/>
      <c r="AF28" s="91">
        <v>0</v>
      </c>
      <c r="AG28" s="16"/>
      <c r="AH28" s="14">
        <v>0</v>
      </c>
      <c r="AI28" s="16"/>
      <c r="AJ28" s="14">
        <v>0</v>
      </c>
      <c r="AK28" s="16"/>
      <c r="AL28" s="14">
        <v>0</v>
      </c>
      <c r="AM28" s="16"/>
      <c r="AN28" s="91">
        <f>X28+Z28+AB28+AH28+AL28+AJ28+AD28+AF28</f>
        <v>0</v>
      </c>
      <c r="AO28" s="173"/>
      <c r="AP28" s="91">
        <f>SUM(F28,H28,J28,L28,N28,P28,R28,T28,V28,AN28)</f>
        <v>0</v>
      </c>
      <c r="AQ28" s="88"/>
      <c r="AR28" s="91">
        <v>0</v>
      </c>
      <c r="AS28" s="88"/>
      <c r="AT28" s="91">
        <f>AP28+AR28</f>
        <v>0</v>
      </c>
      <c r="AU28" s="2"/>
    </row>
    <row r="29" spans="1:47" ht="18.899999999999999" customHeight="1">
      <c r="C29" s="87" t="s">
        <v>158</v>
      </c>
      <c r="D29" s="191"/>
      <c r="E29" s="11"/>
      <c r="F29" s="17">
        <v>0</v>
      </c>
      <c r="G29" s="16"/>
      <c r="H29" s="17">
        <v>0</v>
      </c>
      <c r="I29" s="16"/>
      <c r="J29" s="90">
        <v>0</v>
      </c>
      <c r="K29" s="16"/>
      <c r="L29" s="17">
        <v>0</v>
      </c>
      <c r="M29" s="16"/>
      <c r="N29" s="17">
        <v>0</v>
      </c>
      <c r="O29" s="16"/>
      <c r="P29" s="17">
        <v>0</v>
      </c>
      <c r="Q29" s="16"/>
      <c r="R29" s="17">
        <v>0</v>
      </c>
      <c r="S29" s="16"/>
      <c r="T29" s="17">
        <v>0</v>
      </c>
      <c r="U29" s="16"/>
      <c r="V29" s="90">
        <v>0</v>
      </c>
      <c r="W29" s="14"/>
      <c r="X29" s="90">
        <v>0</v>
      </c>
      <c r="Y29" s="16"/>
      <c r="Z29" s="17">
        <v>0</v>
      </c>
      <c r="AA29" s="16"/>
      <c r="AB29" s="90">
        <v>0</v>
      </c>
      <c r="AC29" s="19"/>
      <c r="AD29" s="90">
        <v>0</v>
      </c>
      <c r="AE29" s="19"/>
      <c r="AF29" s="90">
        <v>0</v>
      </c>
      <c r="AG29" s="16"/>
      <c r="AH29" s="17">
        <v>0</v>
      </c>
      <c r="AI29" s="16"/>
      <c r="AJ29" s="17">
        <v>0</v>
      </c>
      <c r="AK29" s="16"/>
      <c r="AL29" s="17">
        <v>0</v>
      </c>
      <c r="AM29" s="16"/>
      <c r="AN29" s="90">
        <f>X29+Z29+AB29+AH29+AL29+AJ29+AD29+AF29</f>
        <v>0</v>
      </c>
      <c r="AO29" s="173"/>
      <c r="AP29" s="90">
        <f>SUM(F29,H29,J29,L29,N29,P29,R29,T29,V29,AN29)</f>
        <v>0</v>
      </c>
      <c r="AQ29" s="88"/>
      <c r="AR29" s="90">
        <v>0</v>
      </c>
      <c r="AS29" s="88"/>
      <c r="AT29" s="90">
        <f>AP29+AR29</f>
        <v>0</v>
      </c>
      <c r="AU29" s="2"/>
    </row>
    <row r="30" spans="1:47" s="8" customFormat="1" ht="18.75" customHeight="1">
      <c r="A30" s="63"/>
      <c r="B30" s="26"/>
      <c r="C30" s="84" t="s">
        <v>161</v>
      </c>
      <c r="D30" s="66"/>
      <c r="E30" s="192"/>
      <c r="F30" s="67">
        <f>SUM(F28:F29)</f>
        <v>0</v>
      </c>
      <c r="G30" s="23"/>
      <c r="H30" s="72">
        <f>SUM(H28:H29)</f>
        <v>0</v>
      </c>
      <c r="I30" s="23"/>
      <c r="J30" s="72">
        <f>SUM(J28:J29)</f>
        <v>0</v>
      </c>
      <c r="K30" s="23"/>
      <c r="L30" s="72">
        <f>SUM(L28:L29)</f>
        <v>0</v>
      </c>
      <c r="M30" s="23"/>
      <c r="N30" s="72">
        <f>SUM(N28:N29)</f>
        <v>0</v>
      </c>
      <c r="O30" s="23"/>
      <c r="P30" s="72">
        <f>SUM(P28:P29)</f>
        <v>0</v>
      </c>
      <c r="Q30" s="23"/>
      <c r="R30" s="72">
        <f>SUM(R28:R29)</f>
        <v>0</v>
      </c>
      <c r="S30" s="23"/>
      <c r="T30" s="72">
        <f>SUM(T28:T29)</f>
        <v>0</v>
      </c>
      <c r="U30" s="23"/>
      <c r="V30" s="72">
        <f>SUM(V28:V29)</f>
        <v>0</v>
      </c>
      <c r="W30" s="94">
        <v>123</v>
      </c>
      <c r="X30" s="72">
        <f>SUM(X28:X29)</f>
        <v>0</v>
      </c>
      <c r="Y30" s="23"/>
      <c r="Z30" s="72">
        <f>SUM(Z28:Z29)</f>
        <v>0</v>
      </c>
      <c r="AA30" s="23">
        <v>123</v>
      </c>
      <c r="AB30" s="72">
        <f>SUM(AB28:AB29)</f>
        <v>0</v>
      </c>
      <c r="AC30" s="23"/>
      <c r="AD30" s="72">
        <f>SUM(AD28:AD29)</f>
        <v>0</v>
      </c>
      <c r="AE30" s="23"/>
      <c r="AF30" s="72">
        <f>SUM(AF28:AF29)</f>
        <v>0</v>
      </c>
      <c r="AG30" s="23">
        <v>123</v>
      </c>
      <c r="AH30" s="72">
        <f>SUM(AH28:AH29)</f>
        <v>0</v>
      </c>
      <c r="AI30" s="23">
        <v>123</v>
      </c>
      <c r="AJ30" s="72">
        <f>SUM(AJ28:AJ29)</f>
        <v>0</v>
      </c>
      <c r="AK30" s="23">
        <v>123</v>
      </c>
      <c r="AL30" s="72">
        <f>SUM(AL28:AL29)</f>
        <v>0</v>
      </c>
      <c r="AM30" s="23">
        <v>123</v>
      </c>
      <c r="AN30" s="72">
        <f>SUM(AN28:AN29)</f>
        <v>0</v>
      </c>
      <c r="AO30" s="173"/>
      <c r="AP30" s="72">
        <f>SUM(AP28:AP29)</f>
        <v>0</v>
      </c>
      <c r="AQ30" s="88"/>
      <c r="AR30" s="72">
        <f>SUM(AR28:AR29)</f>
        <v>0</v>
      </c>
      <c r="AS30" s="88"/>
      <c r="AT30" s="72">
        <f>SUM(AT28:AT29)</f>
        <v>0</v>
      </c>
      <c r="AU30" s="42"/>
    </row>
    <row r="31" spans="1:47" s="8" customFormat="1" ht="30" customHeight="1">
      <c r="A31" s="63"/>
      <c r="B31" s="26"/>
      <c r="C31" s="25" t="s">
        <v>113</v>
      </c>
      <c r="D31" s="66"/>
      <c r="E31" s="192"/>
      <c r="F31" s="209">
        <f>+F25+F30</f>
        <v>0</v>
      </c>
      <c r="G31" s="23"/>
      <c r="H31" s="209">
        <f>+H25+H30</f>
        <v>0</v>
      </c>
      <c r="I31" s="23"/>
      <c r="J31" s="244">
        <f>+J25+J30</f>
        <v>0</v>
      </c>
      <c r="K31" s="23"/>
      <c r="L31" s="209">
        <f>+L25+L30</f>
        <v>0</v>
      </c>
      <c r="M31" s="23"/>
      <c r="N31" s="209">
        <f>+N25+N30</f>
        <v>0</v>
      </c>
      <c r="O31" s="23"/>
      <c r="P31" s="209">
        <f>+P25+P30</f>
        <v>0</v>
      </c>
      <c r="Q31" s="23"/>
      <c r="R31" s="209">
        <f>+R25+R30</f>
        <v>0</v>
      </c>
      <c r="S31" s="23"/>
      <c r="T31" s="209">
        <f>+T25+T30</f>
        <v>0</v>
      </c>
      <c r="U31" s="23"/>
      <c r="V31" s="244">
        <f>+V25+V30</f>
        <v>-351</v>
      </c>
      <c r="W31" s="16"/>
      <c r="X31" s="244">
        <f>+X25+X30</f>
        <v>0</v>
      </c>
      <c r="Y31" s="23">
        <v>123</v>
      </c>
      <c r="Z31" s="209">
        <f>+Z25+Z30</f>
        <v>0</v>
      </c>
      <c r="AA31" s="23">
        <v>123</v>
      </c>
      <c r="AB31" s="244">
        <f>+AB25+AB30</f>
        <v>0</v>
      </c>
      <c r="AC31" s="23"/>
      <c r="AD31" s="244">
        <f>+AD25+AD30</f>
        <v>0</v>
      </c>
      <c r="AE31" s="23"/>
      <c r="AF31" s="244">
        <f>+AF25+AF30</f>
        <v>0</v>
      </c>
      <c r="AG31" s="23">
        <v>123</v>
      </c>
      <c r="AH31" s="209">
        <f>+AH25+AH30</f>
        <v>0</v>
      </c>
      <c r="AI31" s="23">
        <v>123</v>
      </c>
      <c r="AJ31" s="209">
        <f>+AJ25+AJ30</f>
        <v>0</v>
      </c>
      <c r="AK31" s="23">
        <v>123</v>
      </c>
      <c r="AL31" s="209">
        <f>+AL25+AL30</f>
        <v>0</v>
      </c>
      <c r="AM31" s="23">
        <v>123</v>
      </c>
      <c r="AN31" s="244">
        <f>X31+Z31+AB31+AH31+AL31+AJ31+AD31+AF31</f>
        <v>0</v>
      </c>
      <c r="AO31" s="173"/>
      <c r="AP31" s="244">
        <f>SUM(F31,H31,J31,L31,N31,P31,R31,T31,V31,AN31)</f>
        <v>-351</v>
      </c>
      <c r="AQ31" s="88"/>
      <c r="AR31" s="209">
        <f>+AR25+AR30</f>
        <v>0</v>
      </c>
      <c r="AS31" s="88"/>
      <c r="AT31" s="244">
        <f>AP31+AR31</f>
        <v>-351</v>
      </c>
      <c r="AU31" s="42"/>
    </row>
    <row r="32" spans="1:47" s="8" customFormat="1" ht="18.899999999999999" customHeight="1">
      <c r="A32" s="63"/>
      <c r="B32" s="26"/>
      <c r="C32" s="84"/>
      <c r="D32" s="66"/>
      <c r="E32" s="192"/>
      <c r="F32" s="88"/>
      <c r="G32" s="23"/>
      <c r="H32" s="89"/>
      <c r="I32" s="23"/>
      <c r="J32" s="88"/>
      <c r="K32" s="23"/>
      <c r="L32" s="89"/>
      <c r="M32" s="23"/>
      <c r="N32" s="89"/>
      <c r="O32" s="23"/>
      <c r="P32" s="89"/>
      <c r="Q32" s="23"/>
      <c r="R32" s="89"/>
      <c r="S32" s="23"/>
      <c r="T32" s="89"/>
      <c r="U32" s="23"/>
      <c r="V32" s="88"/>
      <c r="W32" s="73"/>
      <c r="X32" s="88"/>
      <c r="Y32" s="73"/>
      <c r="Z32" s="89"/>
      <c r="AA32" s="73"/>
      <c r="AB32" s="88"/>
      <c r="AC32" s="73"/>
      <c r="AD32" s="88"/>
      <c r="AE32" s="73"/>
      <c r="AF32" s="88"/>
      <c r="AG32" s="73"/>
      <c r="AH32" s="89"/>
      <c r="AI32" s="73"/>
      <c r="AJ32" s="89"/>
      <c r="AK32" s="73"/>
      <c r="AL32" s="89"/>
      <c r="AM32" s="73"/>
      <c r="AN32" s="88"/>
      <c r="AO32" s="23"/>
      <c r="AP32" s="88"/>
      <c r="AQ32" s="88"/>
      <c r="AR32" s="88"/>
      <c r="AS32" s="88"/>
      <c r="AT32" s="88"/>
      <c r="AU32" s="42"/>
    </row>
    <row r="33" spans="1:48" s="8" customFormat="1" ht="18.899999999999999" customHeight="1">
      <c r="A33" s="63"/>
      <c r="B33" s="26"/>
      <c r="C33" s="1" t="s">
        <v>123</v>
      </c>
      <c r="D33" s="191"/>
      <c r="E33" s="192"/>
      <c r="F33" s="23"/>
      <c r="G33" s="23"/>
      <c r="H33" s="23"/>
      <c r="I33" s="23"/>
      <c r="J33" s="88"/>
      <c r="K33" s="23"/>
      <c r="L33" s="23"/>
      <c r="M33" s="23"/>
      <c r="N33" s="23"/>
      <c r="O33" s="23"/>
      <c r="P33" s="23"/>
      <c r="Q33" s="23"/>
      <c r="R33" s="23"/>
      <c r="S33" s="23"/>
      <c r="T33" s="23"/>
      <c r="U33" s="23"/>
      <c r="V33" s="88"/>
      <c r="W33" s="23"/>
      <c r="X33" s="88"/>
      <c r="Y33" s="23"/>
      <c r="Z33" s="23"/>
      <c r="AA33" s="23"/>
      <c r="AB33" s="88"/>
      <c r="AC33" s="23"/>
      <c r="AD33" s="88"/>
      <c r="AE33" s="23"/>
      <c r="AF33" s="88"/>
      <c r="AG33" s="23"/>
      <c r="AH33" s="23"/>
      <c r="AI33" s="23"/>
      <c r="AJ33" s="23"/>
      <c r="AK33" s="23"/>
      <c r="AL33" s="23"/>
      <c r="AM33" s="23"/>
      <c r="AN33" s="88"/>
      <c r="AO33" s="23"/>
      <c r="AP33" s="88"/>
      <c r="AQ33" s="88"/>
      <c r="AR33" s="88"/>
      <c r="AS33" s="88"/>
      <c r="AT33" s="88"/>
      <c r="AU33" s="13"/>
    </row>
    <row r="34" spans="1:48" s="8" customFormat="1" ht="18.899999999999999" customHeight="1">
      <c r="A34" s="78" t="s">
        <v>146</v>
      </c>
      <c r="B34" s="26"/>
      <c r="C34" s="6" t="s">
        <v>103</v>
      </c>
      <c r="D34" s="191"/>
      <c r="E34" s="192"/>
      <c r="F34" s="19">
        <v>0</v>
      </c>
      <c r="G34" s="16"/>
      <c r="H34" s="19">
        <v>0</v>
      </c>
      <c r="I34" s="16"/>
      <c r="J34" s="103">
        <v>0</v>
      </c>
      <c r="K34" s="16"/>
      <c r="L34" s="19">
        <v>0</v>
      </c>
      <c r="M34" s="16"/>
      <c r="N34" s="19">
        <v>0</v>
      </c>
      <c r="O34" s="23"/>
      <c r="P34" s="19">
        <v>0</v>
      </c>
      <c r="Q34" s="23"/>
      <c r="R34" s="19">
        <v>0</v>
      </c>
      <c r="S34" s="23"/>
      <c r="T34" s="19">
        <v>0</v>
      </c>
      <c r="U34" s="23"/>
      <c r="V34" s="103">
        <v>2014</v>
      </c>
      <c r="W34" s="23"/>
      <c r="X34" s="103">
        <v>0</v>
      </c>
      <c r="Y34" s="23"/>
      <c r="Z34" s="19">
        <v>0</v>
      </c>
      <c r="AA34" s="23"/>
      <c r="AB34" s="103">
        <v>0</v>
      </c>
      <c r="AC34" s="14"/>
      <c r="AD34" s="103">
        <v>0</v>
      </c>
      <c r="AE34" s="14"/>
      <c r="AF34" s="103">
        <v>0</v>
      </c>
      <c r="AG34" s="23"/>
      <c r="AH34" s="19">
        <v>0</v>
      </c>
      <c r="AI34" s="23"/>
      <c r="AJ34" s="19">
        <v>0</v>
      </c>
      <c r="AK34" s="23"/>
      <c r="AL34" s="19">
        <v>0</v>
      </c>
      <c r="AM34" s="23"/>
      <c r="AN34" s="103">
        <f>X34+Z34+AB34+AH34+AL34+AJ34+AD34+AF34</f>
        <v>0</v>
      </c>
      <c r="AO34" s="173"/>
      <c r="AP34" s="103">
        <f>SUM(F34,H34,J34,L34,N34,P34,R34,T34,V34,AN34)</f>
        <v>2014</v>
      </c>
      <c r="AQ34" s="88"/>
      <c r="AR34" s="103">
        <v>88</v>
      </c>
      <c r="AS34" s="88"/>
      <c r="AT34" s="103">
        <f>AP34+AR34</f>
        <v>2102</v>
      </c>
      <c r="AU34" s="13"/>
    </row>
    <row r="35" spans="1:48" s="8" customFormat="1" ht="18.899999999999999" customHeight="1">
      <c r="A35" s="78" t="s">
        <v>147</v>
      </c>
      <c r="B35" s="26"/>
      <c r="C35" s="6" t="s">
        <v>104</v>
      </c>
      <c r="D35" s="191"/>
      <c r="E35" s="192"/>
      <c r="F35" s="19">
        <v>0</v>
      </c>
      <c r="G35" s="23"/>
      <c r="H35" s="19">
        <v>0</v>
      </c>
      <c r="I35" s="23"/>
      <c r="J35" s="103">
        <v>0</v>
      </c>
      <c r="K35" s="23"/>
      <c r="L35" s="19">
        <v>0</v>
      </c>
      <c r="M35" s="23"/>
      <c r="N35" s="19">
        <v>0</v>
      </c>
      <c r="O35" s="23"/>
      <c r="P35" s="19">
        <v>0</v>
      </c>
      <c r="Q35" s="23"/>
      <c r="R35" s="19">
        <v>0</v>
      </c>
      <c r="S35" s="23"/>
      <c r="T35" s="19">
        <v>0</v>
      </c>
      <c r="U35" s="23"/>
      <c r="V35" s="103">
        <v>-10</v>
      </c>
      <c r="W35" s="23"/>
      <c r="X35" s="103">
        <v>248</v>
      </c>
      <c r="Y35" s="16"/>
      <c r="Z35" s="19">
        <v>0</v>
      </c>
      <c r="AA35" s="16"/>
      <c r="AB35" s="103">
        <v>73</v>
      </c>
      <c r="AC35" s="91"/>
      <c r="AD35" s="103">
        <v>9</v>
      </c>
      <c r="AE35" s="91"/>
      <c r="AF35" s="103">
        <v>62</v>
      </c>
      <c r="AG35" s="16"/>
      <c r="AH35" s="19">
        <v>0</v>
      </c>
      <c r="AI35" s="16"/>
      <c r="AJ35" s="19">
        <v>0</v>
      </c>
      <c r="AK35" s="23"/>
      <c r="AL35" s="19">
        <v>0</v>
      </c>
      <c r="AM35" s="16"/>
      <c r="AN35" s="103">
        <f>X35+Z35+AB35+AH35+AL35+AJ35+AD35+AF35</f>
        <v>392</v>
      </c>
      <c r="AO35" s="173"/>
      <c r="AP35" s="103">
        <f>SUM(F35,H35,J35,L35,N35,P35,R35,T35,V35,AN35)</f>
        <v>382</v>
      </c>
      <c r="AQ35" s="88"/>
      <c r="AR35" s="103">
        <v>46</v>
      </c>
      <c r="AS35" s="88"/>
      <c r="AT35" s="103">
        <f>AP35+AR35</f>
        <v>428</v>
      </c>
      <c r="AU35" s="13"/>
    </row>
    <row r="36" spans="1:48" s="8" customFormat="1" ht="18.899999999999999" customHeight="1">
      <c r="A36" s="63"/>
      <c r="B36" s="26"/>
      <c r="C36" s="1" t="s">
        <v>124</v>
      </c>
      <c r="D36" s="191"/>
      <c r="E36" s="192"/>
      <c r="F36" s="211">
        <f>SUM(F34:F35)</f>
        <v>0</v>
      </c>
      <c r="G36" s="23"/>
      <c r="H36" s="211">
        <f>SUM(H34:H35)</f>
        <v>0</v>
      </c>
      <c r="I36" s="23"/>
      <c r="J36" s="211">
        <f>SUM(J34:J35)</f>
        <v>0</v>
      </c>
      <c r="K36" s="23"/>
      <c r="L36" s="211">
        <f>SUM(L34:L35)</f>
        <v>0</v>
      </c>
      <c r="M36" s="23"/>
      <c r="N36" s="211">
        <f>SUM(N34:N35)</f>
        <v>0</v>
      </c>
      <c r="O36" s="23"/>
      <c r="P36" s="211">
        <f>SUM(P34:P35)</f>
        <v>0</v>
      </c>
      <c r="Q36" s="23"/>
      <c r="R36" s="211">
        <f>SUM(R34:R35)</f>
        <v>0</v>
      </c>
      <c r="S36" s="23"/>
      <c r="T36" s="211">
        <f>SUM(T34:T35)</f>
        <v>0</v>
      </c>
      <c r="U36" s="23"/>
      <c r="V36" s="211">
        <f>SUM(V34:V35)</f>
        <v>2004</v>
      </c>
      <c r="W36" s="23"/>
      <c r="X36" s="211">
        <f>SUM(X34:X35)</f>
        <v>248</v>
      </c>
      <c r="Y36" s="23"/>
      <c r="Z36" s="211">
        <f>SUM(Z34:Z35)</f>
        <v>0</v>
      </c>
      <c r="AA36" s="23"/>
      <c r="AB36" s="211">
        <f>SUM(AB34:AB35)</f>
        <v>73</v>
      </c>
      <c r="AC36" s="23"/>
      <c r="AD36" s="211">
        <f>SUM(AD34:AD35)</f>
        <v>9</v>
      </c>
      <c r="AE36" s="23"/>
      <c r="AF36" s="211">
        <f>SUM(AF34:AF35)</f>
        <v>62</v>
      </c>
      <c r="AG36" s="23"/>
      <c r="AH36" s="211">
        <f>SUM(AH34:AH35)</f>
        <v>0</v>
      </c>
      <c r="AI36" s="23"/>
      <c r="AJ36" s="211">
        <f>SUM(AJ34:AJ35)</f>
        <v>0</v>
      </c>
      <c r="AK36" s="23"/>
      <c r="AL36" s="211">
        <f>SUM(AL34:AL35)</f>
        <v>0</v>
      </c>
      <c r="AM36" s="23"/>
      <c r="AN36" s="211">
        <f>SUM(AN34:AN35)</f>
        <v>392</v>
      </c>
      <c r="AO36" s="173"/>
      <c r="AP36" s="211">
        <f>SUM(AP34:AP35)</f>
        <v>2396</v>
      </c>
      <c r="AQ36" s="88"/>
      <c r="AR36" s="211">
        <f>SUM(AR34:AR35)</f>
        <v>134</v>
      </c>
      <c r="AS36" s="88"/>
      <c r="AT36" s="211">
        <f>SUM(AT34:AT35)</f>
        <v>2530</v>
      </c>
      <c r="AU36" s="13"/>
    </row>
    <row r="37" spans="1:48" s="8" customFormat="1" ht="18.899999999999999" customHeight="1">
      <c r="A37" s="63"/>
      <c r="B37" s="26"/>
      <c r="C37" s="1"/>
      <c r="D37" s="191"/>
      <c r="E37" s="192"/>
      <c r="F37" s="14"/>
      <c r="G37" s="23"/>
      <c r="H37" s="14"/>
      <c r="I37" s="23"/>
      <c r="J37" s="91"/>
      <c r="K37" s="23"/>
      <c r="L37" s="14"/>
      <c r="M37" s="23"/>
      <c r="N37" s="14"/>
      <c r="O37" s="23"/>
      <c r="P37" s="14"/>
      <c r="Q37" s="23"/>
      <c r="R37" s="14"/>
      <c r="S37" s="23"/>
      <c r="T37" s="14"/>
      <c r="U37" s="23"/>
      <c r="V37" s="91"/>
      <c r="W37" s="23"/>
      <c r="X37" s="91"/>
      <c r="Y37" s="23"/>
      <c r="Z37" s="14"/>
      <c r="AA37" s="23"/>
      <c r="AB37" s="91"/>
      <c r="AC37" s="88"/>
      <c r="AD37" s="91"/>
      <c r="AE37" s="88"/>
      <c r="AF37" s="91"/>
      <c r="AG37" s="23"/>
      <c r="AH37" s="14"/>
      <c r="AI37" s="23"/>
      <c r="AJ37" s="14"/>
      <c r="AK37" s="23"/>
      <c r="AL37" s="14"/>
      <c r="AM37" s="23"/>
      <c r="AN37" s="91"/>
      <c r="AO37" s="23"/>
      <c r="AP37" s="91"/>
      <c r="AQ37" s="88"/>
      <c r="AR37" s="91"/>
      <c r="AS37" s="88"/>
      <c r="AT37" s="91"/>
      <c r="AU37" s="13"/>
    </row>
    <row r="38" spans="1:48" s="8" customFormat="1" ht="18.899999999999999" customHeight="1">
      <c r="A38" s="63"/>
      <c r="B38" s="26"/>
      <c r="C38" s="6" t="s">
        <v>114</v>
      </c>
      <c r="D38" s="191"/>
      <c r="E38" s="192"/>
      <c r="F38" s="19">
        <v>0</v>
      </c>
      <c r="G38" s="23"/>
      <c r="H38" s="19">
        <v>0</v>
      </c>
      <c r="I38" s="23"/>
      <c r="J38" s="103">
        <v>0</v>
      </c>
      <c r="K38" s="23"/>
      <c r="L38" s="19">
        <v>0</v>
      </c>
      <c r="M38" s="23"/>
      <c r="N38" s="19">
        <v>0</v>
      </c>
      <c r="O38" s="23"/>
      <c r="P38" s="19">
        <v>0</v>
      </c>
      <c r="Q38" s="23"/>
      <c r="R38" s="19">
        <v>0</v>
      </c>
      <c r="S38" s="70"/>
      <c r="T38" s="19">
        <v>0</v>
      </c>
      <c r="U38" s="70"/>
      <c r="V38" s="103">
        <v>0</v>
      </c>
      <c r="W38" s="23"/>
      <c r="X38" s="103">
        <v>0</v>
      </c>
      <c r="Y38" s="23"/>
      <c r="Z38" s="19">
        <v>0</v>
      </c>
      <c r="AA38" s="23"/>
      <c r="AB38" s="103">
        <v>0</v>
      </c>
      <c r="AC38" s="19"/>
      <c r="AD38" s="103">
        <v>0</v>
      </c>
      <c r="AE38" s="19"/>
      <c r="AF38" s="103">
        <v>0</v>
      </c>
      <c r="AG38" s="23"/>
      <c r="AH38" s="19">
        <v>0</v>
      </c>
      <c r="AI38" s="23"/>
      <c r="AJ38" s="19">
        <v>0</v>
      </c>
      <c r="AK38" s="23"/>
      <c r="AL38" s="19">
        <v>0</v>
      </c>
      <c r="AM38" s="23"/>
      <c r="AN38" s="103">
        <f>X38+Z38+AB38+AH38+AL38+AJ38+AD38+AF38</f>
        <v>0</v>
      </c>
      <c r="AO38" s="173"/>
      <c r="AP38" s="103">
        <f>SUM(F38,H38,J38,L38,N38,P38,R38,T38,V38,AN38)</f>
        <v>0</v>
      </c>
      <c r="AQ38" s="88"/>
      <c r="AR38" s="103">
        <v>0</v>
      </c>
      <c r="AS38" s="88"/>
      <c r="AT38" s="103">
        <f>AP38+AR38</f>
        <v>0</v>
      </c>
      <c r="AU38" s="13"/>
    </row>
    <row r="39" spans="1:48" ht="18.899999999999999" customHeight="1">
      <c r="C39" s="87" t="s">
        <v>102</v>
      </c>
      <c r="D39" s="191"/>
      <c r="E39" s="11"/>
      <c r="F39" s="19">
        <v>0</v>
      </c>
      <c r="G39" s="70"/>
      <c r="H39" s="19">
        <v>0</v>
      </c>
      <c r="I39" s="70"/>
      <c r="J39" s="103">
        <v>0</v>
      </c>
      <c r="K39" s="70"/>
      <c r="L39" s="19">
        <v>0</v>
      </c>
      <c r="M39" s="70"/>
      <c r="N39" s="19">
        <v>0</v>
      </c>
      <c r="O39" s="70"/>
      <c r="P39" s="19">
        <v>0</v>
      </c>
      <c r="Q39" s="70"/>
      <c r="R39" s="19">
        <v>0</v>
      </c>
      <c r="S39" s="70"/>
      <c r="T39" s="19">
        <v>0</v>
      </c>
      <c r="U39" s="70"/>
      <c r="V39" s="103">
        <v>0</v>
      </c>
      <c r="W39" s="71"/>
      <c r="X39" s="103">
        <v>0</v>
      </c>
      <c r="Y39" s="71"/>
      <c r="Z39" s="19">
        <v>0</v>
      </c>
      <c r="AA39" s="71"/>
      <c r="AB39" s="103">
        <v>0</v>
      </c>
      <c r="AC39" s="19"/>
      <c r="AD39" s="103">
        <v>0</v>
      </c>
      <c r="AE39" s="19"/>
      <c r="AF39" s="103">
        <v>0</v>
      </c>
      <c r="AG39" s="71"/>
      <c r="AH39" s="19">
        <v>0</v>
      </c>
      <c r="AI39" s="71"/>
      <c r="AJ39" s="19">
        <v>0</v>
      </c>
      <c r="AK39" s="71"/>
      <c r="AL39" s="19">
        <v>0</v>
      </c>
      <c r="AM39" s="71"/>
      <c r="AN39" s="103">
        <f>X39+Z39+AB39+AH39+AL39+AJ39+AD39+AF39</f>
        <v>0</v>
      </c>
      <c r="AO39" s="173"/>
      <c r="AP39" s="103">
        <f>SUM(F39,H39,J39,L39,N39,P39,R39,T39,V39,AN39)</f>
        <v>0</v>
      </c>
      <c r="AQ39" s="88"/>
      <c r="AR39" s="103">
        <v>0</v>
      </c>
      <c r="AS39" s="88"/>
      <c r="AT39" s="103">
        <f>AP39+AR39</f>
        <v>0</v>
      </c>
      <c r="AU39" s="15"/>
    </row>
    <row r="40" spans="1:48" ht="18.899999999999999" customHeight="1">
      <c r="C40" s="87"/>
      <c r="D40" s="191"/>
      <c r="E40" s="11"/>
      <c r="F40" s="19"/>
      <c r="G40" s="70"/>
      <c r="H40" s="19"/>
      <c r="I40" s="70"/>
      <c r="J40" s="103"/>
      <c r="K40" s="70"/>
      <c r="L40" s="19"/>
      <c r="M40" s="70"/>
      <c r="N40" s="19"/>
      <c r="O40" s="70"/>
      <c r="P40" s="19"/>
      <c r="Q40" s="70"/>
      <c r="R40" s="19"/>
      <c r="S40" s="70"/>
      <c r="T40" s="19"/>
      <c r="U40" s="70"/>
      <c r="V40" s="103"/>
      <c r="W40" s="71"/>
      <c r="X40" s="103"/>
      <c r="Y40" s="71"/>
      <c r="Z40" s="19"/>
      <c r="AA40" s="71"/>
      <c r="AB40" s="103"/>
      <c r="AC40" s="19"/>
      <c r="AD40" s="103"/>
      <c r="AE40" s="19"/>
      <c r="AF40" s="103"/>
      <c r="AG40" s="71"/>
      <c r="AH40" s="19"/>
      <c r="AI40" s="71"/>
      <c r="AJ40" s="19"/>
      <c r="AK40" s="71"/>
      <c r="AL40" s="19"/>
      <c r="AM40" s="71"/>
      <c r="AN40" s="103"/>
      <c r="AO40" s="70"/>
      <c r="AP40" s="103"/>
      <c r="AQ40" s="91"/>
      <c r="AR40" s="103"/>
      <c r="AS40" s="91"/>
      <c r="AT40" s="103"/>
      <c r="AU40" s="15"/>
    </row>
    <row r="41" spans="1:48" ht="18.899999999999999" customHeight="1" thickBot="1">
      <c r="C41" s="25" t="s">
        <v>220</v>
      </c>
      <c r="D41" s="191"/>
      <c r="E41" s="11"/>
      <c r="F41" s="20">
        <f>+F16+F31+F36+F38+F39</f>
        <v>14550</v>
      </c>
      <c r="G41" s="23"/>
      <c r="H41" s="210">
        <f>+H16+H31+H36+H38+H39</f>
        <v>0</v>
      </c>
      <c r="I41" s="23"/>
      <c r="J41" s="95">
        <f>+J16+J31+J36+J38+J39</f>
        <v>3500</v>
      </c>
      <c r="K41" s="23"/>
      <c r="L41" s="210">
        <f>+L16+L31+L36+L38+L39</f>
        <v>0</v>
      </c>
      <c r="M41" s="23"/>
      <c r="N41" s="210">
        <f>+N16+N31+N36+N38+N39</f>
        <v>0</v>
      </c>
      <c r="O41" s="23"/>
      <c r="P41" s="210">
        <f>+P16+P31+P36+P38+P39</f>
        <v>0</v>
      </c>
      <c r="Q41" s="23"/>
      <c r="R41" s="210">
        <f>+R16+R31+R36+R38+R39</f>
        <v>0</v>
      </c>
      <c r="S41" s="23"/>
      <c r="T41" s="210">
        <f>+T16+T31+T36+T38+T39</f>
        <v>0</v>
      </c>
      <c r="U41" s="23"/>
      <c r="V41" s="95">
        <f>+V16+V31+V36+V38+V39</f>
        <v>10169</v>
      </c>
      <c r="W41" s="23"/>
      <c r="X41" s="95">
        <f>+X16+X31+X36+X38+X39</f>
        <v>119</v>
      </c>
      <c r="Y41" s="23"/>
      <c r="Z41" s="210">
        <f>+Z16+Z31+Z36+Z38+Z39</f>
        <v>0</v>
      </c>
      <c r="AA41" s="23"/>
      <c r="AB41" s="95">
        <f>+AB16+AB31+AB36+AB38+AB39</f>
        <v>507</v>
      </c>
      <c r="AC41" s="23"/>
      <c r="AD41" s="95">
        <f>+AD16+AD31+AD36+AD38+AD39</f>
        <v>-26</v>
      </c>
      <c r="AE41" s="23"/>
      <c r="AF41" s="95">
        <f>+AF16+AF31+AF36+AF38+AF39</f>
        <v>79</v>
      </c>
      <c r="AG41" s="23"/>
      <c r="AH41" s="210">
        <f>+AH16+AH31+AH36+AH38+AH39</f>
        <v>0</v>
      </c>
      <c r="AI41" s="23"/>
      <c r="AJ41" s="210">
        <f>+AJ16+AJ31+AJ36+AJ38+AJ39</f>
        <v>0</v>
      </c>
      <c r="AK41" s="23"/>
      <c r="AL41" s="210">
        <f>+AL16+AL31+AL36+AL38+AL39</f>
        <v>0</v>
      </c>
      <c r="AM41" s="23"/>
      <c r="AN41" s="95">
        <f>X41+Z41+AB41+AH41+AL41+AJ41+AD41+AF41</f>
        <v>679</v>
      </c>
      <c r="AO41" s="173"/>
      <c r="AP41" s="95">
        <f>SUM(F41,H41,J41,L41,N41,P41,R41,T41,V41,AN41)</f>
        <v>28898</v>
      </c>
      <c r="AQ41" s="88"/>
      <c r="AR41" s="95">
        <f>AR16+AR31+AR36+AR38+AR39</f>
        <v>2854</v>
      </c>
      <c r="AS41" s="88"/>
      <c r="AT41" s="95">
        <f>AP41+AR41</f>
        <v>31752</v>
      </c>
      <c r="AU41" s="15"/>
    </row>
    <row r="42" spans="1:48" ht="18.75" customHeight="1" thickTop="1" thickBot="1">
      <c r="C42" s="25"/>
      <c r="D42" s="191"/>
      <c r="E42" s="11"/>
      <c r="F42" s="23"/>
      <c r="G42" s="23"/>
      <c r="H42" s="23"/>
      <c r="I42" s="23"/>
      <c r="J42" s="88"/>
      <c r="K42" s="23"/>
      <c r="L42" s="23"/>
      <c r="M42" s="23"/>
      <c r="N42" s="23"/>
      <c r="O42" s="23"/>
      <c r="P42" s="23"/>
      <c r="Q42" s="23"/>
      <c r="R42" s="23"/>
      <c r="S42" s="23"/>
      <c r="T42" s="23"/>
      <c r="U42" s="23"/>
      <c r="V42" s="88"/>
      <c r="W42" s="23"/>
      <c r="X42" s="88"/>
      <c r="Y42" s="23"/>
      <c r="Z42" s="23"/>
      <c r="AA42" s="23"/>
      <c r="AB42" s="88"/>
      <c r="AC42" s="23"/>
      <c r="AD42" s="88"/>
      <c r="AE42" s="23"/>
      <c r="AF42" s="88"/>
      <c r="AG42" s="23"/>
      <c r="AH42" s="23"/>
      <c r="AI42" s="23"/>
      <c r="AJ42" s="23"/>
      <c r="AK42" s="23"/>
      <c r="AL42" s="23"/>
      <c r="AM42" s="23"/>
      <c r="AN42" s="88"/>
      <c r="AO42" s="23"/>
      <c r="AP42" s="88"/>
      <c r="AQ42" s="88"/>
      <c r="AR42" s="88"/>
      <c r="AS42" s="88"/>
      <c r="AT42" s="88"/>
      <c r="AU42" s="15"/>
    </row>
    <row r="43" spans="1:48" s="5" customFormat="1" ht="18.899999999999999" customHeight="1">
      <c r="A43" s="121"/>
      <c r="B43" s="118"/>
      <c r="C43" s="122" t="s">
        <v>242</v>
      </c>
      <c r="D43" s="123"/>
      <c r="E43" s="124"/>
      <c r="F43" s="125"/>
      <c r="G43" s="126"/>
      <c r="H43" s="125"/>
      <c r="I43" s="125"/>
      <c r="J43" s="217"/>
      <c r="K43" s="125"/>
      <c r="L43" s="125"/>
      <c r="M43" s="125"/>
      <c r="N43" s="125"/>
      <c r="O43" s="125"/>
      <c r="P43" s="125"/>
      <c r="Q43" s="127"/>
      <c r="R43" s="126"/>
      <c r="S43" s="126"/>
      <c r="T43" s="126"/>
      <c r="U43" s="126"/>
      <c r="V43" s="229"/>
      <c r="W43" s="60"/>
      <c r="X43" s="221"/>
      <c r="Y43" s="60"/>
      <c r="Z43" s="21"/>
      <c r="AA43" s="60"/>
      <c r="AB43" s="221"/>
      <c r="AC43" s="21"/>
      <c r="AD43" s="221"/>
      <c r="AE43" s="21"/>
      <c r="AF43" s="221"/>
      <c r="AG43" s="60"/>
      <c r="AH43" s="21"/>
      <c r="AI43" s="60"/>
      <c r="AJ43" s="21"/>
      <c r="AK43" s="60"/>
      <c r="AL43" s="21"/>
      <c r="AM43" s="60"/>
      <c r="AN43" s="221"/>
      <c r="AO43" s="21"/>
      <c r="AP43" s="221"/>
      <c r="AQ43" s="88"/>
      <c r="AR43" s="221"/>
      <c r="AS43" s="88"/>
      <c r="AT43" s="221"/>
      <c r="AU43" s="60"/>
    </row>
    <row r="44" spans="1:48" ht="18.75" customHeight="1">
      <c r="A44" s="133"/>
      <c r="B44" s="10"/>
      <c r="C44" s="120" t="s">
        <v>239</v>
      </c>
      <c r="D44" s="120"/>
      <c r="E44" s="192"/>
      <c r="F44" s="131"/>
      <c r="H44" s="131"/>
      <c r="I44" s="131"/>
      <c r="J44" s="218"/>
      <c r="K44" s="131"/>
      <c r="L44" s="131"/>
      <c r="M44" s="131"/>
      <c r="N44" s="131"/>
      <c r="O44" s="131"/>
      <c r="P44" s="131"/>
      <c r="Q44" s="23"/>
      <c r="R44" s="131"/>
      <c r="S44" s="60"/>
      <c r="T44" s="60"/>
      <c r="U44" s="60"/>
      <c r="V44" s="230"/>
      <c r="W44" s="60"/>
      <c r="X44" s="221"/>
      <c r="Y44" s="60"/>
      <c r="Z44" s="21"/>
      <c r="AA44" s="60"/>
      <c r="AB44" s="221"/>
      <c r="AC44" s="21"/>
      <c r="AD44" s="221"/>
      <c r="AE44" s="21"/>
      <c r="AF44" s="221"/>
      <c r="AG44" s="60"/>
      <c r="AH44" s="21"/>
      <c r="AI44" s="60"/>
      <c r="AJ44" s="21"/>
      <c r="AK44" s="60"/>
      <c r="AL44" s="21"/>
      <c r="AM44" s="60"/>
      <c r="AN44" s="221"/>
      <c r="AO44" s="21"/>
      <c r="AP44" s="221"/>
      <c r="AQ44" s="88"/>
      <c r="AR44" s="221"/>
      <c r="AS44" s="88"/>
      <c r="AT44" s="221"/>
      <c r="AU44" s="60"/>
      <c r="AV44" s="9"/>
    </row>
    <row r="45" spans="1:48" s="5" customFormat="1" ht="18.899999999999999" customHeight="1" thickBot="1">
      <c r="A45" s="128"/>
      <c r="B45" s="119"/>
      <c r="C45" s="135" t="s">
        <v>166</v>
      </c>
      <c r="D45" s="136"/>
      <c r="E45" s="129"/>
      <c r="F45" s="130"/>
      <c r="G45" s="130"/>
      <c r="H45" s="130"/>
      <c r="I45" s="130"/>
      <c r="J45" s="219"/>
      <c r="K45" s="130"/>
      <c r="L45" s="130"/>
      <c r="M45" s="130"/>
      <c r="N45" s="130"/>
      <c r="O45" s="130"/>
      <c r="P45" s="130"/>
      <c r="Q45" s="130"/>
      <c r="R45" s="130"/>
      <c r="S45" s="130"/>
      <c r="T45" s="130"/>
      <c r="U45" s="130"/>
      <c r="V45" s="231"/>
      <c r="W45" s="23"/>
      <c r="X45" s="88"/>
      <c r="Y45" s="23"/>
      <c r="Z45" s="23"/>
      <c r="AA45" s="23"/>
      <c r="AB45" s="88"/>
      <c r="AC45" s="23"/>
      <c r="AD45" s="88"/>
      <c r="AE45" s="23"/>
      <c r="AF45" s="88"/>
      <c r="AG45" s="23"/>
      <c r="AH45" s="23"/>
      <c r="AI45" s="23"/>
      <c r="AJ45" s="23"/>
      <c r="AK45" s="23"/>
      <c r="AL45" s="23"/>
      <c r="AM45" s="23"/>
      <c r="AN45" s="88"/>
      <c r="AO45" s="23"/>
      <c r="AP45" s="88"/>
      <c r="AQ45" s="88"/>
      <c r="AR45" s="88"/>
      <c r="AS45" s="88"/>
      <c r="AT45" s="88"/>
      <c r="AU45" s="23"/>
    </row>
    <row r="46" spans="1:48" ht="18.899999999999999" customHeight="1">
      <c r="A46" s="63"/>
      <c r="B46" s="26"/>
      <c r="C46" s="24"/>
      <c r="D46" s="24"/>
      <c r="E46" s="192"/>
      <c r="F46" s="22"/>
      <c r="I46" s="60"/>
      <c r="K46" s="60"/>
      <c r="M46" s="60"/>
      <c r="O46" s="60"/>
      <c r="Q46" s="60"/>
      <c r="R46" s="22"/>
      <c r="S46" s="60"/>
      <c r="T46" s="60"/>
      <c r="U46" s="60"/>
      <c r="V46" s="221"/>
      <c r="W46" s="60"/>
      <c r="X46" s="221"/>
      <c r="Y46" s="60"/>
      <c r="Z46" s="21"/>
      <c r="AA46" s="60"/>
      <c r="AB46" s="221"/>
      <c r="AC46" s="21"/>
      <c r="AD46" s="221"/>
      <c r="AE46" s="21"/>
      <c r="AF46" s="221"/>
      <c r="AG46" s="60"/>
      <c r="AH46" s="21"/>
      <c r="AI46" s="60"/>
      <c r="AJ46" s="21"/>
      <c r="AK46" s="60"/>
      <c r="AL46" s="21"/>
      <c r="AM46" s="60"/>
      <c r="AN46" s="221"/>
      <c r="AO46" s="21"/>
      <c r="AP46" s="221"/>
      <c r="AQ46" s="88"/>
      <c r="AR46" s="221"/>
      <c r="AS46" s="88"/>
      <c r="AT46" s="221"/>
      <c r="AU46" s="60"/>
      <c r="AV46" s="9"/>
    </row>
    <row r="47" spans="1:48" s="36" customFormat="1" ht="18.899999999999999" customHeight="1">
      <c r="A47" s="63"/>
      <c r="B47" s="169"/>
      <c r="C47" s="37" t="s">
        <v>30</v>
      </c>
      <c r="D47" s="49"/>
      <c r="E47" s="58"/>
      <c r="G47" s="58"/>
      <c r="I47" s="58"/>
      <c r="J47" s="213"/>
      <c r="K47" s="58"/>
      <c r="M47" s="58"/>
      <c r="O47" s="58"/>
      <c r="Q47" s="58"/>
      <c r="S47" s="58"/>
      <c r="T47" s="58"/>
      <c r="U47" s="58"/>
      <c r="V47" s="213"/>
      <c r="W47" s="58"/>
      <c r="X47" s="213"/>
      <c r="Y47" s="58"/>
      <c r="AA47" s="58"/>
      <c r="AB47" s="213"/>
      <c r="AD47" s="213"/>
      <c r="AF47" s="213"/>
      <c r="AG47" s="58"/>
      <c r="AI47" s="58"/>
      <c r="AK47" s="58"/>
      <c r="AM47" s="58"/>
      <c r="AN47" s="213"/>
      <c r="AP47" s="213"/>
      <c r="AQ47" s="235"/>
      <c r="AR47" s="213"/>
      <c r="AS47" s="235"/>
      <c r="AT47" s="213"/>
      <c r="AU47" s="58"/>
      <c r="AV47" s="52"/>
    </row>
    <row r="48" spans="1:48" s="53" customFormat="1" ht="18.899999999999999" customHeight="1">
      <c r="A48" s="62"/>
      <c r="B48" s="170"/>
      <c r="C48" s="97" t="s">
        <v>130</v>
      </c>
      <c r="D48" s="48"/>
      <c r="E48" s="59"/>
      <c r="F48" s="38"/>
      <c r="G48" s="59"/>
      <c r="H48" s="38"/>
      <c r="I48" s="59"/>
      <c r="J48" s="214"/>
      <c r="K48" s="59"/>
      <c r="L48" s="38"/>
      <c r="M48" s="59"/>
      <c r="N48" s="38"/>
      <c r="O48" s="59"/>
      <c r="P48" s="38"/>
      <c r="Q48" s="59"/>
      <c r="R48" s="38"/>
      <c r="S48" s="59"/>
      <c r="T48" s="59"/>
      <c r="U48" s="59"/>
      <c r="V48" s="214"/>
      <c r="W48" s="59"/>
      <c r="X48" s="214"/>
      <c r="Y48" s="59"/>
      <c r="Z48" s="38"/>
      <c r="AA48" s="59"/>
      <c r="AB48" s="214"/>
      <c r="AC48" s="38"/>
      <c r="AD48" s="214"/>
      <c r="AE48" s="38"/>
      <c r="AF48" s="214"/>
      <c r="AG48" s="59"/>
      <c r="AH48" s="38"/>
      <c r="AI48" s="59"/>
      <c r="AJ48" s="38"/>
      <c r="AK48" s="59"/>
      <c r="AL48" s="38"/>
      <c r="AM48" s="59"/>
      <c r="AN48" s="214"/>
      <c r="AO48" s="38"/>
      <c r="AP48" s="214"/>
      <c r="AQ48" s="236"/>
      <c r="AR48" s="214"/>
      <c r="AS48" s="236"/>
      <c r="AT48" s="214"/>
      <c r="AU48" s="59"/>
      <c r="AV48" s="51"/>
    </row>
    <row r="49" spans="1:49" s="38" customFormat="1" ht="18.899999999999999" customHeight="1">
      <c r="A49" s="63"/>
      <c r="B49" s="171"/>
      <c r="C49" s="359"/>
      <c r="D49" s="359"/>
      <c r="E49" s="359"/>
      <c r="F49" s="359"/>
      <c r="G49" s="359"/>
      <c r="H49" s="359"/>
      <c r="I49" s="359"/>
      <c r="J49" s="359"/>
      <c r="K49" s="359"/>
      <c r="L49" s="59"/>
      <c r="M49" s="59"/>
      <c r="N49" s="59"/>
      <c r="O49" s="59"/>
      <c r="P49" s="59"/>
      <c r="Q49" s="59"/>
      <c r="S49" s="59"/>
      <c r="T49" s="59"/>
      <c r="U49" s="59"/>
      <c r="V49" s="214"/>
      <c r="W49" s="59"/>
      <c r="X49" s="214"/>
      <c r="Y49" s="59"/>
      <c r="AA49" s="59"/>
      <c r="AB49" s="214"/>
      <c r="AD49" s="214"/>
      <c r="AF49" s="214"/>
      <c r="AG49" s="59"/>
      <c r="AI49" s="59"/>
      <c r="AK49" s="59"/>
      <c r="AM49" s="59"/>
      <c r="AN49" s="214"/>
      <c r="AP49" s="214"/>
      <c r="AQ49" s="236"/>
      <c r="AR49" s="214"/>
      <c r="AS49" s="236"/>
      <c r="AT49" s="214"/>
      <c r="AU49" s="59"/>
      <c r="AV49" s="51"/>
    </row>
    <row r="50" spans="1:49" ht="18.899999999999999" customHeight="1">
      <c r="F50" s="360" t="s">
        <v>107</v>
      </c>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1"/>
      <c r="AL50" s="361"/>
      <c r="AM50" s="361"/>
      <c r="AN50" s="361"/>
      <c r="AO50" s="361"/>
      <c r="AP50" s="361"/>
      <c r="AQ50" s="361"/>
      <c r="AR50" s="361"/>
      <c r="AS50" s="361"/>
      <c r="AT50" s="361"/>
      <c r="AU50" s="2"/>
    </row>
    <row r="51" spans="1:49" ht="18.899999999999999" customHeight="1">
      <c r="D51" s="6"/>
      <c r="E51" s="92"/>
      <c r="G51" s="192"/>
      <c r="H51" s="11"/>
      <c r="I51" s="11"/>
      <c r="J51" s="215"/>
      <c r="K51" s="11"/>
      <c r="L51" s="11"/>
      <c r="M51" s="11"/>
      <c r="N51" s="11"/>
      <c r="O51" s="11"/>
      <c r="P51" s="11"/>
      <c r="Q51" s="11"/>
      <c r="R51" s="355" t="s">
        <v>108</v>
      </c>
      <c r="S51" s="355"/>
      <c r="T51" s="355"/>
      <c r="U51" s="355"/>
      <c r="V51" s="355"/>
      <c r="W51" s="11"/>
      <c r="X51" s="355" t="s">
        <v>234</v>
      </c>
      <c r="Y51" s="356"/>
      <c r="Z51" s="356"/>
      <c r="AA51" s="356"/>
      <c r="AB51" s="356"/>
      <c r="AC51" s="356"/>
      <c r="AD51" s="356"/>
      <c r="AE51" s="356"/>
      <c r="AF51" s="356"/>
      <c r="AG51" s="356"/>
      <c r="AH51" s="356"/>
      <c r="AI51" s="356"/>
      <c r="AJ51" s="356"/>
      <c r="AK51" s="356"/>
      <c r="AL51" s="356"/>
      <c r="AM51" s="356"/>
      <c r="AN51" s="356"/>
      <c r="AQ51" s="98"/>
      <c r="AS51" s="98"/>
      <c r="AU51" s="2"/>
    </row>
    <row r="52" spans="1:49" ht="18.899999999999999" customHeight="1">
      <c r="D52" s="6"/>
      <c r="E52" s="92"/>
      <c r="G52" s="192"/>
      <c r="H52" s="11"/>
      <c r="I52" s="11"/>
      <c r="J52" s="215"/>
      <c r="K52" s="11"/>
      <c r="L52" s="11"/>
      <c r="M52" s="11"/>
      <c r="N52" s="11"/>
      <c r="O52" s="11"/>
      <c r="P52" s="11"/>
      <c r="Q52" s="11"/>
      <c r="R52" s="11"/>
      <c r="S52" s="11"/>
      <c r="T52" s="11"/>
      <c r="U52" s="11"/>
      <c r="V52" s="215"/>
      <c r="W52" s="11"/>
      <c r="X52" s="215"/>
      <c r="Y52" s="101"/>
      <c r="Z52" s="101"/>
      <c r="AA52" s="101"/>
      <c r="AB52" s="227"/>
      <c r="AC52" s="111"/>
      <c r="AD52" s="227"/>
      <c r="AE52" s="111"/>
      <c r="AF52" s="227"/>
      <c r="AG52" s="101"/>
      <c r="AH52" s="11"/>
      <c r="AI52" s="101"/>
      <c r="AJ52" s="11"/>
      <c r="AK52" s="101"/>
      <c r="AL52" s="101"/>
      <c r="AM52" s="101"/>
      <c r="AN52" s="216"/>
      <c r="AQ52" s="98"/>
      <c r="AS52" s="98"/>
      <c r="AU52" s="2"/>
    </row>
    <row r="53" spans="1:49" ht="18.899999999999999" customHeight="1">
      <c r="D53" s="6"/>
      <c r="E53" s="92"/>
      <c r="F53" s="5" t="s">
        <v>179</v>
      </c>
      <c r="G53" s="192"/>
      <c r="H53" s="11"/>
      <c r="I53" s="11"/>
      <c r="J53" s="215"/>
      <c r="K53" s="11"/>
      <c r="L53" s="5" t="s">
        <v>182</v>
      </c>
      <c r="M53" s="11"/>
      <c r="N53" s="11"/>
      <c r="O53" s="11"/>
      <c r="P53" s="5"/>
      <c r="Q53" s="11"/>
      <c r="R53" s="11"/>
      <c r="S53" s="11"/>
      <c r="T53" s="11"/>
      <c r="U53" s="11"/>
      <c r="V53" s="215"/>
      <c r="W53" s="11"/>
      <c r="X53" s="215"/>
      <c r="Y53" s="101"/>
      <c r="Z53" s="101"/>
      <c r="AA53" s="101"/>
      <c r="AB53" s="215"/>
      <c r="AC53" s="11"/>
      <c r="AD53" s="215"/>
      <c r="AE53" s="11"/>
      <c r="AF53" s="215"/>
      <c r="AG53" s="101"/>
      <c r="AH53" s="11" t="s">
        <v>98</v>
      </c>
      <c r="AI53" s="101"/>
      <c r="AK53" s="101"/>
      <c r="AL53" s="101"/>
      <c r="AM53" s="101"/>
      <c r="AN53" s="216" t="s">
        <v>53</v>
      </c>
      <c r="AQ53" s="98"/>
      <c r="AS53" s="98"/>
      <c r="AU53" s="2"/>
    </row>
    <row r="54" spans="1:49" ht="18.899999999999999" customHeight="1">
      <c r="A54" s="1"/>
      <c r="B54" s="190"/>
      <c r="D54" s="6"/>
      <c r="E54" s="92"/>
      <c r="F54" s="5" t="s">
        <v>178</v>
      </c>
      <c r="G54" s="192"/>
      <c r="H54" s="11"/>
      <c r="I54" s="11"/>
      <c r="J54" s="215"/>
      <c r="K54" s="11"/>
      <c r="L54" s="5" t="s">
        <v>181</v>
      </c>
      <c r="M54" s="11"/>
      <c r="N54" s="11"/>
      <c r="O54" s="11"/>
      <c r="P54" s="5"/>
      <c r="Q54" s="11"/>
      <c r="R54" s="11"/>
      <c r="S54" s="11"/>
      <c r="T54" s="11"/>
      <c r="U54" s="11"/>
      <c r="V54" s="215"/>
      <c r="W54" s="11"/>
      <c r="X54" s="215"/>
      <c r="Y54" s="11"/>
      <c r="Z54" s="101"/>
      <c r="AA54" s="11"/>
      <c r="AB54" s="216"/>
      <c r="AC54" s="5"/>
      <c r="AD54" s="216"/>
      <c r="AE54" s="5"/>
      <c r="AF54" s="216"/>
      <c r="AG54" s="11"/>
      <c r="AH54" s="5" t="s">
        <v>99</v>
      </c>
      <c r="AI54" s="11"/>
      <c r="AJ54" s="5" t="s">
        <v>223</v>
      </c>
      <c r="AK54" s="11"/>
      <c r="AL54" s="11"/>
      <c r="AM54" s="11"/>
      <c r="AN54" s="216" t="s">
        <v>101</v>
      </c>
      <c r="AO54" s="12"/>
      <c r="AP54" s="216" t="s">
        <v>77</v>
      </c>
      <c r="AQ54" s="237"/>
      <c r="AR54" s="238"/>
      <c r="AT54" s="238"/>
      <c r="AU54" s="190"/>
    </row>
    <row r="55" spans="1:49" ht="18.899999999999999" customHeight="1">
      <c r="D55" s="5"/>
      <c r="E55" s="12"/>
      <c r="F55" s="5" t="s">
        <v>44</v>
      </c>
      <c r="H55" s="5"/>
      <c r="I55" s="11"/>
      <c r="J55" s="216" t="s">
        <v>182</v>
      </c>
      <c r="K55" s="11"/>
      <c r="L55" s="5" t="s">
        <v>187</v>
      </c>
      <c r="M55" s="11"/>
      <c r="N55" s="5" t="s">
        <v>183</v>
      </c>
      <c r="O55" s="11"/>
      <c r="P55" s="5"/>
      <c r="Q55" s="11"/>
      <c r="R55" s="5"/>
      <c r="T55" s="5" t="s">
        <v>176</v>
      </c>
      <c r="V55" s="216"/>
      <c r="W55" s="11"/>
      <c r="X55" s="216" t="s">
        <v>243</v>
      </c>
      <c r="Y55" s="11"/>
      <c r="Z55" s="5" t="s">
        <v>188</v>
      </c>
      <c r="AD55" s="216" t="s">
        <v>273</v>
      </c>
      <c r="AE55" s="5"/>
      <c r="AF55" s="216" t="s">
        <v>278</v>
      </c>
      <c r="AG55" s="11"/>
      <c r="AH55" s="5" t="s">
        <v>202</v>
      </c>
      <c r="AI55" s="11"/>
      <c r="AJ55" s="5" t="s">
        <v>264</v>
      </c>
      <c r="AK55" s="11"/>
      <c r="AL55" s="5"/>
      <c r="AM55" s="11"/>
      <c r="AN55" s="216" t="s">
        <v>100</v>
      </c>
      <c r="AO55" s="10"/>
      <c r="AP55" s="216" t="s">
        <v>49</v>
      </c>
      <c r="AQ55" s="215"/>
      <c r="AR55" s="216" t="s">
        <v>50</v>
      </c>
      <c r="AS55" s="215"/>
      <c r="AT55" s="216"/>
      <c r="AU55" s="5"/>
    </row>
    <row r="56" spans="1:49" ht="18.899999999999999" customHeight="1">
      <c r="D56" s="5"/>
      <c r="E56" s="12"/>
      <c r="F56" s="5" t="s">
        <v>177</v>
      </c>
      <c r="H56" s="5" t="s">
        <v>176</v>
      </c>
      <c r="I56" s="11"/>
      <c r="J56" s="216" t="s">
        <v>181</v>
      </c>
      <c r="K56" s="11"/>
      <c r="L56" s="5" t="s">
        <v>186</v>
      </c>
      <c r="M56" s="11"/>
      <c r="N56" s="5" t="s">
        <v>184</v>
      </c>
      <c r="O56" s="11"/>
      <c r="P56" s="5"/>
      <c r="Q56" s="11"/>
      <c r="R56" s="5" t="s">
        <v>45</v>
      </c>
      <c r="S56" s="11"/>
      <c r="T56" s="5" t="s">
        <v>177</v>
      </c>
      <c r="U56" s="11"/>
      <c r="V56" s="216" t="s">
        <v>47</v>
      </c>
      <c r="W56" s="11"/>
      <c r="X56" s="216" t="s">
        <v>230</v>
      </c>
      <c r="Y56" s="11"/>
      <c r="Z56" s="5" t="s">
        <v>232</v>
      </c>
      <c r="AB56" s="216" t="s">
        <v>272</v>
      </c>
      <c r="AC56" s="5"/>
      <c r="AD56" s="216" t="s">
        <v>274</v>
      </c>
      <c r="AE56" s="5"/>
      <c r="AF56" s="216" t="s">
        <v>279</v>
      </c>
      <c r="AG56" s="11"/>
      <c r="AH56" s="5" t="s">
        <v>258</v>
      </c>
      <c r="AI56" s="11"/>
      <c r="AJ56" s="5" t="s">
        <v>275</v>
      </c>
      <c r="AK56" s="11"/>
      <c r="AL56" s="5" t="s">
        <v>280</v>
      </c>
      <c r="AM56" s="11"/>
      <c r="AN56" s="216" t="s">
        <v>203</v>
      </c>
      <c r="AO56" s="10"/>
      <c r="AP56" s="216" t="s">
        <v>76</v>
      </c>
      <c r="AQ56" s="215"/>
      <c r="AR56" s="216" t="s">
        <v>51</v>
      </c>
      <c r="AS56" s="215"/>
      <c r="AT56" s="216" t="s">
        <v>53</v>
      </c>
      <c r="AU56" s="5"/>
    </row>
    <row r="57" spans="1:49" ht="18.899999999999999" customHeight="1">
      <c r="A57" s="1" t="s">
        <v>38</v>
      </c>
      <c r="D57" s="191" t="s">
        <v>31</v>
      </c>
      <c r="E57" s="12"/>
      <c r="F57" s="5" t="s">
        <v>180</v>
      </c>
      <c r="H57" s="5" t="s">
        <v>189</v>
      </c>
      <c r="I57" s="11"/>
      <c r="J57" s="98" t="s">
        <v>201</v>
      </c>
      <c r="K57" s="11"/>
      <c r="L57" s="5" t="s">
        <v>177</v>
      </c>
      <c r="M57" s="11"/>
      <c r="N57" s="5" t="s">
        <v>185</v>
      </c>
      <c r="O57" s="11"/>
      <c r="P57" s="5" t="s">
        <v>168</v>
      </c>
      <c r="Q57" s="11"/>
      <c r="R57" s="5" t="s">
        <v>46</v>
      </c>
      <c r="S57" s="11"/>
      <c r="T57" s="5" t="s">
        <v>46</v>
      </c>
      <c r="U57" s="11"/>
      <c r="V57" s="216" t="s">
        <v>48</v>
      </c>
      <c r="W57" s="11"/>
      <c r="X57" s="216" t="s">
        <v>231</v>
      </c>
      <c r="Y57" s="11"/>
      <c r="Z57" s="5" t="s">
        <v>97</v>
      </c>
      <c r="AB57" s="216" t="s">
        <v>46</v>
      </c>
      <c r="AC57" s="5"/>
      <c r="AD57" s="216" t="s">
        <v>46</v>
      </c>
      <c r="AE57" s="5"/>
      <c r="AF57" s="216" t="s">
        <v>46</v>
      </c>
      <c r="AG57" s="11"/>
      <c r="AH57" s="5" t="s">
        <v>156</v>
      </c>
      <c r="AI57" s="11"/>
      <c r="AJ57" s="5" t="s">
        <v>276</v>
      </c>
      <c r="AK57" s="11"/>
      <c r="AL57" s="5" t="s">
        <v>109</v>
      </c>
      <c r="AM57" s="11"/>
      <c r="AN57" s="234" t="s">
        <v>54</v>
      </c>
      <c r="AO57" s="10"/>
      <c r="AP57" s="240" t="s">
        <v>233</v>
      </c>
      <c r="AQ57" s="215"/>
      <c r="AR57" s="216" t="s">
        <v>52</v>
      </c>
      <c r="AS57" s="215"/>
      <c r="AT57" s="216" t="s">
        <v>54</v>
      </c>
      <c r="AU57" s="5"/>
    </row>
    <row r="58" spans="1:49" ht="18.899999999999999" customHeight="1">
      <c r="A58" s="63"/>
      <c r="B58" s="26"/>
      <c r="C58" s="1" t="s">
        <v>269</v>
      </c>
      <c r="D58" s="191"/>
      <c r="F58" s="351" t="s">
        <v>90</v>
      </c>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1"/>
      <c r="AL58" s="351"/>
      <c r="AM58" s="351"/>
      <c r="AN58" s="351"/>
      <c r="AO58" s="351"/>
      <c r="AP58" s="351"/>
      <c r="AQ58" s="351"/>
      <c r="AR58" s="351"/>
      <c r="AS58" s="351"/>
      <c r="AT58" s="351"/>
      <c r="AU58" s="191"/>
      <c r="AV58" s="9"/>
      <c r="AW58" s="5"/>
    </row>
    <row r="59" spans="1:49" ht="18.899999999999999" customHeight="1">
      <c r="A59" s="63"/>
      <c r="B59" s="26"/>
      <c r="C59" s="84" t="s">
        <v>270</v>
      </c>
      <c r="D59" s="191"/>
      <c r="E59" s="92"/>
      <c r="F59" s="172">
        <v>14550</v>
      </c>
      <c r="G59" s="173"/>
      <c r="H59" s="172">
        <v>0</v>
      </c>
      <c r="I59" s="173"/>
      <c r="J59" s="221">
        <v>3500</v>
      </c>
      <c r="K59" s="173"/>
      <c r="L59" s="172">
        <v>0</v>
      </c>
      <c r="M59" s="173"/>
      <c r="N59" s="172">
        <v>0</v>
      </c>
      <c r="O59" s="173"/>
      <c r="P59" s="172">
        <v>0</v>
      </c>
      <c r="Q59" s="173"/>
      <c r="R59" s="172">
        <v>0</v>
      </c>
      <c r="S59" s="173"/>
      <c r="T59" s="172">
        <v>-280</v>
      </c>
      <c r="U59" s="173"/>
      <c r="V59" s="221">
        <f>12923</f>
        <v>12923</v>
      </c>
      <c r="W59" s="173"/>
      <c r="X59" s="103">
        <v>143</v>
      </c>
      <c r="Y59" s="173"/>
      <c r="Z59" s="175">
        <v>0</v>
      </c>
      <c r="AA59" s="173"/>
      <c r="AB59" s="103">
        <f>490</f>
        <v>490</v>
      </c>
      <c r="AC59" s="175"/>
      <c r="AD59" s="103">
        <v>-26</v>
      </c>
      <c r="AE59" s="175"/>
      <c r="AF59" s="103">
        <v>96</v>
      </c>
      <c r="AG59" s="173"/>
      <c r="AH59" s="175">
        <v>0</v>
      </c>
      <c r="AI59" s="173"/>
      <c r="AJ59" s="175">
        <v>0</v>
      </c>
      <c r="AK59" s="173"/>
      <c r="AL59" s="175">
        <v>0</v>
      </c>
      <c r="AM59" s="173"/>
      <c r="AN59" s="103">
        <f t="shared" ref="AN59:AN64" si="0">X59+Z59+AB59+AH59+AL59+AJ59+AD59+AF59</f>
        <v>703</v>
      </c>
      <c r="AO59" s="173"/>
      <c r="AP59" s="221">
        <f>SUM(F59,H59,J59,L59,N59,P59,R59,T59,V59,AN59)</f>
        <v>31396</v>
      </c>
      <c r="AQ59" s="88"/>
      <c r="AR59" s="221">
        <f>3044</f>
        <v>3044</v>
      </c>
      <c r="AS59" s="88"/>
      <c r="AT59" s="221">
        <f>AP59+AR59</f>
        <v>34440</v>
      </c>
      <c r="AU59" s="13"/>
    </row>
    <row r="60" spans="1:49" ht="18.899999999999999" customHeight="1">
      <c r="A60" s="78" t="s">
        <v>144</v>
      </c>
      <c r="B60" s="26"/>
      <c r="C60" s="35" t="s">
        <v>116</v>
      </c>
      <c r="D60" s="191">
        <v>3</v>
      </c>
      <c r="E60" s="192"/>
      <c r="F60" s="176">
        <v>0</v>
      </c>
      <c r="G60" s="177"/>
      <c r="H60" s="176">
        <v>0</v>
      </c>
      <c r="I60" s="177"/>
      <c r="J60" s="91">
        <v>0</v>
      </c>
      <c r="K60" s="177"/>
      <c r="L60" s="176">
        <v>0</v>
      </c>
      <c r="M60" s="177"/>
      <c r="N60" s="175">
        <v>0</v>
      </c>
      <c r="O60" s="177"/>
      <c r="P60" s="175">
        <v>0</v>
      </c>
      <c r="Q60" s="177"/>
      <c r="R60" s="175">
        <v>0</v>
      </c>
      <c r="S60" s="177"/>
      <c r="T60" s="175">
        <v>0</v>
      </c>
      <c r="U60" s="177"/>
      <c r="V60" s="91">
        <v>0</v>
      </c>
      <c r="W60" s="177"/>
      <c r="X60" s="103">
        <v>0</v>
      </c>
      <c r="Y60" s="177"/>
      <c r="Z60" s="175">
        <v>0</v>
      </c>
      <c r="AA60" s="177"/>
      <c r="AB60" s="103">
        <v>0</v>
      </c>
      <c r="AC60" s="175"/>
      <c r="AD60" s="103">
        <v>0</v>
      </c>
      <c r="AE60" s="175"/>
      <c r="AF60" s="103">
        <v>0</v>
      </c>
      <c r="AG60" s="177"/>
      <c r="AH60" s="175">
        <v>0</v>
      </c>
      <c r="AI60" s="177"/>
      <c r="AJ60" s="175">
        <v>0</v>
      </c>
      <c r="AK60" s="177"/>
      <c r="AL60" s="175">
        <v>0</v>
      </c>
      <c r="AM60" s="177"/>
      <c r="AN60" s="103">
        <f t="shared" si="0"/>
        <v>0</v>
      </c>
      <c r="AO60" s="177"/>
      <c r="AP60" s="103">
        <f>SUM(F60,H60,J60,L60,N60,P60,R60,T60,V60,AN60)</f>
        <v>0</v>
      </c>
      <c r="AQ60" s="91"/>
      <c r="AR60" s="91">
        <v>0</v>
      </c>
      <c r="AS60" s="91"/>
      <c r="AT60" s="221">
        <f>AP60+AR60</f>
        <v>0</v>
      </c>
      <c r="AU60" s="15"/>
    </row>
    <row r="61" spans="1:49" ht="18.899999999999999" customHeight="1">
      <c r="A61" s="63"/>
      <c r="B61" s="26"/>
      <c r="C61" s="84" t="s">
        <v>271</v>
      </c>
      <c r="D61" s="191"/>
      <c r="E61" s="192"/>
      <c r="F61" s="178">
        <f>SUM(F59:F60)</f>
        <v>14550</v>
      </c>
      <c r="G61" s="177"/>
      <c r="H61" s="178">
        <f>SUM(H59:H60)</f>
        <v>0</v>
      </c>
      <c r="I61" s="177"/>
      <c r="J61" s="241">
        <f>SUM(J59:J60)</f>
        <v>3500</v>
      </c>
      <c r="K61" s="177"/>
      <c r="L61" s="178">
        <f>SUM(L59:L60)</f>
        <v>0</v>
      </c>
      <c r="M61" s="177"/>
      <c r="N61" s="178">
        <f>SUM(N59:N60)</f>
        <v>0</v>
      </c>
      <c r="O61" s="177"/>
      <c r="P61" s="178">
        <f>SUM(P59:P60)</f>
        <v>0</v>
      </c>
      <c r="Q61" s="177"/>
      <c r="R61" s="178">
        <f>SUM(R59:R60)</f>
        <v>0</v>
      </c>
      <c r="S61" s="177"/>
      <c r="T61" s="178">
        <f>SUM(T59:T60)</f>
        <v>-280</v>
      </c>
      <c r="U61" s="177"/>
      <c r="V61" s="241">
        <f>SUM(V59:V60)</f>
        <v>12923</v>
      </c>
      <c r="W61" s="177"/>
      <c r="X61" s="241">
        <f>SUM(X59:X60)</f>
        <v>143</v>
      </c>
      <c r="Y61" s="177"/>
      <c r="Z61" s="178">
        <f>SUM(Z59:Z60)</f>
        <v>0</v>
      </c>
      <c r="AA61" s="177"/>
      <c r="AB61" s="241">
        <f>SUM(AB59:AB60)</f>
        <v>490</v>
      </c>
      <c r="AC61" s="173"/>
      <c r="AD61" s="241">
        <f>SUM(AD59:AD60)</f>
        <v>-26</v>
      </c>
      <c r="AE61" s="173"/>
      <c r="AF61" s="241">
        <f>SUM(AF59:AF60)</f>
        <v>96</v>
      </c>
      <c r="AG61" s="177"/>
      <c r="AH61" s="178">
        <f>SUM(AH59:AH60)</f>
        <v>0</v>
      </c>
      <c r="AI61" s="177"/>
      <c r="AJ61" s="178">
        <f>SUM(AJ59:AJ60)</f>
        <v>0</v>
      </c>
      <c r="AK61" s="177"/>
      <c r="AL61" s="178">
        <f>SUM(AL59:AL60)</f>
        <v>0</v>
      </c>
      <c r="AM61" s="177"/>
      <c r="AN61" s="241">
        <f t="shared" si="0"/>
        <v>703</v>
      </c>
      <c r="AO61" s="177"/>
      <c r="AP61" s="241">
        <f>SUM(AP59:AP60)</f>
        <v>31396</v>
      </c>
      <c r="AQ61" s="91"/>
      <c r="AR61" s="241">
        <f>SUM(AR59:AR60)</f>
        <v>3044</v>
      </c>
      <c r="AS61" s="91"/>
      <c r="AT61" s="241">
        <f>SUM(AT59:AT60)</f>
        <v>34440</v>
      </c>
      <c r="AU61" s="15"/>
    </row>
    <row r="62" spans="1:49" s="193" customFormat="1" ht="18.899999999999999" customHeight="1">
      <c r="A62" s="195"/>
      <c r="B62" s="196"/>
      <c r="C62" s="207" t="s">
        <v>281</v>
      </c>
      <c r="D62" s="194"/>
      <c r="E62" s="198"/>
      <c r="F62" s="199">
        <v>0</v>
      </c>
      <c r="G62" s="177"/>
      <c r="H62" s="199">
        <v>0</v>
      </c>
      <c r="I62" s="205"/>
      <c r="J62" s="220">
        <v>0</v>
      </c>
      <c r="K62" s="205"/>
      <c r="L62" s="199">
        <v>0</v>
      </c>
      <c r="M62" s="205"/>
      <c r="N62" s="204">
        <v>0</v>
      </c>
      <c r="O62" s="205"/>
      <c r="P62" s="204">
        <v>0</v>
      </c>
      <c r="Q62" s="205"/>
      <c r="R62" s="204">
        <v>0</v>
      </c>
      <c r="S62" s="205"/>
      <c r="T62" s="204">
        <v>0</v>
      </c>
      <c r="U62" s="205"/>
      <c r="V62" s="220">
        <v>-104</v>
      </c>
      <c r="W62" s="205"/>
      <c r="X62" s="225">
        <v>0</v>
      </c>
      <c r="Y62" s="205"/>
      <c r="Z62" s="204">
        <v>0</v>
      </c>
      <c r="AA62" s="205"/>
      <c r="AB62" s="225">
        <v>0</v>
      </c>
      <c r="AC62" s="204"/>
      <c r="AD62" s="225">
        <v>0</v>
      </c>
      <c r="AE62" s="204"/>
      <c r="AF62" s="225">
        <v>3</v>
      </c>
      <c r="AG62" s="205"/>
      <c r="AH62" s="204">
        <v>0</v>
      </c>
      <c r="AI62" s="205"/>
      <c r="AJ62" s="204">
        <v>0</v>
      </c>
      <c r="AK62" s="205"/>
      <c r="AL62" s="204">
        <v>0</v>
      </c>
      <c r="AM62" s="205"/>
      <c r="AN62" s="225">
        <f t="shared" si="0"/>
        <v>3</v>
      </c>
      <c r="AO62" s="205"/>
      <c r="AP62" s="225">
        <f>SUM(F62,H62,J62,L62,N62,P62,R62,T62,V62,AN62)</f>
        <v>-101</v>
      </c>
      <c r="AQ62" s="220"/>
      <c r="AR62" s="220">
        <v>-16</v>
      </c>
      <c r="AS62" s="220"/>
      <c r="AT62" s="242">
        <f>AP62+AR62</f>
        <v>-117</v>
      </c>
      <c r="AU62" s="208"/>
    </row>
    <row r="63" spans="1:49" ht="18.899999999999999" customHeight="1">
      <c r="A63" s="78" t="s">
        <v>144</v>
      </c>
      <c r="B63" s="26"/>
      <c r="C63" s="35" t="s">
        <v>277</v>
      </c>
      <c r="D63" s="191">
        <v>3</v>
      </c>
      <c r="E63" s="192"/>
      <c r="F63" s="179">
        <v>0</v>
      </c>
      <c r="G63" s="177"/>
      <c r="H63" s="179">
        <v>0</v>
      </c>
      <c r="I63" s="177"/>
      <c r="J63" s="90">
        <v>0</v>
      </c>
      <c r="K63" s="177"/>
      <c r="L63" s="179">
        <v>0</v>
      </c>
      <c r="M63" s="177"/>
      <c r="N63" s="175">
        <v>0</v>
      </c>
      <c r="O63" s="177"/>
      <c r="P63" s="175">
        <v>0</v>
      </c>
      <c r="Q63" s="177"/>
      <c r="R63" s="175">
        <v>0</v>
      </c>
      <c r="S63" s="177"/>
      <c r="T63" s="175">
        <v>0</v>
      </c>
      <c r="U63" s="177"/>
      <c r="V63" s="232">
        <v>989</v>
      </c>
      <c r="W63" s="177"/>
      <c r="X63" s="103">
        <v>0</v>
      </c>
      <c r="Y63" s="177"/>
      <c r="Z63" s="175">
        <v>0</v>
      </c>
      <c r="AA63" s="177"/>
      <c r="AB63" s="103">
        <v>0</v>
      </c>
      <c r="AC63" s="175"/>
      <c r="AD63" s="103">
        <v>0</v>
      </c>
      <c r="AE63" s="175"/>
      <c r="AF63" s="103">
        <v>0</v>
      </c>
      <c r="AG63" s="177"/>
      <c r="AH63" s="175">
        <v>0</v>
      </c>
      <c r="AI63" s="177"/>
      <c r="AJ63" s="175">
        <v>0</v>
      </c>
      <c r="AK63" s="177"/>
      <c r="AL63" s="175">
        <v>0</v>
      </c>
      <c r="AM63" s="177"/>
      <c r="AN63" s="103">
        <f t="shared" si="0"/>
        <v>0</v>
      </c>
      <c r="AO63" s="177"/>
      <c r="AP63" s="243">
        <f>SUM(F63,H63,J63,L63,N63,P63,R63,T63,V63,AN63)</f>
        <v>989</v>
      </c>
      <c r="AQ63" s="91"/>
      <c r="AR63" s="232">
        <v>65</v>
      </c>
      <c r="AS63" s="91"/>
      <c r="AT63" s="232">
        <f>AP63+AR63</f>
        <v>1054</v>
      </c>
      <c r="AU63" s="15"/>
    </row>
    <row r="64" spans="1:49" s="8" customFormat="1" ht="18.899999999999999" customHeight="1">
      <c r="A64" s="63"/>
      <c r="B64" s="26"/>
      <c r="C64" s="25" t="s">
        <v>268</v>
      </c>
      <c r="D64" s="191"/>
      <c r="E64" s="192"/>
      <c r="F64" s="180">
        <f>SUM(F61:F63)</f>
        <v>14550</v>
      </c>
      <c r="G64" s="173"/>
      <c r="H64" s="180">
        <f>SUM(H61:H63)</f>
        <v>0</v>
      </c>
      <c r="I64" s="173"/>
      <c r="J64" s="72">
        <f>SUM(J61:J63)</f>
        <v>3500</v>
      </c>
      <c r="K64" s="173"/>
      <c r="L64" s="180">
        <f>SUM(L61:L63)</f>
        <v>0</v>
      </c>
      <c r="M64" s="173"/>
      <c r="N64" s="180">
        <f>SUM(N61:N63)</f>
        <v>0</v>
      </c>
      <c r="O64" s="173"/>
      <c r="P64" s="180">
        <f>SUM(P61:P63)</f>
        <v>0</v>
      </c>
      <c r="Q64" s="173"/>
      <c r="R64" s="180">
        <f>SUM(R61:R63)</f>
        <v>0</v>
      </c>
      <c r="S64" s="173"/>
      <c r="T64" s="180">
        <f>SUM(T61:T63)</f>
        <v>-280</v>
      </c>
      <c r="U64" s="173"/>
      <c r="V64" s="72">
        <f>SUM(V61:V63)</f>
        <v>13808</v>
      </c>
      <c r="W64" s="173"/>
      <c r="X64" s="72">
        <f>SUM(X61:X63)</f>
        <v>143</v>
      </c>
      <c r="Y64" s="177"/>
      <c r="Z64" s="180">
        <f>SUM(Z61:Z63)</f>
        <v>0</v>
      </c>
      <c r="AA64" s="177"/>
      <c r="AB64" s="72">
        <f>SUM(AB61:AB63)</f>
        <v>490</v>
      </c>
      <c r="AC64" s="173"/>
      <c r="AD64" s="72">
        <f>SUM(AD61:AD63)</f>
        <v>-26</v>
      </c>
      <c r="AE64" s="173"/>
      <c r="AF64" s="72">
        <f>SUM(AF61:AF63)</f>
        <v>99</v>
      </c>
      <c r="AG64" s="177"/>
      <c r="AH64" s="180">
        <f>SUM(AH61:AH63)</f>
        <v>0</v>
      </c>
      <c r="AI64" s="177"/>
      <c r="AJ64" s="180">
        <f>SUM(AJ61:AJ63)</f>
        <v>0</v>
      </c>
      <c r="AK64" s="177"/>
      <c r="AL64" s="180">
        <f>SUM(AL61:AL63)</f>
        <v>0</v>
      </c>
      <c r="AM64" s="177"/>
      <c r="AN64" s="72">
        <f t="shared" si="0"/>
        <v>706</v>
      </c>
      <c r="AO64" s="173"/>
      <c r="AP64" s="72">
        <f>SUM(AP61:AP63)</f>
        <v>32284</v>
      </c>
      <c r="AQ64" s="88"/>
      <c r="AR64" s="72">
        <f>SUM(AR61:AR63)</f>
        <v>3093</v>
      </c>
      <c r="AS64" s="88"/>
      <c r="AT64" s="72">
        <f>SUM(AT61:AT63)</f>
        <v>35377</v>
      </c>
      <c r="AU64" s="13"/>
    </row>
    <row r="65" spans="1:47" s="8" customFormat="1" ht="14.25" customHeight="1">
      <c r="A65" s="63"/>
      <c r="B65" s="26"/>
      <c r="C65" s="25"/>
      <c r="D65" s="191"/>
      <c r="E65" s="192"/>
      <c r="F65" s="173"/>
      <c r="G65" s="173"/>
      <c r="H65" s="173"/>
      <c r="I65" s="173"/>
      <c r="J65" s="88"/>
      <c r="K65" s="173"/>
      <c r="L65" s="173"/>
      <c r="M65" s="173"/>
      <c r="N65" s="173"/>
      <c r="O65" s="173"/>
      <c r="P65" s="173"/>
      <c r="Q65" s="173"/>
      <c r="R65" s="173"/>
      <c r="S65" s="173"/>
      <c r="T65" s="173"/>
      <c r="U65" s="173"/>
      <c r="V65" s="88"/>
      <c r="W65" s="173"/>
      <c r="X65" s="88"/>
      <c r="Y65" s="173"/>
      <c r="Z65" s="173"/>
      <c r="AA65" s="173"/>
      <c r="AB65" s="88"/>
      <c r="AC65" s="173"/>
      <c r="AD65" s="88"/>
      <c r="AE65" s="173"/>
      <c r="AF65" s="88"/>
      <c r="AG65" s="173"/>
      <c r="AH65" s="173"/>
      <c r="AI65" s="173"/>
      <c r="AJ65" s="173"/>
      <c r="AK65" s="173"/>
      <c r="AL65" s="173"/>
      <c r="AM65" s="173"/>
      <c r="AN65" s="88"/>
      <c r="AO65" s="173"/>
      <c r="AP65" s="88"/>
      <c r="AQ65" s="88"/>
      <c r="AR65" s="88"/>
      <c r="AS65" s="88"/>
      <c r="AT65" s="88"/>
      <c r="AU65" s="13"/>
    </row>
    <row r="66" spans="1:47" ht="18.899999999999999" customHeight="1">
      <c r="A66" s="78" t="s">
        <v>145</v>
      </c>
      <c r="C66" s="25" t="s">
        <v>56</v>
      </c>
      <c r="D66" s="191"/>
      <c r="E66" s="11"/>
      <c r="F66" s="174"/>
      <c r="G66" s="177"/>
      <c r="H66" s="174"/>
      <c r="I66" s="177"/>
      <c r="J66" s="103"/>
      <c r="K66" s="177"/>
      <c r="L66" s="174"/>
      <c r="M66" s="177"/>
      <c r="N66" s="174"/>
      <c r="O66" s="177"/>
      <c r="P66" s="174"/>
      <c r="Q66" s="177"/>
      <c r="R66" s="175"/>
      <c r="S66" s="177"/>
      <c r="T66" s="175"/>
      <c r="U66" s="177"/>
      <c r="V66" s="103"/>
      <c r="W66" s="176"/>
      <c r="X66" s="103"/>
      <c r="Y66" s="176"/>
      <c r="Z66" s="175"/>
      <c r="AA66" s="176"/>
      <c r="AB66" s="103"/>
      <c r="AC66" s="175"/>
      <c r="AD66" s="103"/>
      <c r="AE66" s="175"/>
      <c r="AF66" s="103"/>
      <c r="AG66" s="176"/>
      <c r="AH66" s="175"/>
      <c r="AI66" s="176"/>
      <c r="AJ66" s="175"/>
      <c r="AK66" s="176"/>
      <c r="AL66" s="175"/>
      <c r="AM66" s="176"/>
      <c r="AN66" s="103"/>
      <c r="AO66" s="177"/>
      <c r="AP66" s="103"/>
      <c r="AQ66" s="91"/>
      <c r="AR66" s="103"/>
      <c r="AS66" s="91"/>
      <c r="AT66" s="103"/>
      <c r="AU66" s="15"/>
    </row>
    <row r="67" spans="1:47" ht="18.899999999999999" customHeight="1">
      <c r="C67" s="93" t="s">
        <v>235</v>
      </c>
      <c r="D67" s="191"/>
      <c r="E67" s="11"/>
      <c r="F67" s="176"/>
      <c r="G67" s="177"/>
      <c r="H67" s="176"/>
      <c r="I67" s="177"/>
      <c r="J67" s="91"/>
      <c r="K67" s="177"/>
      <c r="L67" s="176"/>
      <c r="M67" s="177"/>
      <c r="N67" s="176"/>
      <c r="O67" s="177"/>
      <c r="P67" s="176"/>
      <c r="Q67" s="177"/>
      <c r="R67" s="176"/>
      <c r="S67" s="177"/>
      <c r="T67" s="176"/>
      <c r="U67" s="177"/>
      <c r="V67" s="91"/>
      <c r="W67" s="176"/>
      <c r="X67" s="91"/>
      <c r="Y67" s="176"/>
      <c r="Z67" s="176"/>
      <c r="AA67" s="176"/>
      <c r="AB67" s="91"/>
      <c r="AC67" s="176"/>
      <c r="AD67" s="91"/>
      <c r="AE67" s="176"/>
      <c r="AF67" s="91"/>
      <c r="AG67" s="176"/>
      <c r="AH67" s="176"/>
      <c r="AI67" s="176"/>
      <c r="AJ67" s="176"/>
      <c r="AK67" s="176"/>
      <c r="AL67" s="176"/>
      <c r="AM67" s="176"/>
      <c r="AN67" s="103"/>
      <c r="AO67" s="177"/>
      <c r="AP67" s="91"/>
      <c r="AQ67" s="91"/>
      <c r="AR67" s="91"/>
      <c r="AS67" s="91"/>
      <c r="AT67" s="91"/>
      <c r="AU67" s="15"/>
    </row>
    <row r="68" spans="1:47" ht="18.899999999999999" customHeight="1">
      <c r="A68" s="63"/>
      <c r="B68" s="26"/>
      <c r="C68" s="87" t="s">
        <v>110</v>
      </c>
      <c r="D68" s="191" t="s">
        <v>119</v>
      </c>
      <c r="E68" s="11"/>
      <c r="F68" s="174">
        <f>390+24</f>
        <v>414</v>
      </c>
      <c r="G68" s="177"/>
      <c r="H68" s="175">
        <v>0</v>
      </c>
      <c r="I68" s="177"/>
      <c r="J68" s="103">
        <f>1160+63</f>
        <v>1223</v>
      </c>
      <c r="K68" s="177"/>
      <c r="L68" s="175">
        <v>0</v>
      </c>
      <c r="M68" s="177"/>
      <c r="N68" s="175">
        <v>0</v>
      </c>
      <c r="O68" s="177"/>
      <c r="P68" s="175">
        <v>0</v>
      </c>
      <c r="Q68" s="177"/>
      <c r="R68" s="175">
        <v>0</v>
      </c>
      <c r="S68" s="177"/>
      <c r="T68" s="175">
        <v>0</v>
      </c>
      <c r="U68" s="177"/>
      <c r="V68" s="103">
        <v>120</v>
      </c>
      <c r="W68" s="176"/>
      <c r="X68" s="103">
        <v>0</v>
      </c>
      <c r="Y68" s="176"/>
      <c r="Z68" s="175">
        <v>0</v>
      </c>
      <c r="AA68" s="176"/>
      <c r="AB68" s="103">
        <v>0</v>
      </c>
      <c r="AC68" s="175"/>
      <c r="AD68" s="103">
        <v>0</v>
      </c>
      <c r="AE68" s="175"/>
      <c r="AF68" s="103">
        <v>0</v>
      </c>
      <c r="AG68" s="176"/>
      <c r="AH68" s="175">
        <v>0</v>
      </c>
      <c r="AI68" s="176"/>
      <c r="AJ68" s="175">
        <v>0</v>
      </c>
      <c r="AK68" s="176"/>
      <c r="AL68" s="175">
        <v>0</v>
      </c>
      <c r="AM68" s="176"/>
      <c r="AN68" s="103">
        <f t="shared" ref="AN68:AN74" si="1">X68+Z68+AB68+AH68+AL68+AJ68+AD68+AF68</f>
        <v>0</v>
      </c>
      <c r="AO68" s="177"/>
      <c r="AP68" s="103">
        <f t="shared" ref="AP68:AP73" si="2">SUM(F68,H68,J68,L68,N68,P68,R68,T68,V68,AN68)</f>
        <v>1757</v>
      </c>
      <c r="AQ68" s="91"/>
      <c r="AR68" s="103">
        <v>0</v>
      </c>
      <c r="AS68" s="91"/>
      <c r="AT68" s="221">
        <f t="shared" ref="AT68:AT73" si="3">AP68+AR68</f>
        <v>1757</v>
      </c>
      <c r="AU68" s="13"/>
    </row>
    <row r="69" spans="1:47" ht="18.899999999999999" customHeight="1">
      <c r="A69" s="63"/>
      <c r="B69" s="26"/>
      <c r="C69" s="87" t="s">
        <v>265</v>
      </c>
      <c r="D69" s="191"/>
      <c r="E69" s="11"/>
      <c r="F69" s="174"/>
      <c r="G69" s="177"/>
      <c r="H69" s="175"/>
      <c r="I69" s="177"/>
      <c r="J69" s="103"/>
      <c r="K69" s="177"/>
      <c r="L69" s="175"/>
      <c r="M69" s="177"/>
      <c r="N69" s="175"/>
      <c r="O69" s="177"/>
      <c r="P69" s="175"/>
      <c r="Q69" s="177"/>
      <c r="R69" s="175"/>
      <c r="S69" s="177"/>
      <c r="T69" s="175">
        <v>11</v>
      </c>
      <c r="U69" s="177"/>
      <c r="V69" s="103"/>
      <c r="W69" s="176"/>
      <c r="X69" s="103"/>
      <c r="Y69" s="176"/>
      <c r="Z69" s="175"/>
      <c r="AA69" s="176"/>
      <c r="AB69" s="103"/>
      <c r="AC69" s="175"/>
      <c r="AD69" s="103"/>
      <c r="AE69" s="175"/>
      <c r="AF69" s="103"/>
      <c r="AG69" s="176"/>
      <c r="AH69" s="175"/>
      <c r="AI69" s="176"/>
      <c r="AJ69" s="175">
        <v>109</v>
      </c>
      <c r="AK69" s="176"/>
      <c r="AL69" s="175">
        <v>0</v>
      </c>
      <c r="AM69" s="176"/>
      <c r="AN69" s="103">
        <f t="shared" si="1"/>
        <v>109</v>
      </c>
      <c r="AO69" s="177"/>
      <c r="AP69" s="103">
        <f t="shared" si="2"/>
        <v>120</v>
      </c>
      <c r="AQ69" s="91"/>
      <c r="AR69" s="103">
        <v>0</v>
      </c>
      <c r="AS69" s="91"/>
      <c r="AT69" s="221">
        <f t="shared" si="3"/>
        <v>120</v>
      </c>
      <c r="AU69" s="13"/>
    </row>
    <row r="70" spans="1:47" ht="18.899999999999999" customHeight="1">
      <c r="A70" s="62"/>
      <c r="B70" s="168"/>
      <c r="C70" s="87" t="s">
        <v>111</v>
      </c>
      <c r="D70" s="191" t="s">
        <v>119</v>
      </c>
      <c r="E70" s="11"/>
      <c r="F70" s="175">
        <v>15</v>
      </c>
      <c r="G70" s="177"/>
      <c r="H70" s="175">
        <v>0</v>
      </c>
      <c r="I70" s="177"/>
      <c r="J70" s="103">
        <v>35</v>
      </c>
      <c r="K70" s="175"/>
      <c r="L70" s="175">
        <v>0</v>
      </c>
      <c r="M70" s="177"/>
      <c r="N70" s="175">
        <v>0</v>
      </c>
      <c r="O70" s="173"/>
      <c r="P70" s="175">
        <v>0</v>
      </c>
      <c r="Q70" s="173"/>
      <c r="R70" s="175">
        <v>0</v>
      </c>
      <c r="S70" s="173"/>
      <c r="T70" s="175">
        <v>0</v>
      </c>
      <c r="U70" s="173"/>
      <c r="V70" s="103">
        <v>0</v>
      </c>
      <c r="W70" s="177"/>
      <c r="X70" s="103">
        <v>0</v>
      </c>
      <c r="Y70" s="177"/>
      <c r="Z70" s="175">
        <v>0</v>
      </c>
      <c r="AA70" s="177"/>
      <c r="AB70" s="103">
        <v>0</v>
      </c>
      <c r="AC70" s="175"/>
      <c r="AD70" s="103">
        <v>0</v>
      </c>
      <c r="AE70" s="175"/>
      <c r="AF70" s="103">
        <v>0</v>
      </c>
      <c r="AG70" s="177"/>
      <c r="AH70" s="175">
        <v>0</v>
      </c>
      <c r="AI70" s="177"/>
      <c r="AJ70" s="175">
        <v>0</v>
      </c>
      <c r="AK70" s="177"/>
      <c r="AL70" s="175">
        <v>0</v>
      </c>
      <c r="AM70" s="177"/>
      <c r="AN70" s="103">
        <f t="shared" si="1"/>
        <v>0</v>
      </c>
      <c r="AO70" s="173"/>
      <c r="AP70" s="103">
        <f t="shared" si="2"/>
        <v>50</v>
      </c>
      <c r="AQ70" s="88"/>
      <c r="AR70" s="91">
        <v>0</v>
      </c>
      <c r="AS70" s="88"/>
      <c r="AT70" s="221">
        <f t="shared" si="3"/>
        <v>50</v>
      </c>
      <c r="AU70" s="21"/>
    </row>
    <row r="71" spans="1:47" ht="18.899999999999999" customHeight="1">
      <c r="A71" s="63"/>
      <c r="B71" s="26"/>
      <c r="C71" s="87" t="s">
        <v>260</v>
      </c>
      <c r="D71" s="191" t="s">
        <v>119</v>
      </c>
      <c r="E71" s="11"/>
      <c r="F71" s="175">
        <v>0</v>
      </c>
      <c r="G71" s="177"/>
      <c r="H71" s="175">
        <v>0</v>
      </c>
      <c r="I71" s="177"/>
      <c r="J71" s="103">
        <v>19</v>
      </c>
      <c r="K71" s="177"/>
      <c r="L71" s="175">
        <v>0</v>
      </c>
      <c r="M71" s="177"/>
      <c r="N71" s="175">
        <v>0</v>
      </c>
      <c r="O71" s="177"/>
      <c r="P71" s="175">
        <v>0</v>
      </c>
      <c r="Q71" s="177"/>
      <c r="R71" s="175">
        <v>0</v>
      </c>
      <c r="S71" s="177"/>
      <c r="T71" s="175">
        <v>0</v>
      </c>
      <c r="U71" s="177"/>
      <c r="V71" s="103">
        <v>0</v>
      </c>
      <c r="W71" s="176"/>
      <c r="X71" s="103">
        <v>0</v>
      </c>
      <c r="Y71" s="177"/>
      <c r="Z71" s="175">
        <v>0</v>
      </c>
      <c r="AA71" s="177"/>
      <c r="AB71" s="103">
        <v>0</v>
      </c>
      <c r="AC71" s="175"/>
      <c r="AD71" s="103">
        <v>0</v>
      </c>
      <c r="AE71" s="175"/>
      <c r="AF71" s="103">
        <v>0</v>
      </c>
      <c r="AG71" s="177"/>
      <c r="AH71" s="175">
        <v>0</v>
      </c>
      <c r="AI71" s="177"/>
      <c r="AJ71" s="175">
        <v>0</v>
      </c>
      <c r="AK71" s="177"/>
      <c r="AL71" s="175">
        <v>0</v>
      </c>
      <c r="AM71" s="177"/>
      <c r="AN71" s="103">
        <f t="shared" si="1"/>
        <v>0</v>
      </c>
      <c r="AO71" s="173"/>
      <c r="AP71" s="103">
        <f t="shared" si="2"/>
        <v>19</v>
      </c>
      <c r="AQ71" s="91"/>
      <c r="AR71" s="103">
        <v>0</v>
      </c>
      <c r="AS71" s="91"/>
      <c r="AT71" s="221">
        <f t="shared" si="3"/>
        <v>19</v>
      </c>
      <c r="AU71" s="21"/>
    </row>
    <row r="72" spans="1:47" ht="18.899999999999999" customHeight="1">
      <c r="A72" s="63"/>
      <c r="B72" s="26"/>
      <c r="C72" s="87" t="s">
        <v>112</v>
      </c>
      <c r="D72" s="191" t="s">
        <v>119</v>
      </c>
      <c r="E72" s="11"/>
      <c r="F72" s="175">
        <v>0</v>
      </c>
      <c r="G72" s="177"/>
      <c r="H72" s="175">
        <v>0</v>
      </c>
      <c r="I72" s="177"/>
      <c r="J72" s="103">
        <v>0</v>
      </c>
      <c r="K72" s="177"/>
      <c r="L72" s="175">
        <v>0</v>
      </c>
      <c r="M72" s="177"/>
      <c r="N72" s="175">
        <v>0</v>
      </c>
      <c r="O72" s="177"/>
      <c r="P72" s="175">
        <v>0</v>
      </c>
      <c r="Q72" s="177"/>
      <c r="R72" s="175">
        <v>0</v>
      </c>
      <c r="S72" s="177"/>
      <c r="T72" s="175">
        <v>0</v>
      </c>
      <c r="U72" s="177"/>
      <c r="V72" s="103">
        <v>363</v>
      </c>
      <c r="W72" s="176"/>
      <c r="X72" s="103">
        <v>0</v>
      </c>
      <c r="Y72" s="176"/>
      <c r="Z72" s="175">
        <v>0</v>
      </c>
      <c r="AA72" s="176"/>
      <c r="AB72" s="103">
        <v>0</v>
      </c>
      <c r="AC72" s="175"/>
      <c r="AD72" s="103">
        <v>0</v>
      </c>
      <c r="AE72" s="175"/>
      <c r="AF72" s="103">
        <v>0</v>
      </c>
      <c r="AG72" s="176"/>
      <c r="AH72" s="175">
        <v>0</v>
      </c>
      <c r="AI72" s="176"/>
      <c r="AJ72" s="175">
        <v>0</v>
      </c>
      <c r="AK72" s="176"/>
      <c r="AL72" s="175">
        <v>0</v>
      </c>
      <c r="AM72" s="176"/>
      <c r="AN72" s="103">
        <f t="shared" si="1"/>
        <v>0</v>
      </c>
      <c r="AO72" s="177"/>
      <c r="AP72" s="103">
        <f t="shared" si="2"/>
        <v>363</v>
      </c>
      <c r="AQ72" s="91"/>
      <c r="AR72" s="103">
        <v>0</v>
      </c>
      <c r="AS72" s="91"/>
      <c r="AT72" s="221">
        <f t="shared" si="3"/>
        <v>363</v>
      </c>
      <c r="AU72" s="21"/>
    </row>
    <row r="73" spans="1:47" ht="18.899999999999999" customHeight="1">
      <c r="A73" s="1"/>
      <c r="B73" s="26"/>
      <c r="C73" s="87" t="s">
        <v>238</v>
      </c>
      <c r="D73" s="191">
        <v>22</v>
      </c>
      <c r="E73" s="11"/>
      <c r="F73" s="179">
        <v>0</v>
      </c>
      <c r="G73" s="173"/>
      <c r="H73" s="175">
        <v>0</v>
      </c>
      <c r="I73" s="173"/>
      <c r="J73" s="103">
        <v>0</v>
      </c>
      <c r="K73" s="173"/>
      <c r="L73" s="175">
        <v>0</v>
      </c>
      <c r="M73" s="173"/>
      <c r="N73" s="175">
        <v>0</v>
      </c>
      <c r="O73" s="173"/>
      <c r="P73" s="175">
        <v>0</v>
      </c>
      <c r="Q73" s="173"/>
      <c r="R73" s="175">
        <v>0</v>
      </c>
      <c r="S73" s="173"/>
      <c r="T73" s="175">
        <v>0</v>
      </c>
      <c r="U73" s="173"/>
      <c r="V73" s="103">
        <v>-1243</v>
      </c>
      <c r="W73" s="177"/>
      <c r="X73" s="103">
        <v>0</v>
      </c>
      <c r="Y73" s="177"/>
      <c r="Z73" s="175">
        <v>0</v>
      </c>
      <c r="AA73" s="177"/>
      <c r="AB73" s="103">
        <v>0</v>
      </c>
      <c r="AC73" s="175"/>
      <c r="AD73" s="103">
        <v>0</v>
      </c>
      <c r="AE73" s="175"/>
      <c r="AF73" s="103">
        <v>0</v>
      </c>
      <c r="AG73" s="177"/>
      <c r="AH73" s="175">
        <v>0</v>
      </c>
      <c r="AI73" s="177"/>
      <c r="AJ73" s="175">
        <v>0</v>
      </c>
      <c r="AK73" s="177"/>
      <c r="AL73" s="175">
        <v>0</v>
      </c>
      <c r="AM73" s="177"/>
      <c r="AN73" s="103">
        <f t="shared" si="1"/>
        <v>0</v>
      </c>
      <c r="AO73" s="173"/>
      <c r="AP73" s="103">
        <f t="shared" si="2"/>
        <v>-1243</v>
      </c>
      <c r="AQ73" s="88"/>
      <c r="AR73" s="103">
        <v>0</v>
      </c>
      <c r="AS73" s="88"/>
      <c r="AT73" s="221">
        <f t="shared" si="3"/>
        <v>-1243</v>
      </c>
      <c r="AU73" s="13"/>
    </row>
    <row r="74" spans="1:47" ht="18.899999999999999" customHeight="1">
      <c r="A74" s="1"/>
      <c r="B74" s="26"/>
      <c r="C74" s="93" t="s">
        <v>237</v>
      </c>
      <c r="D74" s="191"/>
      <c r="E74" s="11"/>
      <c r="F74" s="180">
        <f>SUM(F68:F73)</f>
        <v>429</v>
      </c>
      <c r="G74" s="173"/>
      <c r="H74" s="180">
        <f>SUM(H68:H73)</f>
        <v>0</v>
      </c>
      <c r="I74" s="173"/>
      <c r="J74" s="72">
        <f>SUM(J68:J73)</f>
        <v>1277</v>
      </c>
      <c r="K74" s="173"/>
      <c r="L74" s="180">
        <f>SUM(L68:L73)</f>
        <v>0</v>
      </c>
      <c r="M74" s="173"/>
      <c r="N74" s="180">
        <f>SUM(N68:N73)</f>
        <v>0</v>
      </c>
      <c r="O74" s="173"/>
      <c r="P74" s="180">
        <f>SUM(P68:P73)</f>
        <v>0</v>
      </c>
      <c r="Q74" s="173"/>
      <c r="R74" s="180">
        <f>SUM(R68:R73)</f>
        <v>0</v>
      </c>
      <c r="S74" s="173"/>
      <c r="T74" s="180">
        <f>SUM(T68:T73)</f>
        <v>11</v>
      </c>
      <c r="U74" s="173"/>
      <c r="V74" s="72">
        <f>SUM(V68:V73)</f>
        <v>-760</v>
      </c>
      <c r="W74" s="177"/>
      <c r="X74" s="72">
        <f>SUM(X68:X73)</f>
        <v>0</v>
      </c>
      <c r="Y74" s="177"/>
      <c r="Z74" s="180">
        <f>SUM(Z68:Z73)</f>
        <v>0</v>
      </c>
      <c r="AA74" s="177"/>
      <c r="AB74" s="72">
        <f>SUM(AB68:AB73)</f>
        <v>0</v>
      </c>
      <c r="AC74" s="173"/>
      <c r="AD74" s="72">
        <f>SUM(AD68:AD73)</f>
        <v>0</v>
      </c>
      <c r="AE74" s="173"/>
      <c r="AF74" s="72">
        <f>SUM(AF68:AF73)</f>
        <v>0</v>
      </c>
      <c r="AG74" s="177"/>
      <c r="AH74" s="180">
        <f>SUM(AH68:AH73)</f>
        <v>0</v>
      </c>
      <c r="AI74" s="177"/>
      <c r="AJ74" s="180">
        <f>SUM(AJ68:AJ73)</f>
        <v>109</v>
      </c>
      <c r="AK74" s="177"/>
      <c r="AL74" s="180">
        <f>SUM(AL68:AL73)</f>
        <v>0</v>
      </c>
      <c r="AM74" s="177"/>
      <c r="AN74" s="72">
        <f t="shared" si="1"/>
        <v>109</v>
      </c>
      <c r="AO74" s="173"/>
      <c r="AP74" s="72">
        <f>SUM(AP68:AP73)</f>
        <v>1066</v>
      </c>
      <c r="AQ74" s="88"/>
      <c r="AR74" s="72">
        <f>SUM(AR68:AR73)</f>
        <v>0</v>
      </c>
      <c r="AS74" s="88"/>
      <c r="AT74" s="72">
        <f>SUM(AT68:AT73)</f>
        <v>1066</v>
      </c>
      <c r="AU74" s="13"/>
    </row>
    <row r="75" spans="1:47" ht="12.75" customHeight="1">
      <c r="A75" s="1"/>
      <c r="B75" s="26"/>
      <c r="C75" s="25"/>
      <c r="D75" s="191"/>
      <c r="E75" s="11"/>
      <c r="F75" s="173"/>
      <c r="G75" s="173"/>
      <c r="H75" s="173"/>
      <c r="I75" s="173"/>
      <c r="J75" s="88"/>
      <c r="K75" s="173"/>
      <c r="L75" s="173"/>
      <c r="M75" s="173"/>
      <c r="N75" s="173"/>
      <c r="O75" s="173"/>
      <c r="P75" s="173"/>
      <c r="Q75" s="173"/>
      <c r="R75" s="176"/>
      <c r="S75" s="173"/>
      <c r="T75" s="176"/>
      <c r="U75" s="173"/>
      <c r="V75" s="88"/>
      <c r="W75" s="177"/>
      <c r="X75" s="91"/>
      <c r="Y75" s="177"/>
      <c r="Z75" s="176"/>
      <c r="AA75" s="177"/>
      <c r="AB75" s="91"/>
      <c r="AC75" s="176"/>
      <c r="AD75" s="91"/>
      <c r="AE75" s="176"/>
      <c r="AF75" s="91"/>
      <c r="AG75" s="177"/>
      <c r="AH75" s="176"/>
      <c r="AI75" s="177"/>
      <c r="AJ75" s="176"/>
      <c r="AK75" s="177"/>
      <c r="AL75" s="176"/>
      <c r="AM75" s="177"/>
      <c r="AN75" s="91"/>
      <c r="AO75" s="173"/>
      <c r="AP75" s="88"/>
      <c r="AQ75" s="88"/>
      <c r="AR75" s="91"/>
      <c r="AS75" s="88"/>
      <c r="AT75" s="88"/>
      <c r="AU75" s="13"/>
    </row>
    <row r="76" spans="1:47" ht="18.899999999999999" customHeight="1">
      <c r="A76" s="78"/>
      <c r="B76" s="26"/>
      <c r="C76" s="93" t="s">
        <v>160</v>
      </c>
      <c r="D76" s="191">
        <v>5</v>
      </c>
      <c r="E76" s="11"/>
      <c r="F76" s="172"/>
      <c r="G76" s="173"/>
      <c r="H76" s="172"/>
      <c r="I76" s="173"/>
      <c r="J76" s="221"/>
      <c r="K76" s="173"/>
      <c r="L76" s="172"/>
      <c r="M76" s="173"/>
      <c r="N76" s="172"/>
      <c r="O76" s="173"/>
      <c r="P76" s="172"/>
      <c r="Q76" s="173"/>
      <c r="R76" s="181"/>
      <c r="S76" s="173"/>
      <c r="T76" s="181"/>
      <c r="U76" s="173"/>
      <c r="V76" s="221"/>
      <c r="W76" s="182"/>
      <c r="X76" s="103"/>
      <c r="Y76" s="177"/>
      <c r="Z76" s="175"/>
      <c r="AA76" s="177"/>
      <c r="AB76" s="103"/>
      <c r="AC76" s="175"/>
      <c r="AD76" s="103"/>
      <c r="AE76" s="175"/>
      <c r="AF76" s="103"/>
      <c r="AG76" s="177"/>
      <c r="AH76" s="175"/>
      <c r="AI76" s="177"/>
      <c r="AJ76" s="175"/>
      <c r="AK76" s="177"/>
      <c r="AL76" s="175"/>
      <c r="AM76" s="177"/>
      <c r="AN76" s="103"/>
      <c r="AO76" s="173"/>
      <c r="AP76" s="221"/>
      <c r="AQ76" s="88"/>
      <c r="AR76" s="221"/>
      <c r="AS76" s="88"/>
      <c r="AT76" s="221"/>
      <c r="AU76" s="2"/>
    </row>
    <row r="77" spans="1:47" ht="18.899999999999999" customHeight="1">
      <c r="A77" s="63"/>
      <c r="B77" s="26"/>
      <c r="C77" s="87" t="s">
        <v>157</v>
      </c>
      <c r="D77" s="191"/>
      <c r="E77" s="11"/>
      <c r="F77" s="176">
        <v>0</v>
      </c>
      <c r="G77" s="173"/>
      <c r="H77" s="176">
        <v>0</v>
      </c>
      <c r="I77" s="173"/>
      <c r="J77" s="91">
        <v>0</v>
      </c>
      <c r="K77" s="173"/>
      <c r="L77" s="176">
        <v>0</v>
      </c>
      <c r="M77" s="173"/>
      <c r="N77" s="175">
        <v>0</v>
      </c>
      <c r="O77" s="173"/>
      <c r="P77" s="175">
        <v>0</v>
      </c>
      <c r="Q77" s="173"/>
      <c r="R77" s="175">
        <v>0</v>
      </c>
      <c r="S77" s="173"/>
      <c r="T77" s="175">
        <v>0</v>
      </c>
      <c r="U77" s="173"/>
      <c r="V77" s="91">
        <v>-93</v>
      </c>
      <c r="W77" s="176"/>
      <c r="X77" s="103">
        <v>8</v>
      </c>
      <c r="Y77" s="177"/>
      <c r="Z77" s="175">
        <v>0</v>
      </c>
      <c r="AA77" s="177"/>
      <c r="AB77" s="103">
        <v>0</v>
      </c>
      <c r="AC77" s="175"/>
      <c r="AD77" s="103">
        <v>0</v>
      </c>
      <c r="AE77" s="175"/>
      <c r="AF77" s="103">
        <v>0</v>
      </c>
      <c r="AG77" s="177"/>
      <c r="AH77" s="175">
        <v>0</v>
      </c>
      <c r="AI77" s="177"/>
      <c r="AJ77" s="175">
        <v>0</v>
      </c>
      <c r="AK77" s="177"/>
      <c r="AL77" s="175">
        <v>0</v>
      </c>
      <c r="AM77" s="177"/>
      <c r="AN77" s="103">
        <f>X77+Z77+AB77+AH77+AL77+AJ77+AD77+AF77</f>
        <v>8</v>
      </c>
      <c r="AO77" s="177"/>
      <c r="AP77" s="103">
        <f>SUM(F77,H77,J77,L77,N77,P77,R77,T77,V77,AN77)</f>
        <v>-85</v>
      </c>
      <c r="AQ77" s="91"/>
      <c r="AR77" s="91">
        <v>-115</v>
      </c>
      <c r="AS77" s="91"/>
      <c r="AT77" s="221">
        <f>AP77+AR77</f>
        <v>-200</v>
      </c>
      <c r="AU77" s="2"/>
    </row>
    <row r="78" spans="1:47" ht="18.899999999999999" customHeight="1">
      <c r="C78" s="87" t="s">
        <v>158</v>
      </c>
      <c r="D78" s="191"/>
      <c r="E78" s="11"/>
      <c r="F78" s="179">
        <v>0</v>
      </c>
      <c r="G78" s="177"/>
      <c r="H78" s="179">
        <v>0</v>
      </c>
      <c r="I78" s="177"/>
      <c r="J78" s="90">
        <v>0</v>
      </c>
      <c r="K78" s="177"/>
      <c r="L78" s="179">
        <v>0</v>
      </c>
      <c r="M78" s="177"/>
      <c r="N78" s="175">
        <v>0</v>
      </c>
      <c r="O78" s="177"/>
      <c r="P78" s="175">
        <v>0</v>
      </c>
      <c r="Q78" s="177"/>
      <c r="R78" s="175">
        <v>0</v>
      </c>
      <c r="S78" s="177"/>
      <c r="T78" s="175">
        <v>0</v>
      </c>
      <c r="U78" s="177"/>
      <c r="V78" s="90">
        <v>0</v>
      </c>
      <c r="W78" s="176"/>
      <c r="X78" s="103">
        <v>0</v>
      </c>
      <c r="Y78" s="177"/>
      <c r="Z78" s="175">
        <v>0</v>
      </c>
      <c r="AA78" s="177"/>
      <c r="AB78" s="103">
        <v>0</v>
      </c>
      <c r="AC78" s="175"/>
      <c r="AD78" s="103">
        <v>0</v>
      </c>
      <c r="AE78" s="175"/>
      <c r="AF78" s="103">
        <v>0</v>
      </c>
      <c r="AG78" s="177"/>
      <c r="AH78" s="175">
        <v>0</v>
      </c>
      <c r="AI78" s="177"/>
      <c r="AJ78" s="175">
        <v>0</v>
      </c>
      <c r="AK78" s="177"/>
      <c r="AL78" s="175">
        <v>0</v>
      </c>
      <c r="AM78" s="177"/>
      <c r="AN78" s="103">
        <f>X78+Z78+AB78+AH78+AL78+AJ78+AD78+AF78</f>
        <v>0</v>
      </c>
      <c r="AO78" s="177"/>
      <c r="AP78" s="103">
        <f>SUM(F78,H78,J78,L78,N78,P78,R78,T78,V78,AN78)</f>
        <v>0</v>
      </c>
      <c r="AQ78" s="91"/>
      <c r="AR78" s="90">
        <v>304</v>
      </c>
      <c r="AS78" s="91"/>
      <c r="AT78" s="221">
        <f>AP78+AR78</f>
        <v>304</v>
      </c>
      <c r="AU78" s="2"/>
    </row>
    <row r="79" spans="1:47" s="8" customFormat="1" ht="18.75" customHeight="1">
      <c r="A79" s="63"/>
      <c r="B79" s="26"/>
      <c r="C79" s="84" t="s">
        <v>161</v>
      </c>
      <c r="D79" s="66"/>
      <c r="E79" s="192"/>
      <c r="F79" s="183">
        <f>SUM(F77:F78)</f>
        <v>0</v>
      </c>
      <c r="G79" s="173"/>
      <c r="H79" s="183">
        <f>SUM(H77:H78)</f>
        <v>0</v>
      </c>
      <c r="I79" s="173"/>
      <c r="J79" s="72">
        <f>SUM(J77:J78)</f>
        <v>0</v>
      </c>
      <c r="K79" s="173"/>
      <c r="L79" s="183">
        <f>SUM(L77:L78)</f>
        <v>0</v>
      </c>
      <c r="M79" s="173"/>
      <c r="N79" s="183">
        <f>SUM(N77:N78)</f>
        <v>0</v>
      </c>
      <c r="O79" s="173"/>
      <c r="P79" s="183">
        <f>SUM(P77:P78)</f>
        <v>0</v>
      </c>
      <c r="Q79" s="173"/>
      <c r="R79" s="183">
        <f>SUM(R77:R78)</f>
        <v>0</v>
      </c>
      <c r="S79" s="173"/>
      <c r="T79" s="183">
        <f>SUM(T77:T78)</f>
        <v>0</v>
      </c>
      <c r="U79" s="173"/>
      <c r="V79" s="72">
        <f>SUM(V77:V78)</f>
        <v>-93</v>
      </c>
      <c r="W79" s="184"/>
      <c r="X79" s="72">
        <f>SUM(X77:X78)</f>
        <v>8</v>
      </c>
      <c r="Y79" s="173"/>
      <c r="Z79" s="183">
        <f>SUM(Z77:Z78)</f>
        <v>0</v>
      </c>
      <c r="AA79" s="173"/>
      <c r="AB79" s="72">
        <f>SUM(AB77:AB78)</f>
        <v>0</v>
      </c>
      <c r="AC79" s="182"/>
      <c r="AD79" s="72">
        <f>SUM(AD77:AD78)</f>
        <v>0</v>
      </c>
      <c r="AE79" s="182"/>
      <c r="AF79" s="72">
        <f>SUM(AF77:AF78)</f>
        <v>0</v>
      </c>
      <c r="AG79" s="173"/>
      <c r="AH79" s="183">
        <f>SUM(AH77:AH78)</f>
        <v>0</v>
      </c>
      <c r="AI79" s="173"/>
      <c r="AJ79" s="183">
        <f>SUM(AJ77:AJ78)</f>
        <v>0</v>
      </c>
      <c r="AK79" s="173"/>
      <c r="AL79" s="183">
        <f>SUM(AL77:AL78)</f>
        <v>0</v>
      </c>
      <c r="AM79" s="173"/>
      <c r="AN79" s="72">
        <f>X79+Z79+AB79+AH79+AL79+AJ79+AD79+AF79</f>
        <v>8</v>
      </c>
      <c r="AO79" s="173"/>
      <c r="AP79" s="72">
        <f>SUM(AP77:AP78)</f>
        <v>-85</v>
      </c>
      <c r="AQ79" s="88"/>
      <c r="AR79" s="72">
        <f>SUM(AR77:AR78)</f>
        <v>189</v>
      </c>
      <c r="AS79" s="88"/>
      <c r="AT79" s="72">
        <f>SUM(AT77:AT78)</f>
        <v>104</v>
      </c>
      <c r="AU79" s="42"/>
    </row>
    <row r="80" spans="1:47" s="8" customFormat="1" ht="30" customHeight="1">
      <c r="A80" s="63"/>
      <c r="B80" s="26"/>
      <c r="C80" s="25" t="s">
        <v>113</v>
      </c>
      <c r="D80" s="66"/>
      <c r="E80" s="192"/>
      <c r="F80" s="184">
        <f>F74+F79</f>
        <v>429</v>
      </c>
      <c r="G80" s="173"/>
      <c r="H80" s="184">
        <f>H74+H79</f>
        <v>0</v>
      </c>
      <c r="I80" s="173"/>
      <c r="J80" s="244">
        <f>J74+J79</f>
        <v>1277</v>
      </c>
      <c r="K80" s="173"/>
      <c r="L80" s="184">
        <f>L74+L79</f>
        <v>0</v>
      </c>
      <c r="M80" s="173"/>
      <c r="N80" s="184">
        <f>N74+N79</f>
        <v>0</v>
      </c>
      <c r="O80" s="173"/>
      <c r="P80" s="184">
        <f>P74+P79</f>
        <v>0</v>
      </c>
      <c r="Q80" s="173"/>
      <c r="R80" s="184">
        <f>R74+R79</f>
        <v>0</v>
      </c>
      <c r="S80" s="173"/>
      <c r="T80" s="184">
        <f>T74+T79</f>
        <v>11</v>
      </c>
      <c r="U80" s="173"/>
      <c r="V80" s="244">
        <f>V74+V79</f>
        <v>-853</v>
      </c>
      <c r="W80" s="177"/>
      <c r="X80" s="244">
        <f>X74+X79</f>
        <v>8</v>
      </c>
      <c r="Y80" s="173"/>
      <c r="Z80" s="184">
        <f>Z74+Z79</f>
        <v>0</v>
      </c>
      <c r="AA80" s="173"/>
      <c r="AB80" s="244">
        <f>AB74+AB79</f>
        <v>0</v>
      </c>
      <c r="AC80" s="173"/>
      <c r="AD80" s="244">
        <f>AD74+AD79</f>
        <v>0</v>
      </c>
      <c r="AE80" s="173"/>
      <c r="AF80" s="244">
        <f>AF74+AF79</f>
        <v>0</v>
      </c>
      <c r="AG80" s="173"/>
      <c r="AH80" s="184">
        <f>AH74+AH79</f>
        <v>0</v>
      </c>
      <c r="AI80" s="173"/>
      <c r="AJ80" s="184">
        <f>AJ74+AJ79</f>
        <v>109</v>
      </c>
      <c r="AK80" s="173"/>
      <c r="AL80" s="184">
        <f>AL74+AL79</f>
        <v>0</v>
      </c>
      <c r="AM80" s="173"/>
      <c r="AN80" s="244">
        <f>AN74+AN79</f>
        <v>117</v>
      </c>
      <c r="AO80" s="173"/>
      <c r="AP80" s="244">
        <f>AP74+AP79</f>
        <v>981</v>
      </c>
      <c r="AQ80" s="88"/>
      <c r="AR80" s="244">
        <f>AR74+AR79</f>
        <v>189</v>
      </c>
      <c r="AS80" s="88"/>
      <c r="AT80" s="244">
        <f>AT74+AT79</f>
        <v>1170</v>
      </c>
      <c r="AU80" s="42"/>
    </row>
    <row r="81" spans="1:48" s="8" customFormat="1" ht="15.75" customHeight="1">
      <c r="A81" s="63"/>
      <c r="B81" s="26"/>
      <c r="C81" s="84"/>
      <c r="D81" s="66"/>
      <c r="E81" s="192"/>
      <c r="F81" s="182"/>
      <c r="G81" s="173"/>
      <c r="H81" s="182"/>
      <c r="I81" s="173"/>
      <c r="J81" s="88"/>
      <c r="K81" s="173"/>
      <c r="L81" s="182"/>
      <c r="M81" s="173"/>
      <c r="N81" s="182"/>
      <c r="O81" s="173"/>
      <c r="P81" s="182"/>
      <c r="Q81" s="173"/>
      <c r="R81" s="182"/>
      <c r="S81" s="173"/>
      <c r="T81" s="182"/>
      <c r="U81" s="173"/>
      <c r="V81" s="88"/>
      <c r="W81" s="182"/>
      <c r="X81" s="88"/>
      <c r="Y81" s="182"/>
      <c r="Z81" s="182"/>
      <c r="AA81" s="182"/>
      <c r="AB81" s="88"/>
      <c r="AC81" s="182"/>
      <c r="AD81" s="88"/>
      <c r="AE81" s="182"/>
      <c r="AF81" s="88"/>
      <c r="AG81" s="182"/>
      <c r="AH81" s="182"/>
      <c r="AI81" s="182"/>
      <c r="AJ81" s="182"/>
      <c r="AK81" s="182"/>
      <c r="AL81" s="182"/>
      <c r="AM81" s="182"/>
      <c r="AN81" s="88"/>
      <c r="AO81" s="173"/>
      <c r="AP81" s="88"/>
      <c r="AQ81" s="88"/>
      <c r="AR81" s="88"/>
      <c r="AS81" s="88"/>
      <c r="AT81" s="88"/>
      <c r="AU81" s="42"/>
    </row>
    <row r="82" spans="1:48" s="8" customFormat="1" ht="18.899999999999999" customHeight="1">
      <c r="A82" s="63"/>
      <c r="B82" s="26"/>
      <c r="C82" s="1" t="s">
        <v>123</v>
      </c>
      <c r="D82" s="191"/>
      <c r="E82" s="192"/>
      <c r="F82" s="173"/>
      <c r="G82" s="173"/>
      <c r="H82" s="173"/>
      <c r="I82" s="173"/>
      <c r="J82" s="88"/>
      <c r="K82" s="173"/>
      <c r="L82" s="173"/>
      <c r="M82" s="173"/>
      <c r="N82" s="173"/>
      <c r="O82" s="173"/>
      <c r="P82" s="173"/>
      <c r="Q82" s="173"/>
      <c r="R82" s="173"/>
      <c r="S82" s="173"/>
      <c r="T82" s="173"/>
      <c r="U82" s="173"/>
      <c r="V82" s="88"/>
      <c r="W82" s="173"/>
      <c r="X82" s="88"/>
      <c r="Y82" s="173"/>
      <c r="Z82" s="173"/>
      <c r="AA82" s="173"/>
      <c r="AB82" s="88"/>
      <c r="AC82" s="173"/>
      <c r="AD82" s="88"/>
      <c r="AE82" s="173"/>
      <c r="AF82" s="88"/>
      <c r="AG82" s="173"/>
      <c r="AH82" s="173"/>
      <c r="AI82" s="173"/>
      <c r="AJ82" s="173"/>
      <c r="AK82" s="173"/>
      <c r="AL82" s="173"/>
      <c r="AM82" s="173"/>
      <c r="AN82" s="88"/>
      <c r="AO82" s="173"/>
      <c r="AP82" s="88"/>
      <c r="AQ82" s="88"/>
      <c r="AR82" s="88"/>
      <c r="AS82" s="88"/>
      <c r="AT82" s="88"/>
      <c r="AU82" s="13"/>
    </row>
    <row r="83" spans="1:48" s="8" customFormat="1" ht="18.899999999999999" customHeight="1">
      <c r="A83" s="78" t="s">
        <v>146</v>
      </c>
      <c r="B83" s="26"/>
      <c r="C83" s="6" t="s">
        <v>103</v>
      </c>
      <c r="D83" s="191"/>
      <c r="E83" s="192"/>
      <c r="F83" s="175">
        <v>0</v>
      </c>
      <c r="G83" s="177"/>
      <c r="H83" s="175">
        <v>0</v>
      </c>
      <c r="I83" s="177"/>
      <c r="J83" s="103">
        <v>0</v>
      </c>
      <c r="K83" s="177"/>
      <c r="L83" s="175">
        <v>0</v>
      </c>
      <c r="M83" s="177"/>
      <c r="N83" s="175">
        <v>0</v>
      </c>
      <c r="O83" s="173"/>
      <c r="P83" s="175">
        <v>0</v>
      </c>
      <c r="Q83" s="173"/>
      <c r="R83" s="175">
        <v>0</v>
      </c>
      <c r="S83" s="173"/>
      <c r="T83" s="175">
        <v>0</v>
      </c>
      <c r="U83" s="173"/>
      <c r="V83" s="91">
        <v>2999</v>
      </c>
      <c r="W83" s="173"/>
      <c r="X83" s="91">
        <v>0</v>
      </c>
      <c r="Y83" s="173"/>
      <c r="Z83" s="175">
        <v>0</v>
      </c>
      <c r="AA83" s="173"/>
      <c r="AB83" s="91">
        <v>0</v>
      </c>
      <c r="AC83" s="176"/>
      <c r="AD83" s="91">
        <v>0</v>
      </c>
      <c r="AE83" s="176"/>
      <c r="AF83" s="91">
        <v>0</v>
      </c>
      <c r="AG83" s="173"/>
      <c r="AH83" s="176">
        <v>0</v>
      </c>
      <c r="AI83" s="173"/>
      <c r="AJ83" s="176">
        <v>0</v>
      </c>
      <c r="AK83" s="173"/>
      <c r="AL83" s="176">
        <v>0</v>
      </c>
      <c r="AM83" s="173"/>
      <c r="AN83" s="91">
        <f>X83+Z83+AB83+AH83+AL83+AJ83+AD83+AF83</f>
        <v>0</v>
      </c>
      <c r="AO83" s="173"/>
      <c r="AP83" s="103">
        <f>SUM(F83,H83,J83,L83,N83,P83,R83,T83,V83,AN83)</f>
        <v>2999</v>
      </c>
      <c r="AQ83" s="88"/>
      <c r="AR83" s="103">
        <v>191</v>
      </c>
      <c r="AS83" s="88"/>
      <c r="AT83" s="221">
        <f>AP83+AR83</f>
        <v>3190</v>
      </c>
      <c r="AU83" s="13"/>
    </row>
    <row r="84" spans="1:48" s="8" customFormat="1" ht="18.899999999999999" customHeight="1">
      <c r="A84" s="78" t="s">
        <v>147</v>
      </c>
      <c r="B84" s="26"/>
      <c r="C84" s="6" t="s">
        <v>104</v>
      </c>
      <c r="D84" s="191"/>
      <c r="E84" s="192"/>
      <c r="F84" s="175">
        <v>0</v>
      </c>
      <c r="G84" s="173"/>
      <c r="H84" s="175">
        <v>0</v>
      </c>
      <c r="I84" s="173"/>
      <c r="J84" s="103">
        <v>0</v>
      </c>
      <c r="K84" s="173"/>
      <c r="L84" s="175">
        <v>0</v>
      </c>
      <c r="M84" s="173"/>
      <c r="N84" s="175">
        <v>0</v>
      </c>
      <c r="O84" s="173"/>
      <c r="P84" s="175">
        <v>0</v>
      </c>
      <c r="Q84" s="173"/>
      <c r="R84" s="175">
        <v>0</v>
      </c>
      <c r="S84" s="173"/>
      <c r="T84" s="175">
        <v>0</v>
      </c>
      <c r="U84" s="173"/>
      <c r="V84" s="90">
        <v>48</v>
      </c>
      <c r="W84" s="173"/>
      <c r="X84" s="90">
        <v>440</v>
      </c>
      <c r="Y84" s="177"/>
      <c r="Z84" s="179">
        <v>0</v>
      </c>
      <c r="AA84" s="177"/>
      <c r="AB84" s="90">
        <v>-74</v>
      </c>
      <c r="AC84" s="176"/>
      <c r="AD84" s="90">
        <v>27</v>
      </c>
      <c r="AE84" s="176"/>
      <c r="AF84" s="90">
        <v>100</v>
      </c>
      <c r="AG84" s="177"/>
      <c r="AH84" s="179">
        <v>0</v>
      </c>
      <c r="AI84" s="177"/>
      <c r="AJ84" s="179">
        <v>0</v>
      </c>
      <c r="AK84" s="173"/>
      <c r="AL84" s="179">
        <v>134</v>
      </c>
      <c r="AM84" s="177"/>
      <c r="AN84" s="90">
        <f>X84+Z84+AB84+AH84+AL84+AJ84+AD84+AF84</f>
        <v>627</v>
      </c>
      <c r="AO84" s="173"/>
      <c r="AP84" s="103">
        <f>SUM(F84,H84,J84,L84,N84,P84,R84,T84,V84,AN84)</f>
        <v>675</v>
      </c>
      <c r="AQ84" s="88"/>
      <c r="AR84" s="103">
        <v>24</v>
      </c>
      <c r="AS84" s="88"/>
      <c r="AT84" s="221">
        <f>AP84+AR84</f>
        <v>699</v>
      </c>
      <c r="AU84" s="13"/>
    </row>
    <row r="85" spans="1:48" s="8" customFormat="1" ht="18.899999999999999" customHeight="1">
      <c r="A85" s="63"/>
      <c r="B85" s="26"/>
      <c r="C85" s="1" t="s">
        <v>124</v>
      </c>
      <c r="D85" s="191"/>
      <c r="E85" s="192"/>
      <c r="F85" s="185">
        <f>SUM(F83:F84)</f>
        <v>0</v>
      </c>
      <c r="G85" s="173"/>
      <c r="H85" s="185">
        <f>SUM(H83:H84)</f>
        <v>0</v>
      </c>
      <c r="I85" s="173"/>
      <c r="J85" s="211">
        <f>SUM(J83:J84)</f>
        <v>0</v>
      </c>
      <c r="K85" s="173"/>
      <c r="L85" s="185">
        <f>SUM(L83:L84)</f>
        <v>0</v>
      </c>
      <c r="M85" s="173"/>
      <c r="N85" s="185">
        <f>SUM(N83:N84)</f>
        <v>0</v>
      </c>
      <c r="O85" s="173"/>
      <c r="P85" s="185">
        <f>SUM(P83:P84)</f>
        <v>0</v>
      </c>
      <c r="Q85" s="173"/>
      <c r="R85" s="185">
        <f>SUM(R83:R84)</f>
        <v>0</v>
      </c>
      <c r="S85" s="173"/>
      <c r="T85" s="185">
        <f>SUM(T83:T84)</f>
        <v>0</v>
      </c>
      <c r="U85" s="173"/>
      <c r="V85" s="211">
        <f>SUM(V83:V84)</f>
        <v>3047</v>
      </c>
      <c r="W85" s="173"/>
      <c r="X85" s="211">
        <f>SUM(X83:X84)</f>
        <v>440</v>
      </c>
      <c r="Y85" s="173"/>
      <c r="Z85" s="185">
        <f>SUM(Z83:Z84)</f>
        <v>0</v>
      </c>
      <c r="AA85" s="173"/>
      <c r="AB85" s="211">
        <f>SUM(AB83:AB84)</f>
        <v>-74</v>
      </c>
      <c r="AC85" s="176"/>
      <c r="AD85" s="211">
        <f>SUM(AD83:AD84)</f>
        <v>27</v>
      </c>
      <c r="AE85" s="176"/>
      <c r="AF85" s="211">
        <f>SUM(AF83:AF84)</f>
        <v>100</v>
      </c>
      <c r="AG85" s="173"/>
      <c r="AH85" s="185">
        <f>SUM(AH83:AH84)</f>
        <v>0</v>
      </c>
      <c r="AI85" s="173"/>
      <c r="AJ85" s="185">
        <f>SUM(AJ83:AJ84)</f>
        <v>0</v>
      </c>
      <c r="AK85" s="173"/>
      <c r="AL85" s="185">
        <f>SUM(AL83:AL84)</f>
        <v>134</v>
      </c>
      <c r="AM85" s="173"/>
      <c r="AN85" s="211">
        <f>X85+Z85+AB85+AH85+AL85+AJ85+AD85+AF85</f>
        <v>627</v>
      </c>
      <c r="AO85" s="173"/>
      <c r="AP85" s="211">
        <f>SUM(AP83:AP84)</f>
        <v>3674</v>
      </c>
      <c r="AQ85" s="88"/>
      <c r="AR85" s="211">
        <f>SUM(AR83:AR84)</f>
        <v>215</v>
      </c>
      <c r="AS85" s="88"/>
      <c r="AT85" s="72">
        <f>SUM(AT83:AT84)</f>
        <v>3889</v>
      </c>
      <c r="AU85" s="13"/>
    </row>
    <row r="86" spans="1:48" s="8" customFormat="1" ht="15.75" customHeight="1">
      <c r="A86" s="63"/>
      <c r="B86" s="26"/>
      <c r="C86" s="1"/>
      <c r="D86" s="191"/>
      <c r="E86" s="192"/>
      <c r="F86" s="176"/>
      <c r="G86" s="173"/>
      <c r="H86" s="176"/>
      <c r="I86" s="173"/>
      <c r="J86" s="91"/>
      <c r="K86" s="173"/>
      <c r="L86" s="176"/>
      <c r="M86" s="173"/>
      <c r="N86" s="176"/>
      <c r="O86" s="173"/>
      <c r="P86" s="176"/>
      <c r="Q86" s="173"/>
      <c r="R86" s="176"/>
      <c r="S86" s="173"/>
      <c r="T86" s="176"/>
      <c r="U86" s="173"/>
      <c r="V86" s="88"/>
      <c r="W86" s="173"/>
      <c r="X86" s="88"/>
      <c r="Y86" s="173"/>
      <c r="Z86" s="182"/>
      <c r="AA86" s="173"/>
      <c r="AB86" s="88"/>
      <c r="AC86" s="182"/>
      <c r="AD86" s="88"/>
      <c r="AE86" s="182"/>
      <c r="AF86" s="88"/>
      <c r="AG86" s="173"/>
      <c r="AH86" s="182"/>
      <c r="AI86" s="173"/>
      <c r="AJ86" s="182"/>
      <c r="AK86" s="173"/>
      <c r="AL86" s="182"/>
      <c r="AM86" s="173"/>
      <c r="AN86" s="91"/>
      <c r="AO86" s="173"/>
      <c r="AP86" s="88"/>
      <c r="AQ86" s="88"/>
      <c r="AR86" s="88"/>
      <c r="AS86" s="88"/>
      <c r="AT86" s="88"/>
      <c r="AU86" s="13"/>
    </row>
    <row r="87" spans="1:48" s="203" customFormat="1" ht="15.75" customHeight="1">
      <c r="A87" s="195"/>
      <c r="B87" s="196"/>
      <c r="C87" s="197" t="s">
        <v>266</v>
      </c>
      <c r="D87" s="194"/>
      <c r="E87" s="198"/>
      <c r="F87" s="199"/>
      <c r="G87" s="173"/>
      <c r="H87" s="199"/>
      <c r="I87" s="200"/>
      <c r="J87" s="220"/>
      <c r="K87" s="200"/>
      <c r="L87" s="199"/>
      <c r="M87" s="200"/>
      <c r="N87" s="199"/>
      <c r="O87" s="200"/>
      <c r="P87" s="199"/>
      <c r="Q87" s="200"/>
      <c r="R87" s="199"/>
      <c r="S87" s="200"/>
      <c r="T87" s="199"/>
      <c r="U87" s="200"/>
      <c r="V87" s="226"/>
      <c r="W87" s="200"/>
      <c r="X87" s="226"/>
      <c r="Y87" s="200"/>
      <c r="Z87" s="201"/>
      <c r="AA87" s="200"/>
      <c r="AB87" s="226"/>
      <c r="AC87" s="201"/>
      <c r="AD87" s="226"/>
      <c r="AE87" s="201"/>
      <c r="AF87" s="226"/>
      <c r="AG87" s="200"/>
      <c r="AH87" s="201"/>
      <c r="AI87" s="200"/>
      <c r="AJ87" s="201"/>
      <c r="AK87" s="200"/>
      <c r="AL87" s="201"/>
      <c r="AM87" s="200"/>
      <c r="AN87" s="220"/>
      <c r="AO87" s="200"/>
      <c r="AP87" s="226"/>
      <c r="AQ87" s="226"/>
      <c r="AR87" s="226"/>
      <c r="AS87" s="226"/>
      <c r="AT87" s="226"/>
      <c r="AU87" s="202"/>
    </row>
    <row r="88" spans="1:48" s="203" customFormat="1" ht="15.75" customHeight="1">
      <c r="A88" s="195"/>
      <c r="B88" s="196"/>
      <c r="C88" s="197" t="s">
        <v>282</v>
      </c>
      <c r="D88" s="194"/>
      <c r="E88" s="198"/>
      <c r="F88" s="199">
        <v>0</v>
      </c>
      <c r="G88" s="177"/>
      <c r="H88" s="199">
        <v>0</v>
      </c>
      <c r="I88" s="205"/>
      <c r="J88" s="220">
        <v>0</v>
      </c>
      <c r="K88" s="205"/>
      <c r="L88" s="199">
        <v>0</v>
      </c>
      <c r="M88" s="205"/>
      <c r="N88" s="199">
        <v>0</v>
      </c>
      <c r="O88" s="205"/>
      <c r="P88" s="199">
        <v>0</v>
      </c>
      <c r="Q88" s="205"/>
      <c r="R88" s="199">
        <v>0</v>
      </c>
      <c r="S88" s="205"/>
      <c r="T88" s="199">
        <v>0</v>
      </c>
      <c r="U88" s="205"/>
      <c r="V88" s="220">
        <v>0</v>
      </c>
      <c r="W88" s="205"/>
      <c r="X88" s="220">
        <v>0</v>
      </c>
      <c r="Y88" s="205"/>
      <c r="Z88" s="199">
        <v>0</v>
      </c>
      <c r="AA88" s="205"/>
      <c r="AB88" s="220">
        <v>4</v>
      </c>
      <c r="AC88" s="199"/>
      <c r="AD88" s="220">
        <v>3</v>
      </c>
      <c r="AE88" s="199"/>
      <c r="AF88" s="220">
        <v>0</v>
      </c>
      <c r="AG88" s="205"/>
      <c r="AH88" s="199">
        <v>0</v>
      </c>
      <c r="AI88" s="205"/>
      <c r="AJ88" s="199">
        <v>0</v>
      </c>
      <c r="AK88" s="205"/>
      <c r="AL88" s="199">
        <v>0</v>
      </c>
      <c r="AM88" s="205"/>
      <c r="AN88" s="220">
        <f>X88+Z88+AB88+AH88+AL88+AJ88+AD88+AF88</f>
        <v>7</v>
      </c>
      <c r="AO88" s="200"/>
      <c r="AP88" s="225">
        <f>SUM(F88,H88,J88,L88,N88,P88,R88,T88,V88,AN88)</f>
        <v>7</v>
      </c>
      <c r="AQ88" s="226"/>
      <c r="AR88" s="226"/>
      <c r="AS88" s="226"/>
      <c r="AT88" s="242">
        <f>AP88+AR88</f>
        <v>7</v>
      </c>
      <c r="AU88" s="202"/>
    </row>
    <row r="89" spans="1:48" s="8" customFormat="1" ht="18.899999999999999" customHeight="1">
      <c r="A89" s="63"/>
      <c r="B89" s="26"/>
      <c r="C89" s="6" t="s">
        <v>114</v>
      </c>
      <c r="D89" s="191"/>
      <c r="E89" s="192"/>
      <c r="F89" s="175">
        <v>0</v>
      </c>
      <c r="G89" s="173"/>
      <c r="H89" s="175">
        <v>0</v>
      </c>
      <c r="I89" s="173"/>
      <c r="J89" s="103">
        <v>0</v>
      </c>
      <c r="K89" s="173"/>
      <c r="L89" s="175">
        <v>0</v>
      </c>
      <c r="M89" s="173"/>
      <c r="N89" s="175">
        <v>0</v>
      </c>
      <c r="O89" s="173"/>
      <c r="P89" s="175">
        <v>0</v>
      </c>
      <c r="Q89" s="173"/>
      <c r="R89" s="175">
        <v>0</v>
      </c>
      <c r="S89" s="177"/>
      <c r="T89" s="175">
        <v>0</v>
      </c>
      <c r="U89" s="177"/>
      <c r="V89" s="103">
        <v>0</v>
      </c>
      <c r="W89" s="173"/>
      <c r="X89" s="103">
        <v>0</v>
      </c>
      <c r="Y89" s="173"/>
      <c r="Z89" s="175">
        <v>0</v>
      </c>
      <c r="AA89" s="173"/>
      <c r="AB89" s="103">
        <v>0</v>
      </c>
      <c r="AC89" s="175"/>
      <c r="AD89" s="103">
        <v>0</v>
      </c>
      <c r="AE89" s="175"/>
      <c r="AF89" s="103">
        <v>0</v>
      </c>
      <c r="AG89" s="173"/>
      <c r="AH89" s="175">
        <v>0</v>
      </c>
      <c r="AI89" s="173"/>
      <c r="AJ89" s="175">
        <v>0</v>
      </c>
      <c r="AK89" s="173"/>
      <c r="AL89" s="175">
        <v>0</v>
      </c>
      <c r="AM89" s="173"/>
      <c r="AN89" s="103">
        <f>X89+Z89+AB89+AH89+AL89+AJ89+AD89+AF89</f>
        <v>0</v>
      </c>
      <c r="AO89" s="173"/>
      <c r="AP89" s="103">
        <f>SUM(F89,H89,J89,L89,N89,P89,R89,T89,V89,AN89)</f>
        <v>0</v>
      </c>
      <c r="AQ89" s="88"/>
      <c r="AR89" s="103">
        <v>0</v>
      </c>
      <c r="AS89" s="88"/>
      <c r="AT89" s="221">
        <f>AP89+AR89</f>
        <v>0</v>
      </c>
      <c r="AU89" s="13"/>
    </row>
    <row r="90" spans="1:48" ht="18.899999999999999" customHeight="1">
      <c r="C90" s="87" t="s">
        <v>102</v>
      </c>
      <c r="D90" s="191"/>
      <c r="E90" s="11"/>
      <c r="F90" s="175">
        <v>0</v>
      </c>
      <c r="G90" s="177"/>
      <c r="H90" s="175">
        <v>0</v>
      </c>
      <c r="I90" s="177"/>
      <c r="J90" s="103">
        <v>0</v>
      </c>
      <c r="K90" s="177"/>
      <c r="L90" s="175">
        <v>0</v>
      </c>
      <c r="M90" s="177"/>
      <c r="N90" s="175">
        <v>0</v>
      </c>
      <c r="O90" s="177"/>
      <c r="P90" s="175">
        <v>0</v>
      </c>
      <c r="Q90" s="177"/>
      <c r="R90" s="175">
        <v>0</v>
      </c>
      <c r="S90" s="177"/>
      <c r="T90" s="175">
        <v>0</v>
      </c>
      <c r="U90" s="177"/>
      <c r="V90" s="103">
        <v>0</v>
      </c>
      <c r="W90" s="176"/>
      <c r="X90" s="103">
        <v>0</v>
      </c>
      <c r="Y90" s="176"/>
      <c r="Z90" s="175">
        <v>0</v>
      </c>
      <c r="AA90" s="176"/>
      <c r="AB90" s="103">
        <v>0</v>
      </c>
      <c r="AC90" s="175"/>
      <c r="AD90" s="103">
        <v>0</v>
      </c>
      <c r="AE90" s="175"/>
      <c r="AF90" s="103">
        <v>0</v>
      </c>
      <c r="AG90" s="176"/>
      <c r="AH90" s="175">
        <v>0</v>
      </c>
      <c r="AI90" s="176"/>
      <c r="AJ90" s="175">
        <v>0</v>
      </c>
      <c r="AK90" s="176"/>
      <c r="AL90" s="176">
        <v>0</v>
      </c>
      <c r="AM90" s="176"/>
      <c r="AN90" s="91">
        <f>X90+Z90+AB90+AH90+AL90+AJ90+AD90+AF90</f>
        <v>0</v>
      </c>
      <c r="AO90" s="177"/>
      <c r="AP90" s="103">
        <f>SUM(F90,H90,J90,L90,N90,P90,R90,T90,V90,AN90)</f>
        <v>0</v>
      </c>
      <c r="AQ90" s="91"/>
      <c r="AR90" s="91">
        <v>0</v>
      </c>
      <c r="AS90" s="91"/>
      <c r="AT90" s="221">
        <f>AP90+AR90</f>
        <v>0</v>
      </c>
      <c r="AU90" s="15"/>
    </row>
    <row r="91" spans="1:48" ht="15" customHeight="1">
      <c r="C91" s="87"/>
      <c r="D91" s="191"/>
      <c r="E91" s="11"/>
      <c r="F91" s="175"/>
      <c r="G91" s="177"/>
      <c r="H91" s="175"/>
      <c r="I91" s="177"/>
      <c r="J91" s="103"/>
      <c r="K91" s="177"/>
      <c r="L91" s="175"/>
      <c r="M91" s="177"/>
      <c r="N91" s="175"/>
      <c r="O91" s="177"/>
      <c r="P91" s="175"/>
      <c r="Q91" s="177"/>
      <c r="R91" s="176"/>
      <c r="S91" s="177"/>
      <c r="T91" s="176"/>
      <c r="U91" s="177"/>
      <c r="V91" s="91"/>
      <c r="W91" s="176"/>
      <c r="X91" s="103"/>
      <c r="Y91" s="176"/>
      <c r="Z91" s="175"/>
      <c r="AA91" s="176"/>
      <c r="AB91" s="103"/>
      <c r="AC91" s="175"/>
      <c r="AD91" s="103"/>
      <c r="AE91" s="175"/>
      <c r="AF91" s="103"/>
      <c r="AG91" s="176"/>
      <c r="AH91" s="175"/>
      <c r="AI91" s="176"/>
      <c r="AJ91" s="175"/>
      <c r="AK91" s="176"/>
      <c r="AL91" s="175"/>
      <c r="AM91" s="176"/>
      <c r="AN91" s="103">
        <f>X91+Z91+AB91+AH91+AL91+AJ91+AD91+AF91</f>
        <v>0</v>
      </c>
      <c r="AO91" s="177"/>
      <c r="AP91" s="91"/>
      <c r="AQ91" s="91"/>
      <c r="AR91" s="91"/>
      <c r="AS91" s="91"/>
      <c r="AT91" s="91"/>
      <c r="AU91" s="15"/>
    </row>
    <row r="92" spans="1:48" ht="18.899999999999999" customHeight="1" thickBot="1">
      <c r="C92" s="25" t="s">
        <v>267</v>
      </c>
      <c r="D92" s="191"/>
      <c r="E92" s="11"/>
      <c r="F92" s="186">
        <f>F90+F89+F85+F80+F64+F88</f>
        <v>14979</v>
      </c>
      <c r="G92" s="173"/>
      <c r="H92" s="186">
        <f>H90+H89+H85+H80+H64+H88</f>
        <v>0</v>
      </c>
      <c r="I92" s="173"/>
      <c r="J92" s="95">
        <f>J90+J89+J85+J80+J64+J88</f>
        <v>4777</v>
      </c>
      <c r="K92" s="173"/>
      <c r="L92" s="186">
        <f>L90+L89+L85+L80+L64+L88</f>
        <v>0</v>
      </c>
      <c r="M92" s="173"/>
      <c r="N92" s="186">
        <f>N90+N89+N85+N80+N64+N88</f>
        <v>0</v>
      </c>
      <c r="O92" s="173"/>
      <c r="P92" s="186">
        <f>P90+P89+P85+P80+P64+P88</f>
        <v>0</v>
      </c>
      <c r="Q92" s="173"/>
      <c r="R92" s="186">
        <f>R90+R89+R85+R80+R64+R88</f>
        <v>0</v>
      </c>
      <c r="S92" s="173"/>
      <c r="T92" s="186">
        <f>T90+T89+T85+T80+T64+T88</f>
        <v>-269</v>
      </c>
      <c r="U92" s="173"/>
      <c r="V92" s="233">
        <f>V90+V89+V85+V80+V64+V88</f>
        <v>16002</v>
      </c>
      <c r="W92" s="173"/>
      <c r="X92" s="95">
        <f>X90+X89+X85+X80+X64+X88</f>
        <v>591</v>
      </c>
      <c r="Y92" s="173"/>
      <c r="Z92" s="186">
        <f>Z90+Z89+Z85+Z80+Z64+Z88</f>
        <v>0</v>
      </c>
      <c r="AA92" s="173"/>
      <c r="AB92" s="95">
        <f>AB90+AB89+AB85+AB80+AB64+AB88</f>
        <v>420</v>
      </c>
      <c r="AC92" s="173"/>
      <c r="AD92" s="95">
        <f>AD90+AD89+AD85+AD80+AD64+AD88</f>
        <v>4</v>
      </c>
      <c r="AE92" s="173"/>
      <c r="AF92" s="95">
        <f>AF90+AF89+AF85+AF80+AF64+AF88</f>
        <v>199</v>
      </c>
      <c r="AG92" s="173"/>
      <c r="AH92" s="186">
        <f>AH90+AH89+AH85+AH80+AH64+AH88</f>
        <v>0</v>
      </c>
      <c r="AI92" s="173"/>
      <c r="AJ92" s="186">
        <f>AJ90+AJ89+AJ85+AJ80+AJ64+AJ88</f>
        <v>109</v>
      </c>
      <c r="AK92" s="173"/>
      <c r="AL92" s="186">
        <f>AL90+AL89+AL85+AL80+AL64+AL88</f>
        <v>134</v>
      </c>
      <c r="AM92" s="173"/>
      <c r="AN92" s="95">
        <f>X92+Z92+AB92+AH92+AL92+AJ92+AD92+AF92</f>
        <v>1457</v>
      </c>
      <c r="AO92" s="173"/>
      <c r="AP92" s="233">
        <f>AP90+AP89+AP85+AP80+AP64+AP88</f>
        <v>36946</v>
      </c>
      <c r="AQ92" s="88"/>
      <c r="AR92" s="233">
        <f>AR90+AR89+AR85+AR80+AR64+AR88</f>
        <v>3497</v>
      </c>
      <c r="AS92" s="88"/>
      <c r="AT92" s="233">
        <f>AP92+AR92</f>
        <v>40443</v>
      </c>
      <c r="AU92" s="15"/>
    </row>
    <row r="93" spans="1:48" ht="18.899999999999999" customHeight="1" thickTop="1" thickBot="1">
      <c r="C93" s="25"/>
      <c r="D93" s="191"/>
      <c r="E93" s="11"/>
      <c r="F93" s="69"/>
      <c r="G93" s="68"/>
      <c r="H93" s="69"/>
      <c r="I93" s="68"/>
      <c r="J93" s="88"/>
      <c r="K93" s="68"/>
      <c r="L93" s="69"/>
      <c r="M93" s="68"/>
      <c r="N93" s="69"/>
      <c r="O93" s="68"/>
      <c r="P93" s="69"/>
      <c r="Q93" s="68"/>
      <c r="R93" s="69"/>
      <c r="S93" s="68"/>
      <c r="T93" s="68"/>
      <c r="U93" s="68"/>
      <c r="V93" s="88"/>
      <c r="W93" s="69"/>
      <c r="X93" s="88"/>
      <c r="Y93" s="69"/>
      <c r="Z93" s="69"/>
      <c r="AA93" s="69"/>
      <c r="AB93" s="88"/>
      <c r="AC93" s="69"/>
      <c r="AD93" s="88"/>
      <c r="AE93" s="69"/>
      <c r="AF93" s="88"/>
      <c r="AG93" s="69"/>
      <c r="AH93" s="69"/>
      <c r="AI93" s="69"/>
      <c r="AJ93" s="69"/>
      <c r="AK93" s="69"/>
      <c r="AL93" s="69"/>
      <c r="AM93" s="69"/>
      <c r="AN93" s="88"/>
      <c r="AO93" s="69"/>
      <c r="AP93" s="88"/>
      <c r="AQ93" s="88"/>
      <c r="AR93" s="88"/>
      <c r="AS93" s="88"/>
      <c r="AT93" s="88"/>
      <c r="AU93" s="68"/>
      <c r="AV93" s="15"/>
    </row>
    <row r="94" spans="1:48" s="5" customFormat="1" ht="18.899999999999999" customHeight="1">
      <c r="A94" s="121"/>
      <c r="B94" s="118"/>
      <c r="C94" s="132" t="s">
        <v>240</v>
      </c>
      <c r="D94" s="123"/>
      <c r="E94" s="124"/>
      <c r="F94" s="127"/>
      <c r="G94" s="127"/>
      <c r="H94" s="127"/>
      <c r="I94" s="127"/>
      <c r="J94" s="222"/>
      <c r="K94" s="127"/>
      <c r="L94" s="127"/>
      <c r="M94" s="127"/>
      <c r="N94" s="127"/>
      <c r="O94" s="127"/>
      <c r="P94" s="127"/>
      <c r="Q94" s="127"/>
      <c r="R94" s="127"/>
      <c r="S94" s="127"/>
      <c r="T94" s="127"/>
      <c r="U94" s="127"/>
      <c r="V94" s="229"/>
      <c r="W94" s="23"/>
      <c r="X94" s="88"/>
      <c r="Y94" s="23"/>
      <c r="Z94" s="23"/>
      <c r="AA94" s="23"/>
      <c r="AB94" s="88"/>
      <c r="AC94" s="23"/>
      <c r="AD94" s="88"/>
      <c r="AE94" s="23"/>
      <c r="AF94" s="88"/>
      <c r="AG94" s="23"/>
      <c r="AH94" s="23"/>
      <c r="AI94" s="23"/>
      <c r="AJ94" s="23"/>
      <c r="AK94" s="23"/>
      <c r="AL94" s="23"/>
      <c r="AM94" s="23"/>
      <c r="AN94" s="88"/>
      <c r="AO94" s="23"/>
      <c r="AP94" s="88"/>
      <c r="AQ94" s="88"/>
      <c r="AR94" s="88"/>
      <c r="AS94" s="88"/>
      <c r="AT94" s="88"/>
      <c r="AU94" s="23"/>
    </row>
    <row r="95" spans="1:48" s="5" customFormat="1" ht="18.899999999999999" customHeight="1">
      <c r="A95" s="133"/>
      <c r="B95" s="10"/>
      <c r="C95" s="134" t="s">
        <v>241</v>
      </c>
      <c r="D95" s="12"/>
      <c r="E95" s="192"/>
      <c r="F95" s="131"/>
      <c r="G95" s="60"/>
      <c r="H95" s="60"/>
      <c r="I95" s="60"/>
      <c r="J95" s="88"/>
      <c r="K95" s="60"/>
      <c r="L95" s="60"/>
      <c r="M95" s="60"/>
      <c r="N95" s="60"/>
      <c r="O95" s="60"/>
      <c r="P95" s="60"/>
      <c r="Q95" s="60"/>
      <c r="R95" s="60"/>
      <c r="S95" s="60"/>
      <c r="T95" s="60"/>
      <c r="U95" s="60"/>
      <c r="V95" s="230"/>
      <c r="W95" s="60"/>
      <c r="X95" s="221"/>
      <c r="Y95" s="60"/>
      <c r="Z95" s="21"/>
      <c r="AA95" s="60"/>
      <c r="AB95" s="221"/>
      <c r="AC95" s="21"/>
      <c r="AD95" s="221"/>
      <c r="AE95" s="21"/>
      <c r="AF95" s="221"/>
      <c r="AG95" s="60"/>
      <c r="AH95" s="21"/>
      <c r="AI95" s="60"/>
      <c r="AJ95" s="21"/>
      <c r="AK95" s="60"/>
      <c r="AL95" s="21"/>
      <c r="AM95" s="60"/>
      <c r="AN95" s="221"/>
      <c r="AO95" s="21"/>
      <c r="AP95" s="221"/>
      <c r="AQ95" s="88"/>
      <c r="AR95" s="221"/>
      <c r="AS95" s="88"/>
      <c r="AT95" s="221"/>
      <c r="AU95" s="60"/>
    </row>
    <row r="96" spans="1:48" ht="18.899999999999999" customHeight="1">
      <c r="A96" s="133"/>
      <c r="B96" s="10"/>
      <c r="C96" s="120" t="s">
        <v>239</v>
      </c>
      <c r="D96" s="120"/>
      <c r="E96" s="192"/>
      <c r="F96" s="131"/>
      <c r="H96" s="120"/>
      <c r="I96" s="60"/>
      <c r="J96" s="223"/>
      <c r="K96" s="60"/>
      <c r="L96" s="120"/>
      <c r="M96" s="60"/>
      <c r="N96" s="120"/>
      <c r="O96" s="60"/>
      <c r="P96" s="120"/>
      <c r="Q96" s="60"/>
      <c r="R96" s="120"/>
      <c r="S96" s="60"/>
      <c r="T96" s="60"/>
      <c r="U96" s="60"/>
      <c r="V96" s="230"/>
      <c r="W96" s="60"/>
      <c r="X96" s="221"/>
      <c r="Y96" s="60"/>
      <c r="Z96" s="21"/>
      <c r="AA96" s="60"/>
      <c r="AB96" s="221"/>
      <c r="AC96" s="21"/>
      <c r="AD96" s="221"/>
      <c r="AE96" s="21"/>
      <c r="AF96" s="221"/>
      <c r="AG96" s="60"/>
      <c r="AH96" s="21"/>
      <c r="AI96" s="60"/>
      <c r="AJ96" s="21"/>
      <c r="AK96" s="60"/>
      <c r="AL96" s="21"/>
      <c r="AM96" s="60"/>
      <c r="AN96" s="221"/>
      <c r="AO96" s="21"/>
      <c r="AP96" s="221"/>
      <c r="AQ96" s="88"/>
      <c r="AR96" s="221"/>
      <c r="AS96" s="88"/>
      <c r="AT96" s="221"/>
      <c r="AU96" s="60"/>
      <c r="AV96" s="9"/>
    </row>
    <row r="97" spans="1:48" s="5" customFormat="1" ht="18.899999999999999" customHeight="1" thickBot="1">
      <c r="A97" s="128"/>
      <c r="B97" s="119"/>
      <c r="C97" s="135" t="s">
        <v>166</v>
      </c>
      <c r="D97" s="136"/>
      <c r="E97" s="129"/>
      <c r="F97" s="130"/>
      <c r="G97" s="130"/>
      <c r="H97" s="130"/>
      <c r="I97" s="130"/>
      <c r="J97" s="219"/>
      <c r="K97" s="130"/>
      <c r="L97" s="130"/>
      <c r="M97" s="130"/>
      <c r="N97" s="130"/>
      <c r="O97" s="130"/>
      <c r="P97" s="130"/>
      <c r="Q97" s="130"/>
      <c r="R97" s="130"/>
      <c r="S97" s="130"/>
      <c r="T97" s="130"/>
      <c r="U97" s="130"/>
      <c r="V97" s="231"/>
      <c r="W97" s="23"/>
      <c r="X97" s="88"/>
      <c r="Y97" s="23"/>
      <c r="Z97" s="23"/>
      <c r="AA97" s="23"/>
      <c r="AB97" s="88"/>
      <c r="AC97" s="23"/>
      <c r="AD97" s="88"/>
      <c r="AE97" s="23"/>
      <c r="AF97" s="88"/>
      <c r="AG97" s="23"/>
      <c r="AH97" s="23"/>
      <c r="AI97" s="23"/>
      <c r="AJ97" s="23"/>
      <c r="AK97" s="23"/>
      <c r="AL97" s="23"/>
      <c r="AM97" s="23"/>
      <c r="AN97" s="88"/>
      <c r="AO97" s="23"/>
      <c r="AP97" s="88"/>
      <c r="AQ97" s="88"/>
      <c r="AR97" s="88"/>
      <c r="AS97" s="88"/>
      <c r="AT97" s="88"/>
      <c r="AU97" s="23"/>
    </row>
    <row r="98" spans="1:48" ht="18.899999999999999" customHeight="1">
      <c r="C98" s="24"/>
      <c r="D98" s="24"/>
      <c r="E98" s="192"/>
      <c r="F98" s="22"/>
      <c r="I98" s="60"/>
      <c r="K98" s="60"/>
      <c r="M98" s="60"/>
      <c r="O98" s="60"/>
      <c r="Q98" s="60"/>
      <c r="R98" s="22"/>
      <c r="S98" s="60"/>
      <c r="T98" s="60"/>
      <c r="U98" s="60"/>
      <c r="V98" s="221"/>
      <c r="W98" s="60"/>
      <c r="X98" s="221"/>
      <c r="Y98" s="60"/>
      <c r="Z98" s="21"/>
      <c r="AA98" s="60"/>
      <c r="AB98" s="221"/>
      <c r="AC98" s="21"/>
      <c r="AD98" s="221"/>
      <c r="AE98" s="21"/>
      <c r="AF98" s="221"/>
      <c r="AG98" s="60"/>
      <c r="AH98" s="21"/>
      <c r="AI98" s="60"/>
      <c r="AJ98" s="21"/>
      <c r="AK98" s="60"/>
      <c r="AL98" s="21"/>
      <c r="AM98" s="60"/>
      <c r="AN98" s="221"/>
      <c r="AO98" s="21"/>
      <c r="AP98" s="221"/>
      <c r="AQ98" s="88"/>
      <c r="AR98" s="221"/>
      <c r="AS98" s="88"/>
      <c r="AT98" s="221"/>
      <c r="AU98" s="60"/>
      <c r="AV98" s="9"/>
    </row>
    <row r="99" spans="1:48" ht="23.25" customHeight="1">
      <c r="AO99" s="10"/>
      <c r="AU99" s="2"/>
    </row>
    <row r="100" spans="1:48" ht="23.25" customHeight="1">
      <c r="AO100" s="10"/>
      <c r="AU100" s="2"/>
    </row>
    <row r="101" spans="1:48" ht="23.25" customHeight="1">
      <c r="AO101" s="10"/>
      <c r="AU101" s="2"/>
    </row>
    <row r="102" spans="1:48" ht="23.25" customHeight="1">
      <c r="AO102" s="10"/>
      <c r="AU102" s="2"/>
    </row>
    <row r="103" spans="1:48" ht="23.25" customHeight="1">
      <c r="AO103" s="10"/>
      <c r="AU103" s="2"/>
    </row>
    <row r="104" spans="1:48" ht="23.25" customHeight="1">
      <c r="AO104" s="10"/>
      <c r="AU104" s="2"/>
    </row>
  </sheetData>
  <mergeCells count="10">
    <mergeCell ref="F50:AT50"/>
    <mergeCell ref="R51:V51"/>
    <mergeCell ref="X51:AN51"/>
    <mergeCell ref="F58:AT58"/>
    <mergeCell ref="C3:K3"/>
    <mergeCell ref="F4:AT4"/>
    <mergeCell ref="R5:V5"/>
    <mergeCell ref="X5:AN5"/>
    <mergeCell ref="F12:AT12"/>
    <mergeCell ref="C49:K49"/>
  </mergeCells>
  <pageMargins left="0.4" right="0.4" top="0.48" bottom="0.5" header="0.5" footer="0.5"/>
  <pageSetup paperSize="9" scale="53" firstPageNumber="10" orientation="landscape" useFirstPageNumber="1" r:id="rId1"/>
  <headerFooter alignWithMargins="0">
    <oddFooter>&amp;L&amp;"Times New Roman,Regular"&amp;11   The accompanying notes are an integral part of these financial statements.&amp;"Angsana New,Regular"&amp;15
 &amp;C&amp;"Angsana New,Italic"&amp;14Thai GAAP Q2 2017 PAE IFS (Eng) _Rev1&amp;R&amp;"Times New Roman,Regular"&amp;10&amp;P</oddFooter>
  </headerFooter>
  <rowBreaks count="1" manualBreakCount="1">
    <brk id="46" max="3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20"/>
  <sheetViews>
    <sheetView view="pageBreakPreview" zoomScaleNormal="80" zoomScaleSheetLayoutView="100" workbookViewId="0">
      <selection activeCell="F14" sqref="F14"/>
    </sheetView>
  </sheetViews>
  <sheetFormatPr defaultColWidth="35" defaultRowHeight="20.25" customHeight="1"/>
  <cols>
    <col min="1" max="1" width="66.125" style="2" customWidth="1"/>
    <col min="2" max="2" width="18.625" style="56" customWidth="1"/>
    <col min="3" max="3" width="1.375" style="2" customWidth="1"/>
    <col min="4" max="4" width="18.625" style="2" customWidth="1"/>
    <col min="5" max="5" width="1.375" style="2" customWidth="1"/>
    <col min="6" max="6" width="18.625" style="2" customWidth="1"/>
    <col min="7" max="7" width="1.375" style="2" customWidth="1"/>
    <col min="8" max="8" width="18.625" style="2" customWidth="1"/>
    <col min="9" max="9" width="18.125" style="2" bestFit="1" customWidth="1"/>
    <col min="10" max="10" width="16" style="2" bestFit="1" customWidth="1"/>
    <col min="11" max="16384" width="35" style="2"/>
  </cols>
  <sheetData>
    <row r="1" spans="1:12" s="36" customFormat="1" ht="20.25" customHeight="1">
      <c r="A1" s="37" t="s">
        <v>455</v>
      </c>
    </row>
    <row r="2" spans="1:12" s="36" customFormat="1" ht="20.25" customHeight="1">
      <c r="A2" s="97" t="s">
        <v>463</v>
      </c>
    </row>
    <row r="3" spans="1:12" s="38" customFormat="1" ht="20.25" customHeight="1">
      <c r="A3" s="146" t="s">
        <v>129</v>
      </c>
    </row>
    <row r="4" spans="1:12" ht="20.25" customHeight="1">
      <c r="A4" s="1"/>
      <c r="B4" s="349" t="s">
        <v>69</v>
      </c>
      <c r="C4" s="349"/>
      <c r="D4" s="349"/>
      <c r="F4" s="349" t="s">
        <v>70</v>
      </c>
      <c r="G4" s="349"/>
      <c r="H4" s="349"/>
    </row>
    <row r="5" spans="1:12" ht="13.8">
      <c r="A5" s="6"/>
      <c r="B5" s="350" t="s">
        <v>326</v>
      </c>
      <c r="C5" s="350"/>
      <c r="D5" s="350"/>
      <c r="E5" s="143"/>
      <c r="F5" s="350" t="s">
        <v>326</v>
      </c>
      <c r="G5" s="350"/>
      <c r="H5" s="350"/>
    </row>
    <row r="6" spans="1:12" ht="16.5" customHeight="1">
      <c r="A6" s="6"/>
      <c r="B6" s="352" t="s">
        <v>440</v>
      </c>
      <c r="C6" s="352"/>
      <c r="D6" s="352"/>
      <c r="E6" s="143"/>
      <c r="F6" s="352" t="s">
        <v>440</v>
      </c>
      <c r="G6" s="352"/>
      <c r="H6" s="352"/>
    </row>
    <row r="7" spans="1:12" ht="20.25" customHeight="1">
      <c r="A7" s="1"/>
      <c r="B7" s="5">
        <v>2019</v>
      </c>
      <c r="C7" s="5"/>
      <c r="D7" s="5">
        <v>2018</v>
      </c>
      <c r="E7" s="5"/>
      <c r="F7" s="5">
        <v>2019</v>
      </c>
      <c r="G7" s="5"/>
      <c r="H7" s="5">
        <v>2018</v>
      </c>
    </row>
    <row r="8" spans="1:12" ht="17.25" customHeight="1">
      <c r="A8" s="6"/>
      <c r="B8" s="351" t="s">
        <v>345</v>
      </c>
      <c r="C8" s="351"/>
      <c r="D8" s="351"/>
      <c r="E8" s="351"/>
      <c r="F8" s="351"/>
      <c r="G8" s="351"/>
      <c r="H8" s="351"/>
    </row>
    <row r="9" spans="1:12" ht="20.25" customHeight="1">
      <c r="A9" s="165" t="s">
        <v>57</v>
      </c>
    </row>
    <row r="10" spans="1:12" ht="20.100000000000001" customHeight="1">
      <c r="A10" s="35" t="s">
        <v>396</v>
      </c>
      <c r="B10" s="15">
        <f>'SOCI (5-8)'!D130</f>
        <v>5859955172</v>
      </c>
      <c r="C10" s="27"/>
      <c r="D10" s="27">
        <f>'SOCI (5-8)'!F130</f>
        <v>7694366878</v>
      </c>
      <c r="E10" s="27"/>
      <c r="F10" s="27">
        <f>'SOCI (5-8)'!H130</f>
        <v>19326804218</v>
      </c>
      <c r="G10" s="27"/>
      <c r="H10" s="27">
        <f>+'SOCI (5-8)'!J154</f>
        <v>302716643</v>
      </c>
      <c r="I10" s="322"/>
      <c r="J10" s="322"/>
    </row>
    <row r="11" spans="1:12" ht="20.100000000000001" customHeight="1">
      <c r="A11" s="9" t="s">
        <v>499</v>
      </c>
      <c r="B11" s="15"/>
      <c r="C11" s="27"/>
      <c r="D11" s="27"/>
      <c r="E11" s="27"/>
      <c r="F11" s="15"/>
      <c r="G11" s="27"/>
      <c r="H11" s="27"/>
      <c r="J11" s="322"/>
    </row>
    <row r="12" spans="1:12" ht="20.100000000000001" customHeight="1">
      <c r="A12" s="2" t="s">
        <v>208</v>
      </c>
      <c r="B12" s="15">
        <v>1688578997</v>
      </c>
      <c r="C12" s="27"/>
      <c r="D12" s="27">
        <v>1590547895</v>
      </c>
      <c r="E12" s="27"/>
      <c r="F12" s="15">
        <f>-'SOCI (5-8)'!H125</f>
        <v>488628</v>
      </c>
      <c r="G12" s="15"/>
      <c r="H12" s="15">
        <f>+-'SOCI (5-8)'!J125</f>
        <v>-42134518</v>
      </c>
      <c r="I12" s="322"/>
      <c r="J12" s="322"/>
      <c r="K12" s="27"/>
      <c r="L12" s="322"/>
    </row>
    <row r="13" spans="1:12" ht="20.100000000000001" customHeight="1">
      <c r="A13" s="35" t="s">
        <v>58</v>
      </c>
      <c r="B13" s="15">
        <v>793404811</v>
      </c>
      <c r="C13" s="27"/>
      <c r="D13" s="27">
        <v>1011695509</v>
      </c>
      <c r="E13" s="27"/>
      <c r="F13" s="15">
        <f>+'SOCI (5-8)'!H119</f>
        <v>570014313</v>
      </c>
      <c r="G13" s="15"/>
      <c r="H13" s="15">
        <f>+'SOCI (5-8)'!J119</f>
        <v>588335606</v>
      </c>
      <c r="I13" s="322"/>
      <c r="J13" s="322"/>
      <c r="L13" s="322"/>
    </row>
    <row r="14" spans="1:12" ht="20.100000000000001" customHeight="1">
      <c r="A14" s="35" t="s">
        <v>261</v>
      </c>
      <c r="B14" s="15">
        <v>7236140617</v>
      </c>
      <c r="C14" s="27"/>
      <c r="D14" s="27">
        <v>8363716880</v>
      </c>
      <c r="E14" s="27"/>
      <c r="F14" s="15">
        <v>5543700</v>
      </c>
      <c r="G14" s="27"/>
      <c r="H14" s="27">
        <v>16868973</v>
      </c>
      <c r="I14" s="322"/>
      <c r="J14" s="322"/>
    </row>
    <row r="15" spans="1:12" ht="20.100000000000001" customHeight="1">
      <c r="A15" s="35" t="s">
        <v>364</v>
      </c>
      <c r="B15" s="15">
        <v>-3623932</v>
      </c>
      <c r="C15" s="27"/>
      <c r="D15" s="27">
        <v>-7730266</v>
      </c>
      <c r="E15" s="27"/>
      <c r="F15" s="15">
        <v>-19394763516</v>
      </c>
      <c r="G15" s="15"/>
      <c r="H15" s="15">
        <v>-465203325</v>
      </c>
      <c r="I15" s="322"/>
      <c r="J15" s="322"/>
    </row>
    <row r="16" spans="1:12" ht="20.100000000000001" customHeight="1">
      <c r="A16" s="2" t="s">
        <v>453</v>
      </c>
      <c r="B16" s="15">
        <v>-301125029</v>
      </c>
      <c r="C16" s="27"/>
      <c r="D16" s="27">
        <v>-64238366</v>
      </c>
      <c r="E16" s="27"/>
      <c r="F16" s="19">
        <v>0</v>
      </c>
      <c r="G16" s="27"/>
      <c r="H16" s="27">
        <v>-130358400</v>
      </c>
      <c r="I16" s="322"/>
      <c r="J16" s="322"/>
    </row>
    <row r="17" spans="1:12" ht="20.100000000000001" customHeight="1">
      <c r="A17" s="35" t="s">
        <v>59</v>
      </c>
      <c r="B17" s="103">
        <v>-173210561</v>
      </c>
      <c r="C17" s="98"/>
      <c r="D17" s="103">
        <v>-352390884</v>
      </c>
      <c r="E17" s="265"/>
      <c r="F17" s="103">
        <v>17284419</v>
      </c>
      <c r="G17" s="98"/>
      <c r="H17" s="103">
        <v>24718506</v>
      </c>
      <c r="I17" s="322"/>
      <c r="J17" s="322"/>
    </row>
    <row r="18" spans="1:12" ht="20.100000000000001" customHeight="1">
      <c r="A18" s="2" t="s">
        <v>413</v>
      </c>
      <c r="B18" s="270">
        <v>-312050453</v>
      </c>
      <c r="C18" s="265"/>
      <c r="D18" s="265">
        <v>-259880827</v>
      </c>
      <c r="E18" s="265"/>
      <c r="F18" s="103">
        <v>0</v>
      </c>
      <c r="G18" s="98"/>
      <c r="H18" s="98">
        <v>0</v>
      </c>
      <c r="I18" s="322"/>
      <c r="J18" s="322"/>
      <c r="L18" s="322"/>
    </row>
    <row r="19" spans="1:12" ht="20.100000000000001" customHeight="1">
      <c r="A19" s="6" t="s">
        <v>318</v>
      </c>
      <c r="B19" s="103">
        <v>46693698</v>
      </c>
      <c r="C19" s="98"/>
      <c r="D19" s="103">
        <v>421525286</v>
      </c>
      <c r="E19" s="265"/>
      <c r="F19" s="103">
        <v>-18087169</v>
      </c>
      <c r="G19" s="98"/>
      <c r="H19" s="103">
        <v>6804770</v>
      </c>
      <c r="I19" s="322"/>
      <c r="J19" s="322"/>
    </row>
    <row r="20" spans="1:12" ht="20.100000000000001" customHeight="1">
      <c r="A20" s="6" t="s">
        <v>390</v>
      </c>
      <c r="B20" s="103">
        <v>864358625</v>
      </c>
      <c r="C20" s="98"/>
      <c r="D20" s="103">
        <v>981431348</v>
      </c>
      <c r="E20" s="265"/>
      <c r="F20" s="103">
        <v>0</v>
      </c>
      <c r="G20" s="98"/>
      <c r="H20" s="103">
        <v>0</v>
      </c>
      <c r="I20" s="322"/>
      <c r="J20" s="322"/>
    </row>
    <row r="21" spans="1:12" ht="20.100000000000001" customHeight="1">
      <c r="A21" s="2" t="s">
        <v>432</v>
      </c>
      <c r="C21" s="98"/>
      <c r="D21" s="103"/>
      <c r="E21" s="265"/>
      <c r="F21" s="103"/>
      <c r="G21" s="98"/>
      <c r="H21" s="103"/>
      <c r="J21" s="322"/>
    </row>
    <row r="22" spans="1:12" ht="20.100000000000001" customHeight="1">
      <c r="A22" s="6" t="s">
        <v>487</v>
      </c>
      <c r="B22" s="103">
        <v>-62242838</v>
      </c>
      <c r="C22" s="98"/>
      <c r="D22" s="103">
        <v>0</v>
      </c>
      <c r="E22" s="265"/>
      <c r="F22" s="103">
        <v>0</v>
      </c>
      <c r="G22" s="98"/>
      <c r="H22" s="103">
        <v>0</v>
      </c>
      <c r="I22" s="322"/>
      <c r="J22" s="322"/>
    </row>
    <row r="23" spans="1:12" ht="20.100000000000001" customHeight="1">
      <c r="A23" s="2" t="s">
        <v>479</v>
      </c>
      <c r="B23" s="103">
        <v>0</v>
      </c>
      <c r="C23" s="98"/>
      <c r="D23" s="103">
        <v>0</v>
      </c>
      <c r="E23" s="265"/>
      <c r="F23" s="103">
        <v>0</v>
      </c>
      <c r="G23" s="98"/>
      <c r="H23" s="103">
        <v>-7014</v>
      </c>
      <c r="J23" s="322"/>
    </row>
    <row r="24" spans="1:12" ht="20.100000000000001" customHeight="1">
      <c r="A24" s="2" t="s">
        <v>457</v>
      </c>
      <c r="B24" s="103">
        <v>0</v>
      </c>
      <c r="C24" s="98"/>
      <c r="D24" s="103">
        <v>-477462547</v>
      </c>
      <c r="E24" s="265"/>
      <c r="F24" s="103">
        <v>0</v>
      </c>
      <c r="G24" s="98"/>
      <c r="H24" s="103">
        <v>269791326</v>
      </c>
      <c r="I24" s="322"/>
      <c r="J24" s="322"/>
    </row>
    <row r="25" spans="1:12" ht="20.100000000000001" customHeight="1">
      <c r="A25" s="2" t="s">
        <v>408</v>
      </c>
      <c r="C25" s="98"/>
      <c r="D25" s="103"/>
      <c r="E25" s="265"/>
      <c r="G25" s="98"/>
      <c r="H25" s="103"/>
      <c r="J25" s="322"/>
    </row>
    <row r="26" spans="1:12" ht="20.100000000000001" customHeight="1">
      <c r="A26" s="2" t="s">
        <v>489</v>
      </c>
      <c r="B26" s="103">
        <v>83461688</v>
      </c>
      <c r="C26" s="27"/>
      <c r="D26" s="27">
        <v>-1896589169</v>
      </c>
      <c r="E26" s="27"/>
      <c r="F26" s="103">
        <v>-47926</v>
      </c>
      <c r="G26" s="27"/>
      <c r="H26" s="287">
        <v>0</v>
      </c>
      <c r="I26" s="322"/>
      <c r="J26" s="322"/>
    </row>
    <row r="27" spans="1:12" ht="20.100000000000001" customHeight="1">
      <c r="A27" s="2" t="s">
        <v>378</v>
      </c>
      <c r="B27" s="15">
        <v>-252593794</v>
      </c>
      <c r="C27" s="27"/>
      <c r="D27" s="27">
        <v>-297110114</v>
      </c>
      <c r="E27" s="27"/>
      <c r="F27" s="103">
        <v>0</v>
      </c>
      <c r="G27" s="27"/>
      <c r="H27" s="103">
        <v>0</v>
      </c>
      <c r="I27" s="322"/>
      <c r="J27" s="322"/>
    </row>
    <row r="28" spans="1:12" ht="20.100000000000001" customHeight="1">
      <c r="A28" s="2" t="s">
        <v>313</v>
      </c>
      <c r="B28" s="103">
        <v>606720885</v>
      </c>
      <c r="C28" s="98"/>
      <c r="D28" s="98">
        <v>222339351</v>
      </c>
      <c r="E28" s="27"/>
      <c r="F28" s="103">
        <v>16134030</v>
      </c>
      <c r="G28" s="98"/>
      <c r="H28" s="98">
        <v>138773</v>
      </c>
      <c r="I28" s="322"/>
      <c r="J28" s="322"/>
    </row>
    <row r="29" spans="1:12" ht="20.25" customHeight="1">
      <c r="A29" s="35" t="s">
        <v>190</v>
      </c>
      <c r="B29" s="103">
        <v>-209174909</v>
      </c>
      <c r="C29" s="98"/>
      <c r="D29" s="98">
        <v>-674632389</v>
      </c>
      <c r="E29" s="265"/>
      <c r="F29" s="103">
        <v>-392955282</v>
      </c>
      <c r="G29" s="98"/>
      <c r="H29" s="98">
        <v>-507021355</v>
      </c>
      <c r="I29" s="322"/>
      <c r="J29" s="322"/>
    </row>
    <row r="30" spans="1:12" ht="18" customHeight="1">
      <c r="B30" s="96">
        <f>SUM(B10:B29)</f>
        <v>15865292977</v>
      </c>
      <c r="C30" s="27"/>
      <c r="D30" s="96">
        <f>SUM(D10:D29)</f>
        <v>16255588585</v>
      </c>
      <c r="E30" s="27"/>
      <c r="F30" s="96">
        <f>SUM(F10:F29)</f>
        <v>130415415</v>
      </c>
      <c r="G30" s="96">
        <f>SUM(G10:G29)</f>
        <v>0</v>
      </c>
      <c r="H30" s="96">
        <f>SUM(H10:H29)</f>
        <v>64649985</v>
      </c>
      <c r="I30" s="322"/>
      <c r="J30" s="322"/>
    </row>
    <row r="31" spans="1:12" ht="13.8">
      <c r="A31" s="166" t="s">
        <v>60</v>
      </c>
      <c r="B31" s="15"/>
      <c r="C31" s="27"/>
      <c r="D31" s="27"/>
      <c r="E31" s="27"/>
      <c r="F31" s="27"/>
      <c r="G31" s="27"/>
      <c r="H31" s="27"/>
      <c r="I31" s="322"/>
      <c r="J31" s="322"/>
    </row>
    <row r="32" spans="1:12" ht="20.100000000000001" customHeight="1">
      <c r="A32" s="35" t="s">
        <v>5</v>
      </c>
      <c r="B32" s="103">
        <v>1257877090</v>
      </c>
      <c r="C32" s="98"/>
      <c r="D32" s="98">
        <v>-1312983520</v>
      </c>
      <c r="E32" s="27"/>
      <c r="F32" s="103">
        <v>5642582</v>
      </c>
      <c r="G32" s="98"/>
      <c r="H32" s="98">
        <v>15830750</v>
      </c>
      <c r="I32" s="322"/>
      <c r="J32" s="322"/>
    </row>
    <row r="33" spans="1:10" ht="20.100000000000001" customHeight="1">
      <c r="A33" s="35" t="s">
        <v>191</v>
      </c>
      <c r="B33" s="103">
        <v>3716752</v>
      </c>
      <c r="C33" s="98"/>
      <c r="D33" s="98">
        <v>-405418605</v>
      </c>
      <c r="E33" s="27"/>
      <c r="F33" s="103">
        <f>-107477907+371010</f>
        <v>-107106897</v>
      </c>
      <c r="G33" s="98"/>
      <c r="H33" s="98">
        <v>-139280241</v>
      </c>
      <c r="I33" s="322"/>
      <c r="J33" s="322"/>
    </row>
    <row r="34" spans="1:10" ht="20.100000000000001" customHeight="1">
      <c r="A34" s="35" t="s">
        <v>6</v>
      </c>
      <c r="B34" s="103">
        <v>-2026756139</v>
      </c>
      <c r="C34" s="98"/>
      <c r="D34" s="98">
        <v>-838764125</v>
      </c>
      <c r="E34" s="27"/>
      <c r="F34" s="103">
        <v>0</v>
      </c>
      <c r="G34" s="27"/>
      <c r="H34" s="103">
        <v>0</v>
      </c>
      <c r="I34" s="322"/>
      <c r="J34" s="322"/>
    </row>
    <row r="35" spans="1:10" ht="20.100000000000001" customHeight="1">
      <c r="A35" s="35" t="s">
        <v>7</v>
      </c>
      <c r="B35" s="103">
        <v>-54842208</v>
      </c>
      <c r="C35" s="98"/>
      <c r="D35" s="98">
        <v>-159681027</v>
      </c>
      <c r="E35" s="27"/>
      <c r="F35" s="103">
        <v>0</v>
      </c>
      <c r="G35" s="27"/>
      <c r="H35" s="103">
        <v>0</v>
      </c>
      <c r="I35" s="322"/>
      <c r="J35" s="322"/>
    </row>
    <row r="36" spans="1:10" ht="20.100000000000001" customHeight="1">
      <c r="A36" s="35" t="s">
        <v>16</v>
      </c>
      <c r="B36" s="103">
        <v>134504561</v>
      </c>
      <c r="C36" s="98"/>
      <c r="D36" s="98">
        <v>-1162016939</v>
      </c>
      <c r="E36" s="27"/>
      <c r="F36" s="103">
        <v>3590476</v>
      </c>
      <c r="G36" s="98"/>
      <c r="H36" s="98">
        <v>10602618</v>
      </c>
      <c r="I36" s="322"/>
      <c r="J36" s="322"/>
    </row>
    <row r="37" spans="1:10" ht="20.100000000000001" customHeight="1">
      <c r="A37" s="35" t="s">
        <v>61</v>
      </c>
      <c r="B37" s="103">
        <v>-4628120205</v>
      </c>
      <c r="C37" s="98"/>
      <c r="D37" s="98">
        <v>-2609703639</v>
      </c>
      <c r="E37" s="27"/>
      <c r="F37" s="103">
        <v>0</v>
      </c>
      <c r="G37" s="98"/>
      <c r="H37" s="98">
        <v>0</v>
      </c>
      <c r="I37" s="322"/>
      <c r="J37" s="322"/>
    </row>
    <row r="38" spans="1:10" ht="20.100000000000001" customHeight="1">
      <c r="A38" s="35" t="s">
        <v>192</v>
      </c>
      <c r="B38" s="103">
        <v>-1648168672</v>
      </c>
      <c r="C38" s="98"/>
      <c r="D38" s="98">
        <v>552791234</v>
      </c>
      <c r="E38" s="27"/>
      <c r="F38" s="103">
        <f>-108644536-2320965</f>
        <v>-110965501</v>
      </c>
      <c r="G38" s="98"/>
      <c r="H38" s="98">
        <v>129818093</v>
      </c>
      <c r="I38" s="322"/>
      <c r="J38" s="322"/>
    </row>
    <row r="39" spans="1:10" ht="20.100000000000001" customHeight="1">
      <c r="A39" s="2" t="s">
        <v>435</v>
      </c>
      <c r="B39" s="98">
        <v>0</v>
      </c>
      <c r="C39" s="27"/>
      <c r="D39" s="98">
        <v>207369047</v>
      </c>
      <c r="E39" s="27"/>
      <c r="F39" s="98">
        <v>0</v>
      </c>
      <c r="G39" s="27"/>
      <c r="H39" s="98">
        <v>0</v>
      </c>
      <c r="I39" s="322"/>
      <c r="J39" s="322"/>
    </row>
    <row r="40" spans="1:10" ht="20.100000000000001" customHeight="1">
      <c r="A40" s="2" t="s">
        <v>367</v>
      </c>
      <c r="B40" s="98">
        <v>0</v>
      </c>
      <c r="C40" s="27"/>
      <c r="D40" s="98">
        <v>0</v>
      </c>
      <c r="E40" s="27"/>
      <c r="F40" s="98">
        <v>0</v>
      </c>
      <c r="G40" s="27"/>
      <c r="H40" s="98">
        <v>207369047</v>
      </c>
      <c r="I40" s="322"/>
      <c r="J40" s="322"/>
    </row>
    <row r="41" spans="1:10" ht="20.100000000000001" customHeight="1">
      <c r="A41" s="35" t="s">
        <v>193</v>
      </c>
      <c r="B41" s="98">
        <v>-225403999</v>
      </c>
      <c r="C41" s="98"/>
      <c r="D41" s="98">
        <v>-271934976</v>
      </c>
      <c r="E41" s="27"/>
      <c r="F41" s="103">
        <v>-490000</v>
      </c>
      <c r="G41" s="98"/>
      <c r="H41" s="98">
        <v>686602</v>
      </c>
      <c r="I41" s="322"/>
      <c r="J41" s="322"/>
    </row>
    <row r="42" spans="1:10" ht="20.100000000000001" customHeight="1">
      <c r="A42" s="35" t="s">
        <v>328</v>
      </c>
      <c r="B42" s="103">
        <v>1078452537</v>
      </c>
      <c r="C42" s="98"/>
      <c r="D42" s="98">
        <v>78672420</v>
      </c>
      <c r="E42" s="27"/>
      <c r="F42" s="98">
        <v>0</v>
      </c>
      <c r="G42" s="27"/>
      <c r="H42" s="98">
        <v>0</v>
      </c>
      <c r="I42" s="322"/>
      <c r="J42" s="322"/>
    </row>
    <row r="43" spans="1:10" ht="20.100000000000001" customHeight="1">
      <c r="A43" s="35" t="s">
        <v>26</v>
      </c>
      <c r="B43" s="90">
        <v>-88470264</v>
      </c>
      <c r="C43" s="27"/>
      <c r="D43" s="245">
        <v>270450777</v>
      </c>
      <c r="E43" s="27"/>
      <c r="F43" s="90">
        <v>-342321</v>
      </c>
      <c r="G43" s="4"/>
      <c r="H43" s="90">
        <v>-4604771</v>
      </c>
      <c r="I43" s="322"/>
      <c r="J43" s="322"/>
    </row>
    <row r="44" spans="1:10" ht="20.100000000000001" customHeight="1">
      <c r="A44" s="35" t="s">
        <v>488</v>
      </c>
      <c r="B44" s="15">
        <f>SUM(B30:B43)</f>
        <v>9668082430</v>
      </c>
      <c r="C44" s="27"/>
      <c r="D44" s="15">
        <f>SUM(D30:D43)</f>
        <v>10604369232</v>
      </c>
      <c r="E44" s="27"/>
      <c r="F44" s="15">
        <f>SUM(F30:F43)</f>
        <v>-79256246</v>
      </c>
      <c r="G44" s="15">
        <f>SUM(G30:G43)</f>
        <v>0</v>
      </c>
      <c r="H44" s="15">
        <f>SUM(H30:H43)</f>
        <v>285072083</v>
      </c>
      <c r="I44" s="322"/>
      <c r="J44" s="322"/>
    </row>
    <row r="45" spans="1:10" ht="20.100000000000001" customHeight="1">
      <c r="A45" s="35" t="s">
        <v>391</v>
      </c>
      <c r="B45" s="15">
        <v>-2897774786</v>
      </c>
      <c r="C45" s="27"/>
      <c r="D45" s="15">
        <v>-1731769999</v>
      </c>
      <c r="E45" s="27"/>
      <c r="F45" s="15">
        <v>-15280647</v>
      </c>
      <c r="G45" s="27"/>
      <c r="H45" s="27">
        <v>-41640289</v>
      </c>
      <c r="I45" s="322"/>
      <c r="J45" s="322"/>
    </row>
    <row r="46" spans="1:10" ht="20.100000000000001" customHeight="1">
      <c r="A46" s="8" t="s">
        <v>465</v>
      </c>
      <c r="B46" s="55">
        <f>+B44+B45</f>
        <v>6770307644</v>
      </c>
      <c r="C46" s="4"/>
      <c r="D46" s="55">
        <f>+D44+D45</f>
        <v>8872599233</v>
      </c>
      <c r="E46" s="4"/>
      <c r="F46" s="55">
        <f>+F44+F45</f>
        <v>-94536893</v>
      </c>
      <c r="G46" s="4"/>
      <c r="H46" s="28">
        <f>+H44+H45</f>
        <v>243431794</v>
      </c>
      <c r="I46" s="322"/>
      <c r="J46" s="322"/>
    </row>
    <row r="47" spans="1:10" ht="10.5" customHeight="1">
      <c r="A47" s="1"/>
      <c r="B47" s="23"/>
      <c r="C47" s="4"/>
      <c r="D47" s="3"/>
      <c r="E47" s="4"/>
      <c r="F47" s="3"/>
      <c r="G47" s="4"/>
      <c r="H47" s="3"/>
      <c r="I47" s="322"/>
      <c r="J47" s="322"/>
    </row>
    <row r="48" spans="1:10" ht="20.100000000000001" customHeight="1">
      <c r="A48" s="165" t="s">
        <v>64</v>
      </c>
      <c r="B48" s="15"/>
      <c r="C48" s="27"/>
      <c r="D48" s="27"/>
      <c r="E48" s="27"/>
      <c r="F48" s="27"/>
      <c r="G48" s="27"/>
      <c r="H48" s="27"/>
      <c r="I48" s="322"/>
      <c r="J48" s="322"/>
    </row>
    <row r="49" spans="1:10" ht="20.100000000000001" customHeight="1">
      <c r="A49" s="2" t="s">
        <v>502</v>
      </c>
      <c r="B49" s="15"/>
      <c r="C49" s="27"/>
      <c r="D49" s="27"/>
      <c r="E49" s="27"/>
      <c r="F49" s="27"/>
      <c r="G49" s="27"/>
      <c r="H49" s="27"/>
      <c r="I49" s="322"/>
      <c r="J49" s="322"/>
    </row>
    <row r="50" spans="1:10" ht="20.100000000000001" customHeight="1">
      <c r="A50" s="35" t="s">
        <v>503</v>
      </c>
      <c r="B50" s="103">
        <v>0</v>
      </c>
      <c r="C50" s="98"/>
      <c r="D50" s="98">
        <v>-15121405985</v>
      </c>
      <c r="E50" s="27"/>
      <c r="F50" s="103">
        <v>0</v>
      </c>
      <c r="G50" s="98"/>
      <c r="H50" s="98">
        <v>12669546000</v>
      </c>
      <c r="I50" s="322"/>
      <c r="J50" s="322"/>
    </row>
    <row r="51" spans="1:10" ht="20.100000000000001" customHeight="1">
      <c r="A51" s="2" t="s">
        <v>197</v>
      </c>
      <c r="B51" s="103">
        <v>-2709132561</v>
      </c>
      <c r="C51" s="98"/>
      <c r="D51" s="103">
        <v>0</v>
      </c>
      <c r="E51" s="27"/>
      <c r="F51" s="103">
        <f>-4237555086+2320965</f>
        <v>-4235234121</v>
      </c>
      <c r="G51" s="98"/>
      <c r="H51" s="103">
        <v>-35698385907</v>
      </c>
      <c r="I51" s="322"/>
      <c r="J51" s="322"/>
    </row>
    <row r="52" spans="1:10" ht="20.100000000000001" customHeight="1">
      <c r="A52" s="2" t="s">
        <v>448</v>
      </c>
      <c r="B52" s="103">
        <v>0</v>
      </c>
      <c r="C52" s="98"/>
      <c r="D52" s="103">
        <v>0</v>
      </c>
      <c r="E52" s="27"/>
      <c r="F52" s="103">
        <v>0</v>
      </c>
      <c r="G52" s="98"/>
      <c r="H52" s="103">
        <v>10020</v>
      </c>
      <c r="I52" s="322"/>
      <c r="J52" s="322"/>
    </row>
    <row r="53" spans="1:10" ht="20.100000000000001" customHeight="1">
      <c r="A53" s="2" t="s">
        <v>380</v>
      </c>
      <c r="B53" s="103">
        <v>-4106465594</v>
      </c>
      <c r="C53" s="98"/>
      <c r="D53" s="103">
        <v>-111608470</v>
      </c>
      <c r="E53" s="265"/>
      <c r="F53" s="103">
        <v>0</v>
      </c>
      <c r="G53" s="98"/>
      <c r="H53" s="103">
        <v>0</v>
      </c>
      <c r="I53" s="322"/>
      <c r="J53" s="322"/>
    </row>
    <row r="54" spans="1:10" ht="20.100000000000001" customHeight="1">
      <c r="A54" s="2" t="s">
        <v>379</v>
      </c>
      <c r="B54" s="103">
        <v>0</v>
      </c>
      <c r="C54" s="98"/>
      <c r="D54" s="103">
        <v>-1030287044</v>
      </c>
      <c r="E54" s="265"/>
      <c r="F54" s="103">
        <v>0</v>
      </c>
      <c r="G54" s="98"/>
      <c r="H54" s="103">
        <v>0</v>
      </c>
      <c r="I54" s="322"/>
      <c r="J54" s="322"/>
    </row>
    <row r="55" spans="1:10" ht="20.100000000000001" customHeight="1">
      <c r="A55" s="2" t="s">
        <v>381</v>
      </c>
      <c r="B55" s="103">
        <v>3495518454</v>
      </c>
      <c r="C55" s="98"/>
      <c r="D55" s="98">
        <v>3707440404</v>
      </c>
      <c r="E55" s="265"/>
      <c r="F55" s="103">
        <v>0</v>
      </c>
      <c r="G55" s="98"/>
      <c r="H55" s="287">
        <v>0</v>
      </c>
      <c r="I55" s="322"/>
      <c r="J55" s="322"/>
    </row>
    <row r="56" spans="1:10" ht="20.100000000000001" customHeight="1">
      <c r="A56" s="2" t="s">
        <v>382</v>
      </c>
      <c r="B56" s="103">
        <v>-3816809303</v>
      </c>
      <c r="C56" s="98"/>
      <c r="D56" s="103">
        <v>-3007373998</v>
      </c>
      <c r="E56" s="265"/>
      <c r="F56" s="103">
        <v>0</v>
      </c>
      <c r="G56" s="98"/>
      <c r="H56" s="103">
        <v>0</v>
      </c>
      <c r="I56" s="322"/>
      <c r="J56" s="322"/>
    </row>
    <row r="57" spans="1:10" ht="20.100000000000001" customHeight="1">
      <c r="A57" s="2" t="s">
        <v>383</v>
      </c>
      <c r="B57" s="103">
        <v>1599999</v>
      </c>
      <c r="C57" s="265"/>
      <c r="D57" s="265">
        <v>5054004</v>
      </c>
      <c r="E57" s="265"/>
      <c r="F57" s="270">
        <v>0</v>
      </c>
      <c r="G57" s="265"/>
      <c r="H57" s="98">
        <v>4976088</v>
      </c>
      <c r="I57" s="322"/>
      <c r="J57" s="322"/>
    </row>
    <row r="58" spans="1:10" ht="20.100000000000001" customHeight="1">
      <c r="A58" s="2" t="s">
        <v>384</v>
      </c>
      <c r="B58" s="103">
        <v>384276533</v>
      </c>
      <c r="C58" s="98"/>
      <c r="D58" s="98">
        <v>4291403180</v>
      </c>
      <c r="E58" s="27"/>
      <c r="F58" s="103">
        <v>7155768</v>
      </c>
      <c r="G58" s="98"/>
      <c r="H58" s="98">
        <v>0</v>
      </c>
      <c r="I58" s="322"/>
      <c r="J58" s="322"/>
    </row>
    <row r="59" spans="1:10" ht="20.100000000000001" customHeight="1">
      <c r="A59" s="2" t="s">
        <v>198</v>
      </c>
      <c r="B59" s="103">
        <v>-6460216733</v>
      </c>
      <c r="C59" s="98"/>
      <c r="D59" s="103">
        <v>-8313786788</v>
      </c>
      <c r="E59" s="27"/>
      <c r="F59" s="103">
        <v>-14037760</v>
      </c>
      <c r="G59" s="98"/>
      <c r="H59" s="98">
        <v>-8493215</v>
      </c>
      <c r="I59" s="322"/>
      <c r="J59" s="322"/>
    </row>
    <row r="60" spans="1:10" ht="18" customHeight="1">
      <c r="A60" s="1"/>
      <c r="B60" s="23"/>
      <c r="C60" s="4"/>
      <c r="D60" s="3"/>
      <c r="E60" s="4"/>
      <c r="F60" s="3"/>
      <c r="G60" s="4"/>
      <c r="H60" s="3"/>
      <c r="I60" s="322"/>
      <c r="J60" s="322"/>
    </row>
    <row r="61" spans="1:10" s="36" customFormat="1" ht="20.25" customHeight="1">
      <c r="A61" s="37" t="s">
        <v>455</v>
      </c>
      <c r="B61" s="2"/>
      <c r="C61" s="2"/>
      <c r="D61" s="2"/>
      <c r="E61" s="2"/>
      <c r="F61" s="2"/>
      <c r="G61" s="2"/>
      <c r="H61" s="2"/>
      <c r="I61" s="322"/>
      <c r="J61" s="322"/>
    </row>
    <row r="62" spans="1:10" s="36" customFormat="1" ht="20.25" customHeight="1">
      <c r="A62" s="25" t="s">
        <v>463</v>
      </c>
      <c r="B62" s="2"/>
      <c r="C62" s="2"/>
      <c r="D62" s="2"/>
      <c r="E62" s="2"/>
      <c r="F62" s="2"/>
      <c r="G62" s="2"/>
      <c r="H62" s="2"/>
      <c r="I62" s="322"/>
      <c r="J62" s="322"/>
    </row>
    <row r="63" spans="1:10" s="38" customFormat="1" ht="20.25" customHeight="1">
      <c r="A63" s="1" t="s">
        <v>129</v>
      </c>
      <c r="B63" s="2"/>
      <c r="C63" s="2"/>
      <c r="D63" s="2"/>
      <c r="E63" s="2"/>
      <c r="F63" s="2"/>
      <c r="G63" s="2"/>
      <c r="H63" s="2"/>
      <c r="I63" s="322"/>
      <c r="J63" s="322"/>
    </row>
    <row r="64" spans="1:10" ht="20.25" customHeight="1">
      <c r="A64" s="1"/>
      <c r="B64" s="349" t="s">
        <v>69</v>
      </c>
      <c r="C64" s="349"/>
      <c r="D64" s="349"/>
      <c r="F64" s="349" t="s">
        <v>70</v>
      </c>
      <c r="G64" s="349"/>
      <c r="H64" s="349"/>
      <c r="I64" s="322"/>
      <c r="J64" s="322"/>
    </row>
    <row r="65" spans="1:10" ht="13.8">
      <c r="A65" s="6"/>
      <c r="B65" s="350" t="s">
        <v>326</v>
      </c>
      <c r="C65" s="350"/>
      <c r="D65" s="350"/>
      <c r="E65" s="334"/>
      <c r="F65" s="350" t="s">
        <v>326</v>
      </c>
      <c r="G65" s="350"/>
      <c r="H65" s="350"/>
      <c r="I65" s="322"/>
      <c r="J65" s="322"/>
    </row>
    <row r="66" spans="1:10" ht="20.25" customHeight="1">
      <c r="A66" s="6"/>
      <c r="B66" s="352" t="s">
        <v>440</v>
      </c>
      <c r="C66" s="352"/>
      <c r="D66" s="352"/>
      <c r="E66" s="334"/>
      <c r="F66" s="352" t="s">
        <v>440</v>
      </c>
      <c r="G66" s="352"/>
      <c r="H66" s="352"/>
      <c r="I66" s="322"/>
      <c r="J66" s="322"/>
    </row>
    <row r="67" spans="1:10" ht="20.25" customHeight="1">
      <c r="A67" s="1"/>
      <c r="B67" s="5">
        <v>2019</v>
      </c>
      <c r="C67" s="5"/>
      <c r="D67" s="5">
        <v>2018</v>
      </c>
      <c r="E67" s="5"/>
      <c r="F67" s="5">
        <v>2019</v>
      </c>
      <c r="G67" s="5"/>
      <c r="H67" s="5">
        <v>2018</v>
      </c>
      <c r="I67" s="322"/>
      <c r="J67" s="322"/>
    </row>
    <row r="68" spans="1:10" ht="17.25" customHeight="1">
      <c r="A68" s="6"/>
      <c r="B68" s="351" t="s">
        <v>345</v>
      </c>
      <c r="C68" s="351"/>
      <c r="D68" s="351"/>
      <c r="E68" s="351"/>
      <c r="F68" s="351"/>
      <c r="G68" s="351"/>
      <c r="H68" s="351"/>
      <c r="I68" s="322"/>
      <c r="J68" s="322"/>
    </row>
    <row r="69" spans="1:10" ht="20.25" customHeight="1">
      <c r="A69" s="165" t="s">
        <v>250</v>
      </c>
      <c r="B69" s="15"/>
      <c r="C69" s="27"/>
      <c r="D69" s="27"/>
      <c r="E69" s="27"/>
      <c r="F69" s="27"/>
      <c r="G69" s="27"/>
      <c r="H69" s="27"/>
      <c r="I69" s="322"/>
      <c r="J69" s="322"/>
    </row>
    <row r="70" spans="1:10" ht="20.25" customHeight="1">
      <c r="A70" s="2" t="s">
        <v>385</v>
      </c>
      <c r="B70" s="103">
        <v>9436313</v>
      </c>
      <c r="C70" s="98"/>
      <c r="D70" s="103">
        <v>574289</v>
      </c>
      <c r="E70" s="27"/>
      <c r="F70" s="103">
        <v>0</v>
      </c>
      <c r="G70" s="98"/>
      <c r="H70" s="103">
        <v>0</v>
      </c>
      <c r="I70" s="322"/>
      <c r="J70" s="322"/>
    </row>
    <row r="71" spans="1:10" ht="20.25" customHeight="1">
      <c r="A71" s="2" t="s">
        <v>480</v>
      </c>
      <c r="B71" s="103">
        <v>-24652910</v>
      </c>
      <c r="C71" s="98"/>
      <c r="D71" s="103">
        <v>-470179265</v>
      </c>
      <c r="E71" s="27"/>
      <c r="F71" s="103">
        <v>0</v>
      </c>
      <c r="G71" s="98"/>
      <c r="H71" s="103">
        <v>0</v>
      </c>
      <c r="I71" s="322"/>
      <c r="J71" s="322"/>
    </row>
    <row r="72" spans="1:10" ht="20.25" customHeight="1">
      <c r="A72" s="35" t="s">
        <v>481</v>
      </c>
      <c r="B72" s="15">
        <v>2206563</v>
      </c>
      <c r="C72" s="27"/>
      <c r="D72" s="103">
        <v>2435232</v>
      </c>
      <c r="E72" s="27"/>
      <c r="F72" s="103">
        <v>0</v>
      </c>
      <c r="G72" s="98"/>
      <c r="H72" s="103">
        <v>0</v>
      </c>
      <c r="I72" s="322"/>
      <c r="J72" s="322"/>
    </row>
    <row r="73" spans="1:10" ht="20.25" customHeight="1">
      <c r="A73" s="35" t="s">
        <v>482</v>
      </c>
      <c r="B73" s="15">
        <v>-1598589498</v>
      </c>
      <c r="C73" s="27"/>
      <c r="D73" s="103">
        <v>-434222415</v>
      </c>
      <c r="E73" s="27"/>
      <c r="F73" s="287">
        <v>0</v>
      </c>
      <c r="G73" s="98"/>
      <c r="H73" s="103">
        <v>0</v>
      </c>
      <c r="I73" s="322"/>
      <c r="J73" s="322"/>
    </row>
    <row r="74" spans="1:10" ht="20.25" customHeight="1">
      <c r="A74" s="35" t="s">
        <v>386</v>
      </c>
      <c r="B74" s="15">
        <v>53209221</v>
      </c>
      <c r="C74" s="27"/>
      <c r="D74" s="103">
        <v>42070278</v>
      </c>
      <c r="E74" s="27"/>
      <c r="F74" s="265">
        <v>21848676</v>
      </c>
      <c r="G74" s="98"/>
      <c r="H74" s="103">
        <v>0</v>
      </c>
      <c r="I74" s="322"/>
      <c r="J74" s="322"/>
    </row>
    <row r="75" spans="1:10" ht="20.25" customHeight="1">
      <c r="A75" s="35" t="s">
        <v>483</v>
      </c>
      <c r="B75" s="103">
        <v>-441580960</v>
      </c>
      <c r="C75" s="98"/>
      <c r="D75" s="103">
        <v>-395938412</v>
      </c>
      <c r="E75" s="27"/>
      <c r="F75" s="103">
        <v>-69671220</v>
      </c>
      <c r="G75" s="27"/>
      <c r="H75" s="103">
        <v>-42733883</v>
      </c>
      <c r="I75" s="322"/>
      <c r="J75" s="322"/>
    </row>
    <row r="76" spans="1:10" ht="20.25" customHeight="1">
      <c r="A76" s="62" t="s">
        <v>365</v>
      </c>
      <c r="B76" s="103">
        <v>95476232</v>
      </c>
      <c r="C76" s="98"/>
      <c r="D76" s="98">
        <v>75230557764</v>
      </c>
      <c r="E76" s="27"/>
      <c r="F76" s="103">
        <v>46852536485</v>
      </c>
      <c r="G76" s="98"/>
      <c r="H76" s="98">
        <v>71773819101</v>
      </c>
      <c r="I76" s="322"/>
      <c r="J76" s="322"/>
    </row>
    <row r="77" spans="1:10" ht="20.25" customHeight="1">
      <c r="A77" s="62" t="s">
        <v>366</v>
      </c>
      <c r="B77" s="103">
        <v>0</v>
      </c>
      <c r="C77" s="98"/>
      <c r="D77" s="98">
        <v>-34319508676</v>
      </c>
      <c r="E77" s="27"/>
      <c r="F77" s="103">
        <v>-50855139253</v>
      </c>
      <c r="G77" s="98"/>
      <c r="H77" s="98">
        <v>-73086990190</v>
      </c>
      <c r="I77" s="322"/>
      <c r="J77" s="322"/>
    </row>
    <row r="78" spans="1:10" ht="20.25" customHeight="1">
      <c r="A78" s="62" t="s">
        <v>369</v>
      </c>
      <c r="B78" s="103">
        <v>2432865</v>
      </c>
      <c r="C78" s="98"/>
      <c r="D78" s="98">
        <v>42321108</v>
      </c>
      <c r="E78" s="27"/>
      <c r="F78" s="103">
        <v>0</v>
      </c>
      <c r="G78" s="98"/>
      <c r="H78" s="98">
        <v>0</v>
      </c>
      <c r="I78" s="322"/>
      <c r="J78" s="322"/>
    </row>
    <row r="79" spans="1:10" ht="20.25" customHeight="1">
      <c r="A79" s="62" t="s">
        <v>368</v>
      </c>
      <c r="B79" s="103">
        <v>-3400000</v>
      </c>
      <c r="C79" s="98"/>
      <c r="D79" s="98">
        <v>-182000000</v>
      </c>
      <c r="E79" s="27"/>
      <c r="F79" s="103">
        <v>0</v>
      </c>
      <c r="G79" s="98"/>
      <c r="H79" s="98">
        <v>-180000000</v>
      </c>
      <c r="I79" s="322"/>
      <c r="J79" s="322"/>
    </row>
    <row r="80" spans="1:10" ht="20.25" customHeight="1">
      <c r="A80" s="62" t="s">
        <v>433</v>
      </c>
      <c r="B80" s="103">
        <v>0</v>
      </c>
      <c r="C80" s="98"/>
      <c r="D80" s="103">
        <v>37625553</v>
      </c>
      <c r="E80" s="27"/>
      <c r="F80" s="103">
        <v>0</v>
      </c>
      <c r="G80" s="98"/>
      <c r="H80" s="103">
        <v>0</v>
      </c>
      <c r="I80" s="322"/>
      <c r="J80" s="322"/>
    </row>
    <row r="81" spans="1:10" ht="20.25" customHeight="1">
      <c r="A81" s="35" t="s">
        <v>67</v>
      </c>
      <c r="B81" s="103">
        <v>191047932</v>
      </c>
      <c r="C81" s="98"/>
      <c r="D81" s="98">
        <v>256445670</v>
      </c>
      <c r="E81" s="27"/>
      <c r="F81" s="103">
        <v>19394763516</v>
      </c>
      <c r="G81" s="98"/>
      <c r="H81" s="98">
        <v>3187387729</v>
      </c>
      <c r="I81" s="322"/>
      <c r="J81" s="322"/>
    </row>
    <row r="82" spans="1:10" ht="20.25" customHeight="1">
      <c r="A82" s="35" t="s">
        <v>66</v>
      </c>
      <c r="B82" s="103">
        <v>244217084</v>
      </c>
      <c r="C82" s="98"/>
      <c r="D82" s="98">
        <v>825539161</v>
      </c>
      <c r="E82" s="27"/>
      <c r="F82" s="103">
        <v>361770786</v>
      </c>
      <c r="G82" s="98"/>
      <c r="H82" s="98">
        <v>457915337</v>
      </c>
      <c r="I82" s="322"/>
      <c r="J82" s="322"/>
    </row>
    <row r="83" spans="1:10" ht="20.25" customHeight="1">
      <c r="A83" s="8" t="s">
        <v>78</v>
      </c>
      <c r="B83" s="55">
        <f>SUM(B70:B82,B50:B59)</f>
        <v>-14681426363</v>
      </c>
      <c r="C83" s="4"/>
      <c r="D83" s="55">
        <f>SUM(D70:D82,D50:D59)</f>
        <v>21055155590</v>
      </c>
      <c r="E83" s="4"/>
      <c r="F83" s="55">
        <f>SUM(F70:F82,F50:F59)</f>
        <v>11463992877</v>
      </c>
      <c r="G83" s="4"/>
      <c r="H83" s="55">
        <f>SUM(H70:H82,H50:H59)</f>
        <v>-20922948920</v>
      </c>
      <c r="I83" s="322"/>
      <c r="J83" s="322"/>
    </row>
    <row r="84" spans="1:10" ht="12" customHeight="1">
      <c r="A84" s="1"/>
      <c r="B84" s="23"/>
      <c r="C84" s="4"/>
      <c r="D84" s="3"/>
      <c r="E84" s="4"/>
      <c r="F84" s="3"/>
      <c r="G84" s="4"/>
      <c r="H84" s="3"/>
      <c r="I84" s="322"/>
      <c r="J84" s="322"/>
    </row>
    <row r="85" spans="1:10" ht="20.25" customHeight="1">
      <c r="A85" s="165" t="s">
        <v>62</v>
      </c>
      <c r="B85" s="15"/>
      <c r="C85" s="27"/>
      <c r="D85" s="27"/>
      <c r="E85" s="27"/>
      <c r="F85" s="27"/>
      <c r="G85" s="27"/>
      <c r="H85" s="27"/>
      <c r="I85" s="322"/>
      <c r="J85" s="322"/>
    </row>
    <row r="86" spans="1:10" ht="20.25" customHeight="1">
      <c r="A86" s="35" t="s">
        <v>484</v>
      </c>
      <c r="B86" s="103">
        <v>0</v>
      </c>
      <c r="C86" s="98"/>
      <c r="D86" s="103">
        <v>-315730800</v>
      </c>
      <c r="E86" s="98"/>
      <c r="F86" s="103">
        <v>0</v>
      </c>
      <c r="G86" s="98"/>
      <c r="H86" s="103">
        <v>0</v>
      </c>
      <c r="I86" s="322"/>
      <c r="J86" s="322"/>
    </row>
    <row r="87" spans="1:10" ht="20.25" customHeight="1">
      <c r="A87" s="35" t="s">
        <v>449</v>
      </c>
      <c r="B87" s="103">
        <v>0</v>
      </c>
      <c r="C87" s="98"/>
      <c r="D87" s="103">
        <v>13944757166</v>
      </c>
      <c r="E87" s="98"/>
      <c r="F87" s="103">
        <v>0</v>
      </c>
      <c r="G87" s="98"/>
      <c r="H87" s="103">
        <v>13944757166</v>
      </c>
      <c r="I87" s="322"/>
      <c r="J87" s="322"/>
    </row>
    <row r="88" spans="1:10" ht="20.25" customHeight="1">
      <c r="A88" s="35" t="s">
        <v>414</v>
      </c>
      <c r="B88" s="103">
        <v>164163849909</v>
      </c>
      <c r="C88" s="98"/>
      <c r="D88" s="103">
        <v>152005556425</v>
      </c>
      <c r="E88" s="265"/>
      <c r="F88" s="103">
        <v>117088800000</v>
      </c>
      <c r="G88" s="98"/>
      <c r="H88" s="103">
        <v>103194150000</v>
      </c>
      <c r="I88" s="322"/>
      <c r="J88" s="322"/>
    </row>
    <row r="89" spans="1:10" ht="20.25" customHeight="1">
      <c r="A89" s="35" t="s">
        <v>415</v>
      </c>
      <c r="B89" s="103">
        <v>-151981525340</v>
      </c>
      <c r="C89" s="98"/>
      <c r="D89" s="103">
        <v>-148355160580</v>
      </c>
      <c r="E89" s="27"/>
      <c r="F89" s="103">
        <v>-106625000000</v>
      </c>
      <c r="G89" s="98"/>
      <c r="H89" s="103">
        <v>-102586980000</v>
      </c>
      <c r="I89" s="322"/>
      <c r="J89" s="322"/>
    </row>
    <row r="90" spans="1:10" ht="20.25" customHeight="1">
      <c r="A90" s="35" t="s">
        <v>416</v>
      </c>
      <c r="B90" s="103">
        <v>598539849</v>
      </c>
      <c r="C90" s="98"/>
      <c r="D90" s="103">
        <v>3961874736</v>
      </c>
      <c r="E90" s="27"/>
      <c r="F90" s="103">
        <v>0</v>
      </c>
      <c r="G90" s="98"/>
      <c r="H90" s="103">
        <v>1500000000</v>
      </c>
      <c r="I90" s="322"/>
      <c r="J90" s="322"/>
    </row>
    <row r="91" spans="1:10" ht="17.25" customHeight="1">
      <c r="A91" s="35" t="s">
        <v>417</v>
      </c>
      <c r="B91" s="103">
        <v>-3183740891</v>
      </c>
      <c r="C91" s="98"/>
      <c r="D91" s="103">
        <v>-5705006897</v>
      </c>
      <c r="E91" s="27"/>
      <c r="F91" s="103">
        <v>-1000000000</v>
      </c>
      <c r="G91" s="98"/>
      <c r="H91" s="103">
        <v>-1500000000</v>
      </c>
      <c r="I91" s="322"/>
      <c r="J91" s="322"/>
    </row>
    <row r="92" spans="1:10" ht="20.25" customHeight="1">
      <c r="A92" s="35" t="s">
        <v>418</v>
      </c>
      <c r="B92" s="103">
        <v>0</v>
      </c>
      <c r="C92" s="98"/>
      <c r="D92" s="103">
        <v>11606622935</v>
      </c>
      <c r="E92" s="265"/>
      <c r="F92" s="103">
        <v>40135712317</v>
      </c>
      <c r="G92" s="98"/>
      <c r="H92" s="103">
        <v>77558545430</v>
      </c>
      <c r="I92" s="322"/>
      <c r="J92" s="322"/>
    </row>
    <row r="93" spans="1:10" ht="20.25" customHeight="1">
      <c r="A93" s="35" t="s">
        <v>458</v>
      </c>
      <c r="B93" s="103">
        <v>0</v>
      </c>
      <c r="C93" s="98"/>
      <c r="D93" s="103">
        <v>-60729183905</v>
      </c>
      <c r="E93" s="27"/>
      <c r="F93" s="103">
        <v>-57390619827</v>
      </c>
      <c r="G93" s="98"/>
      <c r="H93" s="103">
        <v>-69404009604</v>
      </c>
      <c r="I93" s="322"/>
      <c r="J93" s="322"/>
    </row>
    <row r="94" spans="1:10" ht="20.25" customHeight="1">
      <c r="A94" s="35" t="s">
        <v>459</v>
      </c>
      <c r="B94" s="103">
        <v>0</v>
      </c>
      <c r="C94" s="98"/>
      <c r="D94" s="103">
        <v>-65854903</v>
      </c>
      <c r="E94" s="27"/>
      <c r="F94" s="103">
        <v>0</v>
      </c>
      <c r="G94" s="98"/>
      <c r="H94" s="103">
        <v>-65000000</v>
      </c>
      <c r="I94" s="322"/>
      <c r="J94" s="322"/>
    </row>
    <row r="95" spans="1:10" ht="20.25" customHeight="1">
      <c r="A95" s="35" t="s">
        <v>419</v>
      </c>
      <c r="B95" s="103">
        <v>0</v>
      </c>
      <c r="C95" s="98"/>
      <c r="D95" s="103">
        <v>9957</v>
      </c>
      <c r="E95" s="27"/>
      <c r="F95" s="103">
        <v>0</v>
      </c>
      <c r="G95" s="98"/>
      <c r="H95" s="103">
        <v>0</v>
      </c>
      <c r="I95" s="322"/>
      <c r="J95" s="322"/>
    </row>
    <row r="96" spans="1:10" ht="20.25" customHeight="1">
      <c r="A96" s="35" t="s">
        <v>460</v>
      </c>
      <c r="B96" s="103">
        <v>0</v>
      </c>
      <c r="C96" s="98"/>
      <c r="D96" s="103">
        <v>943347211</v>
      </c>
      <c r="E96" s="27"/>
      <c r="F96" s="103">
        <v>0</v>
      </c>
      <c r="G96" s="98"/>
      <c r="H96" s="103">
        <v>0</v>
      </c>
      <c r="I96" s="322"/>
      <c r="J96" s="322"/>
    </row>
    <row r="97" spans="1:10" ht="20.25" customHeight="1">
      <c r="A97" s="35" t="s">
        <v>461</v>
      </c>
      <c r="B97" s="103">
        <v>0</v>
      </c>
      <c r="C97" s="98"/>
      <c r="D97" s="103">
        <v>-185997252</v>
      </c>
      <c r="E97" s="27"/>
      <c r="F97" s="103">
        <v>0</v>
      </c>
      <c r="G97" s="98"/>
      <c r="H97" s="103">
        <v>0</v>
      </c>
      <c r="I97" s="322"/>
      <c r="J97" s="322"/>
    </row>
    <row r="98" spans="1:10" ht="20.25" customHeight="1">
      <c r="A98" s="35" t="s">
        <v>194</v>
      </c>
      <c r="B98" s="103"/>
      <c r="C98" s="27"/>
      <c r="D98" s="15"/>
      <c r="E98" s="27"/>
      <c r="F98" s="187"/>
      <c r="G98" s="27"/>
      <c r="H98" s="15"/>
      <c r="I98" s="322"/>
      <c r="J98" s="322"/>
    </row>
    <row r="99" spans="1:10" ht="20.25" customHeight="1">
      <c r="A99" s="35" t="s">
        <v>195</v>
      </c>
      <c r="B99" s="103">
        <v>-26402351</v>
      </c>
      <c r="C99" s="98"/>
      <c r="D99" s="15">
        <v>-104008048</v>
      </c>
      <c r="E99" s="27"/>
      <c r="F99" s="103">
        <v>0</v>
      </c>
      <c r="G99" s="98"/>
      <c r="H99" s="103">
        <v>0</v>
      </c>
      <c r="I99" s="322"/>
      <c r="J99" s="322"/>
    </row>
    <row r="100" spans="1:10" ht="20.25" customHeight="1">
      <c r="A100" s="2" t="s">
        <v>204</v>
      </c>
      <c r="B100" s="103">
        <v>-3995000000</v>
      </c>
      <c r="C100" s="98"/>
      <c r="D100" s="103">
        <v>-2325714281</v>
      </c>
      <c r="E100" s="27"/>
      <c r="F100" s="103">
        <v>-3995000000</v>
      </c>
      <c r="G100" s="98"/>
      <c r="H100" s="103">
        <v>-2325714281</v>
      </c>
      <c r="I100" s="322"/>
      <c r="J100" s="322"/>
    </row>
    <row r="101" spans="1:10" ht="20.25" customHeight="1">
      <c r="A101" s="35" t="s">
        <v>80</v>
      </c>
      <c r="B101" s="103">
        <v>-867307136</v>
      </c>
      <c r="C101" s="98"/>
      <c r="D101" s="103">
        <v>-1580262521</v>
      </c>
      <c r="E101" s="27"/>
      <c r="F101" s="287">
        <v>0</v>
      </c>
      <c r="G101" s="98"/>
      <c r="H101" s="103">
        <v>0</v>
      </c>
      <c r="I101" s="322"/>
      <c r="J101" s="322"/>
    </row>
    <row r="102" spans="1:10" ht="20.25" customHeight="1">
      <c r="A102" s="35" t="s">
        <v>63</v>
      </c>
      <c r="B102" s="103">
        <v>-792435607</v>
      </c>
      <c r="C102" s="98"/>
      <c r="D102" s="103">
        <v>-1207273271</v>
      </c>
      <c r="E102" s="27"/>
      <c r="F102" s="103">
        <v>-585615861</v>
      </c>
      <c r="G102" s="98"/>
      <c r="H102" s="103">
        <v>-689852966</v>
      </c>
      <c r="I102" s="322"/>
      <c r="J102" s="322"/>
    </row>
    <row r="103" spans="1:10" ht="20.25" customHeight="1">
      <c r="A103" s="8" t="s">
        <v>79</v>
      </c>
      <c r="B103" s="55">
        <f>SUM(B86:B102)</f>
        <v>3915978433</v>
      </c>
      <c r="C103" s="4"/>
      <c r="D103" s="55">
        <f>SUM(D86:D102)</f>
        <v>-38112024028</v>
      </c>
      <c r="E103" s="4"/>
      <c r="F103" s="55">
        <f>SUM(F86:F102)</f>
        <v>-12371723371</v>
      </c>
      <c r="G103" s="4"/>
      <c r="H103" s="55">
        <f>SUM(H86:H102)</f>
        <v>19625895745</v>
      </c>
      <c r="I103" s="322"/>
      <c r="J103" s="322"/>
    </row>
    <row r="104" spans="1:10" ht="11.25" customHeight="1">
      <c r="A104" s="8"/>
      <c r="B104" s="23"/>
      <c r="C104" s="4"/>
      <c r="D104" s="3"/>
      <c r="E104" s="4"/>
      <c r="F104" s="23"/>
      <c r="G104" s="4"/>
      <c r="H104" s="3"/>
      <c r="I104" s="322"/>
      <c r="J104" s="322"/>
    </row>
    <row r="105" spans="1:10" ht="20.25" customHeight="1">
      <c r="A105" s="2" t="s">
        <v>434</v>
      </c>
      <c r="B105" s="15"/>
      <c r="C105" s="27"/>
      <c r="D105" s="27"/>
      <c r="E105" s="27"/>
      <c r="F105" s="15"/>
      <c r="G105" s="27"/>
      <c r="H105" s="27"/>
      <c r="I105" s="322"/>
      <c r="J105" s="322"/>
    </row>
    <row r="106" spans="1:10" ht="20.25" customHeight="1">
      <c r="A106" s="2" t="s">
        <v>196</v>
      </c>
      <c r="B106" s="15">
        <f>+B103+B83+B46</f>
        <v>-3995140286</v>
      </c>
      <c r="C106" s="27"/>
      <c r="D106" s="15">
        <f>+D103+D83+D46</f>
        <v>-8184269205</v>
      </c>
      <c r="E106" s="27"/>
      <c r="F106" s="15">
        <f>+F103+F83+F46</f>
        <v>-1002267387</v>
      </c>
      <c r="G106" s="27"/>
      <c r="H106" s="15">
        <f>+H103+H83+H46</f>
        <v>-1053621381</v>
      </c>
      <c r="I106" s="322"/>
      <c r="J106" s="322"/>
    </row>
    <row r="107" spans="1:10" ht="20.25" customHeight="1">
      <c r="A107" s="2" t="s">
        <v>319</v>
      </c>
      <c r="B107" s="16">
        <v>-236927786</v>
      </c>
      <c r="C107" s="29"/>
      <c r="D107" s="16">
        <v>-48020508</v>
      </c>
      <c r="E107" s="29"/>
      <c r="F107" s="16">
        <v>-98468</v>
      </c>
      <c r="G107" s="29"/>
      <c r="H107" s="16">
        <v>-33506</v>
      </c>
      <c r="I107" s="322"/>
      <c r="J107" s="322"/>
    </row>
    <row r="108" spans="1:10" ht="20.25" customHeight="1">
      <c r="A108" s="2" t="s">
        <v>410</v>
      </c>
      <c r="B108" s="16">
        <v>353264726</v>
      </c>
      <c r="C108" s="29"/>
      <c r="D108" s="16">
        <v>4914340151</v>
      </c>
      <c r="E108" s="29"/>
      <c r="F108" s="91">
        <v>0</v>
      </c>
      <c r="G108" s="239"/>
      <c r="H108" s="91">
        <v>0</v>
      </c>
      <c r="I108" s="322"/>
      <c r="J108" s="322"/>
    </row>
    <row r="109" spans="1:10" ht="20.25" customHeight="1">
      <c r="A109" s="2" t="s">
        <v>437</v>
      </c>
      <c r="B109" s="17">
        <v>0</v>
      </c>
      <c r="C109" s="27"/>
      <c r="D109" s="90">
        <v>307829680</v>
      </c>
      <c r="E109" s="27"/>
      <c r="F109" s="90">
        <v>0</v>
      </c>
      <c r="G109" s="98"/>
      <c r="H109" s="90">
        <v>0</v>
      </c>
      <c r="I109" s="322"/>
      <c r="J109" s="322"/>
    </row>
    <row r="110" spans="1:10" ht="20.25" customHeight="1">
      <c r="A110" s="8" t="s">
        <v>420</v>
      </c>
      <c r="B110" s="13">
        <f>+B106+B107+B108+B109</f>
        <v>-3878803346</v>
      </c>
      <c r="C110" s="4"/>
      <c r="D110" s="13">
        <f>+D106+D107+D108+D109</f>
        <v>-3010119882</v>
      </c>
      <c r="E110" s="4"/>
      <c r="F110" s="13">
        <f>+F106+F107</f>
        <v>-1002365855</v>
      </c>
      <c r="G110" s="4"/>
      <c r="H110" s="13">
        <f>+H106+H107</f>
        <v>-1053654887</v>
      </c>
      <c r="I110" s="322"/>
      <c r="J110" s="322"/>
    </row>
    <row r="111" spans="1:10" ht="20.25" customHeight="1">
      <c r="A111" s="2" t="s">
        <v>387</v>
      </c>
      <c r="B111" s="15">
        <f>'SFP (2-4)'!E11</f>
        <v>11064926217</v>
      </c>
      <c r="C111" s="27"/>
      <c r="D111" s="15">
        <v>10755009115</v>
      </c>
      <c r="E111" s="27"/>
      <c r="F111" s="15">
        <v>2276055117</v>
      </c>
      <c r="G111" s="27"/>
      <c r="H111" s="15">
        <v>1977196480</v>
      </c>
      <c r="I111" s="322"/>
      <c r="J111" s="322"/>
    </row>
    <row r="112" spans="1:10" ht="20.25" customHeight="1" thickBot="1">
      <c r="A112" s="8" t="s">
        <v>441</v>
      </c>
      <c r="B112" s="20">
        <f>+B110+B111</f>
        <v>7186122871</v>
      </c>
      <c r="C112" s="4"/>
      <c r="D112" s="20">
        <f>+D110+D111</f>
        <v>7744889233</v>
      </c>
      <c r="E112" s="4"/>
      <c r="F112" s="20">
        <f>+F110+F111</f>
        <v>1273689262</v>
      </c>
      <c r="G112" s="4"/>
      <c r="H112" s="20">
        <f>+H110+H111</f>
        <v>923541593</v>
      </c>
      <c r="I112" s="322"/>
      <c r="J112" s="322"/>
    </row>
    <row r="113" spans="1:10" ht="9" customHeight="1" thickTop="1">
      <c r="A113" s="1"/>
      <c r="B113" s="23"/>
      <c r="C113" s="4"/>
      <c r="D113" s="3"/>
      <c r="E113" s="4"/>
      <c r="F113" s="3"/>
      <c r="G113" s="4"/>
      <c r="H113" s="3"/>
      <c r="I113" s="322"/>
      <c r="J113" s="322"/>
    </row>
    <row r="114" spans="1:10" ht="20.25" customHeight="1">
      <c r="A114" s="167" t="s">
        <v>65</v>
      </c>
      <c r="I114" s="322"/>
    </row>
    <row r="115" spans="1:10" ht="20.25" customHeight="1">
      <c r="A115" s="2" t="s">
        <v>388</v>
      </c>
      <c r="B115" s="15">
        <v>646580525</v>
      </c>
      <c r="C115" s="27"/>
      <c r="D115" s="15">
        <v>720554532.92939997</v>
      </c>
      <c r="E115" s="27"/>
      <c r="F115" s="103">
        <v>1985569</v>
      </c>
      <c r="G115" s="98"/>
      <c r="H115" s="103">
        <v>77137</v>
      </c>
      <c r="I115" s="322"/>
    </row>
    <row r="116" spans="1:10" ht="20.25" customHeight="1">
      <c r="A116" s="2" t="s">
        <v>389</v>
      </c>
      <c r="B116" s="15">
        <v>9968677</v>
      </c>
      <c r="C116" s="27"/>
      <c r="D116" s="15">
        <v>18738459.497499999</v>
      </c>
      <c r="E116" s="27"/>
      <c r="F116" s="103">
        <v>891799</v>
      </c>
      <c r="G116" s="98"/>
      <c r="H116" s="103">
        <v>64443541.387500003</v>
      </c>
      <c r="I116" s="322"/>
    </row>
    <row r="117" spans="1:10" ht="20.25" customHeight="1">
      <c r="A117" s="2" t="s">
        <v>462</v>
      </c>
      <c r="B117" s="15">
        <v>200503774</v>
      </c>
      <c r="C117" s="27"/>
      <c r="D117" s="15">
        <v>712402259</v>
      </c>
      <c r="E117" s="27"/>
      <c r="F117" s="19">
        <v>0</v>
      </c>
      <c r="G117" s="287"/>
      <c r="H117" s="19">
        <v>0</v>
      </c>
    </row>
    <row r="118" spans="1:10" ht="20.25" customHeight="1">
      <c r="A118" s="2" t="s">
        <v>485</v>
      </c>
      <c r="B118" s="103">
        <v>477759463</v>
      </c>
      <c r="D118" s="287">
        <v>0</v>
      </c>
      <c r="F118" s="98">
        <v>2320965</v>
      </c>
      <c r="G118" s="287"/>
      <c r="H118" s="287">
        <v>0</v>
      </c>
    </row>
    <row r="120" spans="1:10" ht="20.25" customHeight="1">
      <c r="B120" s="15">
        <f>B112-'SFP (2-4)'!C11</f>
        <v>0</v>
      </c>
      <c r="F120" s="27">
        <f>F112-'SFP (2-4)'!G11</f>
        <v>0</v>
      </c>
    </row>
  </sheetData>
  <mergeCells count="14">
    <mergeCell ref="B66:D66"/>
    <mergeCell ref="F66:H66"/>
    <mergeCell ref="B68:H68"/>
    <mergeCell ref="B65:D65"/>
    <mergeCell ref="F65:H65"/>
    <mergeCell ref="B4:D4"/>
    <mergeCell ref="F4:H4"/>
    <mergeCell ref="B64:D64"/>
    <mergeCell ref="F64:H64"/>
    <mergeCell ref="B5:D5"/>
    <mergeCell ref="F5:H5"/>
    <mergeCell ref="B8:H8"/>
    <mergeCell ref="B6:D6"/>
    <mergeCell ref="F6:H6"/>
  </mergeCells>
  <phoneticPr fontId="0" type="noConversion"/>
  <pageMargins left="0.8" right="0.7" top="0.48" bottom="0.5" header="0.5" footer="0.5"/>
  <pageSetup paperSize="9" scale="67" firstPageNumber="11" orientation="portrait" useFirstPageNumber="1" r:id="rId1"/>
  <headerFooter alignWithMargins="0">
    <oddFooter>&amp;L&amp;"Times New Roman,Regular"&amp;10   The accompanying condensed notes are an integral part of these financial statements.
&amp;C&amp;14&amp;P</oddFooter>
  </headerFooter>
  <rowBreaks count="1" manualBreakCount="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107"/>
  <sheetViews>
    <sheetView view="pageBreakPreview" topLeftCell="B5" zoomScale="70" zoomScaleNormal="80" zoomScaleSheetLayoutView="70" zoomScalePageLayoutView="85" workbookViewId="0">
      <selection activeCell="C51" sqref="C51:L51"/>
    </sheetView>
  </sheetViews>
  <sheetFormatPr defaultColWidth="9.125" defaultRowHeight="21.75" customHeight="1"/>
  <cols>
    <col min="1" max="1" width="24.75" style="6" customWidth="1"/>
    <col min="2" max="2" width="1.375" style="2" customWidth="1"/>
    <col min="3" max="3" width="61.625" style="6" customWidth="1"/>
    <col min="4" max="4" width="9.125" style="2"/>
    <col min="5" max="5" width="1.375" style="2" customWidth="1"/>
    <col min="6" max="6" width="11.75" style="2" customWidth="1"/>
    <col min="7" max="7" width="1.375" style="2" customWidth="1"/>
    <col min="8" max="8" width="11.75" style="2" customWidth="1"/>
    <col min="9" max="9" width="1.375" style="2" customWidth="1"/>
    <col min="10" max="10" width="11.75" style="2" customWidth="1"/>
    <col min="11" max="11" width="1.375" style="2" customWidth="1"/>
    <col min="12" max="12" width="11.75" style="2" customWidth="1"/>
    <col min="13" max="16384" width="9.125" style="2"/>
  </cols>
  <sheetData>
    <row r="1" spans="1:12" s="36" customFormat="1" ht="21.75" customHeight="1">
      <c r="A1" s="64"/>
      <c r="C1" s="37" t="s">
        <v>30</v>
      </c>
      <c r="E1" s="44"/>
      <c r="F1" s="45"/>
      <c r="G1" s="46"/>
      <c r="H1" s="45"/>
      <c r="I1" s="46"/>
      <c r="J1" s="45"/>
      <c r="K1" s="46"/>
      <c r="L1" s="45"/>
    </row>
    <row r="2" spans="1:12" s="38" customFormat="1" ht="21.75" customHeight="1">
      <c r="A2" s="65"/>
      <c r="C2" s="146" t="s">
        <v>150</v>
      </c>
      <c r="E2" s="47"/>
      <c r="F2" s="108"/>
      <c r="G2" s="108"/>
      <c r="H2" s="108"/>
      <c r="I2" s="108"/>
      <c r="J2" s="108"/>
      <c r="K2" s="108"/>
      <c r="L2" s="108"/>
    </row>
    <row r="3" spans="1:12" ht="21.75" customHeight="1">
      <c r="A3" s="2"/>
      <c r="B3" s="109"/>
      <c r="C3" s="255" t="s">
        <v>149</v>
      </c>
      <c r="D3" s="256"/>
      <c r="E3" s="256"/>
      <c r="F3" s="256"/>
      <c r="G3" s="257"/>
      <c r="H3" s="257"/>
      <c r="I3" s="258"/>
      <c r="J3" s="258"/>
      <c r="K3" s="258"/>
      <c r="L3" s="258"/>
    </row>
    <row r="4" spans="1:12" ht="21.75" customHeight="1">
      <c r="D4" s="6"/>
      <c r="E4" s="6"/>
      <c r="F4" s="349" t="s">
        <v>69</v>
      </c>
      <c r="G4" s="349"/>
      <c r="H4" s="349"/>
      <c r="J4" s="349" t="s">
        <v>70</v>
      </c>
      <c r="K4" s="349"/>
      <c r="L4" s="349"/>
    </row>
    <row r="5" spans="1:12" ht="21.75" customHeight="1">
      <c r="D5" s="5"/>
      <c r="E5" s="5"/>
      <c r="F5" s="350" t="s">
        <v>68</v>
      </c>
      <c r="G5" s="350"/>
      <c r="H5" s="350"/>
      <c r="I5" s="143"/>
      <c r="J5" s="350" t="s">
        <v>84</v>
      </c>
      <c r="K5" s="350"/>
      <c r="L5" s="350"/>
    </row>
    <row r="6" spans="1:12" ht="15.9" customHeight="1">
      <c r="D6" s="144"/>
      <c r="E6" s="5"/>
      <c r="F6" s="362" t="s">
        <v>162</v>
      </c>
      <c r="G6" s="362"/>
      <c r="H6" s="362"/>
      <c r="I6" s="143"/>
      <c r="J6" s="362" t="s">
        <v>162</v>
      </c>
      <c r="K6" s="362"/>
      <c r="L6" s="362"/>
    </row>
    <row r="7" spans="1:12" ht="15.9" customHeight="1">
      <c r="D7" s="144"/>
      <c r="E7" s="5"/>
      <c r="F7" s="362" t="s">
        <v>163</v>
      </c>
      <c r="G7" s="362"/>
      <c r="H7" s="362"/>
      <c r="I7" s="143"/>
      <c r="J7" s="362" t="s">
        <v>163</v>
      </c>
      <c r="K7" s="362"/>
      <c r="L7" s="362"/>
    </row>
    <row r="8" spans="1:12" ht="21.75" customHeight="1">
      <c r="A8" s="78" t="s">
        <v>38</v>
      </c>
      <c r="D8" s="144" t="s">
        <v>31</v>
      </c>
      <c r="E8" s="144"/>
      <c r="F8" s="5">
        <v>2019</v>
      </c>
      <c r="G8" s="5"/>
      <c r="H8" s="5">
        <v>2018</v>
      </c>
      <c r="I8" s="5"/>
      <c r="J8" s="5">
        <v>2019</v>
      </c>
      <c r="K8" s="5"/>
      <c r="L8" s="5">
        <v>2018</v>
      </c>
    </row>
    <row r="9" spans="1:12" ht="21.75" customHeight="1">
      <c r="A9" s="79"/>
      <c r="E9" s="144"/>
      <c r="F9" s="5"/>
      <c r="G9" s="5"/>
      <c r="H9" s="7" t="s">
        <v>0</v>
      </c>
      <c r="I9" s="5"/>
      <c r="J9" s="5"/>
      <c r="K9" s="5"/>
      <c r="L9" s="7" t="s">
        <v>0</v>
      </c>
    </row>
    <row r="10" spans="1:12" ht="21.75" customHeight="1">
      <c r="A10" s="79"/>
      <c r="C10" s="1" t="s">
        <v>74</v>
      </c>
      <c r="E10" s="144"/>
      <c r="F10" s="351" t="s">
        <v>90</v>
      </c>
      <c r="G10" s="351"/>
      <c r="H10" s="351"/>
      <c r="I10" s="351"/>
      <c r="J10" s="351"/>
      <c r="K10" s="351"/>
      <c r="L10" s="351"/>
    </row>
    <row r="11" spans="1:12" ht="21.75" customHeight="1">
      <c r="A11" s="79"/>
      <c r="C11" s="32" t="s">
        <v>228</v>
      </c>
      <c r="E11" s="144"/>
      <c r="F11" s="144"/>
      <c r="G11" s="144"/>
      <c r="H11" s="144"/>
      <c r="I11" s="144"/>
      <c r="J11" s="144"/>
      <c r="K11" s="144"/>
      <c r="L11" s="144"/>
    </row>
    <row r="12" spans="1:12" ht="21.75" customHeight="1">
      <c r="A12" s="79"/>
      <c r="C12" s="35" t="s">
        <v>307</v>
      </c>
      <c r="D12" s="272">
        <v>16</v>
      </c>
      <c r="E12" s="144"/>
      <c r="F12" s="39">
        <v>22222</v>
      </c>
      <c r="H12" s="39">
        <v>22222</v>
      </c>
      <c r="J12" s="39">
        <v>22222</v>
      </c>
      <c r="L12" s="39">
        <v>22222</v>
      </c>
    </row>
    <row r="13" spans="1:12" ht="21.75" customHeight="1">
      <c r="A13" s="79"/>
      <c r="C13" s="35" t="s">
        <v>293</v>
      </c>
      <c r="D13" s="272">
        <v>16</v>
      </c>
      <c r="E13" s="144"/>
      <c r="F13" s="2">
        <v>123</v>
      </c>
      <c r="H13" s="2">
        <v>123</v>
      </c>
      <c r="J13" s="2">
        <v>123</v>
      </c>
      <c r="L13" s="2">
        <v>123</v>
      </c>
    </row>
    <row r="14" spans="1:12" ht="21.75" customHeight="1">
      <c r="A14" s="112"/>
      <c r="C14" s="102" t="s">
        <v>324</v>
      </c>
      <c r="D14" s="272">
        <v>16</v>
      </c>
      <c r="E14" s="144"/>
      <c r="F14" s="39">
        <v>22222</v>
      </c>
      <c r="H14" s="39">
        <v>22222</v>
      </c>
      <c r="J14" s="39">
        <v>22222</v>
      </c>
      <c r="L14" s="39">
        <v>22222</v>
      </c>
    </row>
    <row r="15" spans="1:12" ht="21.75" customHeight="1">
      <c r="A15" s="78"/>
      <c r="C15" s="6" t="s">
        <v>159</v>
      </c>
      <c r="D15" s="144"/>
      <c r="E15" s="144"/>
      <c r="F15" s="2">
        <v>123</v>
      </c>
      <c r="H15" s="2">
        <v>123</v>
      </c>
      <c r="J15" s="2">
        <v>123</v>
      </c>
      <c r="L15" s="2">
        <v>123</v>
      </c>
    </row>
    <row r="16" spans="1:12" ht="21.75" customHeight="1">
      <c r="A16" s="78"/>
      <c r="C16" s="6" t="s">
        <v>85</v>
      </c>
      <c r="D16" s="144"/>
      <c r="E16" s="144"/>
      <c r="F16" s="39">
        <v>22222</v>
      </c>
      <c r="H16" s="39">
        <v>22222</v>
      </c>
      <c r="J16" s="39">
        <v>22222</v>
      </c>
      <c r="L16" s="39">
        <v>22222</v>
      </c>
    </row>
    <row r="17" spans="1:12" ht="27.6">
      <c r="A17" s="79"/>
      <c r="C17" s="253" t="s">
        <v>320</v>
      </c>
      <c r="D17" s="251"/>
      <c r="E17" s="144"/>
      <c r="F17" s="39">
        <v>123</v>
      </c>
      <c r="H17" s="39">
        <v>123</v>
      </c>
      <c r="J17" s="39">
        <v>123</v>
      </c>
      <c r="L17" s="39">
        <v>123</v>
      </c>
    </row>
    <row r="18" spans="1:12" ht="21.75" customHeight="1">
      <c r="A18" s="80" t="s">
        <v>82</v>
      </c>
      <c r="C18" s="84" t="s">
        <v>294</v>
      </c>
      <c r="D18" s="144"/>
      <c r="E18" s="144"/>
      <c r="F18" s="81">
        <v>22222</v>
      </c>
      <c r="G18" s="8"/>
      <c r="H18" s="81">
        <v>22222</v>
      </c>
      <c r="I18" s="8"/>
      <c r="J18" s="81">
        <v>22222</v>
      </c>
      <c r="K18" s="8"/>
      <c r="L18" s="81">
        <v>22222</v>
      </c>
    </row>
    <row r="19" spans="1:12" ht="21.75" customHeight="1">
      <c r="A19" s="79"/>
      <c r="C19" s="35" t="s">
        <v>206</v>
      </c>
      <c r="D19" s="144"/>
      <c r="E19" s="144"/>
      <c r="F19" s="82">
        <v>-123</v>
      </c>
      <c r="H19" s="82">
        <v>-123</v>
      </c>
      <c r="J19" s="82">
        <v>-123</v>
      </c>
      <c r="L19" s="82">
        <v>-123</v>
      </c>
    </row>
    <row r="20" spans="1:12" ht="21.75" customHeight="1">
      <c r="A20" s="79"/>
      <c r="C20" s="6" t="s">
        <v>207</v>
      </c>
      <c r="D20" s="144"/>
      <c r="E20" s="144"/>
      <c r="F20" s="98">
        <v>-22222</v>
      </c>
      <c r="G20" s="98"/>
      <c r="H20" s="98">
        <v>-22222</v>
      </c>
      <c r="I20" s="98"/>
      <c r="J20" s="98">
        <v>-22222</v>
      </c>
      <c r="K20" s="98"/>
      <c r="L20" s="98">
        <v>-22222</v>
      </c>
    </row>
    <row r="21" spans="1:12" ht="21.75" customHeight="1">
      <c r="A21" s="112"/>
      <c r="C21" s="271" t="s">
        <v>323</v>
      </c>
      <c r="D21" s="144"/>
      <c r="E21" s="144"/>
      <c r="F21" s="82">
        <v>-123</v>
      </c>
      <c r="H21" s="82">
        <v>-123</v>
      </c>
      <c r="J21" s="82">
        <v>-123</v>
      </c>
      <c r="L21" s="82">
        <v>-123</v>
      </c>
    </row>
    <row r="22" spans="1:12" ht="21.75" customHeight="1">
      <c r="A22" s="79"/>
      <c r="C22" s="84" t="s">
        <v>88</v>
      </c>
      <c r="D22" s="144"/>
      <c r="E22" s="144"/>
      <c r="F22" s="81">
        <v>22222</v>
      </c>
      <c r="G22" s="8"/>
      <c r="H22" s="81">
        <v>22222</v>
      </c>
      <c r="I22" s="8"/>
      <c r="J22" s="81">
        <v>22222</v>
      </c>
      <c r="K22" s="8"/>
      <c r="L22" s="81">
        <v>22222</v>
      </c>
    </row>
    <row r="23" spans="1:12" ht="21.75" customHeight="1">
      <c r="A23" s="79"/>
      <c r="C23" s="84"/>
      <c r="D23" s="144"/>
      <c r="E23" s="144"/>
      <c r="F23" s="31"/>
      <c r="G23" s="8"/>
      <c r="H23" s="31"/>
      <c r="I23" s="8"/>
      <c r="J23" s="31"/>
      <c r="K23" s="8"/>
      <c r="L23" s="31"/>
    </row>
    <row r="24" spans="1:12" ht="21.75" customHeight="1">
      <c r="A24" s="78"/>
      <c r="C24" s="254" t="s">
        <v>314</v>
      </c>
      <c r="D24" s="144" t="s">
        <v>1</v>
      </c>
      <c r="E24" s="144"/>
      <c r="F24" s="2">
        <v>123</v>
      </c>
      <c r="H24" s="2">
        <v>123</v>
      </c>
      <c r="J24" s="2">
        <v>123</v>
      </c>
      <c r="L24" s="2">
        <v>123</v>
      </c>
    </row>
    <row r="25" spans="1:12" ht="21.75" customHeight="1">
      <c r="A25" s="78"/>
      <c r="C25" s="6" t="s">
        <v>262</v>
      </c>
      <c r="D25" s="144"/>
      <c r="E25" s="144"/>
      <c r="F25" s="39">
        <v>22222</v>
      </c>
      <c r="H25" s="39">
        <v>22222</v>
      </c>
      <c r="J25" s="39">
        <v>22222</v>
      </c>
      <c r="L25" s="39">
        <v>22222</v>
      </c>
    </row>
    <row r="26" spans="1:12" ht="21.75" customHeight="1">
      <c r="A26" s="78"/>
      <c r="C26" s="35" t="s">
        <v>169</v>
      </c>
      <c r="D26" s="144"/>
      <c r="E26" s="144"/>
      <c r="F26" s="82">
        <v>-123</v>
      </c>
      <c r="H26" s="82">
        <v>-123</v>
      </c>
      <c r="J26" s="82">
        <v>-123</v>
      </c>
      <c r="L26" s="82">
        <v>-123</v>
      </c>
    </row>
    <row r="27" spans="1:12" ht="21.75" customHeight="1">
      <c r="A27" s="78"/>
      <c r="C27" s="35" t="s">
        <v>32</v>
      </c>
      <c r="D27" s="144"/>
      <c r="E27" s="144"/>
      <c r="F27" s="27">
        <v>-22222</v>
      </c>
      <c r="H27" s="27">
        <v>-22222</v>
      </c>
      <c r="J27" s="27">
        <v>-22222</v>
      </c>
      <c r="L27" s="27">
        <v>-22222</v>
      </c>
    </row>
    <row r="28" spans="1:12" ht="21.75" customHeight="1">
      <c r="A28" s="78"/>
      <c r="C28" s="254" t="s">
        <v>254</v>
      </c>
      <c r="D28" s="144" t="s">
        <v>1</v>
      </c>
      <c r="E28" s="144"/>
      <c r="F28" s="27">
        <v>-22222</v>
      </c>
      <c r="H28" s="27">
        <v>-22222</v>
      </c>
      <c r="J28" s="27">
        <v>-22222</v>
      </c>
      <c r="L28" s="27">
        <v>-22222</v>
      </c>
    </row>
    <row r="29" spans="1:12" ht="21.75" customHeight="1">
      <c r="A29" s="80"/>
      <c r="C29" s="35" t="s">
        <v>263</v>
      </c>
      <c r="D29" s="144"/>
      <c r="E29" s="144"/>
      <c r="F29" s="82">
        <v>-123</v>
      </c>
      <c r="H29" s="82">
        <v>-123</v>
      </c>
      <c r="J29" s="82">
        <v>-123</v>
      </c>
      <c r="L29" s="82">
        <v>-123</v>
      </c>
    </row>
    <row r="30" spans="1:12" ht="21.75" customHeight="1">
      <c r="A30" s="80" t="s">
        <v>81</v>
      </c>
      <c r="C30" s="35" t="s">
        <v>58</v>
      </c>
      <c r="D30" s="144"/>
      <c r="E30" s="144"/>
      <c r="F30" s="27">
        <v>-22222</v>
      </c>
      <c r="H30" s="27">
        <v>-22222</v>
      </c>
      <c r="J30" s="27">
        <v>-22222</v>
      </c>
      <c r="L30" s="27">
        <v>-22222</v>
      </c>
    </row>
    <row r="31" spans="1:12" ht="21.75" customHeight="1">
      <c r="A31" s="80" t="s">
        <v>134</v>
      </c>
      <c r="C31" s="35" t="s">
        <v>170</v>
      </c>
      <c r="D31" s="144"/>
      <c r="E31" s="144"/>
      <c r="F31" s="74"/>
      <c r="G31" s="10"/>
      <c r="H31" s="74"/>
      <c r="J31" s="75"/>
      <c r="L31" s="75"/>
    </row>
    <row r="32" spans="1:12" ht="21.75" customHeight="1">
      <c r="C32" s="35" t="s">
        <v>154</v>
      </c>
      <c r="D32" s="275" t="s">
        <v>325</v>
      </c>
      <c r="E32" s="76"/>
      <c r="F32" s="74">
        <v>123</v>
      </c>
      <c r="G32" s="10"/>
      <c r="H32" s="74">
        <v>123</v>
      </c>
      <c r="J32" s="74">
        <v>123</v>
      </c>
      <c r="L32" s="74">
        <v>123</v>
      </c>
    </row>
    <row r="33" spans="1:12" ht="21.75" customHeight="1">
      <c r="A33" s="80" t="s">
        <v>39</v>
      </c>
      <c r="C33" s="8" t="s">
        <v>33</v>
      </c>
      <c r="D33" s="144"/>
      <c r="E33" s="144"/>
      <c r="F33" s="83"/>
      <c r="H33" s="83"/>
      <c r="J33" s="83"/>
      <c r="L33" s="83"/>
    </row>
    <row r="34" spans="1:12" ht="21.75" customHeight="1">
      <c r="A34" s="80"/>
      <c r="C34" s="8" t="s">
        <v>89</v>
      </c>
      <c r="D34" s="144"/>
      <c r="E34" s="144"/>
      <c r="F34" s="3">
        <v>22222</v>
      </c>
      <c r="G34" s="8"/>
      <c r="H34" s="23">
        <v>22222</v>
      </c>
      <c r="I34" s="8"/>
      <c r="J34" s="3">
        <v>22222</v>
      </c>
      <c r="K34" s="8"/>
      <c r="L34" s="3">
        <v>22222</v>
      </c>
    </row>
    <row r="35" spans="1:12" ht="21.75" customHeight="1">
      <c r="A35" s="80" t="s">
        <v>117</v>
      </c>
      <c r="C35" s="2" t="s">
        <v>208</v>
      </c>
      <c r="D35" s="272">
        <v>17</v>
      </c>
      <c r="E35" s="144"/>
      <c r="F35" s="18">
        <v>-123</v>
      </c>
      <c r="G35" s="10"/>
      <c r="H35" s="18">
        <v>-123</v>
      </c>
      <c r="I35" s="10"/>
      <c r="J35" s="18">
        <v>-123</v>
      </c>
      <c r="K35" s="10"/>
      <c r="L35" s="18">
        <v>-123</v>
      </c>
    </row>
    <row r="36" spans="1:12" ht="21.75" customHeight="1">
      <c r="A36" s="80" t="s">
        <v>39</v>
      </c>
      <c r="C36" s="8" t="s">
        <v>171</v>
      </c>
      <c r="D36" s="144"/>
      <c r="E36" s="144"/>
      <c r="F36" s="3">
        <v>22222</v>
      </c>
      <c r="G36" s="8"/>
      <c r="H36" s="23">
        <v>22222</v>
      </c>
      <c r="I36" s="8"/>
      <c r="J36" s="3">
        <v>22222</v>
      </c>
      <c r="K36" s="8"/>
      <c r="L36" s="3">
        <v>22222</v>
      </c>
    </row>
    <row r="37" spans="1:12" ht="21.75" customHeight="1">
      <c r="A37" s="80"/>
      <c r="C37" s="8"/>
      <c r="D37" s="144"/>
      <c r="E37" s="144"/>
      <c r="F37" s="3"/>
      <c r="G37" s="8"/>
      <c r="H37" s="23"/>
      <c r="I37" s="8"/>
      <c r="J37" s="3"/>
      <c r="K37" s="8"/>
      <c r="L37" s="3"/>
    </row>
    <row r="38" spans="1:12" ht="21.75" customHeight="1">
      <c r="A38" s="80"/>
      <c r="C38" s="8" t="s">
        <v>299</v>
      </c>
      <c r="D38" s="272">
        <v>11</v>
      </c>
      <c r="E38" s="144"/>
      <c r="F38" s="29"/>
      <c r="H38" s="16"/>
      <c r="J38" s="29"/>
      <c r="L38" s="29"/>
    </row>
    <row r="39" spans="1:12" ht="21.75" customHeight="1">
      <c r="A39" s="112" t="s">
        <v>257</v>
      </c>
      <c r="C39" s="35" t="s">
        <v>308</v>
      </c>
      <c r="D39" s="144"/>
      <c r="E39" s="144"/>
      <c r="F39" s="75">
        <v>0</v>
      </c>
      <c r="H39" s="18">
        <v>-123</v>
      </c>
      <c r="J39" s="75">
        <v>0</v>
      </c>
      <c r="L39" s="34">
        <v>-123</v>
      </c>
    </row>
    <row r="40" spans="1:12" ht="21.75" customHeight="1" thickBot="1">
      <c r="A40" s="80" t="s">
        <v>135</v>
      </c>
      <c r="C40" s="8" t="s">
        <v>125</v>
      </c>
      <c r="D40" s="144"/>
      <c r="E40" s="144"/>
      <c r="F40" s="41">
        <v>22222</v>
      </c>
      <c r="G40" s="42"/>
      <c r="H40" s="41">
        <v>22222</v>
      </c>
      <c r="I40" s="42"/>
      <c r="J40" s="41">
        <v>22222</v>
      </c>
      <c r="K40" s="42"/>
      <c r="L40" s="41">
        <v>22222</v>
      </c>
    </row>
    <row r="41" spans="1:12" ht="21.75" customHeight="1" thickTop="1">
      <c r="A41" s="80"/>
      <c r="C41" s="8"/>
      <c r="D41" s="144"/>
      <c r="E41" s="144"/>
      <c r="F41" s="31"/>
      <c r="G41" s="42"/>
      <c r="H41" s="31"/>
      <c r="I41" s="42"/>
      <c r="J41" s="31"/>
      <c r="K41" s="42"/>
      <c r="L41" s="31"/>
    </row>
    <row r="42" spans="1:12" ht="21.75" customHeight="1">
      <c r="A42" s="78"/>
      <c r="C42" s="1" t="s">
        <v>115</v>
      </c>
      <c r="D42" s="144"/>
      <c r="E42" s="144"/>
      <c r="F42" s="31"/>
      <c r="G42" s="8"/>
      <c r="H42" s="31"/>
      <c r="I42" s="8"/>
      <c r="J42" s="31"/>
      <c r="K42" s="8"/>
      <c r="L42" s="31"/>
    </row>
    <row r="43" spans="1:12" ht="21.75" customHeight="1">
      <c r="A43" s="78" t="s">
        <v>309</v>
      </c>
      <c r="C43" s="32" t="s">
        <v>295</v>
      </c>
      <c r="D43" s="144"/>
      <c r="E43" s="144"/>
      <c r="F43" s="74"/>
      <c r="H43" s="74"/>
      <c r="J43" s="74"/>
      <c r="L43" s="74"/>
    </row>
    <row r="44" spans="1:12" ht="21.75" customHeight="1">
      <c r="A44" s="78" t="s">
        <v>83</v>
      </c>
      <c r="C44" s="2" t="s">
        <v>296</v>
      </c>
      <c r="D44" s="144"/>
      <c r="E44" s="144"/>
      <c r="F44" s="2">
        <v>123</v>
      </c>
      <c r="H44" s="2">
        <v>123</v>
      </c>
      <c r="J44" s="2">
        <v>123</v>
      </c>
      <c r="L44" s="2">
        <v>123</v>
      </c>
    </row>
    <row r="45" spans="1:12" ht="21.75" customHeight="1">
      <c r="A45" s="157" t="s">
        <v>311</v>
      </c>
      <c r="C45" s="2" t="s">
        <v>297</v>
      </c>
      <c r="D45" s="144"/>
      <c r="E45" s="144"/>
      <c r="F45" s="39">
        <v>22222</v>
      </c>
      <c r="H45" s="39">
        <v>22222</v>
      </c>
      <c r="J45" s="39">
        <v>22222</v>
      </c>
      <c r="K45" s="39"/>
      <c r="L45" s="39">
        <v>22222</v>
      </c>
    </row>
    <row r="46" spans="1:12" ht="21.75" customHeight="1">
      <c r="A46" s="367" t="s">
        <v>229</v>
      </c>
      <c r="C46" s="2" t="s">
        <v>298</v>
      </c>
      <c r="D46" s="144"/>
      <c r="E46" s="144"/>
    </row>
    <row r="47" spans="1:12" ht="21.75" customHeight="1">
      <c r="A47" s="367"/>
      <c r="C47" s="2" t="s">
        <v>35</v>
      </c>
      <c r="D47" s="144"/>
      <c r="E47" s="144"/>
      <c r="F47" s="2">
        <v>123</v>
      </c>
      <c r="H47" s="2">
        <v>123</v>
      </c>
      <c r="J47" s="2">
        <v>123</v>
      </c>
      <c r="L47" s="2">
        <v>123</v>
      </c>
    </row>
    <row r="48" spans="1:12" ht="21.75" customHeight="1">
      <c r="A48" s="63"/>
      <c r="C48" s="8"/>
      <c r="D48" s="144"/>
      <c r="E48" s="144"/>
      <c r="F48" s="31"/>
      <c r="G48" s="42"/>
      <c r="H48" s="31"/>
      <c r="I48" s="42"/>
      <c r="J48" s="31"/>
      <c r="K48" s="42"/>
      <c r="L48" s="31"/>
    </row>
    <row r="49" spans="1:12" ht="21.75" customHeight="1" thickBot="1">
      <c r="A49" s="63"/>
      <c r="C49" s="8"/>
      <c r="D49" s="144"/>
      <c r="E49" s="144"/>
      <c r="F49" s="31"/>
      <c r="G49" s="42"/>
      <c r="H49" s="31"/>
      <c r="I49" s="42"/>
      <c r="J49" s="31"/>
      <c r="K49" s="42"/>
      <c r="L49" s="31"/>
    </row>
    <row r="50" spans="1:12" ht="35.25" customHeight="1">
      <c r="A50" s="154"/>
      <c r="B50" s="118"/>
      <c r="C50" s="363" t="s">
        <v>118</v>
      </c>
      <c r="D50" s="363"/>
      <c r="E50" s="363"/>
      <c r="F50" s="363"/>
      <c r="G50" s="363"/>
      <c r="H50" s="363"/>
      <c r="I50" s="363"/>
      <c r="J50" s="363"/>
      <c r="K50" s="363"/>
      <c r="L50" s="364"/>
    </row>
    <row r="51" spans="1:12" ht="32.25" customHeight="1">
      <c r="A51" s="155"/>
      <c r="B51" s="10"/>
      <c r="C51" s="365" t="s">
        <v>249</v>
      </c>
      <c r="D51" s="365"/>
      <c r="E51" s="365"/>
      <c r="F51" s="365"/>
      <c r="G51" s="365"/>
      <c r="H51" s="365"/>
      <c r="I51" s="365"/>
      <c r="J51" s="365"/>
      <c r="K51" s="365"/>
      <c r="L51" s="366"/>
    </row>
    <row r="52" spans="1:12" ht="21.75" customHeight="1" thickBot="1">
      <c r="A52" s="141"/>
      <c r="B52" s="119"/>
      <c r="C52" s="135" t="s">
        <v>164</v>
      </c>
      <c r="D52" s="119"/>
      <c r="E52" s="119"/>
      <c r="F52" s="119"/>
      <c r="G52" s="119"/>
      <c r="H52" s="119"/>
      <c r="I52" s="119"/>
      <c r="J52" s="119"/>
      <c r="K52" s="119"/>
      <c r="L52" s="140"/>
    </row>
    <row r="53" spans="1:12" ht="8.25" customHeight="1">
      <c r="D53" s="144"/>
      <c r="E53" s="144"/>
      <c r="F53" s="31"/>
      <c r="G53" s="42"/>
      <c r="H53" s="31"/>
      <c r="I53" s="42"/>
      <c r="J53" s="31"/>
      <c r="K53" s="42"/>
      <c r="L53" s="31"/>
    </row>
    <row r="54" spans="1:12" s="36" customFormat="1" ht="21.75" customHeight="1">
      <c r="A54" s="64"/>
      <c r="C54" s="37" t="s">
        <v>30</v>
      </c>
      <c r="E54" s="44"/>
      <c r="F54" s="45"/>
      <c r="G54" s="46"/>
      <c r="H54" s="45"/>
      <c r="I54" s="46"/>
      <c r="J54" s="45"/>
      <c r="K54" s="46"/>
      <c r="L54" s="45"/>
    </row>
    <row r="55" spans="1:12" s="38" customFormat="1" ht="21.75" customHeight="1">
      <c r="A55" s="65"/>
      <c r="C55" s="146" t="s">
        <v>150</v>
      </c>
      <c r="E55" s="47"/>
      <c r="F55" s="108"/>
      <c r="G55" s="108"/>
      <c r="H55" s="108"/>
      <c r="I55" s="108"/>
      <c r="J55" s="108"/>
      <c r="K55" s="108"/>
      <c r="L55" s="108"/>
    </row>
    <row r="56" spans="1:12" ht="21.75" customHeight="1">
      <c r="A56" s="2"/>
      <c r="B56" s="109"/>
      <c r="C56" s="255" t="s">
        <v>149</v>
      </c>
      <c r="D56" s="256"/>
      <c r="E56" s="256"/>
      <c r="F56" s="256"/>
      <c r="G56" s="257"/>
      <c r="H56" s="257"/>
      <c r="I56" s="258"/>
      <c r="J56" s="258"/>
      <c r="K56" s="258"/>
      <c r="L56" s="258"/>
    </row>
    <row r="57" spans="1:12" ht="21.75" customHeight="1">
      <c r="C57" s="77"/>
      <c r="D57" s="6"/>
      <c r="E57" s="6"/>
      <c r="F57" s="349" t="s">
        <v>69</v>
      </c>
      <c r="G57" s="349"/>
      <c r="H57" s="349"/>
      <c r="J57" s="349" t="s">
        <v>70</v>
      </c>
      <c r="K57" s="349"/>
      <c r="L57" s="349"/>
    </row>
    <row r="58" spans="1:12" ht="21" customHeight="1">
      <c r="D58" s="5"/>
      <c r="E58" s="5"/>
      <c r="F58" s="350" t="s">
        <v>68</v>
      </c>
      <c r="G58" s="350"/>
      <c r="H58" s="350"/>
      <c r="I58" s="143"/>
      <c r="J58" s="350" t="s">
        <v>84</v>
      </c>
      <c r="K58" s="350"/>
      <c r="L58" s="350"/>
    </row>
    <row r="59" spans="1:12" ht="15.9" customHeight="1">
      <c r="D59" s="5"/>
      <c r="E59" s="5"/>
      <c r="F59" s="362" t="s">
        <v>162</v>
      </c>
      <c r="G59" s="362"/>
      <c r="H59" s="362"/>
      <c r="I59" s="143"/>
      <c r="J59" s="362" t="s">
        <v>162</v>
      </c>
      <c r="K59" s="362"/>
      <c r="L59" s="362"/>
    </row>
    <row r="60" spans="1:12" ht="15.9" customHeight="1">
      <c r="D60" s="144"/>
      <c r="E60" s="5"/>
      <c r="F60" s="362" t="s">
        <v>163</v>
      </c>
      <c r="G60" s="362"/>
      <c r="H60" s="362"/>
      <c r="I60" s="143"/>
      <c r="J60" s="362" t="s">
        <v>163</v>
      </c>
      <c r="K60" s="362"/>
      <c r="L60" s="362"/>
    </row>
    <row r="61" spans="1:12" ht="21.75" customHeight="1">
      <c r="A61" s="78" t="s">
        <v>38</v>
      </c>
      <c r="D61" s="144" t="s">
        <v>31</v>
      </c>
      <c r="E61" s="144"/>
      <c r="F61" s="5">
        <v>2019</v>
      </c>
      <c r="G61" s="5"/>
      <c r="H61" s="5">
        <v>2018</v>
      </c>
      <c r="I61" s="5"/>
      <c r="J61" s="5">
        <v>2019</v>
      </c>
      <c r="K61" s="5"/>
      <c r="L61" s="5">
        <v>2018</v>
      </c>
    </row>
    <row r="62" spans="1:12" ht="21.75" customHeight="1">
      <c r="A62" s="78"/>
      <c r="D62" s="144"/>
      <c r="E62" s="144"/>
      <c r="F62" s="5"/>
      <c r="G62" s="5"/>
      <c r="H62" s="7" t="s">
        <v>0</v>
      </c>
      <c r="I62" s="5"/>
      <c r="J62" s="5"/>
      <c r="K62" s="5"/>
      <c r="L62" s="7" t="s">
        <v>0</v>
      </c>
    </row>
    <row r="63" spans="1:12" ht="21.75" customHeight="1">
      <c r="A63" s="79"/>
      <c r="E63" s="144"/>
      <c r="F63" s="351" t="s">
        <v>90</v>
      </c>
      <c r="G63" s="351"/>
      <c r="H63" s="351"/>
      <c r="I63" s="351"/>
      <c r="J63" s="351"/>
      <c r="K63" s="351"/>
      <c r="L63" s="351"/>
    </row>
    <row r="64" spans="1:12" ht="21.75" customHeight="1">
      <c r="A64" s="78"/>
      <c r="C64" s="1" t="s">
        <v>115</v>
      </c>
      <c r="D64" s="144"/>
      <c r="E64" s="144"/>
      <c r="F64" s="31"/>
      <c r="G64" s="8"/>
      <c r="H64" s="31"/>
      <c r="I64" s="8"/>
      <c r="J64" s="31"/>
      <c r="K64" s="8"/>
      <c r="L64" s="31"/>
    </row>
    <row r="65" spans="1:18" ht="21.75" customHeight="1">
      <c r="A65" s="80" t="s">
        <v>40</v>
      </c>
      <c r="C65" s="2" t="s">
        <v>172</v>
      </c>
      <c r="D65" s="144"/>
      <c r="E65" s="144"/>
      <c r="F65" s="2">
        <v>123</v>
      </c>
      <c r="H65" s="2">
        <v>123</v>
      </c>
      <c r="J65" s="2">
        <v>123</v>
      </c>
      <c r="L65" s="2">
        <v>123</v>
      </c>
    </row>
    <row r="66" spans="1:18" ht="21.75" customHeight="1">
      <c r="A66" s="78" t="s">
        <v>41</v>
      </c>
      <c r="C66" s="2" t="s">
        <v>34</v>
      </c>
      <c r="D66" s="144"/>
      <c r="E66" s="144"/>
    </row>
    <row r="67" spans="1:18" ht="21.75" customHeight="1">
      <c r="A67" s="78"/>
      <c r="C67" s="2" t="s">
        <v>35</v>
      </c>
      <c r="D67" s="144"/>
      <c r="E67" s="144"/>
      <c r="F67" s="39">
        <v>22222</v>
      </c>
      <c r="H67" s="39">
        <v>22222</v>
      </c>
      <c r="J67" s="39">
        <v>22222</v>
      </c>
      <c r="L67" s="39">
        <v>22222</v>
      </c>
    </row>
    <row r="68" spans="1:18" ht="21.75" customHeight="1">
      <c r="A68" s="78" t="s">
        <v>153</v>
      </c>
      <c r="C68" s="2" t="s">
        <v>210</v>
      </c>
      <c r="D68" s="144"/>
      <c r="E68" s="144"/>
    </row>
    <row r="69" spans="1:18" ht="21.75" customHeight="1">
      <c r="A69" s="78"/>
      <c r="C69" s="2" t="s">
        <v>173</v>
      </c>
      <c r="D69" s="275" t="s">
        <v>325</v>
      </c>
      <c r="E69" s="144"/>
      <c r="F69" s="39">
        <v>22222</v>
      </c>
      <c r="H69" s="39">
        <v>22222</v>
      </c>
      <c r="J69" s="39">
        <v>22222</v>
      </c>
      <c r="L69" s="39">
        <v>22222</v>
      </c>
    </row>
    <row r="70" spans="1:18" ht="21.75" customHeight="1">
      <c r="A70" s="78" t="s">
        <v>133</v>
      </c>
      <c r="C70" s="2" t="s">
        <v>131</v>
      </c>
      <c r="D70" s="144"/>
      <c r="E70" s="144"/>
      <c r="F70" s="39"/>
      <c r="H70" s="39"/>
      <c r="J70" s="75"/>
      <c r="L70" s="75"/>
    </row>
    <row r="71" spans="1:18" ht="21.75" customHeight="1">
      <c r="A71" s="78"/>
      <c r="C71" s="2" t="s">
        <v>132</v>
      </c>
      <c r="D71" s="144"/>
      <c r="E71" s="144"/>
      <c r="F71" s="2">
        <v>123</v>
      </c>
      <c r="H71" s="2">
        <v>123</v>
      </c>
      <c r="J71" s="75">
        <v>0</v>
      </c>
      <c r="L71" s="75">
        <v>0</v>
      </c>
    </row>
    <row r="72" spans="1:18" ht="21.75" customHeight="1">
      <c r="A72" s="78" t="s">
        <v>39</v>
      </c>
      <c r="C72" s="2" t="s">
        <v>155</v>
      </c>
      <c r="D72" s="144"/>
      <c r="E72" s="144"/>
      <c r="F72" s="39">
        <v>22222</v>
      </c>
      <c r="H72" s="39">
        <v>22222</v>
      </c>
      <c r="J72" s="39">
        <v>22222</v>
      </c>
      <c r="L72" s="39">
        <v>22222</v>
      </c>
      <c r="N72" s="39"/>
      <c r="P72" s="39"/>
      <c r="R72" s="39"/>
    </row>
    <row r="73" spans="1:18" ht="21.75" customHeight="1">
      <c r="A73" s="80" t="s">
        <v>42</v>
      </c>
      <c r="C73" s="2" t="s">
        <v>300</v>
      </c>
      <c r="D73" s="144"/>
      <c r="E73" s="144"/>
      <c r="F73" s="2">
        <v>123</v>
      </c>
      <c r="H73" s="2">
        <v>123</v>
      </c>
      <c r="J73" s="2">
        <v>123</v>
      </c>
      <c r="L73" s="2">
        <v>123</v>
      </c>
    </row>
    <row r="74" spans="1:18" ht="21.75" customHeight="1">
      <c r="A74" s="80"/>
      <c r="C74" s="1" t="s">
        <v>301</v>
      </c>
      <c r="D74" s="144"/>
      <c r="E74" s="144"/>
      <c r="F74" s="85">
        <v>22222</v>
      </c>
      <c r="G74" s="8"/>
      <c r="H74" s="85">
        <v>22222</v>
      </c>
      <c r="I74" s="8"/>
      <c r="J74" s="85">
        <v>22222</v>
      </c>
      <c r="K74" s="8"/>
      <c r="L74" s="85">
        <v>22222</v>
      </c>
    </row>
    <row r="75" spans="1:18" ht="15" customHeight="1">
      <c r="A75" s="80"/>
      <c r="C75" s="32"/>
      <c r="D75" s="144"/>
      <c r="E75" s="144"/>
      <c r="F75" s="31"/>
      <c r="G75" s="8"/>
      <c r="H75" s="31"/>
      <c r="I75" s="8"/>
      <c r="J75" s="31"/>
      <c r="K75" s="8"/>
      <c r="L75" s="31"/>
    </row>
    <row r="76" spans="1:18" ht="21.75" customHeight="1">
      <c r="A76" s="78" t="s">
        <v>136</v>
      </c>
      <c r="C76" s="32" t="s">
        <v>302</v>
      </c>
      <c r="D76" s="144"/>
      <c r="E76" s="144"/>
      <c r="F76" s="31"/>
      <c r="G76" s="8"/>
      <c r="H76" s="31"/>
      <c r="I76" s="8"/>
      <c r="J76" s="31"/>
      <c r="K76" s="8"/>
      <c r="L76" s="31"/>
    </row>
    <row r="77" spans="1:18" ht="21.75" customHeight="1">
      <c r="A77" s="80" t="s">
        <v>39</v>
      </c>
      <c r="C77" s="2" t="s">
        <v>174</v>
      </c>
      <c r="D77" s="272">
        <v>14</v>
      </c>
      <c r="E77" s="144"/>
      <c r="F77" s="2">
        <v>123</v>
      </c>
      <c r="H77" s="2">
        <v>123</v>
      </c>
      <c r="J77" s="2">
        <v>123</v>
      </c>
      <c r="L77" s="2">
        <v>123</v>
      </c>
    </row>
    <row r="78" spans="1:18" ht="21.75" customHeight="1">
      <c r="A78" s="78" t="s">
        <v>39</v>
      </c>
      <c r="C78" s="2" t="s">
        <v>175</v>
      </c>
      <c r="D78" s="144"/>
      <c r="E78" s="144"/>
      <c r="F78" s="39">
        <v>22222</v>
      </c>
      <c r="H78" s="39">
        <v>22222</v>
      </c>
      <c r="J78" s="39">
        <v>22222</v>
      </c>
      <c r="L78" s="39">
        <v>22222</v>
      </c>
    </row>
    <row r="79" spans="1:18" ht="21.75" customHeight="1">
      <c r="A79" s="78" t="s">
        <v>153</v>
      </c>
      <c r="C79" s="2" t="s">
        <v>210</v>
      </c>
      <c r="D79" s="144"/>
      <c r="E79" s="144"/>
    </row>
    <row r="80" spans="1:18" ht="21.75" customHeight="1">
      <c r="A80" s="78"/>
      <c r="C80" s="2" t="s">
        <v>173</v>
      </c>
      <c r="D80" s="275" t="s">
        <v>325</v>
      </c>
      <c r="E80" s="144"/>
      <c r="F80" s="39">
        <v>123</v>
      </c>
      <c r="H80" s="39">
        <v>123</v>
      </c>
      <c r="J80" s="39">
        <v>123</v>
      </c>
      <c r="L80" s="39">
        <v>123</v>
      </c>
    </row>
    <row r="81" spans="1:12" ht="21.75" customHeight="1">
      <c r="A81" s="80" t="s">
        <v>42</v>
      </c>
      <c r="C81" s="158" t="s">
        <v>303</v>
      </c>
      <c r="D81" s="144"/>
      <c r="E81" s="144"/>
      <c r="F81" s="39">
        <v>22222</v>
      </c>
      <c r="H81" s="39">
        <v>22222</v>
      </c>
      <c r="J81" s="39">
        <v>22222</v>
      </c>
      <c r="L81" s="39">
        <v>22222</v>
      </c>
    </row>
    <row r="82" spans="1:12" ht="21.75" customHeight="1">
      <c r="A82" s="78"/>
      <c r="C82" s="1" t="s">
        <v>304</v>
      </c>
      <c r="D82" s="144"/>
      <c r="E82" s="144"/>
      <c r="F82" s="107">
        <v>22222</v>
      </c>
      <c r="G82" s="8"/>
      <c r="H82" s="107">
        <v>22222</v>
      </c>
      <c r="I82" s="8"/>
      <c r="J82" s="107">
        <v>22222</v>
      </c>
      <c r="K82" s="8"/>
      <c r="L82" s="107">
        <v>22222</v>
      </c>
    </row>
    <row r="83" spans="1:12" ht="21.75" customHeight="1">
      <c r="A83" s="78" t="s">
        <v>137</v>
      </c>
      <c r="C83" s="8" t="s">
        <v>211</v>
      </c>
      <c r="D83" s="144"/>
      <c r="E83" s="144"/>
      <c r="F83" s="39"/>
      <c r="H83" s="39"/>
      <c r="J83" s="39"/>
      <c r="L83" s="39"/>
    </row>
    <row r="84" spans="1:12" ht="21.75" customHeight="1">
      <c r="A84" s="78"/>
      <c r="C84" s="8" t="s">
        <v>209</v>
      </c>
      <c r="D84" s="144"/>
      <c r="E84" s="144"/>
      <c r="F84" s="86">
        <v>22222</v>
      </c>
      <c r="G84" s="8"/>
      <c r="H84" s="86">
        <v>22222</v>
      </c>
      <c r="I84" s="8"/>
      <c r="J84" s="86">
        <v>22222</v>
      </c>
      <c r="K84" s="8"/>
      <c r="L84" s="86">
        <v>22222</v>
      </c>
    </row>
    <row r="85" spans="1:12" ht="21.75" customHeight="1" thickBot="1">
      <c r="A85" s="78" t="s">
        <v>138</v>
      </c>
      <c r="C85" s="84" t="s">
        <v>212</v>
      </c>
      <c r="D85" s="144"/>
      <c r="E85" s="144"/>
      <c r="F85" s="41">
        <v>22222</v>
      </c>
      <c r="G85" s="42"/>
      <c r="H85" s="41">
        <v>22222</v>
      </c>
      <c r="I85" s="42"/>
      <c r="J85" s="41">
        <v>22222</v>
      </c>
      <c r="K85" s="42"/>
      <c r="L85" s="41">
        <v>22222</v>
      </c>
    </row>
    <row r="86" spans="1:12" ht="14.25" customHeight="1" thickTop="1">
      <c r="A86" s="78"/>
      <c r="C86" s="1"/>
      <c r="D86" s="144"/>
      <c r="E86" s="144"/>
      <c r="F86" s="152"/>
      <c r="G86" s="153"/>
      <c r="H86" s="152"/>
      <c r="I86" s="153"/>
      <c r="J86" s="153"/>
      <c r="K86" s="153"/>
      <c r="L86" s="153"/>
    </row>
    <row r="87" spans="1:12" ht="21.75" customHeight="1">
      <c r="A87" s="78"/>
      <c r="C87" s="84" t="s">
        <v>321</v>
      </c>
      <c r="D87" s="144"/>
      <c r="E87" s="144"/>
      <c r="F87" s="10"/>
      <c r="H87" s="10"/>
      <c r="J87" s="10"/>
      <c r="L87" s="10"/>
    </row>
    <row r="88" spans="1:12" ht="21.75" customHeight="1">
      <c r="A88" s="80" t="s">
        <v>139</v>
      </c>
      <c r="C88" s="62" t="s">
        <v>305</v>
      </c>
      <c r="D88" s="144"/>
      <c r="E88" s="144"/>
      <c r="F88" s="148">
        <v>22222</v>
      </c>
      <c r="G88" s="35"/>
      <c r="H88" s="148">
        <v>22222</v>
      </c>
      <c r="I88" s="35"/>
      <c r="J88" s="148">
        <v>22222</v>
      </c>
      <c r="K88" s="35"/>
      <c r="L88" s="148">
        <v>22222</v>
      </c>
    </row>
    <row r="89" spans="1:12" ht="21.75" customHeight="1">
      <c r="A89" s="80" t="s">
        <v>140</v>
      </c>
      <c r="C89" s="35" t="s">
        <v>75</v>
      </c>
      <c r="D89" s="144"/>
      <c r="E89" s="144"/>
      <c r="F89" s="149">
        <v>123</v>
      </c>
      <c r="G89" s="35"/>
      <c r="H89" s="149">
        <v>123</v>
      </c>
      <c r="I89" s="150"/>
      <c r="J89" s="40">
        <v>0</v>
      </c>
      <c r="L89" s="40">
        <v>0</v>
      </c>
    </row>
    <row r="90" spans="1:12" ht="21.75" customHeight="1" thickBot="1">
      <c r="A90" s="78" t="s">
        <v>135</v>
      </c>
      <c r="C90" s="84" t="s">
        <v>322</v>
      </c>
      <c r="D90" s="144"/>
      <c r="E90" s="144"/>
      <c r="F90" s="151">
        <v>22222</v>
      </c>
      <c r="G90" s="84"/>
      <c r="H90" s="151">
        <v>22222</v>
      </c>
      <c r="I90" s="84"/>
      <c r="J90" s="151">
        <v>22222</v>
      </c>
      <c r="K90" s="84"/>
      <c r="L90" s="151">
        <v>22222</v>
      </c>
    </row>
    <row r="91" spans="1:12" ht="14.25" customHeight="1" thickTop="1">
      <c r="A91" s="78"/>
      <c r="C91" s="1"/>
      <c r="D91" s="144"/>
      <c r="E91" s="144"/>
      <c r="F91" s="152"/>
      <c r="G91" s="153"/>
      <c r="H91" s="152"/>
      <c r="I91" s="153"/>
      <c r="J91" s="153"/>
      <c r="K91" s="153"/>
      <c r="L91" s="153"/>
    </row>
    <row r="92" spans="1:12" ht="31.5" customHeight="1">
      <c r="A92" s="78"/>
      <c r="C92" s="84" t="s">
        <v>213</v>
      </c>
      <c r="D92" s="144"/>
      <c r="E92" s="144"/>
      <c r="F92" s="152"/>
      <c r="G92" s="153"/>
      <c r="H92" s="152"/>
      <c r="I92" s="153"/>
      <c r="J92" s="153"/>
      <c r="K92" s="153"/>
      <c r="L92" s="153"/>
    </row>
    <row r="93" spans="1:12" ht="21.75" customHeight="1">
      <c r="A93" s="80" t="s">
        <v>141</v>
      </c>
      <c r="C93" s="62" t="s">
        <v>306</v>
      </c>
      <c r="D93" s="144"/>
      <c r="E93" s="144"/>
      <c r="F93" s="148">
        <v>22222</v>
      </c>
      <c r="G93" s="35"/>
      <c r="H93" s="148">
        <v>22222</v>
      </c>
      <c r="I93" s="35"/>
      <c r="J93" s="159">
        <v>22222</v>
      </c>
      <c r="K93" s="35"/>
      <c r="L93" s="159">
        <v>22222</v>
      </c>
    </row>
    <row r="94" spans="1:12" ht="21.75" customHeight="1">
      <c r="A94" s="80" t="s">
        <v>142</v>
      </c>
      <c r="C94" s="35" t="s">
        <v>86</v>
      </c>
      <c r="D94" s="144"/>
      <c r="E94" s="144"/>
      <c r="F94" s="149">
        <v>123</v>
      </c>
      <c r="G94" s="35"/>
      <c r="H94" s="149">
        <v>123</v>
      </c>
      <c r="I94" s="150"/>
      <c r="J94" s="40">
        <v>0</v>
      </c>
      <c r="L94" s="40">
        <v>0</v>
      </c>
    </row>
    <row r="95" spans="1:12" ht="33.75" customHeight="1" thickBot="1">
      <c r="A95" s="78" t="s">
        <v>138</v>
      </c>
      <c r="C95" s="84" t="s">
        <v>212</v>
      </c>
      <c r="D95" s="144"/>
      <c r="E95" s="144"/>
      <c r="F95" s="151">
        <v>22222</v>
      </c>
      <c r="G95" s="84"/>
      <c r="H95" s="151">
        <v>22222</v>
      </c>
      <c r="I95" s="84"/>
      <c r="J95" s="160">
        <v>123</v>
      </c>
      <c r="K95" s="84"/>
      <c r="L95" s="160">
        <v>123</v>
      </c>
    </row>
    <row r="96" spans="1:12" ht="16.5" customHeight="1" thickTop="1">
      <c r="A96" s="78"/>
      <c r="D96" s="144"/>
      <c r="E96" s="144"/>
      <c r="F96" s="152"/>
      <c r="G96" s="153"/>
      <c r="H96" s="152"/>
      <c r="I96" s="153"/>
      <c r="J96" s="153"/>
      <c r="K96" s="153"/>
      <c r="L96" s="153"/>
    </row>
    <row r="97" spans="1:12" ht="21.75" customHeight="1">
      <c r="A97" s="80" t="s">
        <v>143</v>
      </c>
      <c r="C97" s="84" t="s">
        <v>214</v>
      </c>
      <c r="D97" s="144"/>
      <c r="E97" s="144"/>
      <c r="F97" s="152"/>
      <c r="G97" s="84"/>
      <c r="H97" s="152"/>
      <c r="I97" s="84"/>
      <c r="J97" s="153"/>
      <c r="K97" s="84"/>
      <c r="L97" s="153"/>
    </row>
    <row r="98" spans="1:12" ht="21.75" customHeight="1" thickBot="1">
      <c r="A98" s="80" t="s">
        <v>43</v>
      </c>
      <c r="C98" s="6" t="s">
        <v>215</v>
      </c>
      <c r="D98" s="144"/>
      <c r="E98" s="144"/>
      <c r="F98" s="43">
        <v>4.4400000000000004</v>
      </c>
      <c r="H98" s="43">
        <v>4.4400000000000004</v>
      </c>
      <c r="J98" s="43">
        <v>4.4400000000000004</v>
      </c>
      <c r="L98" s="43">
        <v>4.4400000000000004</v>
      </c>
    </row>
    <row r="99" spans="1:12" ht="21.75" customHeight="1" thickTop="1" thickBot="1">
      <c r="A99" s="80" t="s">
        <v>256</v>
      </c>
      <c r="C99" s="2" t="s">
        <v>216</v>
      </c>
      <c r="D99" s="144"/>
      <c r="E99" s="144"/>
      <c r="F99" s="43">
        <v>2.2200000000000002</v>
      </c>
      <c r="H99" s="43">
        <v>2.2200000000000002</v>
      </c>
      <c r="J99" s="43">
        <v>2.2200000000000002</v>
      </c>
      <c r="L99" s="43">
        <v>2.2200000000000002</v>
      </c>
    </row>
    <row r="100" spans="1:12" ht="15.75" customHeight="1" thickTop="1">
      <c r="A100" s="78"/>
      <c r="D100" s="144"/>
      <c r="E100" s="144"/>
      <c r="F100" s="10"/>
      <c r="H100" s="10"/>
      <c r="J100" s="10"/>
      <c r="L100" s="10"/>
    </row>
    <row r="101" spans="1:12" ht="21.75" customHeight="1">
      <c r="A101" s="80" t="s">
        <v>143</v>
      </c>
      <c r="C101" s="84" t="s">
        <v>217</v>
      </c>
      <c r="D101" s="144"/>
      <c r="E101" s="144"/>
      <c r="F101" s="31"/>
      <c r="G101" s="8"/>
      <c r="H101" s="31"/>
      <c r="I101" s="8"/>
      <c r="J101" s="31"/>
      <c r="K101" s="8"/>
      <c r="L101" s="31"/>
    </row>
    <row r="102" spans="1:12" ht="21.75" customHeight="1" thickBot="1">
      <c r="A102" s="80" t="s">
        <v>43</v>
      </c>
      <c r="C102" s="6" t="s">
        <v>218</v>
      </c>
      <c r="D102" s="144"/>
      <c r="E102" s="144"/>
      <c r="F102" s="43">
        <v>4.4400000000000004</v>
      </c>
      <c r="H102" s="43">
        <v>4.4400000000000004</v>
      </c>
      <c r="J102" s="43">
        <v>4.4400000000000004</v>
      </c>
      <c r="L102" s="43">
        <v>4.4400000000000004</v>
      </c>
    </row>
    <row r="103" spans="1:12" ht="21.75" customHeight="1" thickTop="1" thickBot="1">
      <c r="A103" s="80" t="s">
        <v>256</v>
      </c>
      <c r="C103" s="2" t="s">
        <v>219</v>
      </c>
      <c r="D103" s="144"/>
      <c r="E103" s="144"/>
      <c r="F103" s="43">
        <v>2.2200000000000002</v>
      </c>
      <c r="H103" s="43">
        <v>2.2200000000000002</v>
      </c>
      <c r="J103" s="43">
        <v>2.2200000000000002</v>
      </c>
      <c r="L103" s="43">
        <v>2.2200000000000002</v>
      </c>
    </row>
    <row r="104" spans="1:12" ht="16.5" customHeight="1" thickTop="1" thickBot="1">
      <c r="A104" s="63"/>
      <c r="C104" s="35"/>
      <c r="D104" s="144"/>
      <c r="E104" s="144"/>
      <c r="F104" s="10"/>
      <c r="H104" s="10"/>
      <c r="J104" s="10"/>
      <c r="L104" s="10"/>
    </row>
    <row r="105" spans="1:12" ht="29.25" customHeight="1">
      <c r="A105" s="142"/>
      <c r="B105" s="118"/>
      <c r="C105" s="368" t="s">
        <v>248</v>
      </c>
      <c r="D105" s="368"/>
      <c r="E105" s="368"/>
      <c r="F105" s="368"/>
      <c r="G105" s="368"/>
      <c r="H105" s="368"/>
      <c r="I105" s="368"/>
      <c r="J105" s="368"/>
      <c r="K105" s="368"/>
      <c r="L105" s="369"/>
    </row>
    <row r="106" spans="1:12" ht="18.75" customHeight="1" thickBot="1">
      <c r="A106" s="141"/>
      <c r="B106" s="119"/>
      <c r="C106" s="250" t="s">
        <v>165</v>
      </c>
      <c r="D106" s="119"/>
      <c r="E106" s="119"/>
      <c r="F106" s="119"/>
      <c r="G106" s="119"/>
      <c r="H106" s="119"/>
      <c r="I106" s="119"/>
      <c r="J106" s="119"/>
      <c r="K106" s="119"/>
      <c r="L106" s="140"/>
    </row>
    <row r="107" spans="1:12" ht="21.75" customHeight="1">
      <c r="C107" s="2"/>
    </row>
  </sheetData>
  <mergeCells count="22">
    <mergeCell ref="A46:A47"/>
    <mergeCell ref="C105:L105"/>
    <mergeCell ref="F59:H59"/>
    <mergeCell ref="J59:L59"/>
    <mergeCell ref="F4:H4"/>
    <mergeCell ref="J4:L4"/>
    <mergeCell ref="F6:H6"/>
    <mergeCell ref="J6:L6"/>
    <mergeCell ref="F7:H7"/>
    <mergeCell ref="J7:L7"/>
    <mergeCell ref="F5:H5"/>
    <mergeCell ref="F10:L10"/>
    <mergeCell ref="J5:L5"/>
    <mergeCell ref="F63:L63"/>
    <mergeCell ref="F58:H58"/>
    <mergeCell ref="J58:L58"/>
    <mergeCell ref="F57:H57"/>
    <mergeCell ref="J57:L57"/>
    <mergeCell ref="F60:H60"/>
    <mergeCell ref="J60:L60"/>
    <mergeCell ref="C50:L50"/>
    <mergeCell ref="C51:L51"/>
  </mergeCells>
  <phoneticPr fontId="0" type="noConversion"/>
  <pageMargins left="0.8" right="0.39" top="0.48" bottom="0.5" header="0.5" footer="0.5"/>
  <pageSetup paperSize="9" scale="65" firstPageNumber="70" orientation="portrait" useFirstPageNumber="1" r:id="rId1"/>
  <headerFooter alignWithMargins="0">
    <oddHeader>&amp;R&amp;"Times New Roman,Bold"&amp;12Appendix 2.1</oddHeader>
    <oddFooter>&amp;L&amp;"Times New Roman,Regular"&amp;11   The accompanying &amp;KFF0000condensed&amp;K000000 notes are an integral part of these financial statements.
&amp;C&amp;14&amp;P&amp;R&amp;"Times New Roman,Regular"&amp;10&amp;F</oddFooter>
  </headerFooter>
  <rowBreaks count="1" manualBreakCount="1">
    <brk id="53"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209"/>
  <sheetViews>
    <sheetView view="pageBreakPreview" zoomScale="70" zoomScaleNormal="90" zoomScaleSheetLayoutView="70" zoomScalePageLayoutView="85" workbookViewId="0">
      <selection activeCell="J23" sqref="J23"/>
    </sheetView>
  </sheetViews>
  <sheetFormatPr defaultColWidth="9.125" defaultRowHeight="21.75" customHeight="1"/>
  <cols>
    <col min="1" max="1" width="23.625" style="104" customWidth="1"/>
    <col min="2" max="2" width="1.375" style="2" customWidth="1"/>
    <col min="3" max="3" width="63" style="6" customWidth="1"/>
    <col min="4" max="4" width="9.125" style="2"/>
    <col min="5" max="5" width="1.375" style="2" customWidth="1"/>
    <col min="6" max="6" width="11.75" style="2" customWidth="1"/>
    <col min="7" max="7" width="1.375" style="2" customWidth="1"/>
    <col min="8" max="8" width="11.75" style="2" customWidth="1"/>
    <col min="9" max="9" width="1.375" style="2" customWidth="1"/>
    <col min="10" max="10" width="11.75" style="2" customWidth="1"/>
    <col min="11" max="11" width="1.375" style="2" customWidth="1"/>
    <col min="12" max="12" width="11.75" style="2" customWidth="1"/>
    <col min="13" max="16384" width="9.125" style="2"/>
  </cols>
  <sheetData>
    <row r="1" spans="1:12" s="36" customFormat="1" ht="21.75" customHeight="1">
      <c r="A1" s="104"/>
      <c r="C1" s="37" t="s">
        <v>30</v>
      </c>
      <c r="E1" s="44"/>
      <c r="F1" s="45"/>
      <c r="G1" s="46"/>
      <c r="H1" s="45"/>
      <c r="I1" s="46"/>
      <c r="J1" s="45"/>
      <c r="K1" s="46"/>
      <c r="L1" s="45"/>
    </row>
    <row r="2" spans="1:12" s="38" customFormat="1" ht="21.75" customHeight="1">
      <c r="A2" s="104"/>
      <c r="C2" s="146" t="s">
        <v>151</v>
      </c>
      <c r="E2" s="47"/>
      <c r="F2" s="108"/>
      <c r="G2" s="108"/>
      <c r="H2" s="108"/>
      <c r="I2" s="108"/>
      <c r="J2" s="108"/>
      <c r="K2" s="108"/>
      <c r="L2" s="108"/>
    </row>
    <row r="3" spans="1:12" ht="16.2">
      <c r="A3" s="109"/>
      <c r="C3" s="255" t="s">
        <v>148</v>
      </c>
      <c r="D3" s="256"/>
      <c r="E3" s="256"/>
      <c r="F3" s="256"/>
      <c r="G3" s="257"/>
      <c r="H3" s="257"/>
      <c r="I3" s="258"/>
      <c r="J3" s="258"/>
      <c r="K3" s="258"/>
      <c r="L3" s="258"/>
    </row>
    <row r="4" spans="1:12" ht="13.8">
      <c r="A4" s="109"/>
      <c r="C4" s="110"/>
      <c r="D4" s="6"/>
      <c r="E4" s="6"/>
      <c r="F4" s="6"/>
      <c r="G4" s="1"/>
      <c r="H4" s="1"/>
      <c r="I4" s="143"/>
      <c r="J4" s="143"/>
      <c r="K4" s="143"/>
      <c r="L4" s="143"/>
    </row>
    <row r="5" spans="1:12" ht="21.75" customHeight="1">
      <c r="D5" s="6"/>
      <c r="E5" s="6"/>
      <c r="F5" s="349" t="s">
        <v>69</v>
      </c>
      <c r="G5" s="349"/>
      <c r="H5" s="349"/>
      <c r="J5" s="349" t="s">
        <v>70</v>
      </c>
      <c r="K5" s="349"/>
      <c r="L5" s="349"/>
    </row>
    <row r="6" spans="1:12" ht="13.8">
      <c r="D6" s="5"/>
      <c r="E6" s="5"/>
      <c r="F6" s="350" t="s">
        <v>68</v>
      </c>
      <c r="G6" s="350"/>
      <c r="H6" s="350"/>
      <c r="I6" s="143"/>
      <c r="J6" s="350" t="s">
        <v>84</v>
      </c>
      <c r="K6" s="350"/>
      <c r="L6" s="350"/>
    </row>
    <row r="7" spans="1:12" ht="15.9" customHeight="1">
      <c r="D7" s="144"/>
      <c r="E7" s="5"/>
      <c r="F7" s="362" t="s">
        <v>162</v>
      </c>
      <c r="G7" s="362"/>
      <c r="H7" s="362"/>
      <c r="I7" s="143"/>
      <c r="J7" s="362" t="s">
        <v>162</v>
      </c>
      <c r="K7" s="362"/>
      <c r="L7" s="362"/>
    </row>
    <row r="8" spans="1:12" ht="15.9" customHeight="1">
      <c r="D8" s="144"/>
      <c r="E8" s="5"/>
      <c r="F8" s="362" t="s">
        <v>163</v>
      </c>
      <c r="G8" s="362"/>
      <c r="H8" s="362"/>
      <c r="I8" s="143"/>
      <c r="J8" s="362" t="s">
        <v>163</v>
      </c>
      <c r="K8" s="362"/>
      <c r="L8" s="362"/>
    </row>
    <row r="9" spans="1:12" ht="13.8">
      <c r="A9" s="105" t="s">
        <v>38</v>
      </c>
      <c r="D9" s="144" t="s">
        <v>31</v>
      </c>
      <c r="E9" s="144"/>
      <c r="F9" s="5">
        <v>2019</v>
      </c>
      <c r="G9" s="5"/>
      <c r="H9" s="5">
        <v>2018</v>
      </c>
      <c r="I9" s="5"/>
      <c r="J9" s="5">
        <v>2019</v>
      </c>
      <c r="K9" s="5"/>
      <c r="L9" s="5">
        <v>2018</v>
      </c>
    </row>
    <row r="10" spans="1:12" ht="13.8">
      <c r="A10" s="106"/>
      <c r="E10" s="144"/>
      <c r="F10" s="5"/>
      <c r="G10" s="5"/>
      <c r="H10" s="7" t="s">
        <v>0</v>
      </c>
      <c r="I10" s="5"/>
      <c r="J10" s="5"/>
      <c r="K10" s="5"/>
      <c r="L10" s="7" t="s">
        <v>0</v>
      </c>
    </row>
    <row r="11" spans="1:12" ht="20.100000000000001" customHeight="1">
      <c r="A11" s="106"/>
      <c r="C11" s="1" t="s">
        <v>74</v>
      </c>
      <c r="E11" s="144"/>
      <c r="F11" s="351" t="s">
        <v>90</v>
      </c>
      <c r="G11" s="351"/>
      <c r="H11" s="351"/>
      <c r="I11" s="351"/>
      <c r="J11" s="351"/>
      <c r="K11" s="351"/>
      <c r="L11" s="351"/>
    </row>
    <row r="12" spans="1:12" ht="20.100000000000001" customHeight="1">
      <c r="A12" s="112"/>
      <c r="C12" s="165" t="s">
        <v>228</v>
      </c>
      <c r="D12" s="144"/>
      <c r="E12" s="144"/>
    </row>
    <row r="13" spans="1:12" ht="20.100000000000001" customHeight="1">
      <c r="A13" s="106"/>
      <c r="C13" s="35" t="s">
        <v>292</v>
      </c>
      <c r="D13" s="272">
        <v>16</v>
      </c>
      <c r="E13" s="144"/>
      <c r="F13" s="39">
        <v>22222</v>
      </c>
      <c r="H13" s="39">
        <v>22222</v>
      </c>
      <c r="J13" s="39">
        <v>22222</v>
      </c>
      <c r="L13" s="39">
        <v>22222</v>
      </c>
    </row>
    <row r="14" spans="1:12" ht="20.100000000000001" customHeight="1">
      <c r="A14" s="106"/>
      <c r="C14" s="35" t="s">
        <v>293</v>
      </c>
      <c r="D14" s="272">
        <v>16</v>
      </c>
      <c r="E14" s="144"/>
      <c r="F14" s="2">
        <v>123</v>
      </c>
      <c r="H14" s="2">
        <v>123</v>
      </c>
      <c r="J14" s="2">
        <v>123</v>
      </c>
      <c r="L14" s="2">
        <v>123</v>
      </c>
    </row>
    <row r="15" spans="1:12" ht="20.100000000000001" customHeight="1">
      <c r="A15" s="112"/>
      <c r="C15" s="102" t="s">
        <v>324</v>
      </c>
      <c r="D15" s="272">
        <v>16</v>
      </c>
      <c r="E15" s="144"/>
      <c r="F15" s="39">
        <v>22222</v>
      </c>
      <c r="H15" s="39">
        <v>22222</v>
      </c>
      <c r="J15" s="39">
        <v>22222</v>
      </c>
      <c r="L15" s="39">
        <v>22222</v>
      </c>
    </row>
    <row r="16" spans="1:12" ht="20.100000000000001" customHeight="1">
      <c r="A16" s="105"/>
      <c r="C16" s="6" t="s">
        <v>159</v>
      </c>
      <c r="D16" s="144"/>
      <c r="E16" s="144"/>
      <c r="F16" s="2">
        <v>123</v>
      </c>
      <c r="H16" s="2">
        <v>123</v>
      </c>
      <c r="J16" s="2">
        <v>123</v>
      </c>
      <c r="L16" s="2">
        <v>123</v>
      </c>
    </row>
    <row r="17" spans="1:12" ht="20.100000000000001" customHeight="1">
      <c r="A17" s="105"/>
      <c r="C17" s="6" t="s">
        <v>85</v>
      </c>
      <c r="D17" s="144"/>
      <c r="E17" s="144"/>
      <c r="F17" s="39">
        <v>22222</v>
      </c>
      <c r="H17" s="39">
        <v>22222</v>
      </c>
      <c r="J17" s="39">
        <v>22222</v>
      </c>
      <c r="L17" s="39">
        <v>22222</v>
      </c>
    </row>
    <row r="18" spans="1:12" ht="27.6">
      <c r="A18" s="105"/>
      <c r="C18" s="253" t="s">
        <v>251</v>
      </c>
      <c r="D18" s="144"/>
      <c r="E18" s="144"/>
      <c r="F18" s="2">
        <v>123</v>
      </c>
      <c r="H18" s="2">
        <v>123</v>
      </c>
      <c r="J18" s="2">
        <v>123</v>
      </c>
      <c r="L18" s="2">
        <v>123</v>
      </c>
    </row>
    <row r="19" spans="1:12" ht="20.100000000000001" customHeight="1">
      <c r="A19" s="105"/>
      <c r="C19" s="253" t="s">
        <v>252</v>
      </c>
      <c r="D19" s="144"/>
      <c r="E19" s="144"/>
      <c r="F19" s="39">
        <v>22222</v>
      </c>
      <c r="H19" s="39">
        <v>22222</v>
      </c>
      <c r="J19" s="39">
        <v>22222</v>
      </c>
      <c r="L19" s="39">
        <v>22222</v>
      </c>
    </row>
    <row r="20" spans="1:12" ht="20.100000000000001" customHeight="1">
      <c r="A20" s="105"/>
      <c r="C20" s="6" t="s">
        <v>253</v>
      </c>
      <c r="D20" s="144" t="s">
        <v>1</v>
      </c>
      <c r="E20" s="144"/>
      <c r="F20" s="2">
        <v>123</v>
      </c>
      <c r="H20" s="2">
        <v>123</v>
      </c>
      <c r="J20" s="2">
        <v>123</v>
      </c>
      <c r="L20" s="2">
        <v>123</v>
      </c>
    </row>
    <row r="21" spans="1:12" ht="20.100000000000001" customHeight="1">
      <c r="A21" s="112" t="s">
        <v>82</v>
      </c>
      <c r="C21" s="84" t="s">
        <v>294</v>
      </c>
      <c r="D21" s="144"/>
      <c r="E21" s="144"/>
      <c r="F21" s="85">
        <v>22222</v>
      </c>
      <c r="G21" s="8"/>
      <c r="H21" s="85">
        <v>22222</v>
      </c>
      <c r="I21" s="8"/>
      <c r="J21" s="85">
        <v>22222</v>
      </c>
      <c r="K21" s="8"/>
      <c r="L21" s="85">
        <v>22222</v>
      </c>
    </row>
    <row r="22" spans="1:12" ht="15.75" customHeight="1">
      <c r="A22" s="106"/>
      <c r="C22" s="84"/>
      <c r="D22" s="144"/>
      <c r="E22" s="144"/>
      <c r="F22" s="31"/>
      <c r="G22" s="8"/>
      <c r="H22" s="31"/>
      <c r="I22" s="8"/>
      <c r="J22" s="31"/>
      <c r="K22" s="8"/>
      <c r="L22" s="31"/>
    </row>
    <row r="23" spans="1:12" ht="20.100000000000001" customHeight="1">
      <c r="A23" s="105"/>
      <c r="C23" s="32" t="s">
        <v>91</v>
      </c>
      <c r="D23" s="144"/>
      <c r="E23" s="144"/>
    </row>
    <row r="24" spans="1:12" ht="20.100000000000001" customHeight="1">
      <c r="A24" s="105"/>
      <c r="C24" s="35" t="s">
        <v>206</v>
      </c>
      <c r="D24" s="144"/>
      <c r="E24" s="144"/>
      <c r="F24" s="2">
        <v>123</v>
      </c>
      <c r="H24" s="2">
        <v>123</v>
      </c>
      <c r="J24" s="2">
        <v>123</v>
      </c>
      <c r="L24" s="2">
        <v>123</v>
      </c>
    </row>
    <row r="25" spans="1:12" ht="20.100000000000001" customHeight="1">
      <c r="A25" s="105"/>
      <c r="C25" s="6" t="s">
        <v>207</v>
      </c>
      <c r="D25" s="144"/>
      <c r="E25" s="144"/>
      <c r="F25" s="39">
        <v>22222</v>
      </c>
      <c r="H25" s="39">
        <v>22222</v>
      </c>
      <c r="J25" s="39">
        <v>22222</v>
      </c>
      <c r="L25" s="39">
        <v>22222</v>
      </c>
    </row>
    <row r="26" spans="1:12" ht="20.100000000000001" customHeight="1">
      <c r="A26" s="112"/>
      <c r="C26" s="271" t="s">
        <v>323</v>
      </c>
      <c r="D26" s="144"/>
      <c r="E26" s="144"/>
      <c r="F26" s="2">
        <v>123</v>
      </c>
      <c r="H26" s="2">
        <v>123</v>
      </c>
      <c r="J26" s="2">
        <v>123</v>
      </c>
      <c r="L26" s="2">
        <v>123</v>
      </c>
    </row>
    <row r="27" spans="1:12" ht="20.100000000000001" customHeight="1">
      <c r="A27" s="105"/>
      <c r="C27" s="35" t="s">
        <v>169</v>
      </c>
      <c r="D27" s="144"/>
      <c r="E27" s="144"/>
      <c r="F27" s="39">
        <v>22222</v>
      </c>
      <c r="H27" s="39">
        <v>22222</v>
      </c>
      <c r="J27" s="39">
        <v>22222</v>
      </c>
      <c r="L27" s="39">
        <v>22222</v>
      </c>
    </row>
    <row r="28" spans="1:12" ht="20.100000000000001" customHeight="1">
      <c r="A28" s="105"/>
      <c r="C28" s="35" t="s">
        <v>32</v>
      </c>
      <c r="D28" s="144"/>
      <c r="E28" s="144"/>
      <c r="F28" s="2">
        <v>123</v>
      </c>
      <c r="H28" s="2">
        <v>123</v>
      </c>
      <c r="J28" s="2">
        <v>123</v>
      </c>
      <c r="L28" s="2">
        <v>123</v>
      </c>
    </row>
    <row r="29" spans="1:12" ht="20.100000000000001" customHeight="1">
      <c r="A29" s="105"/>
      <c r="C29" s="254" t="s">
        <v>254</v>
      </c>
      <c r="D29" s="144" t="s">
        <v>1</v>
      </c>
      <c r="E29" s="144"/>
      <c r="F29" s="2">
        <v>123</v>
      </c>
      <c r="H29" s="2">
        <v>123</v>
      </c>
      <c r="J29" s="2">
        <v>123</v>
      </c>
      <c r="L29" s="2">
        <v>123</v>
      </c>
    </row>
    <row r="30" spans="1:12" ht="20.100000000000001" customHeight="1">
      <c r="A30" s="112"/>
      <c r="C30" s="35" t="s">
        <v>255</v>
      </c>
      <c r="D30" s="144"/>
      <c r="E30" s="144"/>
      <c r="F30" s="39">
        <v>22222</v>
      </c>
      <c r="H30" s="39">
        <v>22222</v>
      </c>
      <c r="J30" s="39">
        <v>22222</v>
      </c>
      <c r="L30" s="39">
        <v>22222</v>
      </c>
    </row>
    <row r="31" spans="1:12" ht="20.100000000000001" customHeight="1">
      <c r="A31" s="112" t="s">
        <v>81</v>
      </c>
      <c r="C31" s="35" t="s">
        <v>58</v>
      </c>
      <c r="D31" s="144"/>
      <c r="E31" s="144"/>
      <c r="F31" s="2">
        <v>123</v>
      </c>
      <c r="H31" s="2">
        <v>123</v>
      </c>
      <c r="J31" s="2">
        <v>123</v>
      </c>
      <c r="L31" s="2">
        <v>123</v>
      </c>
    </row>
    <row r="32" spans="1:12" ht="20.100000000000001" customHeight="1">
      <c r="A32" s="112"/>
      <c r="C32" s="84" t="s">
        <v>92</v>
      </c>
      <c r="D32" s="144"/>
      <c r="E32" s="144"/>
      <c r="F32" s="85">
        <v>22222</v>
      </c>
      <c r="G32" s="8"/>
      <c r="H32" s="85">
        <v>22222</v>
      </c>
      <c r="I32" s="8"/>
      <c r="J32" s="85">
        <v>22222</v>
      </c>
      <c r="K32" s="8"/>
      <c r="L32" s="85">
        <v>22222</v>
      </c>
    </row>
    <row r="33" spans="1:12" ht="14.25" customHeight="1">
      <c r="A33" s="112"/>
      <c r="D33" s="144"/>
      <c r="E33" s="144"/>
      <c r="F33" s="81"/>
      <c r="G33" s="8"/>
      <c r="H33" s="81"/>
      <c r="I33" s="8"/>
      <c r="J33" s="81"/>
      <c r="K33" s="8"/>
      <c r="L33" s="81"/>
    </row>
    <row r="34" spans="1:12" ht="20.100000000000001" customHeight="1">
      <c r="A34" s="112" t="s">
        <v>134</v>
      </c>
      <c r="C34" s="35" t="s">
        <v>170</v>
      </c>
      <c r="D34" s="144"/>
      <c r="E34" s="144"/>
      <c r="F34" s="31"/>
      <c r="G34" s="8"/>
      <c r="H34" s="31"/>
      <c r="I34" s="8"/>
      <c r="J34" s="31"/>
      <c r="K34" s="8"/>
      <c r="L34" s="31"/>
    </row>
    <row r="35" spans="1:12" ht="20.100000000000001" customHeight="1">
      <c r="C35" s="100" t="s">
        <v>154</v>
      </c>
      <c r="D35" s="275" t="s">
        <v>325</v>
      </c>
      <c r="E35" s="76"/>
      <c r="F35" s="74">
        <v>123</v>
      </c>
      <c r="G35" s="10"/>
      <c r="H35" s="74">
        <v>123</v>
      </c>
      <c r="J35" s="74">
        <v>123</v>
      </c>
      <c r="L35" s="74">
        <v>123</v>
      </c>
    </row>
    <row r="36" spans="1:12" ht="20.100000000000001" customHeight="1">
      <c r="A36" s="112" t="s">
        <v>39</v>
      </c>
      <c r="C36" s="8" t="s">
        <v>33</v>
      </c>
      <c r="D36" s="252"/>
      <c r="E36" s="144"/>
      <c r="F36" s="83"/>
      <c r="H36" s="83"/>
      <c r="J36" s="83"/>
      <c r="L36" s="83"/>
    </row>
    <row r="37" spans="1:12" ht="20.100000000000001" customHeight="1">
      <c r="A37" s="112"/>
      <c r="C37" s="8" t="s">
        <v>89</v>
      </c>
      <c r="D37" s="252"/>
      <c r="E37" s="144"/>
      <c r="F37" s="3">
        <v>22222</v>
      </c>
      <c r="G37" s="8"/>
      <c r="H37" s="23">
        <v>22222</v>
      </c>
      <c r="I37" s="8"/>
      <c r="J37" s="3">
        <v>22222</v>
      </c>
      <c r="K37" s="8"/>
      <c r="L37" s="3">
        <v>22222</v>
      </c>
    </row>
    <row r="38" spans="1:12" ht="20.100000000000001" customHeight="1">
      <c r="A38" s="112" t="s">
        <v>87</v>
      </c>
      <c r="C38" s="2" t="s">
        <v>208</v>
      </c>
      <c r="D38" s="272">
        <v>17</v>
      </c>
      <c r="E38" s="144"/>
      <c r="F38" s="18">
        <v>-123</v>
      </c>
      <c r="G38" s="10"/>
      <c r="H38" s="18">
        <v>-123</v>
      </c>
      <c r="I38" s="10"/>
      <c r="J38" s="18">
        <v>-123</v>
      </c>
      <c r="K38" s="10"/>
      <c r="L38" s="18">
        <v>-123</v>
      </c>
    </row>
    <row r="39" spans="1:12" ht="20.100000000000001" customHeight="1">
      <c r="A39" s="112" t="s">
        <v>39</v>
      </c>
      <c r="C39" s="8" t="s">
        <v>171</v>
      </c>
      <c r="D39" s="144"/>
      <c r="E39" s="144"/>
      <c r="F39" s="3">
        <v>22222</v>
      </c>
      <c r="G39" s="8"/>
      <c r="H39" s="23">
        <v>22222</v>
      </c>
      <c r="I39" s="8"/>
      <c r="J39" s="3">
        <v>22222</v>
      </c>
      <c r="K39" s="8"/>
      <c r="L39" s="3">
        <v>22222</v>
      </c>
    </row>
    <row r="40" spans="1:12" ht="13.5" customHeight="1">
      <c r="A40" s="112"/>
      <c r="C40" s="8"/>
      <c r="D40" s="144"/>
      <c r="E40" s="144"/>
      <c r="F40" s="3"/>
      <c r="G40" s="8"/>
      <c r="H40" s="23"/>
      <c r="I40" s="8"/>
      <c r="J40" s="3"/>
      <c r="K40" s="8"/>
      <c r="L40" s="3"/>
    </row>
    <row r="41" spans="1:12" ht="20.100000000000001" customHeight="1">
      <c r="A41" s="112"/>
      <c r="C41" s="8" t="s">
        <v>299</v>
      </c>
      <c r="D41" s="272">
        <v>11</v>
      </c>
      <c r="E41" s="144"/>
      <c r="F41" s="29"/>
      <c r="H41" s="16"/>
      <c r="J41" s="29"/>
      <c r="L41" s="29"/>
    </row>
    <row r="42" spans="1:12" ht="20.100000000000001" customHeight="1">
      <c r="A42" s="112" t="s">
        <v>257</v>
      </c>
      <c r="C42" s="35" t="s">
        <v>308</v>
      </c>
      <c r="D42" s="144"/>
      <c r="E42" s="144"/>
      <c r="F42" s="75">
        <v>0</v>
      </c>
      <c r="H42" s="18">
        <v>-123</v>
      </c>
      <c r="J42" s="75">
        <v>0</v>
      </c>
      <c r="L42" s="34">
        <v>-123</v>
      </c>
    </row>
    <row r="43" spans="1:12" ht="20.100000000000001" customHeight="1" thickBot="1">
      <c r="A43" s="112" t="s">
        <v>135</v>
      </c>
      <c r="C43" s="8" t="s">
        <v>122</v>
      </c>
      <c r="D43" s="144"/>
      <c r="E43" s="144"/>
      <c r="F43" s="41">
        <v>22222</v>
      </c>
      <c r="G43" s="42"/>
      <c r="H43" s="41">
        <v>22222</v>
      </c>
      <c r="I43" s="42"/>
      <c r="J43" s="41">
        <v>22222</v>
      </c>
      <c r="K43" s="42"/>
      <c r="L43" s="41">
        <v>22222</v>
      </c>
    </row>
    <row r="44" spans="1:12" ht="14.25" customHeight="1" thickTop="1">
      <c r="A44" s="112"/>
      <c r="C44" s="8"/>
      <c r="D44" s="144"/>
      <c r="E44" s="144"/>
      <c r="F44" s="31"/>
      <c r="G44" s="42"/>
      <c r="H44" s="31"/>
      <c r="I44" s="42"/>
      <c r="J44" s="31"/>
      <c r="K44" s="42"/>
      <c r="L44" s="31"/>
    </row>
    <row r="45" spans="1:12" ht="20.100000000000001" customHeight="1">
      <c r="A45" s="105"/>
      <c r="C45" s="84" t="s">
        <v>36</v>
      </c>
      <c r="D45" s="144"/>
      <c r="E45" s="144"/>
      <c r="F45" s="10"/>
      <c r="H45" s="10"/>
      <c r="J45" s="10"/>
      <c r="L45" s="10"/>
    </row>
    <row r="46" spans="1:12" ht="20.100000000000001" customHeight="1">
      <c r="A46" s="112" t="s">
        <v>139</v>
      </c>
      <c r="C46" s="62" t="s">
        <v>305</v>
      </c>
      <c r="D46" s="144"/>
      <c r="E46" s="144"/>
      <c r="F46" s="148">
        <v>22222</v>
      </c>
      <c r="G46" s="35"/>
      <c r="H46" s="148">
        <v>22222</v>
      </c>
      <c r="I46" s="35"/>
      <c r="J46" s="148">
        <v>22222</v>
      </c>
      <c r="K46" s="35"/>
      <c r="L46" s="148">
        <v>22222</v>
      </c>
    </row>
    <row r="47" spans="1:12" ht="20.100000000000001" customHeight="1">
      <c r="A47" s="112" t="s">
        <v>140</v>
      </c>
      <c r="C47" s="35" t="s">
        <v>75</v>
      </c>
      <c r="D47" s="144"/>
      <c r="E47" s="144"/>
      <c r="F47" s="149">
        <v>123</v>
      </c>
      <c r="G47" s="35"/>
      <c r="H47" s="149">
        <v>123</v>
      </c>
      <c r="I47" s="150"/>
      <c r="J47" s="40">
        <v>0</v>
      </c>
      <c r="L47" s="40">
        <v>0</v>
      </c>
    </row>
    <row r="48" spans="1:12" ht="20.100000000000001" customHeight="1" thickBot="1">
      <c r="A48" s="105" t="s">
        <v>135</v>
      </c>
      <c r="C48" s="84" t="s">
        <v>125</v>
      </c>
      <c r="D48" s="144"/>
      <c r="E48" s="144"/>
      <c r="F48" s="151">
        <v>22222</v>
      </c>
      <c r="G48" s="84"/>
      <c r="H48" s="151">
        <v>22222</v>
      </c>
      <c r="I48" s="84"/>
      <c r="J48" s="151">
        <v>22222</v>
      </c>
      <c r="K48" s="84"/>
      <c r="L48" s="151">
        <v>22222</v>
      </c>
    </row>
    <row r="49" spans="1:14" ht="12.75" customHeight="1" thickTop="1">
      <c r="A49" s="106"/>
      <c r="E49" s="144"/>
      <c r="F49" s="144"/>
      <c r="G49" s="144"/>
      <c r="H49" s="144"/>
      <c r="I49" s="144"/>
      <c r="J49" s="144"/>
      <c r="K49" s="144"/>
      <c r="L49" s="144"/>
    </row>
    <row r="50" spans="1:14" ht="20.100000000000001" customHeight="1">
      <c r="A50" s="112" t="s">
        <v>143</v>
      </c>
      <c r="C50" s="84" t="s">
        <v>214</v>
      </c>
      <c r="D50" s="144"/>
      <c r="E50" s="144"/>
      <c r="F50" s="152"/>
      <c r="G50" s="84"/>
      <c r="H50" s="152"/>
      <c r="I50" s="84"/>
      <c r="J50" s="153"/>
      <c r="K50" s="84"/>
      <c r="L50" s="153"/>
    </row>
    <row r="51" spans="1:14" ht="20.100000000000001" customHeight="1" thickBot="1">
      <c r="A51" s="112" t="s">
        <v>43</v>
      </c>
      <c r="C51" s="6" t="s">
        <v>215</v>
      </c>
      <c r="D51" s="144"/>
      <c r="E51" s="144"/>
      <c r="F51" s="43">
        <v>4.4400000000000004</v>
      </c>
      <c r="H51" s="43">
        <v>4.4400000000000004</v>
      </c>
      <c r="J51" s="43">
        <v>4.4400000000000004</v>
      </c>
      <c r="L51" s="43">
        <v>4.4400000000000004</v>
      </c>
    </row>
    <row r="52" spans="1:14" ht="20.100000000000001" customHeight="1" thickTop="1" thickBot="1">
      <c r="A52" s="112" t="s">
        <v>256</v>
      </c>
      <c r="C52" s="2" t="s">
        <v>216</v>
      </c>
      <c r="D52" s="144"/>
      <c r="E52" s="144"/>
      <c r="F52" s="43">
        <v>2.2200000000000002</v>
      </c>
      <c r="H52" s="43">
        <v>2.2200000000000002</v>
      </c>
      <c r="J52" s="43">
        <v>2.2200000000000002</v>
      </c>
      <c r="L52" s="43">
        <v>2.2200000000000002</v>
      </c>
    </row>
    <row r="53" spans="1:14" ht="9.75" customHeight="1" thickTop="1">
      <c r="A53" s="105"/>
      <c r="D53" s="144"/>
      <c r="E53" s="144"/>
      <c r="F53" s="10"/>
      <c r="H53" s="10"/>
      <c r="J53" s="10"/>
      <c r="L53" s="10"/>
    </row>
    <row r="54" spans="1:14" ht="20.100000000000001" customHeight="1">
      <c r="A54" s="112" t="s">
        <v>143</v>
      </c>
      <c r="C54" s="84" t="s">
        <v>217</v>
      </c>
      <c r="D54" s="144"/>
      <c r="E54" s="144"/>
      <c r="F54" s="31"/>
      <c r="G54" s="8"/>
      <c r="H54" s="31"/>
      <c r="I54" s="8"/>
      <c r="J54" s="31"/>
      <c r="K54" s="8"/>
      <c r="L54" s="31"/>
    </row>
    <row r="55" spans="1:14" ht="20.100000000000001" customHeight="1" thickBot="1">
      <c r="A55" s="112" t="s">
        <v>43</v>
      </c>
      <c r="C55" s="6" t="s">
        <v>218</v>
      </c>
      <c r="D55" s="144"/>
      <c r="E55" s="144"/>
      <c r="F55" s="43">
        <v>4.4400000000000004</v>
      </c>
      <c r="H55" s="43">
        <v>4.4400000000000004</v>
      </c>
      <c r="J55" s="43">
        <v>4.4400000000000004</v>
      </c>
      <c r="L55" s="43">
        <v>4.4400000000000004</v>
      </c>
    </row>
    <row r="56" spans="1:14" ht="20.100000000000001" customHeight="1" thickTop="1" thickBot="1">
      <c r="A56" s="112" t="s">
        <v>256</v>
      </c>
      <c r="C56" s="2" t="s">
        <v>219</v>
      </c>
      <c r="D56" s="144"/>
      <c r="E56" s="144"/>
      <c r="F56" s="43">
        <v>2.2200000000000002</v>
      </c>
      <c r="H56" s="43">
        <v>2.2200000000000002</v>
      </c>
      <c r="J56" s="43">
        <v>2.2200000000000002</v>
      </c>
      <c r="L56" s="43">
        <v>2.2200000000000002</v>
      </c>
    </row>
    <row r="57" spans="1:14" ht="11.25" customHeight="1" thickTop="1" thickBot="1">
      <c r="A57" s="113"/>
      <c r="C57" s="35"/>
      <c r="D57" s="144"/>
      <c r="E57" s="144"/>
      <c r="F57" s="10"/>
      <c r="H57" s="10"/>
      <c r="J57" s="10"/>
      <c r="L57" s="10"/>
    </row>
    <row r="58" spans="1:14" ht="30.75" customHeight="1">
      <c r="A58" s="162"/>
      <c r="B58" s="118"/>
      <c r="C58" s="363" t="s">
        <v>247</v>
      </c>
      <c r="D58" s="363"/>
      <c r="E58" s="363"/>
      <c r="F58" s="363"/>
      <c r="G58" s="363"/>
      <c r="H58" s="363"/>
      <c r="I58" s="363"/>
      <c r="J58" s="363"/>
      <c r="K58" s="363"/>
      <c r="L58" s="364"/>
    </row>
    <row r="59" spans="1:14" ht="30.75" customHeight="1">
      <c r="A59" s="163"/>
      <c r="B59" s="10"/>
      <c r="C59" s="370" t="s">
        <v>126</v>
      </c>
      <c r="D59" s="370"/>
      <c r="E59" s="370"/>
      <c r="F59" s="370"/>
      <c r="G59" s="370"/>
      <c r="H59" s="370"/>
      <c r="I59" s="370"/>
      <c r="J59" s="370"/>
      <c r="K59" s="370"/>
      <c r="L59" s="371"/>
    </row>
    <row r="60" spans="1:14" ht="21.75" customHeight="1" thickBot="1">
      <c r="A60" s="164"/>
      <c r="B60" s="119"/>
      <c r="C60" s="135" t="s">
        <v>167</v>
      </c>
      <c r="D60" s="136"/>
      <c r="E60" s="136"/>
      <c r="F60" s="137"/>
      <c r="G60" s="138"/>
      <c r="H60" s="137"/>
      <c r="I60" s="138"/>
      <c r="J60" s="137"/>
      <c r="K60" s="138"/>
      <c r="L60" s="139"/>
      <c r="M60" s="36"/>
      <c r="N60" s="36"/>
    </row>
    <row r="61" spans="1:14" ht="18" customHeight="1">
      <c r="D61" s="144"/>
      <c r="E61" s="144"/>
      <c r="F61" s="31"/>
      <c r="G61" s="42"/>
      <c r="H61" s="31"/>
      <c r="I61" s="42"/>
      <c r="J61" s="31"/>
      <c r="K61" s="42"/>
      <c r="L61" s="31"/>
      <c r="M61" s="38"/>
      <c r="N61" s="38"/>
    </row>
    <row r="62" spans="1:14" ht="18" customHeight="1">
      <c r="B62" s="36"/>
      <c r="C62" s="37" t="s">
        <v>30</v>
      </c>
      <c r="D62" s="36"/>
      <c r="E62" s="44"/>
      <c r="F62" s="45"/>
      <c r="G62" s="46"/>
      <c r="H62" s="45"/>
      <c r="I62" s="46"/>
      <c r="J62" s="45"/>
      <c r="K62" s="46"/>
      <c r="L62" s="45"/>
    </row>
    <row r="63" spans="1:14" ht="21.75" customHeight="1">
      <c r="B63" s="38"/>
      <c r="C63" s="146" t="s">
        <v>152</v>
      </c>
      <c r="D63" s="38"/>
      <c r="E63" s="47"/>
      <c r="F63" s="108"/>
      <c r="G63" s="108"/>
      <c r="H63" s="108"/>
      <c r="I63" s="108"/>
      <c r="J63" s="108"/>
      <c r="K63" s="108"/>
      <c r="L63" s="108"/>
    </row>
    <row r="64" spans="1:14" ht="18" customHeight="1">
      <c r="A64" s="109"/>
      <c r="C64" s="255" t="s">
        <v>244</v>
      </c>
      <c r="D64" s="256"/>
      <c r="E64" s="256"/>
      <c r="F64" s="256"/>
      <c r="G64" s="257"/>
      <c r="H64" s="257"/>
      <c r="I64" s="258"/>
      <c r="J64" s="258"/>
      <c r="K64" s="258"/>
      <c r="L64" s="258"/>
    </row>
    <row r="65" spans="1:12" ht="13.8">
      <c r="A65" s="109"/>
      <c r="C65" s="110"/>
      <c r="D65" s="6"/>
      <c r="E65" s="6"/>
      <c r="F65" s="6"/>
      <c r="G65" s="1"/>
      <c r="H65" s="1"/>
      <c r="I65" s="143"/>
      <c r="J65" s="143"/>
      <c r="K65" s="143"/>
      <c r="L65" s="143"/>
    </row>
    <row r="66" spans="1:12" ht="21.75" customHeight="1">
      <c r="C66" s="77"/>
      <c r="D66" s="6"/>
      <c r="E66" s="6"/>
      <c r="F66" s="349" t="s">
        <v>69</v>
      </c>
      <c r="G66" s="349"/>
      <c r="H66" s="349"/>
      <c r="J66" s="349" t="s">
        <v>70</v>
      </c>
      <c r="K66" s="349"/>
      <c r="L66" s="349"/>
    </row>
    <row r="67" spans="1:12" ht="18" customHeight="1">
      <c r="D67" s="5"/>
      <c r="E67" s="5"/>
      <c r="F67" s="350" t="s">
        <v>68</v>
      </c>
      <c r="G67" s="350"/>
      <c r="H67" s="350"/>
      <c r="I67" s="143"/>
      <c r="J67" s="350" t="s">
        <v>84</v>
      </c>
      <c r="K67" s="350"/>
      <c r="L67" s="350"/>
    </row>
    <row r="68" spans="1:12" ht="15.9" customHeight="1">
      <c r="D68" s="144"/>
      <c r="E68" s="5"/>
      <c r="F68" s="362" t="s">
        <v>162</v>
      </c>
      <c r="G68" s="362"/>
      <c r="H68" s="362"/>
      <c r="I68" s="143"/>
      <c r="J68" s="362" t="s">
        <v>162</v>
      </c>
      <c r="K68" s="362"/>
      <c r="L68" s="362"/>
    </row>
    <row r="69" spans="1:12" ht="15.9" customHeight="1">
      <c r="D69" s="144"/>
      <c r="E69" s="5"/>
      <c r="F69" s="362" t="s">
        <v>163</v>
      </c>
      <c r="G69" s="362"/>
      <c r="H69" s="362"/>
      <c r="I69" s="143"/>
      <c r="J69" s="362" t="s">
        <v>163</v>
      </c>
      <c r="K69" s="362"/>
      <c r="L69" s="362"/>
    </row>
    <row r="70" spans="1:12" ht="21.75" customHeight="1">
      <c r="A70" s="105" t="s">
        <v>38</v>
      </c>
      <c r="D70" s="144" t="s">
        <v>31</v>
      </c>
      <c r="E70" s="144"/>
      <c r="F70" s="5">
        <v>2019</v>
      </c>
      <c r="G70" s="5"/>
      <c r="H70" s="5">
        <v>2018</v>
      </c>
      <c r="I70" s="5"/>
      <c r="J70" s="5">
        <v>2019</v>
      </c>
      <c r="K70" s="5"/>
      <c r="L70" s="5">
        <v>2018</v>
      </c>
    </row>
    <row r="71" spans="1:12" ht="21.75" customHeight="1">
      <c r="A71" s="106"/>
      <c r="E71" s="144"/>
      <c r="F71" s="5"/>
      <c r="G71" s="5"/>
      <c r="H71" s="7" t="s">
        <v>0</v>
      </c>
      <c r="I71" s="5"/>
      <c r="J71" s="5"/>
      <c r="K71" s="5"/>
      <c r="L71" s="7" t="s">
        <v>0</v>
      </c>
    </row>
    <row r="72" spans="1:12" ht="21.75" customHeight="1">
      <c r="A72" s="106"/>
      <c r="E72" s="144"/>
      <c r="F72" s="351" t="s">
        <v>90</v>
      </c>
      <c r="G72" s="351"/>
      <c r="H72" s="351"/>
      <c r="I72" s="351"/>
      <c r="J72" s="351"/>
      <c r="K72" s="351"/>
      <c r="L72" s="351"/>
    </row>
    <row r="73" spans="1:12" ht="21.75" customHeight="1">
      <c r="A73" s="106"/>
      <c r="C73" s="1" t="s">
        <v>127</v>
      </c>
      <c r="E73" s="144"/>
      <c r="F73" s="86">
        <v>22222</v>
      </c>
      <c r="G73" s="8"/>
      <c r="H73" s="86">
        <v>22222</v>
      </c>
      <c r="I73" s="8"/>
      <c r="J73" s="86">
        <v>22222</v>
      </c>
      <c r="K73" s="8"/>
      <c r="L73" s="86">
        <v>22222</v>
      </c>
    </row>
    <row r="74" spans="1:12" ht="21.75" customHeight="1">
      <c r="A74" s="106"/>
      <c r="E74" s="144"/>
      <c r="F74" s="144"/>
      <c r="G74" s="144"/>
      <c r="H74" s="144"/>
      <c r="I74" s="144"/>
      <c r="J74" s="144"/>
      <c r="K74" s="144"/>
      <c r="L74" s="144"/>
    </row>
    <row r="75" spans="1:12" ht="21.75" customHeight="1">
      <c r="A75" s="105"/>
      <c r="C75" s="1" t="s">
        <v>115</v>
      </c>
      <c r="D75" s="144"/>
      <c r="E75" s="144"/>
      <c r="F75" s="31"/>
      <c r="G75" s="8"/>
      <c r="H75" s="31"/>
      <c r="I75" s="8"/>
      <c r="J75" s="31"/>
      <c r="K75" s="8"/>
      <c r="L75" s="31"/>
    </row>
    <row r="76" spans="1:12" ht="21.75" customHeight="1">
      <c r="A76" s="105" t="s">
        <v>309</v>
      </c>
      <c r="C76" s="32" t="s">
        <v>295</v>
      </c>
      <c r="D76" s="144"/>
      <c r="E76" s="144"/>
      <c r="F76" s="74"/>
      <c r="H76" s="74"/>
      <c r="J76" s="74"/>
      <c r="L76" s="74"/>
    </row>
    <row r="77" spans="1:12" ht="21.75" customHeight="1">
      <c r="A77" s="105" t="s">
        <v>83</v>
      </c>
      <c r="C77" s="2" t="s">
        <v>296</v>
      </c>
      <c r="D77" s="144"/>
      <c r="E77" s="144"/>
      <c r="F77" s="2">
        <v>123</v>
      </c>
      <c r="H77" s="2">
        <v>123</v>
      </c>
      <c r="J77" s="2">
        <v>123</v>
      </c>
      <c r="L77" s="2">
        <v>123</v>
      </c>
    </row>
    <row r="78" spans="1:12" ht="26.4">
      <c r="A78" s="112" t="s">
        <v>310</v>
      </c>
      <c r="C78" s="2" t="s">
        <v>297</v>
      </c>
      <c r="D78" s="144"/>
      <c r="E78" s="144"/>
      <c r="F78" s="39">
        <v>22222</v>
      </c>
      <c r="H78" s="39">
        <v>22222</v>
      </c>
      <c r="J78" s="39">
        <v>22222</v>
      </c>
      <c r="L78" s="39">
        <v>22222</v>
      </c>
    </row>
    <row r="79" spans="1:12" ht="21.75" customHeight="1">
      <c r="A79" s="367" t="s">
        <v>229</v>
      </c>
      <c r="C79" s="2" t="s">
        <v>298</v>
      </c>
      <c r="D79" s="144"/>
      <c r="E79" s="144"/>
    </row>
    <row r="80" spans="1:12" ht="21.75" customHeight="1">
      <c r="A80" s="367"/>
      <c r="C80" s="2" t="s">
        <v>35</v>
      </c>
      <c r="D80" s="144"/>
      <c r="E80" s="144"/>
      <c r="F80" s="2">
        <v>123</v>
      </c>
      <c r="H80" s="2">
        <v>123</v>
      </c>
      <c r="J80" s="2">
        <v>123</v>
      </c>
      <c r="L80" s="2">
        <v>123</v>
      </c>
    </row>
    <row r="81" spans="1:18" ht="21.75" customHeight="1">
      <c r="A81" s="112" t="s">
        <v>40</v>
      </c>
      <c r="C81" s="2" t="s">
        <v>172</v>
      </c>
      <c r="D81" s="76"/>
      <c r="E81" s="144"/>
      <c r="F81" s="39">
        <v>22222</v>
      </c>
      <c r="H81" s="39">
        <v>22222</v>
      </c>
      <c r="J81" s="39">
        <v>22222</v>
      </c>
      <c r="L81" s="39">
        <v>22222</v>
      </c>
    </row>
    <row r="82" spans="1:18" ht="21.75" customHeight="1">
      <c r="A82" s="105" t="s">
        <v>41</v>
      </c>
      <c r="C82" s="2" t="s">
        <v>34</v>
      </c>
      <c r="D82" s="144"/>
      <c r="E82" s="144"/>
      <c r="F82" s="39"/>
      <c r="H82" s="39"/>
      <c r="J82" s="75"/>
      <c r="L82" s="75"/>
    </row>
    <row r="83" spans="1:18" ht="21.75" customHeight="1">
      <c r="A83" s="105"/>
      <c r="C83" s="2" t="s">
        <v>35</v>
      </c>
      <c r="D83" s="144"/>
      <c r="E83" s="144"/>
      <c r="F83" s="2">
        <v>123</v>
      </c>
      <c r="H83" s="2">
        <v>123</v>
      </c>
      <c r="J83" s="75">
        <v>0</v>
      </c>
      <c r="L83" s="75">
        <v>0</v>
      </c>
    </row>
    <row r="84" spans="1:18" ht="21.75" customHeight="1">
      <c r="A84" s="105" t="s">
        <v>153</v>
      </c>
      <c r="C84" s="2" t="s">
        <v>210</v>
      </c>
      <c r="D84" s="144"/>
      <c r="E84" s="144"/>
      <c r="N84" s="39"/>
      <c r="P84" s="39"/>
      <c r="R84" s="39"/>
    </row>
    <row r="85" spans="1:18" ht="21.75" customHeight="1">
      <c r="A85" s="105"/>
      <c r="C85" s="2" t="s">
        <v>173</v>
      </c>
      <c r="D85" s="275" t="s">
        <v>325</v>
      </c>
      <c r="E85" s="144"/>
      <c r="F85" s="39">
        <v>22222</v>
      </c>
      <c r="H85" s="39">
        <v>22222</v>
      </c>
      <c r="J85" s="39">
        <v>22222</v>
      </c>
      <c r="L85" s="39">
        <v>22222</v>
      </c>
    </row>
    <row r="86" spans="1:18" ht="21.75" customHeight="1">
      <c r="A86" s="105" t="s">
        <v>133</v>
      </c>
      <c r="C86" s="2" t="s">
        <v>131</v>
      </c>
      <c r="D86" s="144"/>
      <c r="E86" s="144"/>
    </row>
    <row r="87" spans="1:18" ht="21.75" customHeight="1">
      <c r="A87" s="105"/>
      <c r="C87" s="2" t="s">
        <v>132</v>
      </c>
      <c r="D87" s="144"/>
      <c r="E87" s="144"/>
      <c r="F87" s="2">
        <v>123</v>
      </c>
      <c r="H87" s="2">
        <v>123</v>
      </c>
      <c r="J87" s="2">
        <v>123</v>
      </c>
      <c r="L87" s="2">
        <v>123</v>
      </c>
    </row>
    <row r="88" spans="1:18" ht="21.75" customHeight="1">
      <c r="A88" s="105" t="s">
        <v>39</v>
      </c>
      <c r="C88" s="2" t="s">
        <v>155</v>
      </c>
      <c r="D88" s="144"/>
      <c r="E88" s="144"/>
      <c r="F88" s="39">
        <v>22222</v>
      </c>
      <c r="H88" s="39">
        <v>22222</v>
      </c>
      <c r="J88" s="39">
        <v>22222</v>
      </c>
      <c r="L88" s="39">
        <v>22222</v>
      </c>
    </row>
    <row r="89" spans="1:18" ht="21.75" customHeight="1">
      <c r="A89" s="112" t="s">
        <v>42</v>
      </c>
      <c r="C89" s="2" t="s">
        <v>300</v>
      </c>
      <c r="D89" s="144"/>
      <c r="E89" s="144"/>
      <c r="F89" s="2">
        <v>123</v>
      </c>
      <c r="H89" s="2">
        <v>123</v>
      </c>
      <c r="J89" s="2">
        <v>123</v>
      </c>
      <c r="L89" s="2">
        <v>123</v>
      </c>
    </row>
    <row r="90" spans="1:18" ht="21.75" customHeight="1">
      <c r="A90" s="112"/>
      <c r="C90" s="1" t="s">
        <v>301</v>
      </c>
      <c r="D90" s="144"/>
      <c r="E90" s="144"/>
      <c r="F90" s="85">
        <v>22222</v>
      </c>
      <c r="G90" s="8"/>
      <c r="H90" s="85">
        <v>22222</v>
      </c>
      <c r="I90" s="8"/>
      <c r="J90" s="85">
        <v>22222</v>
      </c>
      <c r="K90" s="8"/>
      <c r="L90" s="85">
        <v>22222</v>
      </c>
    </row>
    <row r="91" spans="1:18" ht="21.75" customHeight="1">
      <c r="A91" s="109"/>
      <c r="C91" s="2"/>
      <c r="D91" s="144"/>
      <c r="E91" s="144"/>
      <c r="F91" s="31"/>
      <c r="G91" s="8"/>
      <c r="H91" s="31"/>
      <c r="I91" s="8"/>
      <c r="J91" s="31"/>
      <c r="K91" s="8"/>
      <c r="L91" s="31"/>
    </row>
    <row r="92" spans="1:18" ht="21.75" customHeight="1">
      <c r="A92" s="105" t="s">
        <v>136</v>
      </c>
      <c r="C92" s="32" t="s">
        <v>302</v>
      </c>
      <c r="D92" s="144"/>
      <c r="E92" s="144"/>
      <c r="F92" s="31"/>
      <c r="G92" s="8"/>
      <c r="H92" s="31"/>
      <c r="I92" s="8"/>
      <c r="J92" s="31"/>
      <c r="K92" s="8"/>
      <c r="L92" s="31"/>
    </row>
    <row r="93" spans="1:18" ht="21.75" customHeight="1">
      <c r="A93" s="112" t="s">
        <v>39</v>
      </c>
      <c r="C93" s="2" t="s">
        <v>174</v>
      </c>
      <c r="D93" s="272">
        <v>14</v>
      </c>
      <c r="E93" s="144"/>
      <c r="F93" s="2">
        <v>123</v>
      </c>
      <c r="H93" s="2">
        <v>123</v>
      </c>
      <c r="J93" s="2">
        <v>123</v>
      </c>
      <c r="L93" s="2">
        <v>123</v>
      </c>
    </row>
    <row r="94" spans="1:18" ht="21.75" customHeight="1">
      <c r="A94" s="105" t="s">
        <v>39</v>
      </c>
      <c r="C94" s="2" t="s">
        <v>175</v>
      </c>
      <c r="D94" s="144"/>
      <c r="E94" s="144"/>
      <c r="F94" s="39">
        <v>22222</v>
      </c>
      <c r="H94" s="39">
        <v>22222</v>
      </c>
      <c r="J94" s="39">
        <v>22222</v>
      </c>
      <c r="L94" s="39">
        <v>22222</v>
      </c>
    </row>
    <row r="95" spans="1:18" ht="21.75" customHeight="1">
      <c r="A95" s="105" t="s">
        <v>153</v>
      </c>
      <c r="C95" s="2" t="s">
        <v>210</v>
      </c>
      <c r="D95" s="144"/>
      <c r="E95" s="144"/>
    </row>
    <row r="96" spans="1:18" ht="21.75" customHeight="1">
      <c r="A96" s="105"/>
      <c r="C96" s="2" t="s">
        <v>173</v>
      </c>
      <c r="D96" s="275" t="s">
        <v>325</v>
      </c>
      <c r="E96" s="144"/>
      <c r="F96" s="2">
        <v>123</v>
      </c>
      <c r="H96" s="2">
        <v>123</v>
      </c>
      <c r="J96" s="2">
        <v>123</v>
      </c>
      <c r="L96" s="2">
        <v>123</v>
      </c>
    </row>
    <row r="97" spans="1:12" ht="21.75" customHeight="1">
      <c r="A97" s="112" t="s">
        <v>42</v>
      </c>
      <c r="C97" s="158" t="s">
        <v>303</v>
      </c>
      <c r="D97" s="144"/>
      <c r="E97" s="144"/>
      <c r="F97" s="39">
        <v>22222</v>
      </c>
      <c r="H97" s="39">
        <v>22222</v>
      </c>
      <c r="J97" s="39">
        <v>22222</v>
      </c>
      <c r="L97" s="39">
        <v>22222</v>
      </c>
    </row>
    <row r="98" spans="1:12" ht="21.75" customHeight="1">
      <c r="A98" s="105"/>
      <c r="C98" s="1" t="s">
        <v>304</v>
      </c>
      <c r="D98" s="144"/>
      <c r="E98" s="144"/>
      <c r="F98" s="85">
        <v>22222</v>
      </c>
      <c r="G98" s="8"/>
      <c r="H98" s="85">
        <v>22222</v>
      </c>
      <c r="I98" s="8"/>
      <c r="J98" s="85">
        <v>22222</v>
      </c>
      <c r="K98" s="8"/>
      <c r="L98" s="85">
        <v>22222</v>
      </c>
    </row>
    <row r="99" spans="1:12" ht="21.75" customHeight="1">
      <c r="A99" s="112" t="s">
        <v>137</v>
      </c>
      <c r="C99" s="8" t="s">
        <v>245</v>
      </c>
      <c r="D99" s="144"/>
      <c r="E99" s="144"/>
      <c r="F99" s="86">
        <v>22222</v>
      </c>
      <c r="G99" s="8"/>
      <c r="H99" s="86">
        <v>22222</v>
      </c>
      <c r="I99" s="8"/>
      <c r="J99" s="86">
        <v>22222</v>
      </c>
      <c r="K99" s="8"/>
      <c r="L99" s="86">
        <v>22222</v>
      </c>
    </row>
    <row r="100" spans="1:12" ht="21.75" customHeight="1" thickBot="1">
      <c r="A100" s="105" t="s">
        <v>138</v>
      </c>
      <c r="C100" s="84" t="s">
        <v>212</v>
      </c>
      <c r="D100" s="144"/>
      <c r="E100" s="144"/>
      <c r="F100" s="41">
        <v>22222</v>
      </c>
      <c r="G100" s="42"/>
      <c r="H100" s="41">
        <v>22222</v>
      </c>
      <c r="I100" s="42"/>
      <c r="J100" s="41">
        <v>22222</v>
      </c>
      <c r="K100" s="42"/>
      <c r="L100" s="41">
        <v>22222</v>
      </c>
    </row>
    <row r="101" spans="1:12" ht="21.75" customHeight="1" thickTop="1">
      <c r="A101" s="105"/>
      <c r="C101" s="1"/>
      <c r="D101" s="144"/>
      <c r="E101" s="144"/>
      <c r="F101" s="152"/>
      <c r="G101" s="153"/>
      <c r="H101" s="152"/>
      <c r="I101" s="153"/>
      <c r="J101" s="153"/>
      <c r="K101" s="153"/>
      <c r="L101" s="153"/>
    </row>
    <row r="102" spans="1:12" ht="21.75" customHeight="1">
      <c r="A102" s="105"/>
      <c r="C102" s="84" t="s">
        <v>213</v>
      </c>
      <c r="D102" s="144"/>
      <c r="E102" s="144"/>
      <c r="F102" s="152"/>
      <c r="G102" s="153"/>
      <c r="H102" s="152"/>
      <c r="I102" s="153"/>
      <c r="J102" s="153"/>
      <c r="K102" s="153"/>
      <c r="L102" s="153"/>
    </row>
    <row r="103" spans="1:12" ht="21.75" customHeight="1">
      <c r="A103" s="112" t="s">
        <v>141</v>
      </c>
      <c r="C103" s="62" t="s">
        <v>306</v>
      </c>
      <c r="D103" s="144"/>
      <c r="E103" s="144"/>
      <c r="F103" s="148">
        <v>22222</v>
      </c>
      <c r="G103" s="35"/>
      <c r="H103" s="148">
        <v>22222</v>
      </c>
      <c r="I103" s="35"/>
      <c r="J103" s="159">
        <v>22222</v>
      </c>
      <c r="K103" s="35"/>
      <c r="L103" s="159">
        <v>22222</v>
      </c>
    </row>
    <row r="104" spans="1:12" ht="21.75" customHeight="1">
      <c r="A104" s="112" t="s">
        <v>142</v>
      </c>
      <c r="C104" s="35" t="s">
        <v>86</v>
      </c>
      <c r="D104" s="144"/>
      <c r="E104" s="144"/>
      <c r="F104" s="149">
        <v>123</v>
      </c>
      <c r="G104" s="35"/>
      <c r="H104" s="149">
        <v>123</v>
      </c>
      <c r="I104" s="150"/>
      <c r="J104" s="40">
        <v>0</v>
      </c>
      <c r="L104" s="40">
        <v>0</v>
      </c>
    </row>
    <row r="105" spans="1:12" ht="21.75" customHeight="1" thickBot="1">
      <c r="A105" s="105" t="s">
        <v>138</v>
      </c>
      <c r="C105" s="84" t="s">
        <v>212</v>
      </c>
      <c r="D105" s="144"/>
      <c r="E105" s="144"/>
      <c r="F105" s="151">
        <v>22222</v>
      </c>
      <c r="G105" s="84"/>
      <c r="H105" s="151">
        <v>22222</v>
      </c>
      <c r="I105" s="84"/>
      <c r="J105" s="160">
        <v>123</v>
      </c>
      <c r="K105" s="84"/>
      <c r="L105" s="160">
        <v>123</v>
      </c>
    </row>
    <row r="106" spans="1:12" ht="21.75" customHeight="1" thickTop="1" thickBot="1">
      <c r="A106" s="105"/>
      <c r="D106" s="144"/>
      <c r="E106" s="144"/>
      <c r="F106" s="152"/>
      <c r="G106" s="153"/>
      <c r="H106" s="152"/>
      <c r="I106" s="153"/>
      <c r="J106" s="153"/>
      <c r="K106" s="153"/>
      <c r="L106" s="153"/>
    </row>
    <row r="107" spans="1:12" ht="29.25" customHeight="1">
      <c r="A107" s="142"/>
      <c r="B107" s="118"/>
      <c r="C107" s="368" t="s">
        <v>248</v>
      </c>
      <c r="D107" s="368"/>
      <c r="E107" s="368"/>
      <c r="F107" s="368"/>
      <c r="G107" s="368"/>
      <c r="H107" s="368"/>
      <c r="I107" s="368"/>
      <c r="J107" s="368"/>
      <c r="K107" s="368"/>
      <c r="L107" s="369"/>
    </row>
    <row r="108" spans="1:12" ht="18.75" customHeight="1" thickBot="1">
      <c r="A108" s="141"/>
      <c r="B108" s="119"/>
      <c r="C108" s="250" t="s">
        <v>165</v>
      </c>
      <c r="D108" s="119"/>
      <c r="E108" s="119"/>
      <c r="F108" s="119"/>
      <c r="G108" s="119"/>
      <c r="H108" s="119"/>
      <c r="I108" s="119"/>
      <c r="J108" s="119"/>
      <c r="K108" s="119"/>
      <c r="L108" s="140"/>
    </row>
    <row r="209" spans="1:1" ht="21.75" customHeight="1">
      <c r="A209" s="109"/>
    </row>
  </sheetData>
  <mergeCells count="22">
    <mergeCell ref="A79:A80"/>
    <mergeCell ref="F72:L72"/>
    <mergeCell ref="F68:H68"/>
    <mergeCell ref="J68:L68"/>
    <mergeCell ref="F67:H67"/>
    <mergeCell ref="J67:L67"/>
    <mergeCell ref="F69:H69"/>
    <mergeCell ref="J69:L69"/>
    <mergeCell ref="C107:L107"/>
    <mergeCell ref="F5:H5"/>
    <mergeCell ref="J5:L5"/>
    <mergeCell ref="F6:H6"/>
    <mergeCell ref="J6:L6"/>
    <mergeCell ref="F11:L11"/>
    <mergeCell ref="F7:H7"/>
    <mergeCell ref="J7:L7"/>
    <mergeCell ref="F8:H8"/>
    <mergeCell ref="J8:L8"/>
    <mergeCell ref="F66:H66"/>
    <mergeCell ref="J66:L66"/>
    <mergeCell ref="C58:L58"/>
    <mergeCell ref="C59:L59"/>
  </mergeCells>
  <phoneticPr fontId="20" type="noConversion"/>
  <pageMargins left="0.8" right="0.47" top="0.48" bottom="0.5" header="0.5" footer="0.5"/>
  <pageSetup paperSize="9" scale="65" firstPageNumber="72" orientation="portrait" useFirstPageNumber="1" r:id="rId1"/>
  <headerFooter alignWithMargins="0">
    <oddHeader xml:space="preserve">&amp;R&amp;"Times New Roman,Bold"&amp;12Appendix 2.2&amp;"Angsana New,Regular"&amp;15
</oddHeader>
    <oddFooter>&amp;L&amp;"Times New Roman,Regular"&amp;11   The accompanying &amp;KFF0000condensed&amp;K000000 notes are an integral part of these financial statements.
&amp;C&amp;14&amp;P&amp;R&amp;"Times New Roman,Regular"&amp;10&amp;F</oddFooter>
  </headerFooter>
  <rowBreaks count="1" manualBreakCount="1">
    <brk id="6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08"/>
  <sheetViews>
    <sheetView view="pageBreakPreview" zoomScale="60" zoomScaleNormal="80" zoomScalePageLayoutView="85" workbookViewId="0">
      <selection activeCell="H79" sqref="H79"/>
    </sheetView>
  </sheetViews>
  <sheetFormatPr defaultColWidth="9.125" defaultRowHeight="21.75" customHeight="1"/>
  <cols>
    <col min="1" max="1" width="23.375" style="6" customWidth="1"/>
    <col min="2" max="2" width="1.375" style="2" customWidth="1"/>
    <col min="3" max="3" width="62.125" style="6" customWidth="1"/>
    <col min="4" max="4" width="9.125" style="2"/>
    <col min="5" max="5" width="1.375" style="2" customWidth="1"/>
    <col min="6" max="6" width="11.75" style="2" customWidth="1"/>
    <col min="7" max="7" width="1.375" style="2" customWidth="1"/>
    <col min="8" max="8" width="11.75" style="2" customWidth="1"/>
    <col min="9" max="9" width="1.375" style="2" customWidth="1"/>
    <col min="10" max="10" width="11.75" style="2" customWidth="1"/>
    <col min="11" max="11" width="1.375" style="2" customWidth="1"/>
    <col min="12" max="12" width="12.75" style="2" customWidth="1"/>
    <col min="13" max="16384" width="9.125" style="2"/>
  </cols>
  <sheetData>
    <row r="1" spans="1:12" s="36" customFormat="1" ht="21.75" customHeight="1">
      <c r="A1" s="64"/>
      <c r="C1" s="37" t="s">
        <v>30</v>
      </c>
      <c r="E1" s="44"/>
      <c r="F1" s="45"/>
      <c r="G1" s="46"/>
      <c r="H1" s="45"/>
      <c r="I1" s="46"/>
      <c r="J1" s="45"/>
      <c r="K1" s="46"/>
      <c r="L1" s="45"/>
    </row>
    <row r="2" spans="1:12" s="38" customFormat="1" ht="21.75" customHeight="1">
      <c r="A2" s="65"/>
      <c r="C2" s="146" t="s">
        <v>151</v>
      </c>
      <c r="E2" s="47"/>
      <c r="F2" s="108"/>
      <c r="G2" s="108"/>
      <c r="H2" s="108"/>
      <c r="I2" s="108"/>
      <c r="J2" s="108"/>
      <c r="K2" s="108"/>
      <c r="L2" s="108"/>
    </row>
    <row r="3" spans="1:12" s="38" customFormat="1" ht="15.6">
      <c r="B3" s="114"/>
      <c r="C3" s="255" t="s">
        <v>246</v>
      </c>
      <c r="D3" s="259"/>
      <c r="E3" s="259"/>
      <c r="F3" s="259"/>
      <c r="G3" s="260"/>
      <c r="H3" s="260"/>
      <c r="I3" s="261"/>
      <c r="J3" s="261"/>
      <c r="K3" s="261"/>
      <c r="L3" s="261"/>
    </row>
    <row r="4" spans="1:12" ht="21.75" customHeight="1">
      <c r="D4" s="6"/>
      <c r="E4" s="6"/>
      <c r="F4" s="349" t="s">
        <v>69</v>
      </c>
      <c r="G4" s="349"/>
      <c r="H4" s="349"/>
      <c r="J4" s="349" t="s">
        <v>70</v>
      </c>
      <c r="K4" s="349"/>
      <c r="L4" s="349"/>
    </row>
    <row r="5" spans="1:12" ht="13.8">
      <c r="D5" s="5"/>
      <c r="E5" s="5"/>
      <c r="F5" s="350" t="s">
        <v>68</v>
      </c>
      <c r="G5" s="350"/>
      <c r="H5" s="350"/>
      <c r="I5" s="143"/>
      <c r="J5" s="350" t="s">
        <v>84</v>
      </c>
      <c r="K5" s="350"/>
      <c r="L5" s="350"/>
    </row>
    <row r="6" spans="1:12" ht="13.8">
      <c r="D6" s="144"/>
      <c r="E6" s="5"/>
      <c r="F6" s="362" t="s">
        <v>162</v>
      </c>
      <c r="G6" s="362"/>
      <c r="H6" s="362"/>
      <c r="I6" s="143"/>
      <c r="J6" s="362" t="s">
        <v>162</v>
      </c>
      <c r="K6" s="362"/>
      <c r="L6" s="362"/>
    </row>
    <row r="7" spans="1:12" ht="13.8">
      <c r="D7" s="144"/>
      <c r="E7" s="5"/>
      <c r="F7" s="362" t="s">
        <v>163</v>
      </c>
      <c r="G7" s="362"/>
      <c r="H7" s="362"/>
      <c r="I7" s="143"/>
      <c r="J7" s="362" t="s">
        <v>163</v>
      </c>
      <c r="K7" s="362"/>
      <c r="L7" s="362"/>
    </row>
    <row r="8" spans="1:12" ht="13.8">
      <c r="A8" s="78" t="s">
        <v>38</v>
      </c>
      <c r="D8" s="144" t="s">
        <v>31</v>
      </c>
      <c r="E8" s="144"/>
      <c r="F8" s="5">
        <v>2019</v>
      </c>
      <c r="G8" s="5"/>
      <c r="H8" s="5">
        <v>2018</v>
      </c>
      <c r="I8" s="5"/>
      <c r="J8" s="5">
        <v>2019</v>
      </c>
      <c r="K8" s="5"/>
      <c r="L8" s="5">
        <v>2018</v>
      </c>
    </row>
    <row r="9" spans="1:12" ht="13.8">
      <c r="A9" s="79"/>
      <c r="E9" s="144"/>
      <c r="F9" s="5"/>
      <c r="G9" s="5"/>
      <c r="H9" s="7" t="s">
        <v>0</v>
      </c>
      <c r="I9" s="5"/>
      <c r="J9" s="5"/>
      <c r="K9" s="5"/>
      <c r="L9" s="7" t="s">
        <v>0</v>
      </c>
    </row>
    <row r="10" spans="1:12" ht="20.100000000000001" customHeight="1">
      <c r="A10" s="79"/>
      <c r="C10" s="1" t="s">
        <v>74</v>
      </c>
      <c r="E10" s="144"/>
      <c r="F10" s="351" t="s">
        <v>90</v>
      </c>
      <c r="G10" s="351"/>
      <c r="H10" s="351"/>
      <c r="I10" s="351"/>
      <c r="J10" s="351"/>
      <c r="K10" s="351"/>
      <c r="L10" s="351"/>
    </row>
    <row r="11" spans="1:12" ht="20.100000000000001" customHeight="1">
      <c r="A11" s="79"/>
      <c r="C11" s="32" t="s">
        <v>228</v>
      </c>
      <c r="E11" s="144"/>
      <c r="F11" s="144"/>
      <c r="G11" s="144"/>
      <c r="H11" s="144"/>
      <c r="I11" s="144"/>
      <c r="J11" s="144"/>
      <c r="K11" s="144"/>
      <c r="L11" s="144"/>
    </row>
    <row r="12" spans="1:12" ht="20.100000000000001" customHeight="1">
      <c r="A12" s="79"/>
      <c r="C12" s="35" t="s">
        <v>307</v>
      </c>
      <c r="D12" s="272">
        <v>16</v>
      </c>
      <c r="E12" s="144"/>
      <c r="F12" s="39">
        <v>22222</v>
      </c>
      <c r="H12" s="39">
        <v>22222</v>
      </c>
      <c r="J12" s="39">
        <v>22222</v>
      </c>
      <c r="L12" s="39">
        <v>22222</v>
      </c>
    </row>
    <row r="13" spans="1:12" ht="20.100000000000001" customHeight="1">
      <c r="A13" s="79"/>
      <c r="C13" s="35" t="s">
        <v>293</v>
      </c>
      <c r="D13" s="272">
        <v>16</v>
      </c>
      <c r="E13" s="144"/>
      <c r="F13" s="2">
        <v>123</v>
      </c>
      <c r="H13" s="2">
        <v>123</v>
      </c>
      <c r="J13" s="2">
        <v>123</v>
      </c>
      <c r="L13" s="2">
        <v>123</v>
      </c>
    </row>
    <row r="14" spans="1:12" ht="20.100000000000001" customHeight="1">
      <c r="A14" s="112"/>
      <c r="C14" s="102" t="s">
        <v>324</v>
      </c>
      <c r="D14" s="272">
        <v>16</v>
      </c>
      <c r="E14" s="144"/>
      <c r="F14" s="39">
        <v>22222</v>
      </c>
      <c r="H14" s="39">
        <v>22222</v>
      </c>
      <c r="J14" s="39">
        <v>22222</v>
      </c>
      <c r="L14" s="39">
        <v>22222</v>
      </c>
    </row>
    <row r="15" spans="1:12" ht="20.100000000000001" customHeight="1">
      <c r="A15" s="78"/>
      <c r="C15" s="6" t="s">
        <v>159</v>
      </c>
      <c r="D15" s="144"/>
      <c r="E15" s="144"/>
      <c r="F15" s="2">
        <v>123</v>
      </c>
      <c r="H15" s="2">
        <v>123</v>
      </c>
      <c r="J15" s="2">
        <v>123</v>
      </c>
      <c r="L15" s="2">
        <v>123</v>
      </c>
    </row>
    <row r="16" spans="1:12" ht="20.100000000000001" customHeight="1">
      <c r="A16" s="78"/>
      <c r="C16" s="6" t="s">
        <v>85</v>
      </c>
      <c r="D16" s="144"/>
      <c r="E16" s="144"/>
      <c r="F16" s="39">
        <v>22222</v>
      </c>
      <c r="H16" s="39">
        <v>22222</v>
      </c>
      <c r="J16" s="39">
        <v>22222</v>
      </c>
      <c r="L16" s="39">
        <v>22222</v>
      </c>
    </row>
    <row r="17" spans="1:12" ht="27.6">
      <c r="A17" s="79"/>
      <c r="C17" s="253" t="s">
        <v>320</v>
      </c>
      <c r="D17" s="144"/>
      <c r="E17" s="144"/>
      <c r="F17" s="39">
        <v>123</v>
      </c>
      <c r="H17" s="39">
        <v>123</v>
      </c>
      <c r="J17" s="39">
        <v>123</v>
      </c>
      <c r="L17" s="39">
        <v>123</v>
      </c>
    </row>
    <row r="18" spans="1:12" ht="20.100000000000001" customHeight="1">
      <c r="A18" s="80" t="s">
        <v>82</v>
      </c>
      <c r="C18" s="84" t="s">
        <v>205</v>
      </c>
      <c r="D18" s="144"/>
      <c r="E18" s="144"/>
      <c r="F18" s="81">
        <v>22222</v>
      </c>
      <c r="G18" s="8"/>
      <c r="H18" s="81">
        <v>22222</v>
      </c>
      <c r="I18" s="8"/>
      <c r="J18" s="81">
        <v>22222</v>
      </c>
      <c r="K18" s="8"/>
      <c r="L18" s="81">
        <v>22222</v>
      </c>
    </row>
    <row r="19" spans="1:12" ht="20.100000000000001" customHeight="1">
      <c r="A19" s="79"/>
      <c r="C19" s="35" t="s">
        <v>206</v>
      </c>
      <c r="D19" s="144"/>
      <c r="E19" s="144"/>
      <c r="F19" s="82">
        <v>-123</v>
      </c>
      <c r="H19" s="82">
        <v>-123</v>
      </c>
      <c r="J19" s="82">
        <v>-123</v>
      </c>
      <c r="L19" s="82">
        <v>-123</v>
      </c>
    </row>
    <row r="20" spans="1:12" ht="20.100000000000001" customHeight="1">
      <c r="A20" s="79"/>
      <c r="C20" s="6" t="s">
        <v>207</v>
      </c>
      <c r="D20" s="144"/>
      <c r="E20" s="144"/>
      <c r="F20" s="98">
        <v>-22222</v>
      </c>
      <c r="G20" s="98"/>
      <c r="H20" s="98">
        <v>-22222</v>
      </c>
      <c r="I20" s="98"/>
      <c r="J20" s="98">
        <v>-22222</v>
      </c>
      <c r="K20" s="98"/>
      <c r="L20" s="98">
        <v>-22222</v>
      </c>
    </row>
    <row r="21" spans="1:12" ht="20.100000000000001" customHeight="1">
      <c r="A21" s="112"/>
      <c r="C21" s="271" t="s">
        <v>323</v>
      </c>
      <c r="D21" s="144"/>
      <c r="E21" s="144"/>
      <c r="F21" s="82">
        <v>-123</v>
      </c>
      <c r="H21" s="82">
        <v>-123</v>
      </c>
      <c r="J21" s="82">
        <v>-123</v>
      </c>
      <c r="L21" s="82">
        <v>-123</v>
      </c>
    </row>
    <row r="22" spans="1:12" ht="20.100000000000001" customHeight="1">
      <c r="A22" s="79"/>
      <c r="C22" s="84" t="s">
        <v>88</v>
      </c>
      <c r="D22" s="144"/>
      <c r="E22" s="144"/>
      <c r="F22" s="81">
        <v>22222</v>
      </c>
      <c r="G22" s="8"/>
      <c r="H22" s="81">
        <v>22222</v>
      </c>
      <c r="I22" s="8"/>
      <c r="J22" s="81">
        <v>22222</v>
      </c>
      <c r="K22" s="8"/>
      <c r="L22" s="81">
        <v>22222</v>
      </c>
    </row>
    <row r="23" spans="1:12" ht="15" customHeight="1">
      <c r="A23" s="79"/>
      <c r="C23" s="84"/>
      <c r="D23" s="144"/>
      <c r="E23" s="144"/>
      <c r="F23" s="31"/>
      <c r="G23" s="8"/>
      <c r="H23" s="31"/>
      <c r="I23" s="8"/>
      <c r="J23" s="31"/>
      <c r="K23" s="8"/>
      <c r="L23" s="31"/>
    </row>
    <row r="24" spans="1:12" ht="20.100000000000001" customHeight="1">
      <c r="A24" s="78"/>
      <c r="C24" s="254" t="s">
        <v>314</v>
      </c>
      <c r="D24" s="144" t="s">
        <v>1</v>
      </c>
      <c r="E24" s="144"/>
      <c r="F24" s="2">
        <v>123</v>
      </c>
      <c r="H24" s="2">
        <v>123</v>
      </c>
      <c r="J24" s="2">
        <v>123</v>
      </c>
      <c r="L24" s="2">
        <v>123</v>
      </c>
    </row>
    <row r="25" spans="1:12" ht="20.100000000000001" customHeight="1">
      <c r="A25" s="78"/>
      <c r="C25" s="6" t="s">
        <v>262</v>
      </c>
      <c r="D25" s="144"/>
      <c r="E25" s="144"/>
      <c r="F25" s="39">
        <v>22222</v>
      </c>
      <c r="H25" s="39">
        <v>22222</v>
      </c>
      <c r="J25" s="39">
        <v>22222</v>
      </c>
      <c r="L25" s="39">
        <v>22222</v>
      </c>
    </row>
    <row r="26" spans="1:12" ht="20.100000000000001" customHeight="1">
      <c r="A26" s="78"/>
      <c r="C26" s="35" t="s">
        <v>169</v>
      </c>
      <c r="D26" s="144"/>
      <c r="E26" s="144"/>
      <c r="F26" s="82">
        <v>-123</v>
      </c>
      <c r="H26" s="82">
        <v>-123</v>
      </c>
      <c r="J26" s="82">
        <v>-123</v>
      </c>
      <c r="L26" s="82">
        <v>-123</v>
      </c>
    </row>
    <row r="27" spans="1:12" ht="20.100000000000001" customHeight="1">
      <c r="A27" s="78"/>
      <c r="C27" s="35" t="s">
        <v>32</v>
      </c>
      <c r="D27" s="144"/>
      <c r="E27" s="144"/>
      <c r="F27" s="27">
        <v>-22222</v>
      </c>
      <c r="H27" s="27">
        <v>-22222</v>
      </c>
      <c r="J27" s="27">
        <v>-22222</v>
      </c>
      <c r="L27" s="27">
        <v>-22222</v>
      </c>
    </row>
    <row r="28" spans="1:12" ht="20.100000000000001" customHeight="1">
      <c r="A28" s="78"/>
      <c r="C28" s="254" t="s">
        <v>254</v>
      </c>
      <c r="D28" s="144" t="s">
        <v>1</v>
      </c>
      <c r="E28" s="144"/>
      <c r="F28" s="27">
        <v>-22222</v>
      </c>
      <c r="H28" s="27">
        <v>-22222</v>
      </c>
      <c r="J28" s="27">
        <v>-22222</v>
      </c>
      <c r="L28" s="27">
        <v>-22222</v>
      </c>
    </row>
    <row r="29" spans="1:12" ht="20.100000000000001" customHeight="1">
      <c r="A29" s="80"/>
      <c r="C29" s="35" t="s">
        <v>263</v>
      </c>
      <c r="D29" s="144"/>
      <c r="E29" s="144"/>
      <c r="F29" s="82">
        <v>-123</v>
      </c>
      <c r="H29" s="82">
        <v>-123</v>
      </c>
      <c r="J29" s="82">
        <v>-123</v>
      </c>
      <c r="L29" s="82">
        <v>-123</v>
      </c>
    </row>
    <row r="30" spans="1:12" ht="20.100000000000001" customHeight="1">
      <c r="A30" s="80" t="s">
        <v>81</v>
      </c>
      <c r="C30" s="35" t="s">
        <v>58</v>
      </c>
      <c r="D30" s="144"/>
      <c r="E30" s="144"/>
      <c r="F30" s="27">
        <v>-22222</v>
      </c>
      <c r="H30" s="27">
        <v>-22222</v>
      </c>
      <c r="J30" s="27">
        <v>-22222</v>
      </c>
      <c r="L30" s="27">
        <v>-22222</v>
      </c>
    </row>
    <row r="31" spans="1:12" ht="20.100000000000001" customHeight="1">
      <c r="A31" s="80" t="s">
        <v>134</v>
      </c>
      <c r="C31" s="35" t="s">
        <v>170</v>
      </c>
      <c r="D31" s="144"/>
      <c r="E31" s="144"/>
      <c r="F31" s="74"/>
      <c r="G31" s="10"/>
      <c r="H31" s="74"/>
      <c r="J31" s="75"/>
      <c r="L31" s="75"/>
    </row>
    <row r="32" spans="1:12" ht="20.100000000000001" customHeight="1">
      <c r="C32" s="35" t="s">
        <v>154</v>
      </c>
      <c r="D32" s="275" t="s">
        <v>325</v>
      </c>
      <c r="E32" s="76"/>
      <c r="F32" s="74">
        <v>123</v>
      </c>
      <c r="G32" s="10"/>
      <c r="H32" s="74">
        <v>123</v>
      </c>
      <c r="J32" s="74">
        <v>123</v>
      </c>
      <c r="L32" s="74">
        <v>123</v>
      </c>
    </row>
    <row r="33" spans="1:12" ht="20.100000000000001" customHeight="1">
      <c r="A33" s="80" t="s">
        <v>39</v>
      </c>
      <c r="C33" s="8" t="s">
        <v>33</v>
      </c>
      <c r="D33" s="144"/>
      <c r="E33" s="144"/>
      <c r="F33" s="83"/>
      <c r="H33" s="83"/>
      <c r="J33" s="83"/>
      <c r="L33" s="83"/>
    </row>
    <row r="34" spans="1:12" ht="20.100000000000001" customHeight="1">
      <c r="A34" s="80"/>
      <c r="C34" s="8" t="s">
        <v>89</v>
      </c>
      <c r="D34" s="144"/>
      <c r="E34" s="144"/>
      <c r="F34" s="3">
        <v>22222</v>
      </c>
      <c r="G34" s="8"/>
      <c r="H34" s="23">
        <v>22222</v>
      </c>
      <c r="I34" s="8"/>
      <c r="J34" s="3">
        <v>22222</v>
      </c>
      <c r="K34" s="8"/>
      <c r="L34" s="3">
        <v>22222</v>
      </c>
    </row>
    <row r="35" spans="1:12" ht="20.100000000000001" customHeight="1">
      <c r="A35" s="80" t="s">
        <v>117</v>
      </c>
      <c r="C35" s="2" t="s">
        <v>208</v>
      </c>
      <c r="D35" s="272">
        <v>17</v>
      </c>
      <c r="E35" s="144"/>
      <c r="F35" s="18">
        <v>-123</v>
      </c>
      <c r="G35" s="10"/>
      <c r="H35" s="18">
        <v>-123</v>
      </c>
      <c r="I35" s="10"/>
      <c r="J35" s="18">
        <v>-123</v>
      </c>
      <c r="K35" s="10"/>
      <c r="L35" s="18">
        <v>-123</v>
      </c>
    </row>
    <row r="36" spans="1:12" ht="20.100000000000001" customHeight="1">
      <c r="A36" s="80" t="s">
        <v>39</v>
      </c>
      <c r="C36" s="8" t="s">
        <v>171</v>
      </c>
      <c r="D36" s="144"/>
      <c r="E36" s="144"/>
      <c r="F36" s="3">
        <v>22222</v>
      </c>
      <c r="G36" s="8"/>
      <c r="H36" s="23">
        <v>22222</v>
      </c>
      <c r="I36" s="8"/>
      <c r="J36" s="3">
        <v>22222</v>
      </c>
      <c r="K36" s="8"/>
      <c r="L36" s="3">
        <v>22222</v>
      </c>
    </row>
    <row r="37" spans="1:12" ht="17.25" customHeight="1">
      <c r="A37" s="80"/>
      <c r="C37" s="8"/>
      <c r="D37" s="144"/>
      <c r="E37" s="144"/>
      <c r="F37" s="3"/>
      <c r="G37" s="8"/>
      <c r="H37" s="23"/>
      <c r="I37" s="8"/>
      <c r="J37" s="3"/>
      <c r="K37" s="8"/>
      <c r="L37" s="3"/>
    </row>
    <row r="38" spans="1:12" ht="20.100000000000001" customHeight="1">
      <c r="A38" s="80"/>
      <c r="C38" s="8" t="s">
        <v>299</v>
      </c>
      <c r="D38" s="272">
        <v>11</v>
      </c>
      <c r="E38" s="144"/>
      <c r="F38" s="29"/>
      <c r="H38" s="16"/>
      <c r="J38" s="29"/>
      <c r="L38" s="29"/>
    </row>
    <row r="39" spans="1:12" ht="34.5" customHeight="1">
      <c r="A39" s="112" t="s">
        <v>257</v>
      </c>
      <c r="C39" s="35" t="s">
        <v>308</v>
      </c>
      <c r="D39" s="144"/>
      <c r="E39" s="144"/>
      <c r="F39" s="75">
        <v>0</v>
      </c>
      <c r="H39" s="18">
        <v>-123</v>
      </c>
      <c r="J39" s="75">
        <v>0</v>
      </c>
      <c r="L39" s="34">
        <v>-123</v>
      </c>
    </row>
    <row r="40" spans="1:12" ht="20.100000000000001" customHeight="1" thickBot="1">
      <c r="A40" s="80" t="s">
        <v>135</v>
      </c>
      <c r="C40" s="8" t="s">
        <v>125</v>
      </c>
      <c r="D40" s="144"/>
      <c r="E40" s="144"/>
      <c r="F40" s="41">
        <v>22222</v>
      </c>
      <c r="G40" s="42"/>
      <c r="H40" s="41">
        <v>22222</v>
      </c>
      <c r="I40" s="42"/>
      <c r="J40" s="41">
        <v>22222</v>
      </c>
      <c r="K40" s="42"/>
      <c r="L40" s="41">
        <v>22222</v>
      </c>
    </row>
    <row r="41" spans="1:12" ht="17.25" customHeight="1" thickTop="1">
      <c r="A41" s="80"/>
      <c r="C41" s="8"/>
      <c r="D41" s="144"/>
      <c r="E41" s="144"/>
      <c r="F41" s="31"/>
      <c r="G41" s="42"/>
      <c r="H41" s="31"/>
      <c r="I41" s="42"/>
      <c r="J41" s="31"/>
      <c r="K41" s="42"/>
      <c r="L41" s="31"/>
    </row>
    <row r="42" spans="1:12" ht="20.100000000000001" customHeight="1">
      <c r="A42" s="78"/>
      <c r="C42" s="84" t="s">
        <v>36</v>
      </c>
      <c r="D42" s="144"/>
      <c r="E42" s="144"/>
      <c r="F42" s="10"/>
      <c r="H42" s="10"/>
      <c r="J42" s="10"/>
      <c r="L42" s="10"/>
    </row>
    <row r="43" spans="1:12" ht="20.100000000000001" customHeight="1">
      <c r="A43" s="80" t="s">
        <v>139</v>
      </c>
      <c r="C43" s="62" t="s">
        <v>305</v>
      </c>
      <c r="D43" s="144"/>
      <c r="E43" s="144"/>
      <c r="F43" s="148">
        <v>22222</v>
      </c>
      <c r="G43" s="35"/>
      <c r="H43" s="148">
        <v>22222</v>
      </c>
      <c r="I43" s="35"/>
      <c r="J43" s="148">
        <v>22222</v>
      </c>
      <c r="K43" s="35"/>
      <c r="L43" s="148">
        <v>22222</v>
      </c>
    </row>
    <row r="44" spans="1:12" ht="20.100000000000001" customHeight="1">
      <c r="A44" s="80" t="s">
        <v>140</v>
      </c>
      <c r="C44" s="35" t="s">
        <v>75</v>
      </c>
      <c r="D44" s="144"/>
      <c r="E44" s="144"/>
      <c r="F44" s="149">
        <v>123</v>
      </c>
      <c r="G44" s="35"/>
      <c r="H44" s="149">
        <v>123</v>
      </c>
      <c r="I44" s="150"/>
      <c r="J44" s="40">
        <v>0</v>
      </c>
      <c r="L44" s="40">
        <v>0</v>
      </c>
    </row>
    <row r="45" spans="1:12" ht="20.100000000000001" customHeight="1" thickBot="1">
      <c r="A45" s="78" t="s">
        <v>135</v>
      </c>
      <c r="C45" s="84" t="s">
        <v>127</v>
      </c>
      <c r="D45" s="144"/>
      <c r="E45" s="144"/>
      <c r="F45" s="151">
        <v>22222</v>
      </c>
      <c r="G45" s="84"/>
      <c r="H45" s="151">
        <v>22222</v>
      </c>
      <c r="I45" s="84"/>
      <c r="J45" s="151">
        <v>22222</v>
      </c>
      <c r="K45" s="84"/>
      <c r="L45" s="151">
        <v>22222</v>
      </c>
    </row>
    <row r="46" spans="1:12" ht="17.25" customHeight="1" thickTop="1">
      <c r="A46" s="79"/>
      <c r="E46" s="144"/>
      <c r="F46" s="144"/>
      <c r="G46" s="144"/>
      <c r="H46" s="144"/>
      <c r="I46" s="144"/>
      <c r="J46" s="144"/>
      <c r="K46" s="144"/>
      <c r="L46" s="144"/>
    </row>
    <row r="47" spans="1:12" ht="20.100000000000001" customHeight="1">
      <c r="A47" s="80" t="s">
        <v>143</v>
      </c>
      <c r="C47" s="84" t="s">
        <v>214</v>
      </c>
      <c r="D47" s="144"/>
      <c r="E47" s="144"/>
      <c r="F47" s="152"/>
      <c r="G47" s="84"/>
      <c r="H47" s="152"/>
      <c r="I47" s="84"/>
      <c r="J47" s="153"/>
      <c r="K47" s="84"/>
      <c r="L47" s="153"/>
    </row>
    <row r="48" spans="1:12" ht="20.100000000000001" customHeight="1" thickBot="1">
      <c r="A48" s="80" t="s">
        <v>43</v>
      </c>
      <c r="C48" s="6" t="s">
        <v>215</v>
      </c>
      <c r="D48" s="144"/>
      <c r="E48" s="144"/>
      <c r="F48" s="43">
        <v>4.4400000000000004</v>
      </c>
      <c r="H48" s="43">
        <v>4.4400000000000004</v>
      </c>
      <c r="J48" s="43">
        <v>4.4400000000000004</v>
      </c>
      <c r="L48" s="43">
        <v>4.4400000000000004</v>
      </c>
    </row>
    <row r="49" spans="1:13" ht="20.100000000000001" customHeight="1" thickTop="1" thickBot="1">
      <c r="A49" s="80" t="s">
        <v>256</v>
      </c>
      <c r="C49" s="2" t="s">
        <v>216</v>
      </c>
      <c r="D49" s="144"/>
      <c r="E49" s="144"/>
      <c r="F49" s="43">
        <v>2.2200000000000002</v>
      </c>
      <c r="H49" s="43">
        <v>2.2200000000000002</v>
      </c>
      <c r="J49" s="43">
        <v>2.2200000000000002</v>
      </c>
      <c r="L49" s="43">
        <v>2.2200000000000002</v>
      </c>
    </row>
    <row r="50" spans="1:13" ht="15" customHeight="1" thickTop="1">
      <c r="A50" s="78"/>
      <c r="D50" s="144"/>
      <c r="E50" s="144"/>
      <c r="F50" s="10"/>
      <c r="H50" s="10"/>
      <c r="J50" s="10"/>
      <c r="L50" s="10"/>
    </row>
    <row r="51" spans="1:13" ht="20.100000000000001" customHeight="1">
      <c r="A51" s="80" t="s">
        <v>143</v>
      </c>
      <c r="C51" s="84" t="s">
        <v>217</v>
      </c>
      <c r="D51" s="144"/>
      <c r="E51" s="144"/>
      <c r="F51" s="31"/>
      <c r="G51" s="8"/>
      <c r="H51" s="31"/>
      <c r="I51" s="8"/>
      <c r="J51" s="31"/>
      <c r="K51" s="8"/>
      <c r="L51" s="31"/>
    </row>
    <row r="52" spans="1:13" ht="20.100000000000001" customHeight="1" thickBot="1">
      <c r="A52" s="80" t="s">
        <v>43</v>
      </c>
      <c r="C52" s="6" t="s">
        <v>218</v>
      </c>
      <c r="D52" s="144"/>
      <c r="E52" s="144"/>
      <c r="F52" s="43">
        <v>4.4400000000000004</v>
      </c>
      <c r="H52" s="43">
        <v>4.4400000000000004</v>
      </c>
      <c r="J52" s="43">
        <v>4.4400000000000004</v>
      </c>
      <c r="L52" s="43">
        <v>4.4400000000000004</v>
      </c>
    </row>
    <row r="53" spans="1:13" ht="20.100000000000001" customHeight="1" thickTop="1" thickBot="1">
      <c r="A53" s="80" t="s">
        <v>256</v>
      </c>
      <c r="C53" s="2" t="s">
        <v>219</v>
      </c>
      <c r="D53" s="144"/>
      <c r="E53" s="144"/>
      <c r="F53" s="43">
        <v>2.2200000000000002</v>
      </c>
      <c r="H53" s="43">
        <v>2.2200000000000002</v>
      </c>
      <c r="J53" s="43">
        <v>2.2200000000000002</v>
      </c>
      <c r="L53" s="43">
        <v>2.2200000000000002</v>
      </c>
    </row>
    <row r="54" spans="1:13" ht="16.5" customHeight="1" thickTop="1" thickBot="1">
      <c r="A54" s="63"/>
      <c r="C54" s="8"/>
      <c r="D54" s="144"/>
      <c r="E54" s="144"/>
      <c r="F54" s="31"/>
      <c r="G54" s="42"/>
      <c r="H54" s="31"/>
      <c r="I54" s="42"/>
      <c r="J54" s="31"/>
      <c r="K54" s="42"/>
      <c r="L54" s="31"/>
    </row>
    <row r="55" spans="1:13" ht="31.5" customHeight="1">
      <c r="A55" s="154"/>
      <c r="B55" s="118"/>
      <c r="C55" s="363" t="s">
        <v>118</v>
      </c>
      <c r="D55" s="363"/>
      <c r="E55" s="363"/>
      <c r="F55" s="363"/>
      <c r="G55" s="363"/>
      <c r="H55" s="363"/>
      <c r="I55" s="363"/>
      <c r="J55" s="363"/>
      <c r="K55" s="363"/>
      <c r="L55" s="364"/>
    </row>
    <row r="56" spans="1:13" ht="33.75" customHeight="1">
      <c r="A56" s="155"/>
      <c r="B56" s="10"/>
      <c r="C56" s="370" t="s">
        <v>126</v>
      </c>
      <c r="D56" s="370"/>
      <c r="E56" s="370"/>
      <c r="F56" s="370"/>
      <c r="G56" s="370"/>
      <c r="H56" s="370"/>
      <c r="I56" s="370"/>
      <c r="J56" s="370"/>
      <c r="K56" s="370"/>
      <c r="L56" s="371"/>
    </row>
    <row r="57" spans="1:13" ht="21.75" customHeight="1" thickBot="1">
      <c r="A57" s="156"/>
      <c r="B57" s="119"/>
      <c r="C57" s="135" t="s">
        <v>167</v>
      </c>
      <c r="D57" s="136"/>
      <c r="E57" s="136"/>
      <c r="F57" s="137"/>
      <c r="G57" s="138"/>
      <c r="H57" s="137"/>
      <c r="I57" s="138"/>
      <c r="J57" s="137"/>
      <c r="K57" s="138"/>
      <c r="L57" s="139"/>
    </row>
    <row r="58" spans="1:13" ht="21.75" customHeight="1">
      <c r="D58" s="144"/>
      <c r="E58" s="144"/>
      <c r="F58" s="31"/>
      <c r="G58" s="42"/>
      <c r="H58" s="31"/>
      <c r="I58" s="42"/>
      <c r="J58" s="31"/>
      <c r="K58" s="42"/>
      <c r="L58" s="31"/>
    </row>
    <row r="59" spans="1:13" ht="21.75" customHeight="1">
      <c r="A59" s="64"/>
      <c r="B59" s="36"/>
      <c r="C59" s="37" t="s">
        <v>30</v>
      </c>
      <c r="D59" s="36"/>
      <c r="E59" s="44"/>
      <c r="F59" s="45"/>
      <c r="G59" s="46"/>
      <c r="H59" s="45"/>
      <c r="I59" s="46"/>
      <c r="J59" s="45"/>
      <c r="K59" s="46"/>
      <c r="L59" s="45"/>
    </row>
    <row r="60" spans="1:13" ht="21.75" customHeight="1">
      <c r="A60" s="65"/>
      <c r="B60" s="38"/>
      <c r="C60" s="146" t="s">
        <v>152</v>
      </c>
      <c r="D60" s="38"/>
      <c r="E60" s="47"/>
      <c r="F60" s="108"/>
      <c r="G60" s="108"/>
      <c r="H60" s="108"/>
      <c r="I60" s="108"/>
      <c r="J60" s="108"/>
      <c r="K60" s="108"/>
      <c r="L60" s="108"/>
    </row>
    <row r="61" spans="1:13" ht="18" customHeight="1">
      <c r="A61" s="38"/>
      <c r="B61" s="114"/>
      <c r="C61" s="255" t="s">
        <v>246</v>
      </c>
      <c r="D61" s="259"/>
      <c r="E61" s="259"/>
      <c r="F61" s="259"/>
      <c r="G61" s="260"/>
      <c r="H61" s="260"/>
      <c r="I61" s="261"/>
      <c r="J61" s="261"/>
      <c r="K61" s="261"/>
      <c r="L61" s="261"/>
      <c r="M61" s="38"/>
    </row>
    <row r="62" spans="1:13" ht="18" customHeight="1">
      <c r="A62" s="38"/>
      <c r="B62" s="114"/>
      <c r="C62" s="110"/>
      <c r="D62" s="115"/>
      <c r="E62" s="115"/>
      <c r="F62" s="115"/>
      <c r="G62" s="116"/>
      <c r="H62" s="116"/>
      <c r="I62" s="117"/>
      <c r="J62" s="117"/>
      <c r="K62" s="117"/>
      <c r="L62" s="117"/>
      <c r="M62" s="38"/>
    </row>
    <row r="63" spans="1:13" ht="21.75" customHeight="1">
      <c r="D63" s="6"/>
      <c r="E63" s="6"/>
      <c r="F63" s="349" t="s">
        <v>69</v>
      </c>
      <c r="G63" s="349"/>
      <c r="H63" s="349"/>
      <c r="J63" s="349" t="s">
        <v>70</v>
      </c>
      <c r="K63" s="349"/>
      <c r="L63" s="349"/>
    </row>
    <row r="64" spans="1:13" ht="21.75" customHeight="1">
      <c r="D64" s="5"/>
      <c r="E64" s="5"/>
      <c r="F64" s="350" t="s">
        <v>68</v>
      </c>
      <c r="G64" s="350"/>
      <c r="H64" s="350"/>
      <c r="I64" s="143"/>
      <c r="J64" s="350" t="s">
        <v>84</v>
      </c>
      <c r="K64" s="350"/>
      <c r="L64" s="350"/>
    </row>
    <row r="65" spans="1:12" ht="15.9" customHeight="1">
      <c r="D65" s="144"/>
      <c r="E65" s="5"/>
      <c r="F65" s="362" t="s">
        <v>162</v>
      </c>
      <c r="G65" s="362"/>
      <c r="H65" s="362"/>
      <c r="I65" s="143"/>
      <c r="J65" s="362" t="s">
        <v>162</v>
      </c>
      <c r="K65" s="362"/>
      <c r="L65" s="362"/>
    </row>
    <row r="66" spans="1:12" ht="15.9" customHeight="1">
      <c r="D66" s="144"/>
      <c r="E66" s="5"/>
      <c r="F66" s="362" t="s">
        <v>163</v>
      </c>
      <c r="G66" s="362"/>
      <c r="H66" s="362"/>
      <c r="I66" s="143"/>
      <c r="J66" s="362" t="s">
        <v>163</v>
      </c>
      <c r="K66" s="362"/>
      <c r="L66" s="362"/>
    </row>
    <row r="67" spans="1:12" ht="21.75" customHeight="1">
      <c r="A67" s="78" t="s">
        <v>38</v>
      </c>
      <c r="D67" s="144" t="s">
        <v>31</v>
      </c>
      <c r="E67" s="144"/>
      <c r="F67" s="5">
        <v>2019</v>
      </c>
      <c r="G67" s="5"/>
      <c r="H67" s="5">
        <v>2018</v>
      </c>
      <c r="I67" s="5"/>
      <c r="J67" s="5">
        <v>2019</v>
      </c>
      <c r="K67" s="5"/>
      <c r="L67" s="5">
        <v>2018</v>
      </c>
    </row>
    <row r="68" spans="1:12" ht="21.75" customHeight="1">
      <c r="A68" s="79"/>
      <c r="E68" s="144"/>
      <c r="F68" s="5"/>
      <c r="G68" s="5"/>
      <c r="H68" s="7" t="s">
        <v>0</v>
      </c>
      <c r="I68" s="5"/>
      <c r="J68" s="5"/>
      <c r="K68" s="5"/>
      <c r="L68" s="7" t="s">
        <v>0</v>
      </c>
    </row>
    <row r="69" spans="1:12" ht="21.75" customHeight="1">
      <c r="A69" s="79"/>
      <c r="C69" s="1"/>
      <c r="E69" s="144"/>
      <c r="F69" s="351" t="s">
        <v>90</v>
      </c>
      <c r="G69" s="351"/>
      <c r="H69" s="351"/>
      <c r="I69" s="351"/>
      <c r="J69" s="351"/>
      <c r="K69" s="351"/>
      <c r="L69" s="351"/>
    </row>
    <row r="70" spans="1:12" ht="21.75" customHeight="1">
      <c r="A70" s="79"/>
      <c r="C70" s="1" t="s">
        <v>127</v>
      </c>
      <c r="E70" s="144"/>
      <c r="F70" s="86">
        <v>22222</v>
      </c>
      <c r="G70" s="8"/>
      <c r="H70" s="86">
        <v>22222</v>
      </c>
      <c r="I70" s="8"/>
      <c r="J70" s="86">
        <v>22222</v>
      </c>
      <c r="K70" s="8"/>
      <c r="L70" s="86">
        <v>22222</v>
      </c>
    </row>
    <row r="71" spans="1:12" ht="21.75" customHeight="1">
      <c r="A71" s="79"/>
      <c r="C71" s="1"/>
      <c r="E71" s="144"/>
      <c r="F71" s="144"/>
      <c r="G71" s="144"/>
      <c r="H71" s="144"/>
      <c r="I71" s="144"/>
      <c r="J71" s="144"/>
      <c r="K71" s="144"/>
      <c r="L71" s="144"/>
    </row>
    <row r="72" spans="1:12" ht="21.75" customHeight="1">
      <c r="A72" s="78"/>
      <c r="C72" s="1" t="s">
        <v>37</v>
      </c>
      <c r="D72" s="144"/>
      <c r="E72" s="144"/>
      <c r="F72" s="31"/>
      <c r="G72" s="8"/>
      <c r="H72" s="31"/>
      <c r="I72" s="8"/>
      <c r="J72" s="31"/>
      <c r="K72" s="8"/>
      <c r="L72" s="31"/>
    </row>
    <row r="73" spans="1:12" ht="21.75" customHeight="1">
      <c r="A73" s="78" t="s">
        <v>309</v>
      </c>
      <c r="C73" s="32" t="s">
        <v>295</v>
      </c>
      <c r="D73" s="144"/>
      <c r="E73" s="144"/>
      <c r="F73" s="74"/>
      <c r="H73" s="74"/>
      <c r="J73" s="74"/>
      <c r="L73" s="74"/>
    </row>
    <row r="74" spans="1:12" ht="21.75" customHeight="1">
      <c r="A74" s="78" t="s">
        <v>83</v>
      </c>
      <c r="C74" s="2" t="s">
        <v>296</v>
      </c>
      <c r="D74" s="144"/>
      <c r="E74" s="144"/>
      <c r="F74" s="2">
        <v>123</v>
      </c>
      <c r="H74" s="2">
        <v>123</v>
      </c>
      <c r="J74" s="2">
        <v>123</v>
      </c>
      <c r="L74" s="2">
        <v>123</v>
      </c>
    </row>
    <row r="75" spans="1:12" ht="21.75" customHeight="1">
      <c r="A75" s="157" t="s">
        <v>311</v>
      </c>
      <c r="C75" s="2" t="s">
        <v>297</v>
      </c>
      <c r="D75" s="144"/>
      <c r="E75" s="144"/>
      <c r="F75" s="39">
        <v>22222</v>
      </c>
      <c r="H75" s="39">
        <v>22222</v>
      </c>
      <c r="J75" s="39">
        <v>22222</v>
      </c>
      <c r="L75" s="39">
        <v>22222</v>
      </c>
    </row>
    <row r="76" spans="1:12" ht="21.75" customHeight="1">
      <c r="A76" s="367" t="s">
        <v>229</v>
      </c>
      <c r="C76" s="2" t="s">
        <v>298</v>
      </c>
      <c r="D76" s="144"/>
      <c r="E76" s="144"/>
    </row>
    <row r="77" spans="1:12" ht="21.75" customHeight="1">
      <c r="A77" s="367"/>
      <c r="C77" s="2" t="s">
        <v>35</v>
      </c>
      <c r="D77" s="144"/>
      <c r="E77" s="144"/>
      <c r="F77" s="2">
        <v>123</v>
      </c>
      <c r="H77" s="2">
        <v>123</v>
      </c>
      <c r="J77" s="2">
        <v>123</v>
      </c>
      <c r="L77" s="2">
        <v>123</v>
      </c>
    </row>
    <row r="78" spans="1:12" ht="21.75" customHeight="1">
      <c r="A78" s="80" t="s">
        <v>40</v>
      </c>
      <c r="C78" s="2" t="s">
        <v>172</v>
      </c>
      <c r="D78" s="144"/>
      <c r="E78" s="144"/>
      <c r="F78" s="2">
        <v>123</v>
      </c>
      <c r="H78" s="2">
        <v>123</v>
      </c>
      <c r="J78" s="2">
        <v>123</v>
      </c>
      <c r="L78" s="2">
        <v>123</v>
      </c>
    </row>
    <row r="79" spans="1:12" ht="21.75" customHeight="1">
      <c r="A79" s="78" t="s">
        <v>41</v>
      </c>
      <c r="C79" s="2" t="s">
        <v>34</v>
      </c>
      <c r="D79" s="144"/>
      <c r="E79" s="144"/>
    </row>
    <row r="80" spans="1:12" ht="21.75" customHeight="1">
      <c r="A80" s="78"/>
      <c r="C80" s="2" t="s">
        <v>35</v>
      </c>
      <c r="D80" s="144"/>
      <c r="E80" s="144"/>
      <c r="F80" s="39">
        <v>22222</v>
      </c>
      <c r="H80" s="39">
        <v>22222</v>
      </c>
      <c r="J80" s="39">
        <v>22222</v>
      </c>
      <c r="L80" s="39">
        <v>22222</v>
      </c>
    </row>
    <row r="81" spans="1:18" ht="21.75" customHeight="1">
      <c r="A81" s="78" t="s">
        <v>153</v>
      </c>
      <c r="C81" s="2" t="s">
        <v>210</v>
      </c>
      <c r="D81" s="144"/>
      <c r="E81" s="144"/>
      <c r="N81" s="39"/>
      <c r="P81" s="39"/>
      <c r="R81" s="39"/>
    </row>
    <row r="82" spans="1:18" ht="21.75" customHeight="1">
      <c r="A82" s="78"/>
      <c r="C82" s="2" t="s">
        <v>173</v>
      </c>
      <c r="D82" s="275" t="s">
        <v>325</v>
      </c>
      <c r="E82" s="144"/>
      <c r="F82" s="39">
        <v>22222</v>
      </c>
      <c r="H82" s="39">
        <v>22222</v>
      </c>
      <c r="J82" s="39">
        <v>22222</v>
      </c>
      <c r="L82" s="39">
        <v>22222</v>
      </c>
    </row>
    <row r="83" spans="1:18" ht="21.75" customHeight="1">
      <c r="A83" s="78" t="s">
        <v>133</v>
      </c>
      <c r="C83" s="2" t="s">
        <v>131</v>
      </c>
      <c r="D83" s="144"/>
      <c r="E83" s="144"/>
      <c r="F83" s="39"/>
      <c r="H83" s="39"/>
      <c r="J83" s="75"/>
      <c r="L83" s="75"/>
    </row>
    <row r="84" spans="1:18" ht="21.75" customHeight="1">
      <c r="A84" s="78"/>
      <c r="C84" s="2" t="s">
        <v>132</v>
      </c>
      <c r="D84" s="144"/>
      <c r="E84" s="144"/>
      <c r="F84" s="2">
        <v>123</v>
      </c>
      <c r="H84" s="2">
        <v>123</v>
      </c>
      <c r="J84" s="75">
        <v>0</v>
      </c>
      <c r="L84" s="75">
        <v>0</v>
      </c>
    </row>
    <row r="85" spans="1:18" ht="21.75" customHeight="1">
      <c r="A85" s="78" t="s">
        <v>39</v>
      </c>
      <c r="C85" s="2" t="s">
        <v>155</v>
      </c>
      <c r="D85" s="144"/>
      <c r="E85" s="144"/>
      <c r="F85" s="39">
        <v>22222</v>
      </c>
      <c r="H85" s="39">
        <v>22222</v>
      </c>
      <c r="J85" s="39">
        <v>22222</v>
      </c>
      <c r="L85" s="39">
        <v>22222</v>
      </c>
    </row>
    <row r="86" spans="1:18" ht="21.75" customHeight="1">
      <c r="A86" s="80" t="s">
        <v>42</v>
      </c>
      <c r="C86" s="2" t="s">
        <v>300</v>
      </c>
      <c r="D86" s="144"/>
      <c r="E86" s="144"/>
      <c r="F86" s="2">
        <v>123</v>
      </c>
      <c r="H86" s="2">
        <v>123</v>
      </c>
      <c r="J86" s="2">
        <v>123</v>
      </c>
      <c r="L86" s="2">
        <v>123</v>
      </c>
    </row>
    <row r="87" spans="1:18" ht="21.75" customHeight="1">
      <c r="A87" s="80"/>
      <c r="C87" s="1" t="s">
        <v>301</v>
      </c>
      <c r="D87" s="144"/>
      <c r="E87" s="144"/>
      <c r="F87" s="85">
        <v>22222</v>
      </c>
      <c r="G87" s="8"/>
      <c r="H87" s="85">
        <v>22222</v>
      </c>
      <c r="I87" s="8"/>
      <c r="J87" s="85">
        <v>22222</v>
      </c>
      <c r="K87" s="8"/>
      <c r="L87" s="85">
        <v>22222</v>
      </c>
    </row>
    <row r="88" spans="1:18" ht="21.75" customHeight="1">
      <c r="A88" s="80"/>
      <c r="B88" s="80"/>
      <c r="C88" s="80"/>
      <c r="D88" s="144"/>
      <c r="E88" s="144"/>
      <c r="F88" s="31"/>
      <c r="G88" s="8"/>
      <c r="H88" s="31"/>
      <c r="I88" s="8"/>
      <c r="J88" s="31"/>
      <c r="K88" s="8"/>
      <c r="L88" s="31"/>
    </row>
    <row r="89" spans="1:18" ht="21.75" customHeight="1">
      <c r="A89" s="78" t="s">
        <v>136</v>
      </c>
      <c r="C89" s="32" t="s">
        <v>302</v>
      </c>
      <c r="D89" s="144"/>
      <c r="E89" s="144"/>
      <c r="F89" s="31"/>
      <c r="G89" s="8"/>
      <c r="H89" s="31"/>
      <c r="I89" s="8"/>
      <c r="J89" s="31"/>
      <c r="K89" s="8"/>
      <c r="L89" s="31"/>
    </row>
    <row r="90" spans="1:18" ht="21.75" customHeight="1">
      <c r="A90" s="80" t="s">
        <v>39</v>
      </c>
      <c r="C90" s="2" t="s">
        <v>174</v>
      </c>
      <c r="D90" s="272">
        <v>14</v>
      </c>
      <c r="E90" s="144"/>
      <c r="F90" s="2">
        <v>123</v>
      </c>
      <c r="H90" s="2">
        <v>123</v>
      </c>
      <c r="J90" s="2">
        <v>123</v>
      </c>
      <c r="L90" s="2">
        <v>123</v>
      </c>
    </row>
    <row r="91" spans="1:18" ht="21.75" customHeight="1">
      <c r="A91" s="78" t="s">
        <v>39</v>
      </c>
      <c r="C91" s="2" t="s">
        <v>175</v>
      </c>
      <c r="D91" s="144"/>
      <c r="E91" s="144"/>
      <c r="F91" s="39">
        <v>22222</v>
      </c>
      <c r="H91" s="39">
        <v>22222</v>
      </c>
      <c r="J91" s="39">
        <v>22222</v>
      </c>
      <c r="L91" s="39">
        <v>22222</v>
      </c>
    </row>
    <row r="92" spans="1:18" ht="21.75" customHeight="1">
      <c r="A92" s="78" t="s">
        <v>153</v>
      </c>
      <c r="C92" s="2" t="s">
        <v>210</v>
      </c>
      <c r="D92" s="144"/>
      <c r="E92" s="144"/>
    </row>
    <row r="93" spans="1:18" ht="21.75" customHeight="1">
      <c r="A93" s="78"/>
      <c r="C93" s="2" t="s">
        <v>173</v>
      </c>
      <c r="D93" s="275" t="s">
        <v>325</v>
      </c>
      <c r="E93" s="144"/>
      <c r="F93" s="2">
        <v>123</v>
      </c>
      <c r="H93" s="2">
        <v>123</v>
      </c>
      <c r="J93" s="2">
        <v>123</v>
      </c>
      <c r="L93" s="2">
        <v>123</v>
      </c>
    </row>
    <row r="94" spans="1:18" ht="21.75" customHeight="1">
      <c r="A94" s="80" t="s">
        <v>42</v>
      </c>
      <c r="C94" s="158" t="s">
        <v>303</v>
      </c>
      <c r="D94" s="144"/>
      <c r="E94" s="144"/>
      <c r="F94" s="39">
        <v>22222</v>
      </c>
      <c r="H94" s="39">
        <v>22222</v>
      </c>
      <c r="J94" s="39">
        <v>22222</v>
      </c>
      <c r="L94" s="39">
        <v>22222</v>
      </c>
    </row>
    <row r="95" spans="1:18" ht="21.75" customHeight="1">
      <c r="A95" s="78"/>
      <c r="C95" s="1" t="s">
        <v>304</v>
      </c>
      <c r="D95" s="144"/>
      <c r="E95" s="144"/>
      <c r="F95" s="85">
        <v>22222</v>
      </c>
      <c r="G95" s="8"/>
      <c r="H95" s="85">
        <v>22222</v>
      </c>
      <c r="I95" s="8"/>
      <c r="J95" s="85">
        <v>22222</v>
      </c>
      <c r="K95" s="8"/>
      <c r="L95" s="85">
        <v>22222</v>
      </c>
    </row>
    <row r="96" spans="1:18" ht="21.75" customHeight="1">
      <c r="A96" s="80" t="s">
        <v>137</v>
      </c>
      <c r="C96" s="8" t="s">
        <v>211</v>
      </c>
      <c r="D96" s="144"/>
      <c r="E96" s="144"/>
      <c r="F96" s="39"/>
      <c r="H96" s="39"/>
      <c r="J96" s="39"/>
      <c r="L96" s="39"/>
    </row>
    <row r="97" spans="1:12" ht="21.75" customHeight="1">
      <c r="A97" s="78"/>
      <c r="C97" s="8" t="s">
        <v>209</v>
      </c>
      <c r="D97" s="144"/>
      <c r="E97" s="144"/>
      <c r="F97" s="86">
        <v>22222</v>
      </c>
      <c r="G97" s="8"/>
      <c r="H97" s="86">
        <v>22222</v>
      </c>
      <c r="I97" s="8"/>
      <c r="J97" s="86">
        <v>22222</v>
      </c>
      <c r="K97" s="8"/>
      <c r="L97" s="86">
        <v>22222</v>
      </c>
    </row>
    <row r="98" spans="1:12" ht="27" customHeight="1" thickBot="1">
      <c r="A98" s="78" t="s">
        <v>138</v>
      </c>
      <c r="C98" s="84" t="s">
        <v>212</v>
      </c>
      <c r="D98" s="144"/>
      <c r="E98" s="144"/>
      <c r="F98" s="41">
        <v>22222</v>
      </c>
      <c r="G98" s="42"/>
      <c r="H98" s="41">
        <v>22222</v>
      </c>
      <c r="I98" s="42"/>
      <c r="J98" s="41">
        <v>22222</v>
      </c>
      <c r="K98" s="42"/>
      <c r="L98" s="41">
        <v>22222</v>
      </c>
    </row>
    <row r="99" spans="1:12" ht="21.75" customHeight="1" thickTop="1">
      <c r="A99" s="78"/>
      <c r="C99" s="1"/>
      <c r="D99" s="144"/>
      <c r="E99" s="144"/>
      <c r="F99" s="152"/>
      <c r="G99" s="153"/>
      <c r="H99" s="152"/>
      <c r="I99" s="153"/>
      <c r="J99" s="153"/>
      <c r="K99" s="153"/>
      <c r="L99" s="153"/>
    </row>
    <row r="100" spans="1:12" ht="21.75" customHeight="1">
      <c r="A100" s="78"/>
      <c r="C100" s="84" t="s">
        <v>213</v>
      </c>
      <c r="D100" s="144"/>
      <c r="E100" s="144"/>
      <c r="F100" s="152"/>
      <c r="G100" s="153"/>
      <c r="H100" s="152"/>
      <c r="I100" s="153"/>
      <c r="J100" s="153"/>
      <c r="K100" s="153"/>
      <c r="L100" s="153"/>
    </row>
    <row r="101" spans="1:12" ht="21.75" customHeight="1">
      <c r="A101" s="80" t="s">
        <v>141</v>
      </c>
      <c r="C101" s="62" t="s">
        <v>306</v>
      </c>
      <c r="D101" s="144"/>
      <c r="E101" s="144"/>
      <c r="F101" s="148">
        <v>22222</v>
      </c>
      <c r="G101" s="35"/>
      <c r="H101" s="148">
        <v>22222</v>
      </c>
      <c r="I101" s="35"/>
      <c r="J101" s="159">
        <v>22222</v>
      </c>
      <c r="K101" s="35"/>
      <c r="L101" s="159">
        <v>22222</v>
      </c>
    </row>
    <row r="102" spans="1:12" ht="21.75" customHeight="1">
      <c r="A102" s="80" t="s">
        <v>142</v>
      </c>
      <c r="C102" s="35" t="s">
        <v>86</v>
      </c>
      <c r="D102" s="144"/>
      <c r="E102" s="144"/>
      <c r="F102" s="149">
        <v>123</v>
      </c>
      <c r="G102" s="35"/>
      <c r="H102" s="149">
        <v>123</v>
      </c>
      <c r="I102" s="150"/>
      <c r="J102" s="40">
        <v>0</v>
      </c>
      <c r="L102" s="40">
        <v>0</v>
      </c>
    </row>
    <row r="103" spans="1:12" ht="30.75" customHeight="1" thickBot="1">
      <c r="A103" s="78" t="s">
        <v>138</v>
      </c>
      <c r="C103" s="84" t="s">
        <v>212</v>
      </c>
      <c r="D103" s="144"/>
      <c r="E103" s="144"/>
      <c r="F103" s="151">
        <v>22222</v>
      </c>
      <c r="G103" s="84"/>
      <c r="H103" s="151">
        <v>22222</v>
      </c>
      <c r="I103" s="84"/>
      <c r="J103" s="160">
        <v>123</v>
      </c>
      <c r="K103" s="84"/>
      <c r="L103" s="160">
        <v>123</v>
      </c>
    </row>
    <row r="104" spans="1:12" ht="21.75" customHeight="1" thickTop="1">
      <c r="A104" s="78"/>
      <c r="D104" s="144"/>
      <c r="E104" s="144"/>
      <c r="F104" s="152"/>
      <c r="G104" s="153"/>
      <c r="H104" s="152"/>
      <c r="I104" s="153"/>
      <c r="J104" s="153"/>
      <c r="K104" s="153"/>
      <c r="L104" s="153"/>
    </row>
    <row r="105" spans="1:12" ht="21.75" customHeight="1">
      <c r="A105" s="63"/>
      <c r="D105" s="144"/>
      <c r="E105" s="144"/>
      <c r="F105" s="10"/>
      <c r="H105" s="10"/>
      <c r="J105" s="10"/>
      <c r="L105" s="10"/>
    </row>
    <row r="106" spans="1:12" ht="21.75" customHeight="1" thickBot="1">
      <c r="A106" s="161"/>
      <c r="B106" s="161"/>
      <c r="C106" s="161"/>
      <c r="D106" s="161"/>
      <c r="E106" s="161"/>
      <c r="F106" s="161"/>
      <c r="G106" s="161"/>
      <c r="H106" s="161"/>
      <c r="I106" s="161"/>
      <c r="J106" s="161"/>
      <c r="K106" s="161"/>
      <c r="L106" s="161"/>
    </row>
    <row r="107" spans="1:12" ht="32.25" customHeight="1">
      <c r="A107" s="142"/>
      <c r="B107" s="118"/>
      <c r="C107" s="368" t="s">
        <v>248</v>
      </c>
      <c r="D107" s="368"/>
      <c r="E107" s="368"/>
      <c r="F107" s="368"/>
      <c r="G107" s="368"/>
      <c r="H107" s="368"/>
      <c r="I107" s="368"/>
      <c r="J107" s="368"/>
      <c r="K107" s="368"/>
      <c r="L107" s="369"/>
    </row>
    <row r="108" spans="1:12" ht="18.75" customHeight="1" thickBot="1">
      <c r="A108" s="141"/>
      <c r="B108" s="119"/>
      <c r="C108" s="250" t="s">
        <v>165</v>
      </c>
      <c r="D108" s="119"/>
      <c r="E108" s="119"/>
      <c r="F108" s="119"/>
      <c r="G108" s="119"/>
      <c r="H108" s="119"/>
      <c r="I108" s="119"/>
      <c r="J108" s="119"/>
      <c r="K108" s="119"/>
      <c r="L108" s="140"/>
    </row>
  </sheetData>
  <mergeCells count="22">
    <mergeCell ref="C107:L107"/>
    <mergeCell ref="A76:A77"/>
    <mergeCell ref="F6:H6"/>
    <mergeCell ref="J6:L6"/>
    <mergeCell ref="F65:H65"/>
    <mergeCell ref="J65:L65"/>
    <mergeCell ref="F7:H7"/>
    <mergeCell ref="J7:L7"/>
    <mergeCell ref="C55:L55"/>
    <mergeCell ref="C56:L56"/>
    <mergeCell ref="F69:L69"/>
    <mergeCell ref="F63:H63"/>
    <mergeCell ref="J63:L63"/>
    <mergeCell ref="F64:H64"/>
    <mergeCell ref="J64:L64"/>
    <mergeCell ref="F66:H66"/>
    <mergeCell ref="J66:L66"/>
    <mergeCell ref="F4:H4"/>
    <mergeCell ref="J4:L4"/>
    <mergeCell ref="F5:H5"/>
    <mergeCell ref="J5:L5"/>
    <mergeCell ref="F10:L10"/>
  </mergeCells>
  <phoneticPr fontId="0" type="noConversion"/>
  <pageMargins left="0.8" right="0.51" top="0.48" bottom="0.5" header="0.5" footer="0.5"/>
  <pageSetup paperSize="9" scale="65" firstPageNumber="74" orientation="portrait" useFirstPageNumber="1" r:id="rId1"/>
  <headerFooter alignWithMargins="0">
    <oddHeader xml:space="preserve">&amp;R&amp;"Times New Roman,Bold"&amp;12Appendix 2.3&amp;"Angsana New,Regular"&amp;15
</oddHeader>
    <oddFooter>&amp;L&amp;"Times New Roman,Regular"&amp;11   The accompanying &amp;KFF0000condensed &amp;K000000notes are an integral part of these financial statements.
&amp;C&amp;14&amp;P&amp;R&amp;"Times New Roman,Regular"&amp;10&amp;F</oddFooter>
  </headerFooter>
  <rowBreaks count="1" manualBreakCount="1">
    <brk id="5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SFP (2-4)</vt:lpstr>
      <vt:lpstr>SOCI (5-8)</vt:lpstr>
      <vt:lpstr>SCE-Conso (9)</vt:lpstr>
      <vt:lpstr>SCE-Separate (10)</vt:lpstr>
      <vt:lpstr>SCE-SeperateFS (2)</vt:lpstr>
      <vt:lpstr>SCF (11-12)</vt:lpstr>
      <vt:lpstr>App 2.1 SOCI 1statement; 2steps</vt:lpstr>
      <vt:lpstr>App2.2 SOCI 2 statements; 1step</vt:lpstr>
      <vt:lpstr>App2.3 SOCI 2statements; 2steps</vt:lpstr>
      <vt:lpstr>'SCF (11-12)'!_Hlk120336604</vt:lpstr>
      <vt:lpstr>'App 2.1 SOCI 1statement; 2steps'!Print_Area</vt:lpstr>
      <vt:lpstr>'App2.2 SOCI 2 statements; 1step'!Print_Area</vt:lpstr>
      <vt:lpstr>'App2.3 SOCI 2statements; 2steps'!Print_Area</vt:lpstr>
      <vt:lpstr>'SCE-Conso (9)'!Print_Area</vt:lpstr>
      <vt:lpstr>'SCE-Separate (10)'!Print_Area</vt:lpstr>
      <vt:lpstr>'SCE-SeperateFS (2)'!Print_Area</vt:lpstr>
      <vt:lpstr>'SCF (11-12)'!Print_Area</vt:lpstr>
      <vt:lpstr>'SFP (2-4)'!Print_Area</vt:lpstr>
      <vt:lpstr>'SOCI (5-8)'!Print_Area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 1 (Thai) listed - BL-CH-CF Revised 23 May (2)</dc:title>
  <dc:creator>KPMG</dc:creator>
  <cp:lastModifiedBy>Suphaluck Paramasawat</cp:lastModifiedBy>
  <cp:lastPrinted>2019-11-15T07:03:34Z</cp:lastPrinted>
  <dcterms:created xsi:type="dcterms:W3CDTF">2006-01-06T08:39:44Z</dcterms:created>
  <dcterms:modified xsi:type="dcterms:W3CDTF">2020-02-19T02:57:01Z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