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19425" windowHeight="10425" tabRatio="908"/>
  </bookViews>
  <sheets>
    <sheet name="BS 5-7" sheetId="1" r:id="rId1"/>
    <sheet name="PL 8-9" sheetId="14" r:id="rId2"/>
    <sheet name="SH10" sheetId="24" r:id="rId3"/>
    <sheet name="SH11" sheetId="25" r:id="rId4"/>
    <sheet name="SH12" sheetId="17" r:id="rId5"/>
    <sheet name="SH13" sheetId="23" r:id="rId6"/>
    <sheet name="CF 14-17" sheetId="4" r:id="rId7"/>
  </sheets>
  <externalReferences>
    <externalReference r:id="rId8"/>
  </externalReferences>
  <definedNames>
    <definedName name="_xlnm.Print_Area" localSheetId="0">'BS 5-7'!$A$1:$J$108</definedName>
    <definedName name="_xlnm.Print_Area" localSheetId="6">'CF 14-17'!$A$1:$I$145</definedName>
    <definedName name="_xlnm.Print_Area" localSheetId="1">'PL 8-9'!$A$1:$J$77</definedName>
    <definedName name="_xlnm.Print_Area" localSheetId="2">'SH10'!$A$1:$U$38</definedName>
    <definedName name="_xlnm.Print_Area" localSheetId="3">'SH11'!$A$1:$U$38</definedName>
    <definedName name="_xlnm.Print_Area" localSheetId="4">'SH12'!$A$1:$N$25</definedName>
    <definedName name="_xlnm.Print_Area" localSheetId="5">'SH13'!$A$1:$N$25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"/>
  <c r="I135" i="4" l="1"/>
  <c r="G135"/>
  <c r="E135"/>
  <c r="C135"/>
  <c r="I97"/>
  <c r="G97"/>
  <c r="E97"/>
  <c r="C97"/>
  <c r="I38"/>
  <c r="I63"/>
  <c r="G38"/>
  <c r="G63"/>
  <c r="E38"/>
  <c r="E63"/>
  <c r="E65" s="1"/>
  <c r="C38"/>
  <c r="C63" s="1"/>
  <c r="C65" s="1"/>
  <c r="D76" i="14"/>
  <c r="H49"/>
  <c r="D49"/>
  <c r="F49"/>
  <c r="H26"/>
  <c r="D73" i="1"/>
  <c r="D107" s="1"/>
  <c r="I145" i="4"/>
  <c r="E145"/>
  <c r="I65"/>
  <c r="N25" i="23"/>
  <c r="N21"/>
  <c r="L21"/>
  <c r="J21"/>
  <c r="H21"/>
  <c r="F21"/>
  <c r="D21"/>
  <c r="N17"/>
  <c r="J17"/>
  <c r="J25"/>
  <c r="H17"/>
  <c r="H25"/>
  <c r="F17"/>
  <c r="F25"/>
  <c r="D17"/>
  <c r="D25"/>
  <c r="T38" i="25"/>
  <c r="R38"/>
  <c r="P38"/>
  <c r="N38"/>
  <c r="L38"/>
  <c r="U34"/>
  <c r="S34"/>
  <c r="Q34"/>
  <c r="M34"/>
  <c r="K34"/>
  <c r="U33"/>
  <c r="U32"/>
  <c r="O30"/>
  <c r="O38"/>
  <c r="M30"/>
  <c r="M38"/>
  <c r="S28"/>
  <c r="S30"/>
  <c r="S38"/>
  <c r="Q28"/>
  <c r="Q30"/>
  <c r="Q38"/>
  <c r="O28"/>
  <c r="M28"/>
  <c r="K28"/>
  <c r="K30"/>
  <c r="K38"/>
  <c r="I28"/>
  <c r="G28"/>
  <c r="G30"/>
  <c r="G38"/>
  <c r="E28"/>
  <c r="E30"/>
  <c r="E38"/>
  <c r="C28"/>
  <c r="C30"/>
  <c r="C38"/>
  <c r="U26"/>
  <c r="U28"/>
  <c r="U30"/>
  <c r="U38"/>
  <c r="U24"/>
  <c r="U20"/>
  <c r="S20"/>
  <c r="O20"/>
  <c r="Q20"/>
  <c r="M20"/>
  <c r="K20"/>
  <c r="I20"/>
  <c r="I30"/>
  <c r="I38"/>
  <c r="G20"/>
  <c r="E20"/>
  <c r="C20"/>
  <c r="U19"/>
  <c r="J65" i="14"/>
  <c r="J67"/>
  <c r="J56"/>
  <c r="F65"/>
  <c r="F67"/>
  <c r="F56"/>
  <c r="J26"/>
  <c r="J18"/>
  <c r="F35"/>
  <c r="F26"/>
  <c r="F18"/>
  <c r="J100" i="1"/>
  <c r="J103"/>
  <c r="J105"/>
  <c r="F100"/>
  <c r="F103"/>
  <c r="F105"/>
  <c r="J72"/>
  <c r="J61"/>
  <c r="J73"/>
  <c r="F72"/>
  <c r="F61"/>
  <c r="F73" s="1"/>
  <c r="F107" s="1"/>
  <c r="J31"/>
  <c r="J17"/>
  <c r="J33"/>
  <c r="F31"/>
  <c r="F17"/>
  <c r="F33"/>
  <c r="J28" i="14"/>
  <c r="J30"/>
  <c r="J33"/>
  <c r="J35"/>
  <c r="J49"/>
  <c r="J69"/>
  <c r="J76"/>
  <c r="F28"/>
  <c r="F30"/>
  <c r="F69"/>
  <c r="F76"/>
  <c r="J107" i="1"/>
  <c r="L17" i="23"/>
  <c r="L25"/>
  <c r="G20" i="24"/>
  <c r="G28"/>
  <c r="G30"/>
  <c r="G38"/>
  <c r="U20"/>
  <c r="E78" i="14"/>
  <c r="H65"/>
  <c r="H67"/>
  <c r="D65"/>
  <c r="S28" i="24"/>
  <c r="T38"/>
  <c r="R38"/>
  <c r="P38"/>
  <c r="N38"/>
  <c r="L38"/>
  <c r="S34"/>
  <c r="M34"/>
  <c r="K34"/>
  <c r="O28"/>
  <c r="M28"/>
  <c r="K28"/>
  <c r="I28"/>
  <c r="E28"/>
  <c r="C28"/>
  <c r="U28"/>
  <c r="S20"/>
  <c r="S30"/>
  <c r="O20"/>
  <c r="M20"/>
  <c r="M30"/>
  <c r="M38"/>
  <c r="K20"/>
  <c r="I20"/>
  <c r="I30"/>
  <c r="I38"/>
  <c r="E20"/>
  <c r="C20"/>
  <c r="H56" i="14"/>
  <c r="D56"/>
  <c r="Q34" i="24"/>
  <c r="H72" i="1"/>
  <c r="D72"/>
  <c r="H61"/>
  <c r="H31"/>
  <c r="D31"/>
  <c r="H17"/>
  <c r="D17"/>
  <c r="D26" i="14"/>
  <c r="J21" i="17"/>
  <c r="H21"/>
  <c r="F21"/>
  <c r="L21"/>
  <c r="D21"/>
  <c r="N21"/>
  <c r="J17"/>
  <c r="H17"/>
  <c r="N17"/>
  <c r="G65" i="4"/>
  <c r="D35" i="14"/>
  <c r="H18"/>
  <c r="D18"/>
  <c r="H100" i="1"/>
  <c r="H103"/>
  <c r="H105"/>
  <c r="D100"/>
  <c r="D103"/>
  <c r="D105"/>
  <c r="D17" i="17"/>
  <c r="I100" i="1"/>
  <c r="F17" i="17"/>
  <c r="F25"/>
  <c r="U34" i="24"/>
  <c r="G145" i="4"/>
  <c r="O30" i="24"/>
  <c r="O38"/>
  <c r="D25" i="17"/>
  <c r="K30" i="24"/>
  <c r="K38"/>
  <c r="Q20"/>
  <c r="D67" i="14"/>
  <c r="D69"/>
  <c r="H73" i="1"/>
  <c r="H107"/>
  <c r="H33"/>
  <c r="C145" i="4"/>
  <c r="H25" i="17"/>
  <c r="J25"/>
  <c r="N25"/>
  <c r="S38" i="24"/>
  <c r="Q28"/>
  <c r="E30"/>
  <c r="E38"/>
  <c r="U30"/>
  <c r="U38"/>
  <c r="C30"/>
  <c r="C38"/>
  <c r="H28" i="14"/>
  <c r="H30"/>
  <c r="H35"/>
  <c r="H69"/>
  <c r="H76"/>
  <c r="D28"/>
  <c r="D30"/>
  <c r="D33" i="1"/>
  <c r="L17" i="17"/>
  <c r="L25"/>
  <c r="Q30" i="24"/>
  <c r="Q38"/>
</calcChain>
</file>

<file path=xl/sharedStrings.xml><?xml version="1.0" encoding="utf-8"?>
<sst xmlns="http://schemas.openxmlformats.org/spreadsheetml/2006/main" count="681" uniqueCount="309">
  <si>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</si>
  <si>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</si>
  <si>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</si>
  <si>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</si>
  <si>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</si>
  <si>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</si>
  <si>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</si>
  <si>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</si>
  <si>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</si>
  <si>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</si>
  <si>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>Unappropriated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</si>
  <si>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</si>
  <si>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</si>
  <si>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</si>
  <si>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</si>
  <si>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</si>
  <si>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</si>
  <si>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</si>
  <si>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</si>
  <si>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</si>
  <si>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</si>
  <si>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</si>
  <si>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</si>
  <si>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</si>
  <si>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</si>
  <si>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</si>
  <si>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</si>
  <si>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</si>
  <si>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</si>
  <si>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</si>
  <si>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</si>
  <si>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</si>
  <si>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</si>
  <si>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</si>
  <si>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</si>
  <si>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expense</t>
  </si>
  <si>
    <t>Income tax paid</t>
  </si>
  <si>
    <t xml:space="preserve">   rendering of services </t>
  </si>
  <si>
    <t>Retained earnings</t>
  </si>
  <si>
    <t>attributable to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</si>
  <si>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</si>
  <si>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</si>
  <si>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</si>
  <si>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</si>
  <si>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</si>
  <si>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>Income tax payable</t>
  </si>
  <si>
    <t xml:space="preserve">   Authorised share capital  </t>
  </si>
  <si>
    <t xml:space="preserve">   Unappropriated</t>
  </si>
  <si>
    <t>equity</t>
  </si>
  <si>
    <t>Cash flows from operating activities</t>
  </si>
  <si>
    <t>Dividends received</t>
  </si>
  <si>
    <t xml:space="preserve">   Appropriated </t>
  </si>
  <si>
    <t xml:space="preserve">      Legal reserve </t>
  </si>
  <si>
    <t>Separate</t>
  </si>
  <si>
    <t>financial statements</t>
  </si>
  <si>
    <t>CP ALL Public Company Limited and its Subsidiaries</t>
  </si>
  <si>
    <t>Dividend income</t>
  </si>
  <si>
    <t xml:space="preserve">   property, plant and equipment</t>
  </si>
  <si>
    <t xml:space="preserve">Loss on disposal and write-off of </t>
  </si>
  <si>
    <t xml:space="preserve">Effect of exchange rate changes on </t>
  </si>
  <si>
    <t>Legal</t>
  </si>
  <si>
    <t>equity holders</t>
  </si>
  <si>
    <t>reserve</t>
  </si>
  <si>
    <t>of the Company</t>
  </si>
  <si>
    <t>Dividends paid to equity holders of</t>
  </si>
  <si>
    <t xml:space="preserve">   the Company</t>
  </si>
  <si>
    <t>Leasehold rights</t>
  </si>
  <si>
    <t>Liabilities and equity</t>
  </si>
  <si>
    <t>Equity</t>
  </si>
  <si>
    <t>interests</t>
  </si>
  <si>
    <t>Gain on disposal of leasehold rights</t>
  </si>
  <si>
    <t xml:space="preserve">   equipment</t>
  </si>
  <si>
    <t>Administrative expenses</t>
  </si>
  <si>
    <t>Investments in subsidiaries</t>
  </si>
  <si>
    <t>Profit for the year</t>
  </si>
  <si>
    <t>Premium on</t>
  </si>
  <si>
    <t>ordinary</t>
  </si>
  <si>
    <t>shares</t>
  </si>
  <si>
    <t>Additional paid-in capital</t>
  </si>
  <si>
    <t xml:space="preserve">   Premium on ordinary shares</t>
  </si>
  <si>
    <t>Finance costs</t>
  </si>
  <si>
    <t xml:space="preserve">Depreciation </t>
  </si>
  <si>
    <t>Accrued guarantee deposits</t>
  </si>
  <si>
    <t>Other long-term investments</t>
  </si>
  <si>
    <t xml:space="preserve">   Issued and paid-up share capital</t>
  </si>
  <si>
    <t xml:space="preserve">Revenue from sale of goods and </t>
  </si>
  <si>
    <t>Profit before income tax expense</t>
  </si>
  <si>
    <t>-</t>
  </si>
  <si>
    <t>Investment in related company</t>
  </si>
  <si>
    <t>Non-controlling interests</t>
  </si>
  <si>
    <t>Profit attributable to:</t>
  </si>
  <si>
    <t xml:space="preserve">Separate </t>
  </si>
  <si>
    <t xml:space="preserve">Other comprehensive income </t>
  </si>
  <si>
    <t xml:space="preserve">Total comprehensive income </t>
  </si>
  <si>
    <t>Total comprehensive income</t>
  </si>
  <si>
    <t>controlling</t>
  </si>
  <si>
    <t>Non-</t>
  </si>
  <si>
    <t xml:space="preserve">Issued and </t>
  </si>
  <si>
    <t>Comprehensive income for the year</t>
  </si>
  <si>
    <t xml:space="preserve">   Other comprehensive income</t>
  </si>
  <si>
    <t xml:space="preserve">   Profit </t>
  </si>
  <si>
    <t xml:space="preserve">   Distributions to equity holders</t>
  </si>
  <si>
    <t>Total comprehensive income for the year</t>
  </si>
  <si>
    <t>Net foreign exchange gain</t>
  </si>
  <si>
    <t xml:space="preserve">   cash equivalents</t>
  </si>
  <si>
    <t>31 December</t>
  </si>
  <si>
    <t>Statement of income</t>
  </si>
  <si>
    <t>For the year ended</t>
  </si>
  <si>
    <t>Statement of financial position</t>
  </si>
  <si>
    <t>Statement of comprehensive income</t>
  </si>
  <si>
    <t>Statement of changes in equity</t>
  </si>
  <si>
    <t>Statement of cash flows</t>
  </si>
  <si>
    <t xml:space="preserve">   subsidiaries</t>
  </si>
  <si>
    <t>Cash and cash equivalents at 1 January</t>
  </si>
  <si>
    <t>Investment properties</t>
  </si>
  <si>
    <t>Goodwill</t>
  </si>
  <si>
    <t xml:space="preserve">Deferred tax assets </t>
  </si>
  <si>
    <t>Other non-current liabilities</t>
  </si>
  <si>
    <t xml:space="preserve">      Dividends</t>
  </si>
  <si>
    <t>Proceeds from issue of debentures</t>
  </si>
  <si>
    <t>Other intangible assets</t>
  </si>
  <si>
    <t>Debentures</t>
  </si>
  <si>
    <t>Finance lease liabilities</t>
  </si>
  <si>
    <t>Amortisation of leasehold rights</t>
  </si>
  <si>
    <t>Amortisation of other intangible assets</t>
  </si>
  <si>
    <t>Deferred tax liabilities</t>
  </si>
  <si>
    <t xml:space="preserve">Current portion of long-term </t>
  </si>
  <si>
    <t xml:space="preserve">   institutions</t>
  </si>
  <si>
    <t xml:space="preserve">   borrowings from financial </t>
  </si>
  <si>
    <t>Long-term borrowings from</t>
  </si>
  <si>
    <t xml:space="preserve">  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</si>
  <si>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</si>
  <si>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Current portion of debentures</t>
  </si>
  <si>
    <t xml:space="preserve">Other comprehensive income  </t>
  </si>
  <si>
    <t xml:space="preserve">   attributable to:</t>
  </si>
  <si>
    <t xml:space="preserve">Cash outflow on short-term loans to </t>
  </si>
  <si>
    <t xml:space="preserve">Short-term borrowings from </t>
  </si>
  <si>
    <t xml:space="preserve">   for the year</t>
  </si>
  <si>
    <t>Consolidated financial statements</t>
  </si>
  <si>
    <t>Separate financial statements</t>
  </si>
  <si>
    <t>Net cash used in financing activities</t>
  </si>
  <si>
    <t xml:space="preserve">Transactions with equity holders, </t>
  </si>
  <si>
    <t xml:space="preserve">   recorded directly in equity</t>
  </si>
  <si>
    <t xml:space="preserve">Total transactions with equity holders, </t>
  </si>
  <si>
    <r>
      <t xml:space="preserve">Statement of cash flows </t>
    </r>
    <r>
      <rPr>
        <b/>
        <i/>
        <sz val="13"/>
        <rFont val="Times New Roman"/>
        <family val="1"/>
      </rPr>
      <t>(Continued)</t>
    </r>
  </si>
  <si>
    <t>26</t>
  </si>
  <si>
    <t>Subordinated perpetual debentures</t>
  </si>
  <si>
    <t>Subordinated</t>
  </si>
  <si>
    <t>perpetual</t>
  </si>
  <si>
    <t>debentures</t>
  </si>
  <si>
    <t xml:space="preserve">   perpetual debentures</t>
  </si>
  <si>
    <t>13</t>
  </si>
  <si>
    <t xml:space="preserve">Repayment of debentures </t>
  </si>
  <si>
    <t xml:space="preserve">   debentures</t>
  </si>
  <si>
    <t>Short-term loans to subsidiaries</t>
  </si>
  <si>
    <t>Net increase (decrease) in cash and</t>
  </si>
  <si>
    <t xml:space="preserve">Equity attributable to equity </t>
  </si>
  <si>
    <t xml:space="preserve">   holders of the Company</t>
  </si>
  <si>
    <t xml:space="preserve">   Total distributions to equity holders</t>
  </si>
  <si>
    <t xml:space="preserve">   Total changes in ownership interests</t>
  </si>
  <si>
    <t xml:space="preserve">      subsidiaries</t>
  </si>
  <si>
    <t xml:space="preserve">      in subsidiaries</t>
  </si>
  <si>
    <t>11</t>
  </si>
  <si>
    <t>15</t>
  </si>
  <si>
    <t xml:space="preserve">Current portion of finance </t>
  </si>
  <si>
    <t xml:space="preserve">   lease liabilities</t>
  </si>
  <si>
    <t xml:space="preserve">Cost of sale of goods and </t>
  </si>
  <si>
    <t>Distribution costs</t>
  </si>
  <si>
    <t>Equity holders of the Company</t>
  </si>
  <si>
    <t xml:space="preserve">   benefit plans</t>
  </si>
  <si>
    <t xml:space="preserve">   of other comprehensive income on</t>
  </si>
  <si>
    <t>Interest payment on subordinated perpetual</t>
  </si>
  <si>
    <t xml:space="preserve"> </t>
  </si>
  <si>
    <t>Exchange</t>
  </si>
  <si>
    <t>differences on</t>
  </si>
  <si>
    <t>financial</t>
  </si>
  <si>
    <t>Transactions with equity holders,</t>
  </si>
  <si>
    <t xml:space="preserve">   Changes in ownership interests in</t>
  </si>
  <si>
    <t>Total transactions with equity holders,</t>
  </si>
  <si>
    <t xml:space="preserve">   Profit</t>
  </si>
  <si>
    <t>Adjustments to reconcile profit to</t>
  </si>
  <si>
    <t xml:space="preserve">   cash receipts</t>
  </si>
  <si>
    <t xml:space="preserve">(Reversal of) impairment for losses on </t>
  </si>
  <si>
    <t xml:space="preserve">   other intangible assets</t>
  </si>
  <si>
    <t>Net cash from operating activities</t>
  </si>
  <si>
    <t>Acquisition of current investments</t>
  </si>
  <si>
    <t xml:space="preserve">Proceeds from repayment of short-term </t>
  </si>
  <si>
    <t xml:space="preserve">   loans to subsidiaries</t>
  </si>
  <si>
    <t xml:space="preserve">Acquisition of property, plant and </t>
  </si>
  <si>
    <t>Acquisition of leasehold rights</t>
  </si>
  <si>
    <t>Proceeds from sale of leasehold rights</t>
  </si>
  <si>
    <t>Acquisition of other intangible assets</t>
  </si>
  <si>
    <t xml:space="preserve">Interest paid on subordinated </t>
  </si>
  <si>
    <t>Dividends paid to non-controlling interests</t>
  </si>
  <si>
    <t xml:space="preserve">   a finance lease</t>
  </si>
  <si>
    <t xml:space="preserve">   cash equivalents, before effect of</t>
  </si>
  <si>
    <t xml:space="preserve">   cash and cash equivalents</t>
  </si>
  <si>
    <t>Cash and cash equivalents at 31 December</t>
  </si>
  <si>
    <t>Other current receivables</t>
  </si>
  <si>
    <t>Other non-current receivables</t>
  </si>
  <si>
    <t>Other payables</t>
  </si>
  <si>
    <t>Provisions for employee benefits</t>
  </si>
  <si>
    <t>Total equity</t>
  </si>
  <si>
    <t>Revenues</t>
  </si>
  <si>
    <t>Total revenues</t>
  </si>
  <si>
    <t xml:space="preserve">   subsequently to profit or loss</t>
  </si>
  <si>
    <t>Exchange differences on translating</t>
  </si>
  <si>
    <t xml:space="preserve">Items that will not be reclassified </t>
  </si>
  <si>
    <t>translating</t>
  </si>
  <si>
    <t>Bad and doubtful debts expenses</t>
  </si>
  <si>
    <t>Changes in operating assets and liabilities</t>
  </si>
  <si>
    <t>Other receivables</t>
  </si>
  <si>
    <t>Provisions for employee benefits paid</t>
  </si>
  <si>
    <t xml:space="preserve">   employee benefits</t>
  </si>
  <si>
    <t>Proceeds from sale of current investments</t>
  </si>
  <si>
    <t>4</t>
  </si>
  <si>
    <t>Net cash used in investing activities</t>
  </si>
  <si>
    <t xml:space="preserve">   the outstanding liabilities relating to</t>
  </si>
  <si>
    <t xml:space="preserve">   exchange rates</t>
  </si>
  <si>
    <t xml:space="preserve">   decline in value of inventories </t>
  </si>
  <si>
    <t>Income tax relating to components</t>
  </si>
  <si>
    <t xml:space="preserve">   for the year, net of income tax</t>
  </si>
  <si>
    <t xml:space="preserve">         from subsidiaries</t>
  </si>
  <si>
    <t>For the year ended 31 December 2018</t>
  </si>
  <si>
    <t>Balance at 1 January 2018</t>
  </si>
  <si>
    <t>Balance at 31 December 2018</t>
  </si>
  <si>
    <t>Deficit from changes in ownership</t>
  </si>
  <si>
    <t>Gain on sale of investment in subsidiary</t>
  </si>
  <si>
    <t>Other</t>
  </si>
  <si>
    <t>component</t>
  </si>
  <si>
    <t>of equity</t>
  </si>
  <si>
    <t>Surplus (Deficit)</t>
  </si>
  <si>
    <t>from changes</t>
  </si>
  <si>
    <t>in ownership</t>
  </si>
  <si>
    <t>interest in</t>
  </si>
  <si>
    <t>subsidiary</t>
  </si>
  <si>
    <t>Other component of equity</t>
  </si>
  <si>
    <t xml:space="preserve">      Changes in ownership interest in subsidiary</t>
  </si>
  <si>
    <t xml:space="preserve">         without a change in control</t>
  </si>
  <si>
    <t>Loss on write-off of other intangible assets</t>
  </si>
  <si>
    <t>Acquisition of other long-term investments</t>
  </si>
  <si>
    <t xml:space="preserve">   borrowings from financial institutions </t>
  </si>
  <si>
    <t>(Decrease) increase in short-term</t>
  </si>
  <si>
    <t>Total liabilities and equity</t>
  </si>
  <si>
    <t xml:space="preserve">Item that will be reclassified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</si>
  <si>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</si>
  <si>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Losses on remeasurements of defined </t>
  </si>
  <si>
    <t xml:space="preserve">   losses on remeasurements of defined</t>
  </si>
  <si>
    <t>Net cash generated from operating</t>
  </si>
  <si>
    <t>Payment by a lessee for reduction of</t>
  </si>
  <si>
    <t xml:space="preserve">      Called for paid-up share capital</t>
  </si>
  <si>
    <t>Cash outflow on investments in subsidiaries</t>
  </si>
  <si>
    <t>For the year ended 31 December 2019</t>
  </si>
  <si>
    <t>Balance at 1 January 2019</t>
  </si>
  <si>
    <t>Balance at 31 December 2019</t>
  </si>
  <si>
    <t xml:space="preserve">   other parties</t>
  </si>
  <si>
    <t>Short-term borrowing from</t>
  </si>
  <si>
    <t xml:space="preserve">   subsidiary</t>
  </si>
  <si>
    <t>4, 7</t>
  </si>
  <si>
    <t>4, 8</t>
  </si>
  <si>
    <t>4, 9</t>
  </si>
  <si>
    <t>20</t>
  </si>
  <si>
    <t>9</t>
  </si>
  <si>
    <t>18, 26</t>
  </si>
  <si>
    <t>Deficit</t>
  </si>
  <si>
    <t>7, 8</t>
  </si>
  <si>
    <t xml:space="preserve">      par value at Baht 1 per share)</t>
  </si>
  <si>
    <t>4, 12</t>
  </si>
  <si>
    <t>4, 14</t>
  </si>
  <si>
    <t>4, 16</t>
  </si>
  <si>
    <t>4, 17</t>
  </si>
  <si>
    <t>Contract liabilities</t>
  </si>
  <si>
    <t>21</t>
  </si>
  <si>
    <t xml:space="preserve">   (8,986 million ordinary shares, </t>
  </si>
  <si>
    <t xml:space="preserve">   (8,983 million ordinary shares, </t>
  </si>
  <si>
    <t xml:space="preserve">   interest in subsidiaries</t>
  </si>
  <si>
    <t>10</t>
  </si>
  <si>
    <t xml:space="preserve">   financial statements</t>
  </si>
  <si>
    <t>interests in</t>
  </si>
  <si>
    <t>subsidiaries</t>
  </si>
  <si>
    <t>statements</t>
  </si>
  <si>
    <t>28</t>
  </si>
  <si>
    <t>12, 24</t>
  </si>
  <si>
    <t>14, 24</t>
  </si>
  <si>
    <t>25</t>
  </si>
  <si>
    <t xml:space="preserve">   other long-term investment</t>
  </si>
  <si>
    <t>12</t>
  </si>
  <si>
    <t>14</t>
  </si>
  <si>
    <t xml:space="preserve">(Reversal of) allowance for losses on </t>
  </si>
  <si>
    <t>Unrealised loss (gain) on exchange</t>
  </si>
  <si>
    <t xml:space="preserve">   from subsidiary</t>
  </si>
  <si>
    <t xml:space="preserve">   from other parties</t>
  </si>
  <si>
    <t xml:space="preserve">Impairment for losses (reversal of </t>
  </si>
  <si>
    <t xml:space="preserve">   impairment for losses) on</t>
  </si>
  <si>
    <t>Transferred in (out) of provisions for</t>
  </si>
  <si>
    <t>(Payment of) proceeds from changes in</t>
  </si>
  <si>
    <t xml:space="preserve">   ownership interests in subsidiaries</t>
  </si>
  <si>
    <t xml:space="preserve">   without a change in control</t>
  </si>
  <si>
    <t xml:space="preserve">Proceeds from sale of </t>
  </si>
  <si>
    <t xml:space="preserve">   and equipment</t>
  </si>
  <si>
    <t xml:space="preserve">Proceeds from sale of property, plant </t>
  </si>
  <si>
    <t xml:space="preserve">   capital from subsidiaries</t>
  </si>
  <si>
    <t>Proceeds from called for paid-up share</t>
  </si>
  <si>
    <t xml:space="preserve">   from financial institutions </t>
  </si>
  <si>
    <t xml:space="preserve">Proceeds from long-term borrowings </t>
  </si>
  <si>
    <t xml:space="preserve">Repayment of long-term borrowings </t>
  </si>
  <si>
    <t xml:space="preserve">Impairment for loss on </t>
  </si>
  <si>
    <t xml:space="preserve">Proceeds from short-term borrowings </t>
  </si>
  <si>
    <t>Proceeds from short-term borrowing</t>
  </si>
</sst>
</file>

<file path=xl/styles.xml><?xml version="1.0" encoding="utf-8"?>
<styleSheet xmlns="http://schemas.openxmlformats.org/spreadsheetml/2006/main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_);_(* \(#,##0.00\);_(* &quot;-&quot;_);_(@_)"/>
  </numFmts>
  <fonts count="22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88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 applyFill="0"/>
    <xf numFmtId="39" fontId="3" fillId="0" borderId="0"/>
  </cellStyleXfs>
  <cellXfs count="223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0" fontId="8" fillId="0" borderId="0" xfId="0" applyFont="1" applyFill="1" applyBorder="1" applyAlignment="1"/>
    <xf numFmtId="0" fontId="10" fillId="0" borderId="0" xfId="0" applyFont="1" applyFill="1" applyAlignment="1"/>
    <xf numFmtId="49" fontId="14" fillId="0" borderId="0" xfId="0" applyNumberFormat="1" applyFont="1" applyFill="1" applyAlignment="1"/>
    <xf numFmtId="49" fontId="7" fillId="0" borderId="0" xfId="0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16" fillId="0" borderId="0" xfId="0" applyNumberFormat="1" applyFont="1" applyFill="1" applyAlignment="1"/>
    <xf numFmtId="189" fontId="17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/>
    <xf numFmtId="189" fontId="0" fillId="0" borderId="0" xfId="0" applyNumberFormat="1" applyFont="1" applyFill="1" applyAlignment="1"/>
    <xf numFmtId="189" fontId="18" fillId="0" borderId="0" xfId="0" applyNumberFormat="1" applyFont="1" applyFill="1" applyAlignment="1"/>
    <xf numFmtId="189" fontId="2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wrapText="1"/>
    </xf>
    <xf numFmtId="49" fontId="16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90" fontId="0" fillId="0" borderId="0" xfId="0" applyNumberFormat="1" applyFont="1" applyFill="1" applyAlignment="1"/>
    <xf numFmtId="49" fontId="7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191" fontId="2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191" fontId="0" fillId="0" borderId="0" xfId="1" applyNumberFormat="1" applyFont="1" applyFill="1" applyAlignment="1"/>
    <xf numFmtId="0" fontId="2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/>
    <xf numFmtId="0" fontId="16" fillId="0" borderId="0" xfId="0" applyFont="1" applyFill="1"/>
    <xf numFmtId="0" fontId="0" fillId="0" borderId="0" xfId="0" applyFont="1" applyFill="1"/>
    <xf numFmtId="0" fontId="2" fillId="0" borderId="0" xfId="0" applyFont="1" applyFill="1"/>
    <xf numFmtId="49" fontId="9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49" fontId="0" fillId="0" borderId="0" xfId="0" applyNumberFormat="1" applyFill="1" applyBorder="1" applyAlignment="1"/>
    <xf numFmtId="0" fontId="7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/>
    <xf numFmtId="187" fontId="8" fillId="0" borderId="0" xfId="0" applyNumberFormat="1" applyFont="1" applyFill="1" applyAlignment="1"/>
    <xf numFmtId="187" fontId="2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17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187" fontId="17" fillId="0" borderId="0" xfId="0" applyNumberFormat="1" applyFont="1" applyFill="1" applyAlignment="1"/>
    <xf numFmtId="187" fontId="0" fillId="0" borderId="0" xfId="0" applyNumberFormat="1" applyFont="1" applyFill="1" applyAlignment="1"/>
    <xf numFmtId="187" fontId="0" fillId="0" borderId="0" xfId="1" applyNumberFormat="1" applyFont="1" applyFill="1" applyBorder="1" applyAlignment="1">
      <alignment horizontal="right"/>
    </xf>
    <xf numFmtId="187" fontId="17" fillId="0" borderId="1" xfId="0" applyNumberFormat="1" applyFont="1" applyFill="1" applyBorder="1" applyAlignment="1"/>
    <xf numFmtId="187" fontId="0" fillId="0" borderId="1" xfId="0" applyNumberFormat="1" applyFont="1" applyFill="1" applyBorder="1" applyAlignment="1"/>
    <xf numFmtId="187" fontId="2" fillId="0" borderId="1" xfId="0" applyNumberFormat="1" applyFont="1" applyFill="1" applyBorder="1" applyAlignment="1"/>
    <xf numFmtId="187" fontId="18" fillId="0" borderId="0" xfId="0" applyNumberFormat="1" applyFont="1" applyFill="1" applyAlignment="1"/>
    <xf numFmtId="187" fontId="2" fillId="0" borderId="0" xfId="0" applyNumberFormat="1" applyFont="1" applyFill="1" applyAlignment="1"/>
    <xf numFmtId="187" fontId="17" fillId="0" borderId="0" xfId="0" applyNumberFormat="1" applyFont="1" applyFill="1" applyAlignment="1">
      <alignment horizontal="right"/>
    </xf>
    <xf numFmtId="187" fontId="2" fillId="0" borderId="2" xfId="0" applyNumberFormat="1" applyFont="1" applyFill="1" applyBorder="1" applyAlignme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ill="1" applyAlignment="1">
      <alignment horizontal="right"/>
    </xf>
    <xf numFmtId="187" fontId="2" fillId="0" borderId="0" xfId="0" applyNumberFormat="1" applyFont="1" applyFill="1" applyBorder="1" applyAlignment="1"/>
    <xf numFmtId="187" fontId="2" fillId="0" borderId="3" xfId="0" applyNumberFormat="1" applyFont="1" applyFill="1" applyBorder="1" applyAlignment="1"/>
    <xf numFmtId="187" fontId="0" fillId="0" borderId="2" xfId="0" applyNumberFormat="1" applyFont="1" applyFill="1" applyBorder="1" applyAlignment="1"/>
    <xf numFmtId="187" fontId="0" fillId="0" borderId="1" xfId="1" applyNumberFormat="1" applyFont="1" applyFill="1" applyBorder="1" applyAlignment="1">
      <alignment horizontal="right"/>
    </xf>
    <xf numFmtId="187" fontId="8" fillId="0" borderId="0" xfId="0" applyNumberFormat="1" applyFont="1" applyFill="1" applyBorder="1" applyAlignment="1"/>
    <xf numFmtId="187" fontId="0" fillId="0" borderId="1" xfId="0" applyNumberFormat="1" applyFont="1" applyFill="1" applyBorder="1" applyAlignment="1">
      <alignment horizontal="right"/>
    </xf>
    <xf numFmtId="187" fontId="2" fillId="0" borderId="4" xfId="0" applyNumberFormat="1" applyFont="1" applyFill="1" applyBorder="1" applyAlignment="1"/>
    <xf numFmtId="187" fontId="3" fillId="0" borderId="0" xfId="0" applyNumberFormat="1" applyFont="1" applyFill="1" applyAlignment="1"/>
    <xf numFmtId="187" fontId="10" fillId="0" borderId="0" xfId="0" applyNumberFormat="1" applyFont="1" applyFill="1" applyAlignment="1"/>
    <xf numFmtId="187" fontId="5" fillId="0" borderId="0" xfId="0" applyNumberFormat="1" applyFont="1" applyFill="1" applyAlignment="1"/>
    <xf numFmtId="187" fontId="11" fillId="0" borderId="0" xfId="0" applyNumberFormat="1" applyFont="1" applyFill="1" applyAlignment="1"/>
    <xf numFmtId="187" fontId="6" fillId="0" borderId="0" xfId="0" applyNumberFormat="1" applyFont="1" applyFill="1" applyAlignment="1"/>
    <xf numFmtId="187" fontId="2" fillId="0" borderId="0" xfId="1" applyNumberFormat="1" applyFont="1" applyFill="1" applyAlignment="1"/>
    <xf numFmtId="187" fontId="0" fillId="0" borderId="0" xfId="1" applyNumberFormat="1" applyFont="1" applyFill="1" applyAlignment="1"/>
    <xf numFmtId="187" fontId="3" fillId="0" borderId="1" xfId="1" applyNumberFormat="1" applyFont="1" applyFill="1" applyBorder="1" applyAlignment="1">
      <alignment horizontal="right"/>
    </xf>
    <xf numFmtId="192" fontId="2" fillId="0" borderId="2" xfId="0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187" fontId="2" fillId="0" borderId="0" xfId="0" applyNumberFormat="1" applyFont="1" applyFill="1"/>
    <xf numFmtId="187" fontId="0" fillId="0" borderId="0" xfId="0" applyNumberFormat="1" applyFont="1" applyFill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/>
    <xf numFmtId="187" fontId="2" fillId="0" borderId="1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/>
    <xf numFmtId="187" fontId="2" fillId="0" borderId="0" xfId="2" applyNumberFormat="1" applyFont="1" applyFill="1" applyBorder="1" applyAlignment="1">
      <alignment horizontal="right"/>
    </xf>
    <xf numFmtId="187" fontId="2" fillId="0" borderId="0" xfId="2" applyNumberFormat="1" applyFont="1" applyFill="1" applyBorder="1"/>
    <xf numFmtId="187" fontId="2" fillId="0" borderId="3" xfId="1" applyNumberFormat="1" applyFont="1" applyFill="1" applyBorder="1" applyAlignment="1">
      <alignment horizontal="right"/>
    </xf>
    <xf numFmtId="187" fontId="2" fillId="0" borderId="4" xfId="1" applyNumberFormat="1" applyFont="1" applyFill="1" applyBorder="1" applyAlignment="1">
      <alignment horizontal="right"/>
    </xf>
    <xf numFmtId="187" fontId="17" fillId="0" borderId="0" xfId="0" applyNumberFormat="1" applyFont="1" applyFill="1" applyAlignment="1">
      <alignment horizontal="center"/>
    </xf>
    <xf numFmtId="187" fontId="0" fillId="0" borderId="5" xfId="0" applyNumberFormat="1" applyFont="1" applyFill="1" applyBorder="1" applyAlignment="1"/>
    <xf numFmtId="187" fontId="17" fillId="0" borderId="0" xfId="0" applyNumberFormat="1" applyFont="1" applyFill="1" applyBorder="1" applyAlignment="1"/>
    <xf numFmtId="187" fontId="0" fillId="0" borderId="0" xfId="1" applyNumberFormat="1" applyFont="1" applyFill="1" applyAlignment="1">
      <alignment horizontal="right"/>
    </xf>
    <xf numFmtId="187" fontId="0" fillId="0" borderId="0" xfId="0" quotePrefix="1" applyNumberFormat="1" applyFont="1" applyFill="1" applyBorder="1" applyAlignment="1">
      <alignment horizontal="right"/>
    </xf>
    <xf numFmtId="187" fontId="17" fillId="0" borderId="0" xfId="0" quotePrefix="1" applyNumberFormat="1" applyFont="1" applyFill="1" applyAlignment="1">
      <alignment horizontal="right"/>
    </xf>
    <xf numFmtId="187" fontId="0" fillId="0" borderId="1" xfId="0" applyNumberFormat="1" applyFont="1" applyFill="1" applyBorder="1"/>
    <xf numFmtId="187" fontId="2" fillId="0" borderId="2" xfId="0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187" fontId="0" fillId="0" borderId="1" xfId="0" applyNumberFormat="1" applyFill="1" applyBorder="1" applyAlignment="1">
      <alignment horizontal="right"/>
    </xf>
    <xf numFmtId="191" fontId="0" fillId="0" borderId="0" xfId="6" applyNumberFormat="1" applyFont="1" applyFill="1" applyAlignment="1"/>
    <xf numFmtId="0" fontId="16" fillId="0" borderId="0" xfId="0" applyFont="1" applyFill="1" applyAlignment="1">
      <alignment horizontal="left"/>
    </xf>
    <xf numFmtId="191" fontId="0" fillId="0" borderId="1" xfId="6" applyNumberFormat="1" applyFont="1" applyFill="1" applyBorder="1" applyAlignment="1"/>
    <xf numFmtId="187" fontId="0" fillId="0" borderId="1" xfId="2" applyFont="1" applyFill="1" applyBorder="1" applyAlignment="1">
      <alignment horizontal="right"/>
    </xf>
    <xf numFmtId="189" fontId="0" fillId="0" borderId="0" xfId="0" applyNumberFormat="1" applyFont="1" applyFill="1" applyAlignment="1">
      <alignment horizontal="right"/>
    </xf>
    <xf numFmtId="49" fontId="2" fillId="0" borderId="0" xfId="0" applyNumberFormat="1" applyFont="1" applyBorder="1" applyAlignment="1"/>
    <xf numFmtId="191" fontId="2" fillId="0" borderId="0" xfId="6" applyNumberFormat="1" applyFont="1" applyFill="1" applyBorder="1" applyAlignment="1"/>
    <xf numFmtId="191" fontId="2" fillId="0" borderId="0" xfId="6" applyNumberFormat="1" applyFont="1" applyFill="1" applyBorder="1" applyAlignment="1">
      <alignment horizontal="right"/>
    </xf>
    <xf numFmtId="191" fontId="3" fillId="0" borderId="1" xfId="6" applyNumberFormat="1" applyFont="1" applyFill="1" applyBorder="1" applyAlignment="1"/>
    <xf numFmtId="191" fontId="3" fillId="0" borderId="0" xfId="6" applyNumberFormat="1" applyFont="1" applyFill="1" applyBorder="1" applyAlignment="1"/>
    <xf numFmtId="191" fontId="2" fillId="0" borderId="1" xfId="6" applyNumberFormat="1" applyFont="1" applyFill="1" applyBorder="1" applyAlignment="1"/>
    <xf numFmtId="191" fontId="2" fillId="0" borderId="2" xfId="6" applyNumberFormat="1" applyFont="1" applyFill="1" applyBorder="1" applyAlignment="1"/>
    <xf numFmtId="191" fontId="2" fillId="0" borderId="0" xfId="6" applyNumberFormat="1" applyFont="1" applyFill="1" applyAlignment="1"/>
    <xf numFmtId="191" fontId="2" fillId="0" borderId="3" xfId="6" applyNumberFormat="1" applyFont="1" applyFill="1" applyBorder="1" applyAlignment="1"/>
    <xf numFmtId="0" fontId="3" fillId="0" borderId="0" xfId="9" applyNumberFormat="1" applyFont="1" applyFill="1" applyBorder="1" applyAlignment="1">
      <alignment horizontal="center"/>
    </xf>
    <xf numFmtId="39" fontId="3" fillId="0" borderId="0" xfId="9" applyFont="1" applyFill="1" applyBorder="1" applyAlignment="1">
      <alignment horizontal="center"/>
    </xf>
    <xf numFmtId="187" fontId="3" fillId="0" borderId="0" xfId="2" applyNumberFormat="1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0" fontId="0" fillId="0" borderId="0" xfId="8" applyFont="1" applyFill="1"/>
    <xf numFmtId="191" fontId="2" fillId="0" borderId="3" xfId="6" applyNumberFormat="1" applyFont="1" applyFill="1" applyBorder="1" applyAlignment="1">
      <alignment horizontal="right"/>
    </xf>
    <xf numFmtId="191" fontId="0" fillId="0" borderId="1" xfId="6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horizontal="left"/>
    </xf>
    <xf numFmtId="0" fontId="0" fillId="0" borderId="0" xfId="0" applyFont="1" applyAlignment="1"/>
    <xf numFmtId="0" fontId="20" fillId="0" borderId="0" xfId="0" applyFont="1" applyAlignment="1"/>
    <xf numFmtId="0" fontId="20" fillId="0" borderId="0" xfId="0" applyFont="1"/>
    <xf numFmtId="49" fontId="9" fillId="0" borderId="0" xfId="0" applyNumberFormat="1" applyFont="1" applyAlignment="1">
      <alignment horizontal="left" vertical="center"/>
    </xf>
    <xf numFmtId="0" fontId="6" fillId="0" borderId="0" xfId="0" applyFont="1" applyAlignment="1"/>
    <xf numFmtId="0" fontId="6" fillId="0" borderId="0" xfId="0" applyFont="1"/>
    <xf numFmtId="49" fontId="2" fillId="0" borderId="0" xfId="0" applyNumberFormat="1" applyFont="1" applyFill="1" applyAlignment="1">
      <alignment vertical="center"/>
    </xf>
    <xf numFmtId="0" fontId="0" fillId="0" borderId="0" xfId="0" applyFont="1"/>
    <xf numFmtId="49" fontId="2" fillId="0" borderId="0" xfId="0" applyNumberFormat="1" applyFont="1" applyAlignment="1">
      <alignment horizontal="left"/>
    </xf>
    <xf numFmtId="49" fontId="1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left"/>
    </xf>
    <xf numFmtId="187" fontId="2" fillId="0" borderId="0" xfId="4" applyFont="1" applyFill="1" applyAlignment="1">
      <alignment horizontal="right"/>
    </xf>
    <xf numFmtId="191" fontId="2" fillId="0" borderId="0" xfId="0" applyNumberFormat="1" applyFont="1"/>
    <xf numFmtId="0" fontId="2" fillId="0" borderId="0" xfId="0" applyFont="1"/>
    <xf numFmtId="191" fontId="0" fillId="0" borderId="0" xfId="0" applyNumberFormat="1" applyFont="1"/>
    <xf numFmtId="0" fontId="2" fillId="0" borderId="0" xfId="0" applyFont="1" applyBorder="1" applyAlignment="1"/>
    <xf numFmtId="191" fontId="2" fillId="0" borderId="0" xfId="3" applyNumberFormat="1" applyFont="1" applyFill="1" applyAlignment="1">
      <alignment horizontal="right"/>
    </xf>
    <xf numFmtId="187" fontId="2" fillId="0" borderId="0" xfId="3" applyFont="1" applyFill="1" applyAlignment="1">
      <alignment horizontal="right"/>
    </xf>
    <xf numFmtId="191" fontId="2" fillId="0" borderId="0" xfId="3" applyNumberFormat="1" applyFont="1" applyFill="1" applyBorder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0" fontId="16" fillId="0" borderId="0" xfId="0" applyFont="1" applyFill="1" applyAlignment="1"/>
    <xf numFmtId="187" fontId="0" fillId="0" borderId="1" xfId="3" applyNumberFormat="1" applyFont="1" applyFill="1" applyBorder="1" applyAlignment="1">
      <alignment horizontal="right"/>
    </xf>
    <xf numFmtId="187" fontId="3" fillId="0" borderId="1" xfId="3" applyNumberFormat="1" applyFont="1" applyFill="1" applyBorder="1" applyAlignment="1">
      <alignment horizontal="right"/>
    </xf>
    <xf numFmtId="191" fontId="0" fillId="0" borderId="1" xfId="3" applyNumberFormat="1" applyFont="1" applyFill="1" applyBorder="1" applyAlignment="1">
      <alignment horizontal="right"/>
    </xf>
    <xf numFmtId="187" fontId="2" fillId="0" borderId="1" xfId="3" applyNumberFormat="1" applyFont="1" applyFill="1" applyBorder="1" applyAlignment="1">
      <alignment horizontal="right"/>
    </xf>
    <xf numFmtId="0" fontId="1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191" fontId="0" fillId="0" borderId="1" xfId="7" applyNumberFormat="1" applyFont="1" applyFill="1" applyBorder="1" applyAlignment="1">
      <alignment horizontal="right"/>
    </xf>
    <xf numFmtId="0" fontId="16" fillId="0" borderId="0" xfId="0" applyFont="1" applyBorder="1" applyAlignment="1"/>
    <xf numFmtId="187" fontId="2" fillId="0" borderId="0" xfId="3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187" fontId="0" fillId="0" borderId="0" xfId="3" applyFont="1" applyFill="1" applyBorder="1" applyAlignment="1">
      <alignment horizontal="right"/>
    </xf>
    <xf numFmtId="187" fontId="2" fillId="0" borderId="0" xfId="3" applyFont="1" applyFill="1" applyBorder="1" applyAlignment="1">
      <alignment horizontal="right"/>
    </xf>
    <xf numFmtId="191" fontId="2" fillId="0" borderId="0" xfId="0" applyNumberFormat="1" applyFont="1" applyAlignment="1"/>
    <xf numFmtId="49" fontId="16" fillId="0" borderId="0" xfId="0" applyNumberFormat="1" applyFont="1" applyAlignment="1">
      <alignment horizontal="center"/>
    </xf>
    <xf numFmtId="187" fontId="2" fillId="0" borderId="0" xfId="4" applyFont="1" applyFill="1" applyBorder="1" applyAlignment="1">
      <alignment horizontal="right"/>
    </xf>
    <xf numFmtId="49" fontId="7" fillId="0" borderId="0" xfId="0" applyNumberFormat="1" applyFont="1" applyAlignment="1"/>
    <xf numFmtId="187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Alignment="1">
      <alignment horizontal="right"/>
    </xf>
    <xf numFmtId="187" fontId="0" fillId="0" borderId="0" xfId="3" applyNumberFormat="1" applyFont="1" applyFill="1" applyBorder="1" applyAlignment="1">
      <alignment horizontal="right"/>
    </xf>
    <xf numFmtId="191" fontId="0" fillId="0" borderId="0" xfId="3" applyNumberFormat="1" applyFont="1" applyBorder="1" applyAlignment="1">
      <alignment horizontal="right"/>
    </xf>
    <xf numFmtId="191" fontId="0" fillId="0" borderId="0" xfId="0" applyNumberFormat="1" applyFont="1" applyAlignment="1"/>
    <xf numFmtId="191" fontId="0" fillId="0" borderId="1" xfId="0" applyNumberFormat="1" applyFont="1" applyBorder="1"/>
    <xf numFmtId="191" fontId="0" fillId="0" borderId="0" xfId="7" applyNumberFormat="1" applyFont="1" applyFill="1" applyBorder="1" applyAlignment="1">
      <alignment horizontal="right"/>
    </xf>
    <xf numFmtId="191" fontId="2" fillId="0" borderId="1" xfId="3" applyNumberFormat="1" applyFont="1" applyBorder="1" applyAlignment="1">
      <alignment horizontal="right"/>
    </xf>
    <xf numFmtId="191" fontId="0" fillId="0" borderId="0" xfId="0" applyNumberFormat="1" applyFont="1" applyFill="1" applyAlignment="1"/>
    <xf numFmtId="49" fontId="0" fillId="0" borderId="0" xfId="0" applyNumberFormat="1" applyFont="1" applyAlignment="1"/>
    <xf numFmtId="187" fontId="0" fillId="0" borderId="0" xfId="3" applyFont="1" applyFill="1" applyAlignment="1">
      <alignment horizontal="right"/>
    </xf>
    <xf numFmtId="0" fontId="3" fillId="0" borderId="0" xfId="0" applyFont="1" applyAlignment="1"/>
    <xf numFmtId="187" fontId="2" fillId="0" borderId="4" xfId="3" applyFont="1" applyFill="1" applyBorder="1" applyAlignment="1"/>
    <xf numFmtId="187" fontId="2" fillId="0" borderId="0" xfId="3" applyFont="1" applyFill="1" applyBorder="1" applyAlignment="1"/>
    <xf numFmtId="49" fontId="3" fillId="0" borderId="0" xfId="0" applyNumberFormat="1" applyFont="1" applyAlignment="1"/>
    <xf numFmtId="191" fontId="3" fillId="0" borderId="0" xfId="0" applyNumberFormat="1" applyFont="1" applyAlignment="1"/>
    <xf numFmtId="0" fontId="3" fillId="0" borderId="0" xfId="0" applyFont="1"/>
    <xf numFmtId="0" fontId="18" fillId="0" borderId="0" xfId="0" applyFont="1" applyAlignment="1"/>
    <xf numFmtId="187" fontId="18" fillId="0" borderId="0" xfId="0" applyNumberFormat="1" applyFont="1" applyFill="1" applyBorder="1" applyAlignment="1"/>
    <xf numFmtId="187" fontId="0" fillId="0" borderId="0" xfId="0" applyNumberForma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187" fontId="21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wrapText="1"/>
    </xf>
    <xf numFmtId="187" fontId="3" fillId="0" borderId="0" xfId="3" applyFont="1" applyFill="1" applyAlignment="1">
      <alignment horizontal="right"/>
    </xf>
    <xf numFmtId="187" fontId="2" fillId="0" borderId="0" xfId="0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0" fillId="0" borderId="0" xfId="0" quotePrefix="1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0" fillId="0" borderId="0" xfId="0" quotePrefix="1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</cellXfs>
  <cellStyles count="10">
    <cellStyle name="Comma" xfId="1" builtinId="3"/>
    <cellStyle name="Comma [0] 2" xfId="2"/>
    <cellStyle name="Comma [0] 2 2" xfId="3"/>
    <cellStyle name="Comma [0] 3" xfId="4"/>
    <cellStyle name="Comma 10" xfId="5"/>
    <cellStyle name="Comma 2" xfId="6"/>
    <cellStyle name="Comma 2 2" xfId="7"/>
    <cellStyle name="Normal" xfId="0" builtinId="0"/>
    <cellStyle name="Normal_Indorama Venture_Eng-REVISED" xfId="8"/>
    <cellStyle name="Normal_IVL_Company Only_FS 2008_V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liangvittayakun\Desktop\CP%20ALL\2018\YE\FS\TH\cps012a181a-12t-1%20Rev%20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 7-9"/>
      <sheetName val="PL 10-11"/>
      <sheetName val="SH12"/>
      <sheetName val="SH 13"/>
      <sheetName val="SH14"/>
      <sheetName val="SH 15"/>
      <sheetName val="CF 16-1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6"/>
  <sheetViews>
    <sheetView tabSelected="1" view="pageBreakPreview" zoomScaleNormal="76" zoomScaleSheetLayoutView="100" workbookViewId="0"/>
  </sheetViews>
  <sheetFormatPr defaultColWidth="9.140625" defaultRowHeight="20.25" customHeight="1"/>
  <cols>
    <col min="1" max="1" width="33.28515625" style="13" customWidth="1"/>
    <col min="2" max="2" width="6.28515625" style="2" customWidth="1"/>
    <col min="3" max="3" width="0.85546875" style="15" customWidth="1"/>
    <col min="4" max="4" width="18.28515625" style="59" customWidth="1"/>
    <col min="5" max="5" width="0.85546875" style="59" customWidth="1"/>
    <col min="6" max="6" width="18.140625" style="59" customWidth="1"/>
    <col min="7" max="7" width="0.85546875" style="59" customWidth="1"/>
    <col min="8" max="8" width="18.85546875" style="59" customWidth="1"/>
    <col min="9" max="9" width="0.85546875" style="59" customWidth="1"/>
    <col min="10" max="10" width="17.85546875" style="59" customWidth="1"/>
    <col min="11" max="16384" width="9.140625" style="15"/>
  </cols>
  <sheetData>
    <row r="1" spans="1:10" ht="20.25" customHeight="1">
      <c r="A1" s="8" t="s">
        <v>55</v>
      </c>
    </row>
    <row r="2" spans="1:10" ht="20.25" customHeight="1">
      <c r="A2" s="10" t="s">
        <v>108</v>
      </c>
    </row>
    <row r="3" spans="1:10" ht="20.25" customHeight="1">
      <c r="A3" s="3"/>
    </row>
    <row r="4" spans="1:10" ht="20.25" customHeight="1">
      <c r="A4" s="3"/>
      <c r="D4" s="210" t="s">
        <v>3</v>
      </c>
      <c r="E4" s="210"/>
      <c r="F4" s="210"/>
      <c r="G4" s="210"/>
      <c r="H4" s="210" t="s">
        <v>53</v>
      </c>
      <c r="I4" s="210"/>
      <c r="J4" s="210"/>
    </row>
    <row r="5" spans="1:10" ht="20.25" customHeight="1">
      <c r="C5" s="2"/>
      <c r="D5" s="210" t="s">
        <v>54</v>
      </c>
      <c r="E5" s="210"/>
      <c r="F5" s="210"/>
      <c r="G5" s="210"/>
      <c r="H5" s="210" t="s">
        <v>54</v>
      </c>
      <c r="I5" s="210"/>
      <c r="J5" s="210"/>
    </row>
    <row r="6" spans="1:10" ht="20.25" customHeight="1">
      <c r="C6" s="2"/>
      <c r="D6" s="211" t="s">
        <v>105</v>
      </c>
      <c r="E6" s="211"/>
      <c r="F6" s="211"/>
      <c r="G6" s="54"/>
      <c r="H6" s="211" t="s">
        <v>105</v>
      </c>
      <c r="I6" s="211"/>
      <c r="J6" s="211"/>
    </row>
    <row r="7" spans="1:10" ht="20.25" customHeight="1">
      <c r="A7" s="1" t="s">
        <v>16</v>
      </c>
      <c r="B7" s="17" t="s">
        <v>31</v>
      </c>
      <c r="C7" s="16"/>
      <c r="D7" s="107">
        <v>2019</v>
      </c>
      <c r="E7" s="107"/>
      <c r="F7" s="107">
        <v>2018</v>
      </c>
      <c r="G7" s="107"/>
      <c r="H7" s="107">
        <v>2019</v>
      </c>
      <c r="I7" s="107"/>
      <c r="J7" s="107">
        <v>2018</v>
      </c>
    </row>
    <row r="8" spans="1:10" ht="20.25" customHeight="1">
      <c r="A8" s="1"/>
      <c r="B8" s="17"/>
      <c r="C8" s="17"/>
      <c r="D8" s="212" t="s">
        <v>17</v>
      </c>
      <c r="E8" s="212"/>
      <c r="F8" s="212"/>
      <c r="G8" s="212"/>
      <c r="H8" s="212"/>
      <c r="I8" s="212"/>
      <c r="J8" s="212"/>
    </row>
    <row r="9" spans="1:10" ht="20.25" customHeight="1">
      <c r="A9" s="19" t="s">
        <v>18</v>
      </c>
      <c r="C9" s="20"/>
      <c r="D9" s="56"/>
      <c r="E9" s="56"/>
      <c r="F9" s="56"/>
      <c r="G9" s="57"/>
      <c r="H9" s="57"/>
      <c r="I9" s="57"/>
      <c r="J9" s="57"/>
    </row>
    <row r="10" spans="1:10" ht="20.25" customHeight="1">
      <c r="A10" s="13" t="s">
        <v>0</v>
      </c>
      <c r="B10" s="22">
        <v>5</v>
      </c>
      <c r="C10" s="23"/>
      <c r="D10" s="58">
        <v>29860512542</v>
      </c>
      <c r="E10" s="58"/>
      <c r="F10" s="58">
        <v>34023108678</v>
      </c>
      <c r="H10" s="59">
        <v>17895285548</v>
      </c>
      <c r="J10" s="59">
        <v>22611758020</v>
      </c>
    </row>
    <row r="11" spans="1:10" ht="20.25" customHeight="1">
      <c r="A11" s="13" t="s">
        <v>1</v>
      </c>
      <c r="B11" s="22">
        <v>6</v>
      </c>
      <c r="C11" s="23"/>
      <c r="D11" s="58">
        <v>658571919</v>
      </c>
      <c r="E11" s="58"/>
      <c r="F11" s="58">
        <v>1467226803</v>
      </c>
      <c r="H11" s="60" t="s">
        <v>87</v>
      </c>
      <c r="J11" s="60" t="s">
        <v>87</v>
      </c>
    </row>
    <row r="12" spans="1:10" ht="20.25" customHeight="1">
      <c r="A12" s="13" t="s">
        <v>43</v>
      </c>
      <c r="B12" s="2" t="s">
        <v>258</v>
      </c>
      <c r="C12" s="23"/>
      <c r="D12" s="58">
        <v>1718002000</v>
      </c>
      <c r="E12" s="58"/>
      <c r="F12" s="58">
        <v>2039650878</v>
      </c>
      <c r="H12" s="59">
        <v>116091721</v>
      </c>
      <c r="J12" s="59">
        <v>65520257</v>
      </c>
    </row>
    <row r="13" spans="1:10" ht="20.25" customHeight="1">
      <c r="A13" s="13" t="s">
        <v>198</v>
      </c>
      <c r="B13" s="2" t="s">
        <v>259</v>
      </c>
      <c r="C13" s="23"/>
      <c r="D13" s="58">
        <v>7729043159</v>
      </c>
      <c r="E13" s="58"/>
      <c r="F13" s="58">
        <v>7406471249</v>
      </c>
      <c r="H13" s="59">
        <v>5174188651</v>
      </c>
      <c r="J13" s="59">
        <v>4929326355</v>
      </c>
    </row>
    <row r="14" spans="1:10" ht="20.25" customHeight="1">
      <c r="A14" s="13" t="s">
        <v>154</v>
      </c>
      <c r="B14" s="2" t="s">
        <v>215</v>
      </c>
      <c r="C14" s="23"/>
      <c r="D14" s="60" t="s">
        <v>87</v>
      </c>
      <c r="E14" s="58"/>
      <c r="F14" s="60" t="s">
        <v>87</v>
      </c>
      <c r="H14" s="59">
        <v>6116500000</v>
      </c>
      <c r="J14" s="59">
        <v>5850000000</v>
      </c>
    </row>
    <row r="15" spans="1:10" ht="20.25" customHeight="1">
      <c r="A15" s="13" t="s">
        <v>12</v>
      </c>
      <c r="B15" s="2" t="s">
        <v>260</v>
      </c>
      <c r="C15" s="23"/>
      <c r="D15" s="58">
        <v>31537849390</v>
      </c>
      <c r="E15" s="58"/>
      <c r="F15" s="58">
        <v>29570068385</v>
      </c>
      <c r="H15" s="59">
        <v>14683841916</v>
      </c>
      <c r="J15" s="59">
        <v>13458885841</v>
      </c>
    </row>
    <row r="16" spans="1:10" ht="20.25" customHeight="1">
      <c r="A16" s="13" t="s">
        <v>4</v>
      </c>
      <c r="C16" s="23"/>
      <c r="D16" s="61">
        <v>419217414</v>
      </c>
      <c r="E16" s="58"/>
      <c r="F16" s="61">
        <v>487183205</v>
      </c>
      <c r="H16" s="62">
        <v>273570235</v>
      </c>
      <c r="J16" s="62">
        <v>293762578</v>
      </c>
    </row>
    <row r="17" spans="1:10" ht="20.25" customHeight="1">
      <c r="A17" s="3" t="s">
        <v>19</v>
      </c>
      <c r="C17" s="25"/>
      <c r="D17" s="63">
        <f>SUM(D10:D16)</f>
        <v>71923196424</v>
      </c>
      <c r="E17" s="64"/>
      <c r="F17" s="63">
        <f>SUM(F10:F16)</f>
        <v>74993709198</v>
      </c>
      <c r="G17" s="65"/>
      <c r="H17" s="63">
        <f>SUM(H10:H16)</f>
        <v>44259478071</v>
      </c>
      <c r="I17" s="65"/>
      <c r="J17" s="63">
        <f>SUM(J10:J16)</f>
        <v>47209253051</v>
      </c>
    </row>
    <row r="18" spans="1:10" ht="20.25" customHeight="1">
      <c r="C18" s="23"/>
      <c r="D18" s="58"/>
      <c r="E18" s="58"/>
      <c r="F18" s="58"/>
    </row>
    <row r="19" spans="1:10" ht="20.25" customHeight="1">
      <c r="A19" s="19" t="s">
        <v>20</v>
      </c>
      <c r="C19" s="23"/>
      <c r="D19" s="58"/>
      <c r="E19" s="58"/>
      <c r="F19" s="58"/>
    </row>
    <row r="20" spans="1:10" ht="20.25" customHeight="1">
      <c r="A20" s="13" t="s">
        <v>73</v>
      </c>
      <c r="B20" s="22">
        <v>10</v>
      </c>
      <c r="C20" s="23"/>
      <c r="D20" s="60" t="s">
        <v>87</v>
      </c>
      <c r="E20" s="58"/>
      <c r="F20" s="60" t="s">
        <v>87</v>
      </c>
      <c r="H20" s="60">
        <v>199527531304</v>
      </c>
      <c r="J20" s="60">
        <v>197610700540</v>
      </c>
    </row>
    <row r="21" spans="1:10" ht="20.25" customHeight="1">
      <c r="A21" s="13" t="s">
        <v>88</v>
      </c>
      <c r="B21" s="22">
        <v>4</v>
      </c>
      <c r="C21" s="23"/>
      <c r="D21" s="66">
        <v>34000000</v>
      </c>
      <c r="E21" s="58"/>
      <c r="F21" s="66">
        <v>34000000</v>
      </c>
      <c r="H21" s="66">
        <v>34000000</v>
      </c>
      <c r="J21" s="66">
        <v>34000000</v>
      </c>
    </row>
    <row r="22" spans="1:10" ht="20.25" customHeight="1">
      <c r="A22" s="13" t="s">
        <v>83</v>
      </c>
      <c r="B22" s="22"/>
      <c r="C22" s="23"/>
      <c r="D22" s="58">
        <v>2041800</v>
      </c>
      <c r="E22" s="58"/>
      <c r="F22" s="58">
        <v>988482</v>
      </c>
      <c r="H22" s="60" t="s">
        <v>87</v>
      </c>
      <c r="J22" s="60" t="s">
        <v>87</v>
      </c>
    </row>
    <row r="23" spans="1:10" ht="20.25" customHeight="1">
      <c r="A23" s="13" t="s">
        <v>199</v>
      </c>
      <c r="B23" s="22" t="s">
        <v>259</v>
      </c>
      <c r="C23" s="23"/>
      <c r="D23" s="58">
        <v>1576268311</v>
      </c>
      <c r="E23" s="58"/>
      <c r="F23" s="58">
        <v>1398185521</v>
      </c>
      <c r="H23" s="60">
        <v>1085642493</v>
      </c>
      <c r="J23" s="60">
        <v>1107169290</v>
      </c>
    </row>
    <row r="24" spans="1:10" ht="20.25" customHeight="1">
      <c r="A24" s="13" t="s">
        <v>114</v>
      </c>
      <c r="B24" s="22"/>
      <c r="C24" s="23"/>
      <c r="D24" s="58">
        <v>332832502</v>
      </c>
      <c r="E24" s="58"/>
      <c r="F24" s="58">
        <v>332832502</v>
      </c>
      <c r="H24" s="60" t="s">
        <v>87</v>
      </c>
      <c r="J24" s="60" t="s">
        <v>87</v>
      </c>
    </row>
    <row r="25" spans="1:10" ht="20.25" customHeight="1">
      <c r="A25" s="13" t="s">
        <v>44</v>
      </c>
      <c r="B25" s="2" t="s">
        <v>267</v>
      </c>
      <c r="C25" s="23"/>
      <c r="D25" s="58">
        <v>116082072184</v>
      </c>
      <c r="E25" s="58"/>
      <c r="F25" s="58">
        <v>111287431835</v>
      </c>
      <c r="H25" s="58">
        <v>35095978841</v>
      </c>
      <c r="J25" s="58">
        <v>30983841928</v>
      </c>
    </row>
    <row r="26" spans="1:10" ht="20.25" customHeight="1">
      <c r="A26" s="13" t="s">
        <v>115</v>
      </c>
      <c r="B26" s="2" t="s">
        <v>151</v>
      </c>
      <c r="C26" s="23"/>
      <c r="D26" s="58">
        <v>128096020528</v>
      </c>
      <c r="E26" s="58"/>
      <c r="F26" s="58">
        <v>128096020528</v>
      </c>
      <c r="H26" s="60" t="s">
        <v>87</v>
      </c>
      <c r="J26" s="60" t="s">
        <v>87</v>
      </c>
    </row>
    <row r="27" spans="1:10" ht="20.25" customHeight="1">
      <c r="A27" s="13" t="s">
        <v>66</v>
      </c>
      <c r="C27" s="23"/>
      <c r="D27" s="58">
        <v>3916632928</v>
      </c>
      <c r="E27" s="58"/>
      <c r="F27" s="58">
        <v>4107307022</v>
      </c>
      <c r="H27" s="58">
        <v>361117272</v>
      </c>
      <c r="J27" s="58">
        <v>395839291</v>
      </c>
    </row>
    <row r="28" spans="1:10" ht="20.25" customHeight="1">
      <c r="A28" s="13" t="s">
        <v>120</v>
      </c>
      <c r="B28" s="2" t="s">
        <v>268</v>
      </c>
      <c r="C28" s="23"/>
      <c r="D28" s="58">
        <v>51383824998</v>
      </c>
      <c r="E28" s="58"/>
      <c r="F28" s="58">
        <v>51435443460</v>
      </c>
      <c r="H28" s="58">
        <v>1688978185</v>
      </c>
      <c r="J28" s="58">
        <v>1394495418</v>
      </c>
    </row>
    <row r="29" spans="1:10" ht="20.25" customHeight="1">
      <c r="A29" s="13" t="s">
        <v>116</v>
      </c>
      <c r="B29" s="2" t="s">
        <v>145</v>
      </c>
      <c r="C29" s="23"/>
      <c r="D29" s="58">
        <v>1291216517</v>
      </c>
      <c r="E29" s="58"/>
      <c r="F29" s="58">
        <v>1002040250</v>
      </c>
      <c r="H29" s="58">
        <v>626103383</v>
      </c>
      <c r="J29" s="58">
        <v>459191755</v>
      </c>
    </row>
    <row r="30" spans="1:10" ht="20.25" customHeight="1">
      <c r="A30" s="13" t="s">
        <v>2</v>
      </c>
      <c r="B30" s="22"/>
      <c r="C30" s="23"/>
      <c r="D30" s="61">
        <v>979348056</v>
      </c>
      <c r="E30" s="58"/>
      <c r="F30" s="61">
        <v>1053658260</v>
      </c>
      <c r="H30" s="61">
        <v>1237966689</v>
      </c>
      <c r="J30" s="61">
        <v>1173596808</v>
      </c>
    </row>
    <row r="31" spans="1:10" ht="20.25" customHeight="1">
      <c r="A31" s="3" t="s">
        <v>21</v>
      </c>
      <c r="B31" s="27"/>
      <c r="C31" s="25"/>
      <c r="D31" s="63">
        <f>SUM(D20:D30)</f>
        <v>303694257824</v>
      </c>
      <c r="E31" s="64"/>
      <c r="F31" s="63">
        <f>SUM(F20:F30)</f>
        <v>298747907860</v>
      </c>
      <c r="G31" s="65"/>
      <c r="H31" s="63">
        <f>SUM(H20:H30)</f>
        <v>239657318167</v>
      </c>
      <c r="I31" s="65"/>
      <c r="J31" s="63">
        <f>SUM(J20:J30)</f>
        <v>233158835030</v>
      </c>
    </row>
    <row r="32" spans="1:10" ht="20.25" customHeight="1">
      <c r="C32" s="23"/>
      <c r="D32" s="58"/>
      <c r="E32" s="58"/>
      <c r="F32" s="58"/>
    </row>
    <row r="33" spans="1:10" ht="20.25" customHeight="1" thickBot="1">
      <c r="A33" s="3" t="s">
        <v>22</v>
      </c>
      <c r="C33" s="25"/>
      <c r="D33" s="67">
        <f>D31+D17</f>
        <v>375617454248</v>
      </c>
      <c r="E33" s="64"/>
      <c r="F33" s="67">
        <f>F31+F17</f>
        <v>373741617058</v>
      </c>
      <c r="G33" s="65"/>
      <c r="H33" s="67">
        <f>H31+H17</f>
        <v>283916796238</v>
      </c>
      <c r="I33" s="65"/>
      <c r="J33" s="67">
        <f>J31+J17</f>
        <v>280368088081</v>
      </c>
    </row>
    <row r="34" spans="1:10" ht="20.25" customHeight="1" thickTop="1">
      <c r="C34" s="24"/>
    </row>
    <row r="35" spans="1:10" ht="20.25" customHeight="1">
      <c r="A35" s="8" t="s">
        <v>55</v>
      </c>
    </row>
    <row r="36" spans="1:10" ht="20.25" customHeight="1">
      <c r="A36" s="10" t="s">
        <v>108</v>
      </c>
    </row>
    <row r="37" spans="1:10" ht="20.25" customHeight="1">
      <c r="A37" s="3"/>
    </row>
    <row r="38" spans="1:10" ht="20.25" customHeight="1">
      <c r="A38" s="3"/>
      <c r="D38" s="210" t="s">
        <v>3</v>
      </c>
      <c r="E38" s="210"/>
      <c r="F38" s="210"/>
      <c r="G38" s="210"/>
      <c r="H38" s="210" t="s">
        <v>53</v>
      </c>
      <c r="I38" s="210"/>
      <c r="J38" s="210"/>
    </row>
    <row r="39" spans="1:10" ht="20.25" customHeight="1">
      <c r="C39" s="2"/>
      <c r="D39" s="210" t="s">
        <v>54</v>
      </c>
      <c r="E39" s="210"/>
      <c r="F39" s="210"/>
      <c r="G39" s="210"/>
      <c r="H39" s="210" t="s">
        <v>54</v>
      </c>
      <c r="I39" s="210"/>
      <c r="J39" s="210"/>
    </row>
    <row r="40" spans="1:10" ht="20.25" customHeight="1">
      <c r="C40" s="2"/>
      <c r="D40" s="211" t="s">
        <v>105</v>
      </c>
      <c r="E40" s="211"/>
      <c r="F40" s="211"/>
      <c r="G40" s="54"/>
      <c r="H40" s="211" t="s">
        <v>105</v>
      </c>
      <c r="I40" s="211"/>
      <c r="J40" s="211"/>
    </row>
    <row r="41" spans="1:10" ht="20.25" customHeight="1">
      <c r="A41" s="1" t="s">
        <v>67</v>
      </c>
      <c r="B41" s="17" t="s">
        <v>31</v>
      </c>
      <c r="C41" s="16"/>
      <c r="D41" s="107">
        <v>2019</v>
      </c>
      <c r="E41" s="107"/>
      <c r="F41" s="107">
        <v>2018</v>
      </c>
      <c r="G41" s="107"/>
      <c r="H41" s="107">
        <v>2019</v>
      </c>
      <c r="I41" s="107"/>
      <c r="J41" s="107">
        <v>2018</v>
      </c>
    </row>
    <row r="42" spans="1:10" ht="20.25" customHeight="1">
      <c r="A42" s="1"/>
      <c r="B42" s="17"/>
      <c r="C42" s="17"/>
      <c r="D42" s="212" t="s">
        <v>17</v>
      </c>
      <c r="E42" s="212"/>
      <c r="F42" s="212"/>
      <c r="G42" s="212"/>
      <c r="H42" s="212"/>
      <c r="I42" s="212"/>
      <c r="J42" s="212"/>
    </row>
    <row r="43" spans="1:10" ht="20.25" customHeight="1">
      <c r="A43" s="19" t="s">
        <v>23</v>
      </c>
      <c r="C43" s="24"/>
    </row>
    <row r="44" spans="1:10" ht="20.25" customHeight="1">
      <c r="A44" s="13" t="s">
        <v>136</v>
      </c>
    </row>
    <row r="45" spans="1:10" ht="20.25" customHeight="1">
      <c r="A45" s="13" t="s">
        <v>130</v>
      </c>
      <c r="B45" s="2" t="s">
        <v>163</v>
      </c>
      <c r="C45" s="24"/>
      <c r="D45" s="59">
        <v>3326783629</v>
      </c>
      <c r="F45" s="59">
        <v>3582583743</v>
      </c>
      <c r="H45" s="60">
        <v>2500000000</v>
      </c>
      <c r="J45" s="60" t="s">
        <v>87</v>
      </c>
    </row>
    <row r="46" spans="1:10" ht="20.25" customHeight="1">
      <c r="A46" s="13" t="s">
        <v>5</v>
      </c>
      <c r="B46" s="2" t="s">
        <v>269</v>
      </c>
      <c r="C46" s="24"/>
      <c r="D46" s="59">
        <v>78549536720</v>
      </c>
      <c r="F46" s="59">
        <v>78790390772</v>
      </c>
      <c r="H46" s="59">
        <v>41331658456</v>
      </c>
      <c r="J46" s="59">
        <v>41442528081</v>
      </c>
    </row>
    <row r="47" spans="1:10" ht="20.25" customHeight="1">
      <c r="A47" s="13" t="s">
        <v>200</v>
      </c>
      <c r="B47" s="2" t="s">
        <v>270</v>
      </c>
      <c r="C47" s="24"/>
      <c r="D47" s="59">
        <v>15169853937</v>
      </c>
      <c r="F47" s="59">
        <v>15413621022</v>
      </c>
      <c r="H47" s="59">
        <v>18496677333</v>
      </c>
      <c r="J47" s="59">
        <v>19212592501</v>
      </c>
    </row>
    <row r="48" spans="1:10" ht="20.25" customHeight="1">
      <c r="A48" s="13" t="s">
        <v>271</v>
      </c>
      <c r="B48" s="2" t="s">
        <v>272</v>
      </c>
      <c r="C48" s="24"/>
      <c r="D48" s="59">
        <v>794163919</v>
      </c>
      <c r="F48" s="59">
        <v>452968792</v>
      </c>
      <c r="H48" s="68" t="s">
        <v>87</v>
      </c>
      <c r="J48" s="68" t="s">
        <v>87</v>
      </c>
    </row>
    <row r="49" spans="1:10" ht="20.25" customHeight="1">
      <c r="A49" s="13" t="s">
        <v>256</v>
      </c>
      <c r="C49" s="24"/>
    </row>
    <row r="50" spans="1:10" ht="20.25" customHeight="1">
      <c r="A50" s="13" t="s">
        <v>257</v>
      </c>
      <c r="B50" s="2" t="s">
        <v>215</v>
      </c>
      <c r="C50" s="24"/>
      <c r="D50" s="68" t="s">
        <v>87</v>
      </c>
      <c r="F50" s="68" t="s">
        <v>87</v>
      </c>
      <c r="H50" s="59">
        <v>700000000</v>
      </c>
      <c r="J50" s="68" t="s">
        <v>87</v>
      </c>
    </row>
    <row r="51" spans="1:10" ht="20.25" customHeight="1">
      <c r="A51" s="13" t="s">
        <v>136</v>
      </c>
      <c r="C51" s="24"/>
    </row>
    <row r="52" spans="1:10" ht="20.25" customHeight="1">
      <c r="A52" s="13" t="s">
        <v>255</v>
      </c>
      <c r="B52" s="2" t="s">
        <v>163</v>
      </c>
      <c r="C52" s="24"/>
      <c r="D52" s="59">
        <v>14473920</v>
      </c>
      <c r="F52" s="68" t="s">
        <v>87</v>
      </c>
      <c r="H52" s="68" t="s">
        <v>87</v>
      </c>
      <c r="J52" s="68" t="s">
        <v>87</v>
      </c>
    </row>
    <row r="53" spans="1:10" ht="20.25" customHeight="1">
      <c r="A53" s="13" t="s">
        <v>132</v>
      </c>
      <c r="B53" s="2" t="s">
        <v>163</v>
      </c>
      <c r="C53" s="24"/>
      <c r="D53" s="59">
        <v>12289800000</v>
      </c>
      <c r="F53" s="59">
        <v>22994300000</v>
      </c>
      <c r="H53" s="59">
        <v>12289800000</v>
      </c>
      <c r="J53" s="59">
        <v>22994300000</v>
      </c>
    </row>
    <row r="54" spans="1:10" ht="20.25" customHeight="1">
      <c r="A54" s="13" t="s">
        <v>126</v>
      </c>
      <c r="C54" s="24"/>
      <c r="D54" s="68"/>
      <c r="F54" s="68"/>
      <c r="H54" s="68"/>
      <c r="J54" s="68"/>
    </row>
    <row r="55" spans="1:10" ht="20.25" customHeight="1">
      <c r="A55" s="13" t="s">
        <v>128</v>
      </c>
      <c r="C55" s="24"/>
      <c r="D55" s="60"/>
      <c r="F55" s="60"/>
    </row>
    <row r="56" spans="1:10" ht="20.25" customHeight="1">
      <c r="A56" s="44" t="s">
        <v>127</v>
      </c>
      <c r="B56" s="22">
        <v>15</v>
      </c>
      <c r="C56" s="23"/>
      <c r="D56" s="60">
        <v>238688568</v>
      </c>
      <c r="E56" s="58"/>
      <c r="F56" s="60">
        <v>94476827</v>
      </c>
      <c r="G56" s="58"/>
      <c r="H56" s="60" t="s">
        <v>87</v>
      </c>
      <c r="I56" s="58"/>
      <c r="J56" s="60" t="s">
        <v>87</v>
      </c>
    </row>
    <row r="57" spans="1:10" ht="20.25" customHeight="1">
      <c r="A57" s="13" t="s">
        <v>164</v>
      </c>
      <c r="C57" s="24"/>
      <c r="D57" s="60"/>
      <c r="F57" s="60"/>
    </row>
    <row r="58" spans="1:10" ht="20.25" customHeight="1">
      <c r="A58" s="44" t="s">
        <v>165</v>
      </c>
      <c r="B58" s="22">
        <v>15</v>
      </c>
      <c r="C58" s="23"/>
      <c r="D58" s="60">
        <v>92346896</v>
      </c>
      <c r="E58" s="58"/>
      <c r="F58" s="60">
        <v>106205916</v>
      </c>
      <c r="G58" s="58"/>
      <c r="H58" s="60" t="s">
        <v>87</v>
      </c>
      <c r="I58" s="58"/>
      <c r="J58" s="60" t="s">
        <v>87</v>
      </c>
    </row>
    <row r="59" spans="1:10" ht="20.25" customHeight="1">
      <c r="A59" s="13" t="s">
        <v>45</v>
      </c>
      <c r="C59" s="24"/>
      <c r="D59" s="68">
        <v>1532910483</v>
      </c>
      <c r="F59" s="68">
        <v>1394812435</v>
      </c>
      <c r="H59" s="59">
        <v>379237114</v>
      </c>
      <c r="J59" s="59">
        <v>447915573</v>
      </c>
    </row>
    <row r="60" spans="1:10" ht="20.25" customHeight="1">
      <c r="A60" s="13" t="s">
        <v>6</v>
      </c>
      <c r="B60" s="22"/>
      <c r="C60" s="24"/>
      <c r="D60" s="62">
        <v>908597642</v>
      </c>
      <c r="F60" s="62">
        <v>922328431</v>
      </c>
      <c r="H60" s="62">
        <v>638077789</v>
      </c>
      <c r="J60" s="62">
        <v>672669610</v>
      </c>
    </row>
    <row r="61" spans="1:10" ht="20.25" customHeight="1">
      <c r="A61" s="3" t="s">
        <v>24</v>
      </c>
      <c r="C61" s="26"/>
      <c r="D61" s="63">
        <f>SUM(D45:D60)</f>
        <v>112917155714</v>
      </c>
      <c r="E61" s="65"/>
      <c r="F61" s="63">
        <f>SUM(F45:F60)</f>
        <v>123751687938</v>
      </c>
      <c r="G61" s="65"/>
      <c r="H61" s="63">
        <f>SUM(H45:H60)</f>
        <v>76335450692</v>
      </c>
      <c r="I61" s="65"/>
      <c r="J61" s="63">
        <f>SUM(J45:J60)</f>
        <v>84770005765</v>
      </c>
    </row>
    <row r="62" spans="1:10" ht="20.25" customHeight="1">
      <c r="A62" s="3"/>
      <c r="C62" s="26"/>
      <c r="D62" s="70"/>
      <c r="E62" s="65"/>
      <c r="F62" s="70"/>
      <c r="G62" s="65"/>
      <c r="H62" s="70"/>
      <c r="I62" s="65"/>
      <c r="J62" s="70"/>
    </row>
    <row r="63" spans="1:10" ht="20.25" customHeight="1">
      <c r="A63" s="19" t="s">
        <v>25</v>
      </c>
      <c r="C63" s="24"/>
    </row>
    <row r="64" spans="1:10" ht="20.25" customHeight="1">
      <c r="A64" s="28" t="s">
        <v>121</v>
      </c>
      <c r="B64" s="22">
        <v>15</v>
      </c>
      <c r="C64" s="23"/>
      <c r="D64" s="68">
        <v>120593800000</v>
      </c>
      <c r="E64" s="58"/>
      <c r="F64" s="68">
        <v>117883600000</v>
      </c>
      <c r="G64" s="58"/>
      <c r="H64" s="68">
        <v>120593800000</v>
      </c>
      <c r="I64" s="58"/>
      <c r="J64" s="68">
        <v>117883600000</v>
      </c>
    </row>
    <row r="65" spans="1:10" ht="20.25" customHeight="1">
      <c r="A65" s="44" t="s">
        <v>129</v>
      </c>
      <c r="B65" s="22"/>
      <c r="C65" s="23"/>
      <c r="E65" s="58"/>
      <c r="G65" s="58"/>
      <c r="I65" s="58"/>
    </row>
    <row r="66" spans="1:10" ht="20.25" customHeight="1">
      <c r="A66" s="44" t="s">
        <v>130</v>
      </c>
      <c r="B66" s="22">
        <v>15</v>
      </c>
      <c r="C66" s="23"/>
      <c r="D66" s="59">
        <v>8599261480</v>
      </c>
      <c r="E66" s="58"/>
      <c r="F66" s="59">
        <v>9009893588</v>
      </c>
      <c r="G66" s="58"/>
      <c r="H66" s="68" t="s">
        <v>87</v>
      </c>
      <c r="I66" s="58"/>
      <c r="J66" s="68" t="s">
        <v>87</v>
      </c>
    </row>
    <row r="67" spans="1:10" ht="20.25" customHeight="1">
      <c r="A67" s="44" t="s">
        <v>122</v>
      </c>
      <c r="B67" s="22">
        <v>15</v>
      </c>
      <c r="C67" s="23"/>
      <c r="D67" s="68">
        <v>549429782</v>
      </c>
      <c r="E67" s="58"/>
      <c r="F67" s="68">
        <v>592139807</v>
      </c>
      <c r="G67" s="58"/>
      <c r="H67" s="60" t="s">
        <v>87</v>
      </c>
      <c r="I67" s="58"/>
      <c r="J67" s="60" t="s">
        <v>87</v>
      </c>
    </row>
    <row r="68" spans="1:10" ht="20.25" customHeight="1">
      <c r="A68" s="28" t="s">
        <v>201</v>
      </c>
      <c r="B68" s="22">
        <v>18</v>
      </c>
      <c r="C68" s="23"/>
      <c r="D68" s="68">
        <v>4842898783</v>
      </c>
      <c r="E68" s="58"/>
      <c r="F68" s="68">
        <v>3368249860</v>
      </c>
      <c r="G68" s="58"/>
      <c r="H68" s="68">
        <v>2771801939</v>
      </c>
      <c r="I68" s="58"/>
      <c r="J68" s="68">
        <v>1927575725</v>
      </c>
    </row>
    <row r="69" spans="1:10" ht="20.25" customHeight="1">
      <c r="A69" s="44" t="s">
        <v>82</v>
      </c>
      <c r="B69" s="22"/>
      <c r="C69" s="23"/>
      <c r="D69" s="68">
        <v>3926376529</v>
      </c>
      <c r="E69" s="58"/>
      <c r="F69" s="68">
        <v>3716365858</v>
      </c>
      <c r="G69" s="58"/>
      <c r="H69" s="68">
        <v>3858827866</v>
      </c>
      <c r="I69" s="58"/>
      <c r="J69" s="68">
        <v>3634158956</v>
      </c>
    </row>
    <row r="70" spans="1:10" ht="20.25" customHeight="1">
      <c r="A70" s="44" t="s">
        <v>125</v>
      </c>
      <c r="B70" s="22">
        <v>26</v>
      </c>
      <c r="C70" s="23"/>
      <c r="D70" s="68">
        <v>15003566594</v>
      </c>
      <c r="E70" s="58"/>
      <c r="F70" s="68">
        <v>15087901684</v>
      </c>
      <c r="G70" s="58"/>
      <c r="H70" s="60" t="s">
        <v>87</v>
      </c>
      <c r="I70" s="58"/>
      <c r="J70" s="60" t="s">
        <v>87</v>
      </c>
    </row>
    <row r="71" spans="1:10" ht="20.25" customHeight="1">
      <c r="A71" s="13" t="s">
        <v>117</v>
      </c>
      <c r="B71" s="22"/>
      <c r="C71" s="23"/>
      <c r="D71" s="68">
        <v>817168878</v>
      </c>
      <c r="E71" s="58"/>
      <c r="F71" s="68">
        <v>513093464</v>
      </c>
      <c r="G71" s="58"/>
      <c r="H71" s="68">
        <v>198315656</v>
      </c>
      <c r="I71" s="58"/>
      <c r="J71" s="68">
        <v>132459670</v>
      </c>
    </row>
    <row r="72" spans="1:10" ht="20.25" customHeight="1">
      <c r="A72" s="3" t="s">
        <v>26</v>
      </c>
      <c r="C72" s="26"/>
      <c r="D72" s="71">
        <f>SUM(D64:D71)</f>
        <v>154332502046</v>
      </c>
      <c r="E72" s="65"/>
      <c r="F72" s="71">
        <f>SUM(F64:F71)</f>
        <v>150171244261</v>
      </c>
      <c r="G72" s="65"/>
      <c r="H72" s="71">
        <f>SUM(H64:H71)</f>
        <v>127422745461</v>
      </c>
      <c r="I72" s="65"/>
      <c r="J72" s="71">
        <f>SUM(J64:J71)</f>
        <v>123577794351</v>
      </c>
    </row>
    <row r="73" spans="1:10" ht="20.25" customHeight="1">
      <c r="A73" s="3" t="s">
        <v>27</v>
      </c>
      <c r="C73" s="26"/>
      <c r="D73" s="63">
        <f>+D61+D72</f>
        <v>267249657760</v>
      </c>
      <c r="E73" s="65"/>
      <c r="F73" s="63">
        <f>+F61+F72</f>
        <v>273922932199</v>
      </c>
      <c r="G73" s="65"/>
      <c r="H73" s="63">
        <f>+H61+H72</f>
        <v>203758196153</v>
      </c>
      <c r="I73" s="65"/>
      <c r="J73" s="63">
        <f>+J61+J72</f>
        <v>208347800116</v>
      </c>
    </row>
    <row r="74" spans="1:10" ht="20.25" customHeight="1">
      <c r="A74" s="3"/>
      <c r="C74" s="24"/>
    </row>
    <row r="75" spans="1:10" ht="20.25" customHeight="1">
      <c r="A75" s="8" t="s">
        <v>55</v>
      </c>
    </row>
    <row r="76" spans="1:10" ht="20.25" customHeight="1">
      <c r="A76" s="10" t="s">
        <v>108</v>
      </c>
    </row>
    <row r="77" spans="1:10" ht="20.25" customHeight="1">
      <c r="A77" s="3"/>
    </row>
    <row r="78" spans="1:10" ht="20.25" customHeight="1">
      <c r="A78" s="3"/>
      <c r="D78" s="210" t="s">
        <v>3</v>
      </c>
      <c r="E78" s="210"/>
      <c r="F78" s="210"/>
      <c r="G78" s="210"/>
      <c r="H78" s="210" t="s">
        <v>53</v>
      </c>
      <c r="I78" s="210"/>
      <c r="J78" s="210"/>
    </row>
    <row r="79" spans="1:10" ht="20.25" customHeight="1">
      <c r="C79" s="2"/>
      <c r="D79" s="210" t="s">
        <v>54</v>
      </c>
      <c r="E79" s="210"/>
      <c r="F79" s="210"/>
      <c r="G79" s="210"/>
      <c r="H79" s="210" t="s">
        <v>54</v>
      </c>
      <c r="I79" s="210"/>
      <c r="J79" s="210"/>
    </row>
    <row r="80" spans="1:10" ht="20.25" customHeight="1">
      <c r="C80" s="2"/>
      <c r="D80" s="211" t="s">
        <v>105</v>
      </c>
      <c r="E80" s="211"/>
      <c r="F80" s="211"/>
      <c r="G80" s="54"/>
      <c r="H80" s="211" t="s">
        <v>105</v>
      </c>
      <c r="I80" s="211"/>
      <c r="J80" s="211"/>
    </row>
    <row r="81" spans="1:10" ht="20.25" customHeight="1">
      <c r="A81" s="1" t="s">
        <v>131</v>
      </c>
      <c r="B81" s="17" t="s">
        <v>31</v>
      </c>
      <c r="C81" s="16"/>
      <c r="D81" s="107">
        <v>2019</v>
      </c>
      <c r="E81" s="107"/>
      <c r="F81" s="107">
        <v>2018</v>
      </c>
      <c r="G81" s="107"/>
      <c r="H81" s="107">
        <v>2019</v>
      </c>
      <c r="I81" s="107"/>
      <c r="J81" s="107">
        <v>2018</v>
      </c>
    </row>
    <row r="82" spans="1:10" ht="20.25" customHeight="1">
      <c r="A82" s="1"/>
      <c r="B82" s="17"/>
      <c r="C82" s="17"/>
      <c r="D82" s="212" t="s">
        <v>17</v>
      </c>
      <c r="E82" s="212"/>
      <c r="F82" s="212"/>
      <c r="G82" s="212"/>
      <c r="H82" s="212"/>
      <c r="I82" s="212"/>
      <c r="J82" s="212"/>
    </row>
    <row r="83" spans="1:10" ht="20.25" customHeight="1">
      <c r="A83" s="19" t="s">
        <v>68</v>
      </c>
      <c r="C83" s="24"/>
    </row>
    <row r="84" spans="1:10" ht="20.25" customHeight="1">
      <c r="A84" s="13" t="s">
        <v>7</v>
      </c>
      <c r="B84" s="22"/>
      <c r="C84" s="24"/>
    </row>
    <row r="85" spans="1:10" ht="20.25" customHeight="1">
      <c r="A85" s="13" t="s">
        <v>46</v>
      </c>
      <c r="B85" s="22"/>
      <c r="C85" s="24"/>
    </row>
    <row r="86" spans="1:10" ht="20.25" customHeight="1">
      <c r="A86" s="9" t="s">
        <v>273</v>
      </c>
      <c r="B86" s="22"/>
      <c r="C86" s="24"/>
    </row>
    <row r="87" spans="1:10" ht="20.25" customHeight="1" thickBot="1">
      <c r="A87" s="9" t="s">
        <v>266</v>
      </c>
      <c r="C87" s="24"/>
      <c r="D87" s="72">
        <v>8986296048</v>
      </c>
      <c r="F87" s="72">
        <v>8986296048</v>
      </c>
      <c r="H87" s="72">
        <v>8986296048</v>
      </c>
      <c r="J87" s="72">
        <v>8986296048</v>
      </c>
    </row>
    <row r="88" spans="1:10" ht="20.25" customHeight="1" thickTop="1">
      <c r="A88" s="47" t="s">
        <v>84</v>
      </c>
      <c r="C88" s="24"/>
      <c r="D88" s="57"/>
      <c r="F88" s="57"/>
      <c r="H88" s="57"/>
      <c r="J88" s="57"/>
    </row>
    <row r="89" spans="1:10" ht="20.25" customHeight="1">
      <c r="A89" s="9" t="s">
        <v>274</v>
      </c>
      <c r="C89" s="24"/>
      <c r="D89" s="57"/>
      <c r="F89" s="57"/>
      <c r="H89" s="57"/>
      <c r="J89" s="57"/>
    </row>
    <row r="90" spans="1:10" ht="20.25" customHeight="1">
      <c r="A90" s="9" t="s">
        <v>266</v>
      </c>
      <c r="C90" s="24"/>
      <c r="D90" s="59">
        <v>8983101348.0000019</v>
      </c>
      <c r="F90" s="59">
        <v>8983101348</v>
      </c>
      <c r="H90" s="59">
        <v>8983101348.0000019</v>
      </c>
      <c r="J90" s="59">
        <v>8983101348</v>
      </c>
    </row>
    <row r="91" spans="1:10" ht="20.25" customHeight="1">
      <c r="A91" s="13" t="s">
        <v>78</v>
      </c>
      <c r="B91" s="22"/>
      <c r="C91" s="24"/>
    </row>
    <row r="92" spans="1:10" ht="20.25" customHeight="1">
      <c r="A92" s="13" t="s">
        <v>79</v>
      </c>
      <c r="B92" s="15"/>
      <c r="C92" s="24"/>
      <c r="D92" s="59">
        <v>1684316879</v>
      </c>
      <c r="F92" s="59">
        <v>1684316879</v>
      </c>
      <c r="H92" s="59">
        <v>1684316879</v>
      </c>
      <c r="J92" s="59">
        <v>1684316879</v>
      </c>
    </row>
    <row r="93" spans="1:10" ht="20.25" customHeight="1">
      <c r="A93" s="13" t="s">
        <v>226</v>
      </c>
      <c r="B93" s="15"/>
      <c r="C93" s="59"/>
      <c r="E93" s="68"/>
    </row>
    <row r="94" spans="1:10" ht="20.25" customHeight="1">
      <c r="A94" s="13" t="s">
        <v>275</v>
      </c>
      <c r="B94" s="15"/>
      <c r="C94" s="59"/>
      <c r="D94" s="59">
        <v>-1442732789</v>
      </c>
      <c r="E94" s="68"/>
      <c r="F94" s="59">
        <v>-1061147719</v>
      </c>
      <c r="G94" s="68">
        <v>0</v>
      </c>
      <c r="H94" s="60" t="s">
        <v>87</v>
      </c>
      <c r="I94" s="68">
        <v>0</v>
      </c>
      <c r="J94" s="60" t="s">
        <v>87</v>
      </c>
    </row>
    <row r="95" spans="1:10" ht="20.25" customHeight="1">
      <c r="A95" s="13" t="s">
        <v>38</v>
      </c>
      <c r="C95" s="24"/>
    </row>
    <row r="96" spans="1:10" ht="20.25" customHeight="1">
      <c r="A96" s="13" t="s">
        <v>51</v>
      </c>
      <c r="C96" s="24"/>
    </row>
    <row r="97" spans="1:10" ht="20.25" customHeight="1">
      <c r="A97" s="13" t="s">
        <v>52</v>
      </c>
      <c r="B97" s="22">
        <v>19</v>
      </c>
      <c r="C97" s="24"/>
      <c r="D97" s="59">
        <v>900000000</v>
      </c>
      <c r="F97" s="59">
        <v>900000000</v>
      </c>
      <c r="H97" s="59">
        <v>900000000</v>
      </c>
      <c r="J97" s="59">
        <v>900000000</v>
      </c>
    </row>
    <row r="98" spans="1:10" ht="20.25" customHeight="1">
      <c r="A98" s="13" t="s">
        <v>47</v>
      </c>
      <c r="C98" s="24"/>
      <c r="D98" s="57">
        <v>65853268522</v>
      </c>
      <c r="F98" s="57">
        <v>55731138106</v>
      </c>
      <c r="H98" s="57">
        <v>48682027658</v>
      </c>
      <c r="J98" s="57">
        <v>40543715538</v>
      </c>
    </row>
    <row r="99" spans="1:10" ht="20.25" customHeight="1">
      <c r="A99" s="13" t="s">
        <v>236</v>
      </c>
      <c r="C99" s="24"/>
      <c r="D99" s="62">
        <v>-2148249520</v>
      </c>
      <c r="F99" s="62">
        <v>-1315759337</v>
      </c>
      <c r="H99" s="73" t="s">
        <v>87</v>
      </c>
      <c r="J99" s="73" t="s">
        <v>87</v>
      </c>
    </row>
    <row r="100" spans="1:10" ht="20.25" customHeight="1">
      <c r="A100" s="3" t="s">
        <v>15</v>
      </c>
      <c r="C100" s="26"/>
      <c r="D100" s="65">
        <f>SUM(D90:D99)</f>
        <v>73829704440</v>
      </c>
      <c r="E100" s="65"/>
      <c r="F100" s="65">
        <f>SUM(F90:F99)</f>
        <v>64921649277</v>
      </c>
      <c r="G100" s="65"/>
      <c r="H100" s="65">
        <f>SUM(H90:H99)</f>
        <v>60249445885</v>
      </c>
      <c r="I100" s="65">
        <f>SUM(I97:I99,I90:I92)</f>
        <v>0</v>
      </c>
      <c r="J100" s="65">
        <f>SUM(J90:J99)</f>
        <v>52111133765</v>
      </c>
    </row>
    <row r="101" spans="1:10" ht="20.25" customHeight="1">
      <c r="A101" s="13" t="s">
        <v>146</v>
      </c>
      <c r="B101" s="2" t="s">
        <v>261</v>
      </c>
      <c r="C101" s="26"/>
      <c r="D101" s="62">
        <v>19909154200</v>
      </c>
      <c r="F101" s="62">
        <v>19909154200</v>
      </c>
      <c r="G101" s="65"/>
      <c r="H101" s="62">
        <v>19909154200</v>
      </c>
      <c r="I101" s="65"/>
      <c r="J101" s="62">
        <v>19909154200</v>
      </c>
    </row>
    <row r="102" spans="1:10" ht="20.25" customHeight="1">
      <c r="A102" s="33" t="s">
        <v>156</v>
      </c>
      <c r="C102" s="26"/>
      <c r="D102" s="57"/>
      <c r="F102" s="57"/>
      <c r="G102" s="65"/>
      <c r="H102" s="65"/>
      <c r="I102" s="65"/>
      <c r="J102" s="65"/>
    </row>
    <row r="103" spans="1:10" ht="20.25" customHeight="1">
      <c r="A103" s="3" t="s">
        <v>157</v>
      </c>
      <c r="C103" s="26"/>
      <c r="D103" s="65">
        <f>SUM(D100:D101)</f>
        <v>93738858640</v>
      </c>
      <c r="E103" s="65"/>
      <c r="F103" s="65">
        <f>SUM(F100:F101)</f>
        <v>84830803477</v>
      </c>
      <c r="G103" s="65"/>
      <c r="H103" s="65">
        <f>SUM(H100:H101)</f>
        <v>80158600085</v>
      </c>
      <c r="I103" s="65"/>
      <c r="J103" s="65">
        <f>SUM(J100:J101)</f>
        <v>72020287965</v>
      </c>
    </row>
    <row r="104" spans="1:10" ht="20.25" customHeight="1">
      <c r="A104" s="13" t="s">
        <v>89</v>
      </c>
      <c r="B104" s="2" t="s">
        <v>162</v>
      </c>
      <c r="C104" s="24"/>
      <c r="D104" s="62">
        <v>14628937848</v>
      </c>
      <c r="F104" s="62">
        <v>14987881382</v>
      </c>
      <c r="G104" s="65"/>
      <c r="H104" s="73">
        <v>0</v>
      </c>
      <c r="J104" s="73">
        <v>0</v>
      </c>
    </row>
    <row r="105" spans="1:10" ht="20.25" customHeight="1">
      <c r="A105" s="3" t="s">
        <v>202</v>
      </c>
      <c r="C105" s="26"/>
      <c r="D105" s="63">
        <f>SUM(D103:D104)</f>
        <v>108367796488</v>
      </c>
      <c r="E105" s="65"/>
      <c r="F105" s="63">
        <f>SUM(F103:F104)</f>
        <v>99818684859</v>
      </c>
      <c r="G105" s="65"/>
      <c r="H105" s="63">
        <f>SUM(H103:H104)</f>
        <v>80158600085</v>
      </c>
      <c r="I105" s="65"/>
      <c r="J105" s="63">
        <f>SUM(J103:J104)</f>
        <v>72020287965</v>
      </c>
    </row>
    <row r="106" spans="1:10" ht="20.25" customHeight="1">
      <c r="A106" s="3"/>
      <c r="C106" s="24"/>
    </row>
    <row r="107" spans="1:10" ht="20.25" customHeight="1" thickBot="1">
      <c r="A107" s="3" t="s">
        <v>243</v>
      </c>
      <c r="C107" s="26"/>
      <c r="D107" s="67">
        <f>D73+D105</f>
        <v>375617454248</v>
      </c>
      <c r="E107" s="65"/>
      <c r="F107" s="67">
        <f>F73+F105</f>
        <v>373741617058</v>
      </c>
      <c r="G107" s="65"/>
      <c r="H107" s="67">
        <f>H73+H105</f>
        <v>283916796238</v>
      </c>
      <c r="I107" s="65"/>
      <c r="J107" s="67">
        <f>J73+J105</f>
        <v>280368088081</v>
      </c>
    </row>
    <row r="108" spans="1:10" ht="20.25" customHeight="1" thickTop="1">
      <c r="A108" s="3"/>
      <c r="C108" s="24"/>
      <c r="D108" s="57"/>
      <c r="F108" s="57"/>
      <c r="H108" s="57"/>
      <c r="J108" s="57"/>
    </row>
    <row r="109" spans="1:10" ht="20.25" customHeight="1">
      <c r="C109" s="30"/>
      <c r="D109" s="57"/>
      <c r="E109" s="57"/>
      <c r="F109" s="57"/>
      <c r="G109" s="57"/>
      <c r="H109" s="57"/>
      <c r="I109" s="57"/>
      <c r="J109" s="57"/>
    </row>
    <row r="110" spans="1:10" ht="20.25" customHeight="1">
      <c r="C110" s="30"/>
      <c r="D110" s="57"/>
      <c r="E110" s="57"/>
      <c r="F110" s="57"/>
      <c r="G110" s="57"/>
      <c r="H110" s="57"/>
      <c r="I110" s="57"/>
      <c r="J110" s="57"/>
    </row>
    <row r="111" spans="1:10" ht="20.25" customHeight="1">
      <c r="C111" s="30"/>
      <c r="D111" s="57"/>
      <c r="E111" s="57"/>
      <c r="F111" s="57"/>
      <c r="G111" s="57"/>
      <c r="H111" s="57"/>
      <c r="I111" s="57"/>
      <c r="J111" s="57"/>
    </row>
    <row r="112" spans="1:10" ht="20.25" customHeight="1">
      <c r="C112" s="30"/>
      <c r="D112" s="57"/>
      <c r="E112" s="57"/>
      <c r="F112" s="57"/>
      <c r="G112" s="57"/>
      <c r="H112" s="57"/>
      <c r="I112" s="57"/>
      <c r="J112" s="57"/>
    </row>
    <row r="113" spans="3:10" ht="20.25" customHeight="1">
      <c r="C113" s="30"/>
      <c r="D113" s="57"/>
      <c r="E113" s="57"/>
      <c r="F113" s="57"/>
      <c r="G113" s="57"/>
      <c r="H113" s="57"/>
      <c r="I113" s="57"/>
      <c r="J113" s="57"/>
    </row>
    <row r="114" spans="3:10" ht="20.25" customHeight="1">
      <c r="C114" s="30"/>
      <c r="D114" s="57"/>
      <c r="E114" s="57"/>
      <c r="F114" s="57"/>
      <c r="G114" s="57"/>
      <c r="H114" s="57"/>
      <c r="I114" s="57"/>
      <c r="J114" s="57"/>
    </row>
    <row r="115" spans="3:10" ht="20.25" customHeight="1">
      <c r="C115" s="30"/>
      <c r="D115" s="57"/>
      <c r="E115" s="57"/>
      <c r="F115" s="57"/>
      <c r="G115" s="57"/>
      <c r="H115" s="57"/>
      <c r="I115" s="57"/>
      <c r="J115" s="57"/>
    </row>
    <row r="116" spans="3:10" ht="20.25" customHeight="1">
      <c r="C116" s="30"/>
      <c r="D116" s="57"/>
      <c r="E116" s="57"/>
      <c r="F116" s="57"/>
      <c r="G116" s="57"/>
      <c r="H116" s="57"/>
      <c r="I116" s="57"/>
      <c r="J116" s="57"/>
    </row>
  </sheetData>
  <mergeCells count="21">
    <mergeCell ref="D82:J82"/>
    <mergeCell ref="D42:J42"/>
    <mergeCell ref="D40:F40"/>
    <mergeCell ref="H40:J40"/>
    <mergeCell ref="D78:G78"/>
    <mergeCell ref="H39:J39"/>
    <mergeCell ref="H78:J78"/>
    <mergeCell ref="H80:J80"/>
    <mergeCell ref="D80:F80"/>
    <mergeCell ref="D4:G4"/>
    <mergeCell ref="H4:J4"/>
    <mergeCell ref="D38:G38"/>
    <mergeCell ref="H38:J38"/>
    <mergeCell ref="D39:G39"/>
    <mergeCell ref="D5:G5"/>
    <mergeCell ref="D6:F6"/>
    <mergeCell ref="H79:J79"/>
    <mergeCell ref="H5:J5"/>
    <mergeCell ref="D79:G79"/>
    <mergeCell ref="D8:J8"/>
    <mergeCell ref="H6:J6"/>
  </mergeCells>
  <phoneticPr fontId="4" type="noConversion"/>
  <pageMargins left="0.7" right="0.7" top="0.48" bottom="0.5" header="0.5" footer="0.5"/>
  <pageSetup paperSize="9" scale="76" firstPageNumber="5" fitToHeight="3" orientation="portrait" useFirstPageNumber="1" r:id="rId1"/>
  <headerFooter alignWithMargins="0">
    <oddFooter xml:space="preserve">&amp;L  The accompanying notes are an integral part of these financial statements.
&amp;C&amp;P&amp;R&amp;"Times New Roman,Italic" </oddFooter>
  </headerFooter>
  <rowBreaks count="2" manualBreakCount="2">
    <brk id="34" max="9" man="1"/>
    <brk id="74" max="9" man="1"/>
  </rowBreaks>
  <ignoredErrors>
    <ignoredError sqref="I100" formula="1"/>
    <ignoredError sqref="B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view="pageBreakPreview" zoomScaleNormal="100" zoomScaleSheetLayoutView="100" workbookViewId="0"/>
  </sheetViews>
  <sheetFormatPr defaultColWidth="9.140625" defaultRowHeight="20.25" customHeight="1"/>
  <cols>
    <col min="1" max="1" width="36.42578125" style="5" customWidth="1"/>
    <col min="2" max="2" width="6.140625" style="2" bestFit="1" customWidth="1"/>
    <col min="3" max="3" width="0.5703125" style="4" customWidth="1"/>
    <col min="4" max="4" width="17.85546875" style="52" customWidth="1"/>
    <col min="5" max="5" width="0.5703125" style="52" customWidth="1"/>
    <col min="6" max="6" width="18" style="52" customWidth="1"/>
    <col min="7" max="7" width="0.5703125" style="52" customWidth="1"/>
    <col min="8" max="8" width="17.5703125" style="52" customWidth="1"/>
    <col min="9" max="9" width="0.5703125" style="52" customWidth="1"/>
    <col min="10" max="10" width="17.7109375" style="52" customWidth="1"/>
    <col min="11" max="16384" width="9.140625" style="4"/>
  </cols>
  <sheetData>
    <row r="1" spans="1:10" ht="20.25" customHeight="1">
      <c r="A1" s="8" t="s">
        <v>55</v>
      </c>
    </row>
    <row r="2" spans="1:10" ht="20.25" customHeight="1">
      <c r="A2" s="10" t="s">
        <v>106</v>
      </c>
    </row>
    <row r="3" spans="1:10" ht="20.25" customHeight="1">
      <c r="A3" s="3"/>
    </row>
    <row r="4" spans="1:10" s="15" customFormat="1" ht="20.25" customHeight="1">
      <c r="A4" s="13"/>
      <c r="B4" s="18"/>
      <c r="C4" s="18"/>
      <c r="D4" s="210" t="s">
        <v>3</v>
      </c>
      <c r="E4" s="210"/>
      <c r="F4" s="210"/>
      <c r="G4" s="53"/>
      <c r="H4" s="210" t="s">
        <v>53</v>
      </c>
      <c r="I4" s="210"/>
      <c r="J4" s="210"/>
    </row>
    <row r="5" spans="1:10" s="15" customFormat="1" ht="20.25" customHeight="1">
      <c r="A5" s="13"/>
      <c r="B5" s="18"/>
      <c r="C5" s="18"/>
      <c r="D5" s="210" t="s">
        <v>54</v>
      </c>
      <c r="E5" s="210"/>
      <c r="F5" s="210"/>
      <c r="G5" s="53"/>
      <c r="H5" s="210" t="s">
        <v>54</v>
      </c>
      <c r="I5" s="210"/>
      <c r="J5" s="210"/>
    </row>
    <row r="6" spans="1:10" s="15" customFormat="1" ht="20.25" customHeight="1">
      <c r="A6" s="13"/>
      <c r="B6" s="2"/>
      <c r="C6" s="2"/>
      <c r="D6" s="213" t="s">
        <v>107</v>
      </c>
      <c r="E6" s="213"/>
      <c r="F6" s="213"/>
      <c r="G6" s="54"/>
      <c r="H6" s="213" t="s">
        <v>107</v>
      </c>
      <c r="I6" s="213"/>
      <c r="J6" s="213"/>
    </row>
    <row r="7" spans="1:10" s="15" customFormat="1" ht="20.25" customHeight="1">
      <c r="A7" s="13"/>
      <c r="B7" s="2"/>
      <c r="C7" s="2"/>
      <c r="D7" s="213" t="s">
        <v>105</v>
      </c>
      <c r="E7" s="213"/>
      <c r="F7" s="213"/>
      <c r="G7" s="54"/>
      <c r="H7" s="213" t="s">
        <v>105</v>
      </c>
      <c r="I7" s="213"/>
      <c r="J7" s="213"/>
    </row>
    <row r="8" spans="1:10" s="15" customFormat="1" ht="20.25" customHeight="1">
      <c r="A8" s="1"/>
      <c r="B8" s="17" t="s">
        <v>31</v>
      </c>
      <c r="C8" s="16"/>
      <c r="D8" s="107">
        <v>2019</v>
      </c>
      <c r="E8" s="107"/>
      <c r="F8" s="107">
        <v>2018</v>
      </c>
      <c r="G8" s="107"/>
      <c r="H8" s="107">
        <v>2019</v>
      </c>
      <c r="I8" s="107"/>
      <c r="J8" s="107">
        <v>2018</v>
      </c>
    </row>
    <row r="9" spans="1:10" s="15" customFormat="1" ht="20.25" customHeight="1">
      <c r="A9" s="13"/>
      <c r="B9" s="17"/>
      <c r="C9" s="17"/>
      <c r="D9" s="212" t="s">
        <v>17</v>
      </c>
      <c r="E9" s="212"/>
      <c r="F9" s="212"/>
      <c r="G9" s="212"/>
      <c r="H9" s="212"/>
      <c r="I9" s="212"/>
      <c r="J9" s="212"/>
    </row>
    <row r="10" spans="1:10" s="15" customFormat="1" ht="20.25" customHeight="1">
      <c r="A10" s="19" t="s">
        <v>203</v>
      </c>
      <c r="B10" s="22">
        <v>4</v>
      </c>
      <c r="C10" s="21"/>
      <c r="D10" s="57"/>
      <c r="E10" s="57"/>
      <c r="F10" s="57"/>
      <c r="G10" s="57"/>
      <c r="H10" s="57"/>
      <c r="I10" s="57"/>
      <c r="J10" s="57"/>
    </row>
    <row r="11" spans="1:10" s="15" customFormat="1" ht="20.25" customHeight="1">
      <c r="A11" s="13" t="s">
        <v>85</v>
      </c>
      <c r="B11" s="2"/>
      <c r="C11" s="21"/>
      <c r="D11" s="57"/>
      <c r="E11" s="57"/>
      <c r="F11" s="57"/>
      <c r="G11" s="57"/>
      <c r="H11" s="57"/>
      <c r="I11" s="57"/>
      <c r="J11" s="57"/>
    </row>
    <row r="12" spans="1:10" s="15" customFormat="1" ht="20.25" customHeight="1">
      <c r="A12" s="15" t="s">
        <v>37</v>
      </c>
      <c r="B12" s="2"/>
      <c r="C12" s="24"/>
      <c r="D12" s="59">
        <v>550900785536</v>
      </c>
      <c r="E12" s="59"/>
      <c r="F12" s="59">
        <v>508212330195</v>
      </c>
      <c r="G12" s="59"/>
      <c r="H12" s="59">
        <v>334061076230</v>
      </c>
      <c r="I12" s="59"/>
      <c r="J12" s="59">
        <v>308843148532</v>
      </c>
    </row>
    <row r="13" spans="1:10" s="15" customFormat="1" ht="20.25" customHeight="1">
      <c r="A13" s="13" t="s">
        <v>8</v>
      </c>
      <c r="B13" s="2"/>
      <c r="C13" s="24"/>
      <c r="D13" s="59">
        <v>294467357</v>
      </c>
      <c r="E13" s="59"/>
      <c r="F13" s="59">
        <v>279717094</v>
      </c>
      <c r="G13" s="59"/>
      <c r="H13" s="59">
        <v>481282052</v>
      </c>
      <c r="I13" s="59"/>
      <c r="J13" s="59">
        <v>410887018</v>
      </c>
    </row>
    <row r="14" spans="1:10" s="15" customFormat="1" ht="20.25" customHeight="1">
      <c r="A14" s="13" t="s">
        <v>56</v>
      </c>
      <c r="B14" s="2"/>
      <c r="C14" s="24"/>
      <c r="D14" s="59">
        <v>256406</v>
      </c>
      <c r="E14" s="59"/>
      <c r="F14" s="59">
        <v>222724</v>
      </c>
      <c r="G14" s="59"/>
      <c r="H14" s="59">
        <v>6571094577</v>
      </c>
      <c r="I14" s="59"/>
      <c r="J14" s="59">
        <v>6521296935</v>
      </c>
    </row>
    <row r="15" spans="1:10" s="15" customFormat="1" ht="20.25" customHeight="1">
      <c r="A15" s="13" t="s">
        <v>103</v>
      </c>
      <c r="B15" s="2"/>
      <c r="C15" s="24"/>
      <c r="D15" s="59">
        <v>103577238</v>
      </c>
      <c r="E15" s="59"/>
      <c r="F15" s="59">
        <v>39718044</v>
      </c>
      <c r="G15" s="59"/>
      <c r="H15" s="60">
        <v>887417</v>
      </c>
      <c r="I15" s="59"/>
      <c r="J15" s="60">
        <v>171828</v>
      </c>
    </row>
    <row r="16" spans="1:10" s="15" customFormat="1" ht="19.5" customHeight="1">
      <c r="A16" s="13" t="s">
        <v>227</v>
      </c>
      <c r="B16" s="2" t="s">
        <v>276</v>
      </c>
      <c r="C16" s="186">
        <v>0</v>
      </c>
      <c r="D16" s="59">
        <v>0</v>
      </c>
      <c r="E16" s="186"/>
      <c r="F16" s="59">
        <v>0</v>
      </c>
      <c r="G16" s="186"/>
      <c r="H16" s="59">
        <v>0</v>
      </c>
      <c r="I16" s="186"/>
      <c r="J16" s="24">
        <v>907177120</v>
      </c>
    </row>
    <row r="17" spans="1:10" s="15" customFormat="1" ht="20.25" customHeight="1">
      <c r="A17" s="13" t="s">
        <v>32</v>
      </c>
      <c r="B17" s="22">
        <v>22</v>
      </c>
      <c r="C17" s="24"/>
      <c r="D17" s="59">
        <v>19810971226</v>
      </c>
      <c r="E17" s="59"/>
      <c r="F17" s="59">
        <v>18642252352</v>
      </c>
      <c r="G17" s="59"/>
      <c r="H17" s="59">
        <v>19919733731</v>
      </c>
      <c r="I17" s="59"/>
      <c r="J17" s="59">
        <v>18504644095</v>
      </c>
    </row>
    <row r="18" spans="1:10" s="15" customFormat="1" ht="20.25" customHeight="1">
      <c r="A18" s="3" t="s">
        <v>204</v>
      </c>
      <c r="B18" s="2"/>
      <c r="C18" s="26"/>
      <c r="D18" s="71">
        <f>SUM(D12:D17)</f>
        <v>571110057763</v>
      </c>
      <c r="E18" s="65"/>
      <c r="F18" s="71">
        <f>SUM(F12:F17)</f>
        <v>527174240409</v>
      </c>
      <c r="G18" s="65"/>
      <c r="H18" s="71">
        <f>SUM(H12:H17)</f>
        <v>361034074007</v>
      </c>
      <c r="I18" s="65"/>
      <c r="J18" s="71">
        <f>SUM(J12:J17)</f>
        <v>335187325528</v>
      </c>
    </row>
    <row r="19" spans="1:10" s="15" customFormat="1" ht="20.25" customHeight="1">
      <c r="A19" s="13"/>
      <c r="B19" s="2"/>
      <c r="C19" s="24"/>
      <c r="D19" s="59"/>
      <c r="E19" s="59"/>
      <c r="F19" s="59"/>
      <c r="G19" s="59"/>
      <c r="H19" s="59"/>
      <c r="I19" s="59"/>
      <c r="J19" s="59"/>
    </row>
    <row r="20" spans="1:10" s="15" customFormat="1" ht="20.25" customHeight="1">
      <c r="A20" s="19" t="s">
        <v>28</v>
      </c>
      <c r="B20" s="22">
        <v>4</v>
      </c>
      <c r="C20" s="24"/>
      <c r="D20" s="59"/>
      <c r="E20" s="59"/>
      <c r="F20" s="59"/>
      <c r="G20" s="59"/>
      <c r="H20" s="59"/>
      <c r="I20" s="59"/>
      <c r="J20" s="59"/>
    </row>
    <row r="21" spans="1:10" s="15" customFormat="1" ht="20.25" customHeight="1">
      <c r="A21" s="12" t="s">
        <v>166</v>
      </c>
      <c r="B21" s="2"/>
      <c r="C21" s="24"/>
      <c r="D21" s="59"/>
      <c r="E21" s="59"/>
      <c r="F21" s="59"/>
      <c r="G21" s="59"/>
      <c r="H21" s="59"/>
      <c r="I21" s="59"/>
      <c r="J21" s="59"/>
    </row>
    <row r="22" spans="1:10" s="15" customFormat="1" ht="20.25" customHeight="1">
      <c r="A22" s="51" t="s">
        <v>37</v>
      </c>
      <c r="B22" s="27"/>
      <c r="C22" s="30"/>
      <c r="D22" s="57">
        <v>426063155887</v>
      </c>
      <c r="E22" s="57"/>
      <c r="F22" s="57">
        <v>394631728898</v>
      </c>
      <c r="G22" s="57"/>
      <c r="H22" s="57">
        <v>240234513413</v>
      </c>
      <c r="I22" s="57"/>
      <c r="J22" s="57">
        <v>222800307928</v>
      </c>
    </row>
    <row r="23" spans="1:10" s="15" customFormat="1" ht="20.25" customHeight="1">
      <c r="A23" s="13" t="s">
        <v>167</v>
      </c>
      <c r="B23" s="2"/>
      <c r="C23" s="21"/>
      <c r="D23" s="57">
        <v>93390375345</v>
      </c>
      <c r="E23" s="57"/>
      <c r="F23" s="57">
        <v>84486073988</v>
      </c>
      <c r="G23" s="57"/>
      <c r="H23" s="57">
        <v>79182021703</v>
      </c>
      <c r="I23" s="57"/>
      <c r="J23" s="57">
        <v>71667003828</v>
      </c>
    </row>
    <row r="24" spans="1:10" s="15" customFormat="1" ht="20.25" customHeight="1">
      <c r="A24" s="13" t="s">
        <v>72</v>
      </c>
      <c r="B24" s="27"/>
      <c r="C24" s="21"/>
      <c r="D24" s="57">
        <v>18171689335</v>
      </c>
      <c r="E24" s="57"/>
      <c r="F24" s="57">
        <v>15709057219</v>
      </c>
      <c r="G24" s="57"/>
      <c r="H24" s="57">
        <v>13294425941</v>
      </c>
      <c r="I24" s="57"/>
      <c r="J24" s="57">
        <v>12032226082</v>
      </c>
    </row>
    <row r="25" spans="1:10" s="15" customFormat="1" ht="20.25" customHeight="1">
      <c r="A25" s="13" t="s">
        <v>80</v>
      </c>
      <c r="B25" s="22">
        <v>25</v>
      </c>
      <c r="C25" s="24"/>
      <c r="D25" s="75">
        <v>6720979703</v>
      </c>
      <c r="E25" s="59"/>
      <c r="F25" s="75">
        <v>7195670758</v>
      </c>
      <c r="G25" s="59"/>
      <c r="H25" s="62">
        <v>6326018579</v>
      </c>
      <c r="I25" s="68"/>
      <c r="J25" s="62">
        <v>6763456915</v>
      </c>
    </row>
    <row r="26" spans="1:10" s="15" customFormat="1" ht="20.25" customHeight="1">
      <c r="A26" s="3" t="s">
        <v>29</v>
      </c>
      <c r="B26" s="2"/>
      <c r="C26" s="26"/>
      <c r="D26" s="63">
        <f>SUM(D21:D25)</f>
        <v>544346200270</v>
      </c>
      <c r="E26" s="65"/>
      <c r="F26" s="63">
        <f>SUM(F21:F25)</f>
        <v>502022530863</v>
      </c>
      <c r="G26" s="65"/>
      <c r="H26" s="63">
        <f>SUM(H21:H25)</f>
        <v>339036979636</v>
      </c>
      <c r="I26" s="65"/>
      <c r="J26" s="63">
        <f>SUM(J21:J25)</f>
        <v>313262994753</v>
      </c>
    </row>
    <row r="27" spans="1:10" s="15" customFormat="1" ht="20.25" customHeight="1">
      <c r="A27" s="13"/>
      <c r="B27" s="2"/>
      <c r="C27" s="24"/>
      <c r="D27" s="59"/>
      <c r="E27" s="59"/>
      <c r="F27" s="59"/>
      <c r="G27" s="59"/>
      <c r="H27" s="59"/>
      <c r="I27" s="59"/>
      <c r="J27" s="59"/>
    </row>
    <row r="28" spans="1:10" s="15" customFormat="1" ht="20.25" customHeight="1">
      <c r="A28" s="3" t="s">
        <v>86</v>
      </c>
      <c r="B28" s="2"/>
      <c r="C28" s="24"/>
      <c r="D28" s="65">
        <f>SUM(D18-D26)</f>
        <v>26763857493</v>
      </c>
      <c r="E28" s="59"/>
      <c r="F28" s="65">
        <f>SUM(F18-F26)</f>
        <v>25151709546</v>
      </c>
      <c r="G28" s="59"/>
      <c r="H28" s="65">
        <f>SUM(H18-H26)</f>
        <v>21997094371</v>
      </c>
      <c r="I28" s="59"/>
      <c r="J28" s="65">
        <f>SUM(J18-J26)</f>
        <v>21924330775</v>
      </c>
    </row>
    <row r="29" spans="1:10" s="15" customFormat="1" ht="20.25" customHeight="1">
      <c r="A29" s="13" t="s">
        <v>35</v>
      </c>
      <c r="B29" s="22">
        <v>26</v>
      </c>
      <c r="C29" s="24"/>
      <c r="D29" s="62">
        <v>4069742965</v>
      </c>
      <c r="E29" s="59"/>
      <c r="F29" s="62">
        <v>3968671446</v>
      </c>
      <c r="G29" s="59"/>
      <c r="H29" s="62">
        <v>1816992522</v>
      </c>
      <c r="I29" s="59"/>
      <c r="J29" s="62">
        <v>1979911710</v>
      </c>
    </row>
    <row r="30" spans="1:10" s="15" customFormat="1" ht="20.25" customHeight="1" thickBot="1">
      <c r="A30" s="3" t="s">
        <v>74</v>
      </c>
      <c r="B30" s="2"/>
      <c r="C30" s="26"/>
      <c r="D30" s="76">
        <f>D28-D29</f>
        <v>22694114528</v>
      </c>
      <c r="E30" s="65"/>
      <c r="F30" s="76">
        <f>F28-F29</f>
        <v>21183038100</v>
      </c>
      <c r="G30" s="65"/>
      <c r="H30" s="76">
        <f>H28-H29</f>
        <v>20180101849</v>
      </c>
      <c r="I30" s="65"/>
      <c r="J30" s="76">
        <f>J28-J29</f>
        <v>19944419065</v>
      </c>
    </row>
    <row r="31" spans="1:10" s="15" customFormat="1" ht="20.25" customHeight="1" thickTop="1">
      <c r="A31" s="3"/>
      <c r="B31" s="2"/>
      <c r="C31" s="26"/>
      <c r="D31" s="70"/>
      <c r="E31" s="65"/>
      <c r="F31" s="70"/>
      <c r="G31" s="65"/>
      <c r="H31" s="70"/>
      <c r="I31" s="65"/>
      <c r="J31" s="70"/>
    </row>
    <row r="32" spans="1:10" s="15" customFormat="1" ht="20.25" customHeight="1">
      <c r="A32" s="3" t="s">
        <v>90</v>
      </c>
      <c r="B32" s="2"/>
      <c r="C32" s="26"/>
      <c r="D32" s="70"/>
      <c r="E32" s="65"/>
      <c r="F32" s="70"/>
      <c r="G32" s="65"/>
      <c r="H32" s="70"/>
      <c r="I32" s="65"/>
      <c r="J32" s="70"/>
    </row>
    <row r="33" spans="1:10" s="15" customFormat="1" ht="20.25" customHeight="1">
      <c r="A33" s="31" t="s">
        <v>168</v>
      </c>
      <c r="B33" s="2"/>
      <c r="C33" s="24"/>
      <c r="D33" s="57">
        <v>22343084745</v>
      </c>
      <c r="E33" s="59"/>
      <c r="F33" s="57">
        <v>20929650304</v>
      </c>
      <c r="G33" s="59"/>
      <c r="H33" s="57">
        <v>20180101849</v>
      </c>
      <c r="I33" s="59">
        <v>6142569745</v>
      </c>
      <c r="J33" s="57">
        <f>J30</f>
        <v>19944419065</v>
      </c>
    </row>
    <row r="34" spans="1:10" s="15" customFormat="1" ht="20.25" customHeight="1">
      <c r="A34" s="31" t="s">
        <v>89</v>
      </c>
      <c r="B34" s="2" t="s">
        <v>162</v>
      </c>
      <c r="C34" s="24"/>
      <c r="D34" s="62">
        <v>351029783</v>
      </c>
      <c r="E34" s="59"/>
      <c r="F34" s="62">
        <v>253387796</v>
      </c>
      <c r="G34" s="59"/>
      <c r="H34" s="84" t="s">
        <v>87</v>
      </c>
      <c r="I34" s="68"/>
      <c r="J34" s="84" t="s">
        <v>87</v>
      </c>
    </row>
    <row r="35" spans="1:10" s="33" customFormat="1" ht="20.25" customHeight="1" thickBot="1">
      <c r="A35" s="3" t="s">
        <v>74</v>
      </c>
      <c r="B35" s="32"/>
      <c r="C35" s="26"/>
      <c r="D35" s="67">
        <f>SUM(D33:D34)</f>
        <v>22694114528</v>
      </c>
      <c r="E35" s="65"/>
      <c r="F35" s="67">
        <f>SUM(F33:F34)</f>
        <v>21183038100</v>
      </c>
      <c r="G35" s="65"/>
      <c r="H35" s="67">
        <f>SUM(H33:H34)</f>
        <v>20180101849</v>
      </c>
      <c r="I35" s="65"/>
      <c r="J35" s="67">
        <f>SUM(J33:J34)</f>
        <v>19944419065</v>
      </c>
    </row>
    <row r="36" spans="1:10" s="15" customFormat="1" ht="20.25" customHeight="1" thickTop="1">
      <c r="A36" s="13"/>
      <c r="B36" s="2"/>
      <c r="C36" s="26"/>
      <c r="D36" s="70"/>
      <c r="E36" s="65"/>
      <c r="F36" s="70"/>
      <c r="G36" s="65"/>
      <c r="H36" s="70"/>
      <c r="I36" s="65"/>
      <c r="J36" s="70"/>
    </row>
    <row r="37" spans="1:10" s="15" customFormat="1" ht="20.25" customHeight="1" thickBot="1">
      <c r="A37" s="3" t="s">
        <v>245</v>
      </c>
      <c r="B37" s="22">
        <v>27</v>
      </c>
      <c r="C37" s="34"/>
      <c r="D37" s="85">
        <v>2.38</v>
      </c>
      <c r="E37" s="65"/>
      <c r="F37" s="85">
        <v>2.2200000000000002</v>
      </c>
      <c r="G37" s="65"/>
      <c r="H37" s="85">
        <v>2.14</v>
      </c>
      <c r="I37" s="65"/>
      <c r="J37" s="85">
        <v>2.11</v>
      </c>
    </row>
    <row r="38" spans="1:10" s="15" customFormat="1" ht="20.25" customHeight="1" thickTop="1">
      <c r="A38" s="9"/>
      <c r="B38" s="2"/>
      <c r="C38" s="34"/>
      <c r="D38" s="57"/>
      <c r="E38" s="59"/>
      <c r="F38" s="57"/>
      <c r="G38" s="59"/>
      <c r="H38" s="57"/>
      <c r="I38" s="59"/>
      <c r="J38" s="57"/>
    </row>
    <row r="39" spans="1:10" ht="20.25" customHeight="1">
      <c r="A39" s="8" t="s">
        <v>55</v>
      </c>
      <c r="B39" s="9"/>
      <c r="C39" s="7"/>
      <c r="D39" s="77"/>
      <c r="E39" s="78"/>
      <c r="F39" s="77"/>
      <c r="G39" s="79"/>
      <c r="H39" s="79"/>
      <c r="I39" s="80"/>
      <c r="J39" s="79"/>
    </row>
    <row r="40" spans="1:10" ht="20.25" customHeight="1">
      <c r="A40" s="10" t="s">
        <v>109</v>
      </c>
      <c r="B40" s="11"/>
      <c r="C40" s="7"/>
      <c r="D40" s="81"/>
      <c r="E40" s="78"/>
      <c r="F40" s="81"/>
      <c r="G40" s="214"/>
      <c r="H40" s="214"/>
      <c r="I40" s="214"/>
      <c r="J40" s="74"/>
    </row>
    <row r="41" spans="1:10" ht="20.25" customHeight="1">
      <c r="A41" s="3"/>
      <c r="B41" s="9"/>
      <c r="C41" s="7"/>
      <c r="D41" s="77"/>
      <c r="E41" s="78"/>
      <c r="F41" s="77"/>
      <c r="G41" s="77"/>
      <c r="H41" s="77"/>
      <c r="I41" s="78"/>
      <c r="J41" s="77"/>
    </row>
    <row r="42" spans="1:10" s="15" customFormat="1" ht="20.25" customHeight="1">
      <c r="A42" s="3"/>
      <c r="B42" s="9"/>
      <c r="C42" s="9"/>
      <c r="D42" s="210" t="s">
        <v>3</v>
      </c>
      <c r="E42" s="210"/>
      <c r="F42" s="210"/>
      <c r="G42" s="53"/>
      <c r="H42" s="210" t="s">
        <v>91</v>
      </c>
      <c r="I42" s="210"/>
      <c r="J42" s="210"/>
    </row>
    <row r="43" spans="1:10" s="15" customFormat="1" ht="20.25" customHeight="1">
      <c r="A43" s="13"/>
      <c r="B43" s="30"/>
      <c r="C43" s="30"/>
      <c r="D43" s="210" t="s">
        <v>54</v>
      </c>
      <c r="E43" s="210"/>
      <c r="F43" s="210"/>
      <c r="G43" s="53"/>
      <c r="H43" s="210" t="s">
        <v>54</v>
      </c>
      <c r="I43" s="210"/>
      <c r="J43" s="210"/>
    </row>
    <row r="44" spans="1:10" s="15" customFormat="1" ht="20.25" customHeight="1">
      <c r="A44" s="13"/>
      <c r="B44" s="2"/>
      <c r="C44" s="2"/>
      <c r="D44" s="213" t="s">
        <v>107</v>
      </c>
      <c r="E44" s="213"/>
      <c r="F44" s="213"/>
      <c r="G44" s="54"/>
      <c r="H44" s="213" t="s">
        <v>107</v>
      </c>
      <c r="I44" s="213"/>
      <c r="J44" s="213"/>
    </row>
    <row r="45" spans="1:10" s="15" customFormat="1" ht="20.25" customHeight="1">
      <c r="A45" s="13"/>
      <c r="B45" s="2"/>
      <c r="C45" s="2"/>
      <c r="D45" s="213" t="s">
        <v>105</v>
      </c>
      <c r="E45" s="213"/>
      <c r="F45" s="213"/>
      <c r="G45" s="54"/>
      <c r="H45" s="213" t="s">
        <v>105</v>
      </c>
      <c r="I45" s="213"/>
      <c r="J45" s="213"/>
    </row>
    <row r="46" spans="1:10" s="15" customFormat="1" ht="20.25" customHeight="1">
      <c r="A46" s="13"/>
      <c r="B46" s="17" t="s">
        <v>31</v>
      </c>
      <c r="C46" s="29"/>
      <c r="D46" s="107">
        <v>2019</v>
      </c>
      <c r="E46" s="107"/>
      <c r="F46" s="107">
        <v>2018</v>
      </c>
      <c r="G46" s="107"/>
      <c r="H46" s="107">
        <v>2019</v>
      </c>
      <c r="I46" s="107"/>
      <c r="J46" s="107">
        <v>2018</v>
      </c>
    </row>
    <row r="47" spans="1:10" s="15" customFormat="1" ht="20.25" customHeight="1">
      <c r="A47" s="13"/>
      <c r="B47" s="35"/>
      <c r="C47" s="35"/>
      <c r="D47" s="212" t="s">
        <v>17</v>
      </c>
      <c r="E47" s="212"/>
      <c r="F47" s="212"/>
      <c r="G47" s="212"/>
      <c r="H47" s="212"/>
      <c r="I47" s="212"/>
      <c r="J47" s="212"/>
    </row>
    <row r="48" spans="1:10" s="15" customFormat="1" ht="20.25" customHeight="1">
      <c r="A48" s="13"/>
      <c r="B48" s="35"/>
      <c r="C48" s="18"/>
      <c r="D48" s="55"/>
      <c r="E48" s="55"/>
      <c r="F48" s="55"/>
      <c r="G48" s="55"/>
      <c r="H48" s="55"/>
      <c r="I48" s="55"/>
      <c r="J48" s="55"/>
    </row>
    <row r="49" spans="1:10" s="15" customFormat="1" ht="20.25" customHeight="1">
      <c r="A49" s="36" t="s">
        <v>74</v>
      </c>
      <c r="B49" s="9"/>
      <c r="C49" s="37" t="e">
        <v>#REF!</v>
      </c>
      <c r="D49" s="82">
        <f>D35</f>
        <v>22694114528</v>
      </c>
      <c r="E49" s="82" t="e">
        <v>#REF!</v>
      </c>
      <c r="F49" s="82">
        <f>F35</f>
        <v>21183038100</v>
      </c>
      <c r="G49" s="82" t="e">
        <v>#REF!</v>
      </c>
      <c r="H49" s="82">
        <f>H35</f>
        <v>20180101849</v>
      </c>
      <c r="I49" s="82"/>
      <c r="J49" s="82">
        <f>J35</f>
        <v>19944419065</v>
      </c>
    </row>
    <row r="50" spans="1:10" s="15" customFormat="1" ht="20.25" customHeight="1">
      <c r="A50" s="38"/>
      <c r="B50" s="9"/>
      <c r="C50" s="39"/>
      <c r="D50" s="83"/>
      <c r="E50" s="83"/>
      <c r="F50" s="83"/>
      <c r="G50" s="83"/>
      <c r="H50" s="83"/>
      <c r="I50" s="83"/>
      <c r="J50" s="83"/>
    </row>
    <row r="51" spans="1:10" s="15" customFormat="1" ht="20.25" customHeight="1">
      <c r="A51" s="36" t="s">
        <v>92</v>
      </c>
      <c r="B51" s="9"/>
      <c r="C51" s="39"/>
      <c r="D51" s="109"/>
      <c r="E51" s="109"/>
      <c r="F51" s="109"/>
      <c r="G51" s="109"/>
      <c r="H51" s="109"/>
      <c r="I51" s="109"/>
      <c r="J51" s="109"/>
    </row>
    <row r="52" spans="1:10" s="15" customFormat="1" ht="20.25" customHeight="1">
      <c r="A52" s="110" t="s">
        <v>244</v>
      </c>
      <c r="B52" s="9"/>
      <c r="C52" s="39"/>
      <c r="D52" s="109"/>
      <c r="E52" s="109"/>
      <c r="F52" s="109"/>
      <c r="G52" s="109"/>
      <c r="H52" s="109"/>
      <c r="I52" s="109"/>
      <c r="J52" s="109"/>
    </row>
    <row r="53" spans="1:10" s="15" customFormat="1" ht="20.25" customHeight="1">
      <c r="A53" s="110" t="s">
        <v>205</v>
      </c>
      <c r="B53" s="9"/>
      <c r="C53" s="39"/>
      <c r="D53" s="109"/>
      <c r="E53" s="109"/>
      <c r="F53" s="109"/>
      <c r="G53" s="109"/>
      <c r="H53" s="109"/>
      <c r="I53" s="109"/>
      <c r="J53" s="109"/>
    </row>
    <row r="54" spans="1:10" s="15" customFormat="1" ht="20.25" customHeight="1">
      <c r="A54" s="38" t="s">
        <v>206</v>
      </c>
      <c r="B54" s="2"/>
      <c r="C54" s="39"/>
      <c r="D54" s="109"/>
      <c r="E54" s="109"/>
      <c r="F54" s="109"/>
      <c r="G54" s="109"/>
      <c r="H54" s="109"/>
      <c r="I54" s="109"/>
      <c r="J54" s="109"/>
    </row>
    <row r="55" spans="1:10" s="15" customFormat="1" ht="20.25" customHeight="1">
      <c r="A55" s="38" t="s">
        <v>277</v>
      </c>
      <c r="B55" s="2"/>
      <c r="C55" s="39"/>
      <c r="D55" s="117">
        <v>-860288021</v>
      </c>
      <c r="E55" s="115"/>
      <c r="F55" s="117">
        <v>-599145189</v>
      </c>
      <c r="G55" s="115"/>
      <c r="H55" s="129" t="s">
        <v>87</v>
      </c>
      <c r="I55" s="116"/>
      <c r="J55" s="129" t="s">
        <v>87</v>
      </c>
    </row>
    <row r="56" spans="1:10" s="15" customFormat="1" ht="20.25" customHeight="1">
      <c r="A56" s="38"/>
      <c r="B56" s="2"/>
      <c r="C56" s="39"/>
      <c r="D56" s="122">
        <f>D55</f>
        <v>-860288021</v>
      </c>
      <c r="E56" s="115"/>
      <c r="F56" s="122">
        <f>F55</f>
        <v>-599145189</v>
      </c>
      <c r="G56" s="115"/>
      <c r="H56" s="128" t="str">
        <f>H55</f>
        <v>-</v>
      </c>
      <c r="I56" s="116"/>
      <c r="J56" s="128" t="str">
        <f>J55</f>
        <v>-</v>
      </c>
    </row>
    <row r="57" spans="1:10" s="15" customFormat="1" ht="20.25" customHeight="1">
      <c r="A57" s="110" t="s">
        <v>207</v>
      </c>
      <c r="B57" s="2"/>
      <c r="C57" s="39"/>
      <c r="D57" s="115"/>
      <c r="E57" s="115"/>
      <c r="F57" s="115"/>
      <c r="G57" s="115"/>
      <c r="H57" s="116"/>
      <c r="I57" s="116"/>
      <c r="J57" s="116"/>
    </row>
    <row r="58" spans="1:10" s="15" customFormat="1" ht="20.25" customHeight="1">
      <c r="A58" s="110" t="s">
        <v>205</v>
      </c>
      <c r="B58" s="2"/>
      <c r="C58" s="39"/>
      <c r="D58" s="115"/>
      <c r="E58" s="115"/>
      <c r="F58" s="115"/>
      <c r="G58" s="115"/>
      <c r="H58" s="116"/>
      <c r="I58" s="116"/>
      <c r="J58" s="116"/>
    </row>
    <row r="59" spans="1:10" s="15" customFormat="1" ht="20.25" customHeight="1">
      <c r="A59" s="38" t="s">
        <v>246</v>
      </c>
      <c r="B59" s="2"/>
      <c r="C59" s="39"/>
      <c r="D59" s="109"/>
      <c r="E59" s="109"/>
      <c r="F59" s="109"/>
      <c r="G59" s="109"/>
      <c r="H59" s="109"/>
      <c r="I59" s="109"/>
      <c r="J59" s="109"/>
    </row>
    <row r="60" spans="1:10" s="15" customFormat="1" ht="20.25" customHeight="1">
      <c r="A60" s="38" t="s">
        <v>169</v>
      </c>
      <c r="B60" s="2" t="s">
        <v>263</v>
      </c>
      <c r="C60" s="39"/>
      <c r="D60" s="109">
        <v>-544668515</v>
      </c>
      <c r="E60" s="109"/>
      <c r="F60" s="109">
        <v>-55924795</v>
      </c>
      <c r="G60" s="109"/>
      <c r="H60" s="109">
        <v>-327585140</v>
      </c>
      <c r="I60" s="109"/>
      <c r="J60" s="109">
        <v>-38520883</v>
      </c>
    </row>
    <row r="61" spans="1:10" s="15" customFormat="1" ht="20.25" customHeight="1">
      <c r="A61" s="38" t="s">
        <v>220</v>
      </c>
      <c r="B61" s="2"/>
      <c r="C61" s="39"/>
      <c r="D61" s="109"/>
      <c r="E61" s="109"/>
      <c r="F61" s="109"/>
      <c r="G61" s="109"/>
      <c r="H61" s="109"/>
      <c r="I61" s="109"/>
      <c r="J61" s="109"/>
    </row>
    <row r="62" spans="1:10" s="15" customFormat="1" ht="20.25" customHeight="1">
      <c r="A62" t="s">
        <v>170</v>
      </c>
      <c r="B62" s="9"/>
      <c r="C62" s="39"/>
      <c r="D62" s="115"/>
      <c r="E62" s="115"/>
      <c r="F62" s="115"/>
      <c r="G62" s="115"/>
      <c r="H62" s="116"/>
      <c r="I62" s="115"/>
      <c r="J62" s="116"/>
    </row>
    <row r="63" spans="1:10" s="15" customFormat="1" ht="20.25" customHeight="1">
      <c r="A63" t="s">
        <v>247</v>
      </c>
      <c r="B63" s="9"/>
      <c r="C63" s="39"/>
      <c r="D63" s="115"/>
      <c r="E63" s="115"/>
      <c r="F63" s="115"/>
      <c r="G63" s="115"/>
      <c r="H63" s="116"/>
      <c r="I63" s="115"/>
      <c r="J63" s="116"/>
    </row>
    <row r="64" spans="1:10" s="15" customFormat="1" ht="20.25" customHeight="1">
      <c r="A64" s="38" t="s">
        <v>169</v>
      </c>
      <c r="B64" s="2" t="s">
        <v>145</v>
      </c>
      <c r="C64" s="39"/>
      <c r="D64" s="117">
        <v>98698339</v>
      </c>
      <c r="E64" s="115"/>
      <c r="F64" s="117">
        <v>9447402</v>
      </c>
      <c r="G64" s="115"/>
      <c r="H64" s="117">
        <v>65517028</v>
      </c>
      <c r="I64" s="115"/>
      <c r="J64" s="117">
        <v>7704177</v>
      </c>
    </row>
    <row r="65" spans="1:10" s="15" customFormat="1" ht="20.25" customHeight="1">
      <c r="A65"/>
      <c r="B65" s="9"/>
      <c r="C65" s="39"/>
      <c r="D65" s="122">
        <f>D60+D64</f>
        <v>-445970176</v>
      </c>
      <c r="E65" s="115"/>
      <c r="F65" s="122">
        <f>F60+F64</f>
        <v>-46477393</v>
      </c>
      <c r="G65" s="115"/>
      <c r="H65" s="122">
        <f>H60+H64</f>
        <v>-262068112</v>
      </c>
      <c r="I65" s="115"/>
      <c r="J65" s="122">
        <f>J60+J64</f>
        <v>-30816706</v>
      </c>
    </row>
    <row r="66" spans="1:10" s="15" customFormat="1" ht="20.25" customHeight="1">
      <c r="A66" s="114" t="s">
        <v>133</v>
      </c>
      <c r="B66" s="9"/>
      <c r="C66" s="39"/>
      <c r="D66" s="118"/>
      <c r="E66" s="115"/>
      <c r="F66" s="118"/>
      <c r="G66" s="115"/>
      <c r="H66" s="118"/>
      <c r="I66" s="115"/>
      <c r="J66" s="118"/>
    </row>
    <row r="67" spans="1:10" s="15" customFormat="1" ht="20.25" customHeight="1">
      <c r="A67" s="114" t="s">
        <v>221</v>
      </c>
      <c r="B67" s="9"/>
      <c r="C67" s="39"/>
      <c r="D67" s="119">
        <f>D65+D56</f>
        <v>-1306258197</v>
      </c>
      <c r="E67" s="115"/>
      <c r="F67" s="119">
        <f>F65+F56</f>
        <v>-645622582</v>
      </c>
      <c r="G67" s="115"/>
      <c r="H67" s="119">
        <f>H65</f>
        <v>-262068112</v>
      </c>
      <c r="I67" s="115"/>
      <c r="J67" s="119">
        <f>J65</f>
        <v>-30816706</v>
      </c>
    </row>
    <row r="68" spans="1:10" s="15" customFormat="1" ht="20.25" customHeight="1">
      <c r="A68" s="33" t="s">
        <v>93</v>
      </c>
      <c r="B68" s="9"/>
      <c r="C68" s="39"/>
      <c r="D68" s="115"/>
      <c r="E68" s="115"/>
      <c r="F68" s="115"/>
      <c r="G68" s="115"/>
      <c r="H68" s="115"/>
      <c r="I68" s="115"/>
      <c r="J68" s="115"/>
    </row>
    <row r="69" spans="1:10" s="15" customFormat="1" ht="20.25" customHeight="1" thickBot="1">
      <c r="A69" s="36" t="s">
        <v>137</v>
      </c>
      <c r="B69" s="9"/>
      <c r="C69" s="39"/>
      <c r="D69" s="120">
        <f>D67+D49</f>
        <v>21387856331</v>
      </c>
      <c r="E69" s="121"/>
      <c r="F69" s="120">
        <f>F67+F49</f>
        <v>20537415518</v>
      </c>
      <c r="G69" s="121"/>
      <c r="H69" s="120">
        <f>H67+H49</f>
        <v>19918033737</v>
      </c>
      <c r="I69" s="121"/>
      <c r="J69" s="120">
        <f>J67+J49</f>
        <v>19913602359</v>
      </c>
    </row>
    <row r="70" spans="1:10" s="15" customFormat="1" ht="20.25" customHeight="1" thickTop="1">
      <c r="A70" s="36"/>
      <c r="B70" s="9"/>
      <c r="C70" s="39"/>
      <c r="D70" s="109"/>
      <c r="E70" s="109"/>
      <c r="F70" s="109"/>
      <c r="G70" s="109"/>
      <c r="H70" s="109"/>
      <c r="I70" s="109"/>
      <c r="J70" s="109"/>
    </row>
    <row r="71" spans="1:10" s="15" customFormat="1" ht="20.25" customHeight="1">
      <c r="A71" s="40" t="s">
        <v>94</v>
      </c>
      <c r="B71" s="9"/>
      <c r="C71" s="39"/>
      <c r="D71" s="109"/>
      <c r="E71" s="109"/>
      <c r="F71" s="109"/>
      <c r="G71" s="109"/>
      <c r="H71" s="109"/>
      <c r="I71" s="109"/>
      <c r="J71" s="109"/>
    </row>
    <row r="72" spans="1:10" s="15" customFormat="1" ht="20.25" customHeight="1">
      <c r="A72" s="40" t="s">
        <v>134</v>
      </c>
      <c r="B72" s="9"/>
      <c r="C72" s="39"/>
      <c r="D72" s="109"/>
      <c r="E72" s="109"/>
      <c r="F72" s="109"/>
      <c r="G72" s="109"/>
      <c r="H72" s="109"/>
      <c r="I72" s="109"/>
      <c r="J72" s="109"/>
    </row>
    <row r="73" spans="1:10" s="15" customFormat="1" ht="20.25" customHeight="1">
      <c r="A73" s="31" t="s">
        <v>168</v>
      </c>
      <c r="B73" s="9"/>
      <c r="C73" s="39"/>
      <c r="D73" s="109">
        <v>21069361850</v>
      </c>
      <c r="E73" s="109">
        <v>0</v>
      </c>
      <c r="F73" s="109">
        <v>20297861451</v>
      </c>
      <c r="G73" s="109">
        <v>0</v>
      </c>
      <c r="H73" s="109">
        <v>19918033737</v>
      </c>
      <c r="I73" s="109">
        <v>0</v>
      </c>
      <c r="J73" s="109">
        <v>19913602359</v>
      </c>
    </row>
    <row r="74" spans="1:10" s="15" customFormat="1" ht="20.25" customHeight="1">
      <c r="A74" s="31" t="s">
        <v>89</v>
      </c>
      <c r="B74" s="2" t="s">
        <v>162</v>
      </c>
      <c r="C74" s="39"/>
      <c r="D74" s="111">
        <v>318494481</v>
      </c>
      <c r="E74" s="109"/>
      <c r="F74" s="111">
        <v>239554067</v>
      </c>
      <c r="G74" s="109"/>
      <c r="H74" s="112" t="s">
        <v>87</v>
      </c>
      <c r="I74" s="113"/>
      <c r="J74" s="112" t="s">
        <v>87</v>
      </c>
    </row>
    <row r="75" spans="1:10" s="15" customFormat="1" ht="20.25" customHeight="1">
      <c r="A75" s="40" t="s">
        <v>94</v>
      </c>
      <c r="B75" s="9"/>
      <c r="C75" s="39"/>
      <c r="D75" s="115"/>
      <c r="E75" s="115"/>
      <c r="F75" s="115"/>
      <c r="G75" s="115"/>
      <c r="H75" s="115"/>
      <c r="I75" s="115"/>
      <c r="J75" s="115"/>
    </row>
    <row r="76" spans="1:10" s="15" customFormat="1" ht="20.25" customHeight="1" thickBot="1">
      <c r="A76" s="36" t="s">
        <v>137</v>
      </c>
      <c r="B76" s="9"/>
      <c r="C76" s="39"/>
      <c r="D76" s="120">
        <f>D69</f>
        <v>21387856331</v>
      </c>
      <c r="E76" s="121"/>
      <c r="F76" s="120">
        <f>F69</f>
        <v>20537415518</v>
      </c>
      <c r="G76" s="121"/>
      <c r="H76" s="120">
        <f>H69</f>
        <v>19918033737</v>
      </c>
      <c r="I76" s="121"/>
      <c r="J76" s="120">
        <f>J69</f>
        <v>19913602359</v>
      </c>
    </row>
    <row r="77" spans="1:10" s="15" customFormat="1" ht="20.25" customHeight="1" thickTop="1">
      <c r="A77" s="38"/>
      <c r="B77" s="9"/>
      <c r="C77" s="39"/>
      <c r="D77" s="83"/>
      <c r="E77" s="83"/>
      <c r="F77" s="83"/>
      <c r="G77" s="83"/>
      <c r="H77" s="83"/>
      <c r="I77" s="83"/>
      <c r="J77" s="83"/>
    </row>
    <row r="78" spans="1:10" ht="20.25" customHeight="1">
      <c r="C78" s="6"/>
      <c r="D78" s="198"/>
      <c r="E78" s="198">
        <f>E77-'[1]SH 13'!U40</f>
        <v>0</v>
      </c>
      <c r="F78" s="198"/>
      <c r="G78" s="74"/>
      <c r="H78" s="74"/>
      <c r="I78" s="74"/>
      <c r="J78" s="74"/>
    </row>
    <row r="79" spans="1:10" ht="20.25" customHeight="1">
      <c r="C79" s="6"/>
      <c r="D79" s="74"/>
      <c r="E79" s="74"/>
      <c r="F79" s="74"/>
      <c r="G79" s="74"/>
      <c r="H79" s="74"/>
      <c r="I79" s="74"/>
      <c r="J79" s="74"/>
    </row>
    <row r="80" spans="1:10" ht="20.25" customHeight="1">
      <c r="C80" s="6"/>
      <c r="D80" s="74"/>
      <c r="E80" s="74"/>
      <c r="F80" s="74"/>
      <c r="G80" s="74"/>
      <c r="H80" s="74"/>
      <c r="I80" s="74"/>
      <c r="J80" s="74"/>
    </row>
    <row r="81" spans="3:10" ht="20.25" customHeight="1">
      <c r="C81" s="6"/>
      <c r="D81" s="74"/>
      <c r="E81" s="74"/>
      <c r="F81" s="74"/>
      <c r="G81" s="74"/>
      <c r="H81" s="74"/>
      <c r="I81" s="74"/>
      <c r="J81" s="74"/>
    </row>
    <row r="82" spans="3:10" ht="20.25" customHeight="1">
      <c r="C82" s="6"/>
      <c r="D82" s="74"/>
      <c r="E82" s="74"/>
      <c r="F82" s="74"/>
      <c r="G82" s="74"/>
      <c r="H82" s="74"/>
      <c r="I82" s="74"/>
      <c r="J82" s="74"/>
    </row>
    <row r="83" spans="3:10" ht="20.25" customHeight="1">
      <c r="C83" s="6"/>
      <c r="D83" s="74"/>
      <c r="E83" s="74"/>
      <c r="F83" s="74"/>
      <c r="G83" s="74"/>
      <c r="H83" s="74"/>
      <c r="I83" s="74"/>
      <c r="J83" s="74"/>
    </row>
    <row r="84" spans="3:10" ht="20.25" customHeight="1">
      <c r="C84" s="6"/>
      <c r="D84" s="74"/>
      <c r="E84" s="74"/>
      <c r="F84" s="74"/>
      <c r="G84" s="74"/>
      <c r="H84" s="74"/>
      <c r="I84" s="74"/>
      <c r="J84" s="74"/>
    </row>
    <row r="85" spans="3:10" ht="20.25" customHeight="1">
      <c r="C85" s="6"/>
      <c r="D85" s="74"/>
      <c r="E85" s="74"/>
      <c r="F85" s="74"/>
      <c r="G85" s="74"/>
      <c r="H85" s="74"/>
      <c r="I85" s="74"/>
      <c r="J85" s="74"/>
    </row>
  </sheetData>
  <mergeCells count="19">
    <mergeCell ref="D47:J47"/>
    <mergeCell ref="D43:F43"/>
    <mergeCell ref="H43:J43"/>
    <mergeCell ref="D44:F44"/>
    <mergeCell ref="H44:J44"/>
    <mergeCell ref="D45:F45"/>
    <mergeCell ref="H45:J45"/>
    <mergeCell ref="D7:F7"/>
    <mergeCell ref="H7:J7"/>
    <mergeCell ref="D9:J9"/>
    <mergeCell ref="G40:I40"/>
    <mergeCell ref="D42:F42"/>
    <mergeCell ref="H42:J4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8" fitToHeight="2" orientation="portrait" useFirstPageNumber="1" r:id="rId1"/>
  <headerFooter alignWithMargins="0">
    <oddFooter xml:space="preserve">&amp;LThe accompanying notes are an integral part of these financial statements.
&amp;C&amp;P&amp;R&amp;"Times New Roman,Italic"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82"/>
  <sheetViews>
    <sheetView view="pageBreakPreview" zoomScaleNormal="70" zoomScaleSheetLayoutView="100" workbookViewId="0"/>
  </sheetViews>
  <sheetFormatPr defaultColWidth="9.140625" defaultRowHeight="20.25" customHeight="1"/>
  <cols>
    <col min="1" max="1" width="42.85546875" style="190" customWidth="1"/>
    <col min="2" max="2" width="6.28515625" style="175" customWidth="1"/>
    <col min="3" max="3" width="15.7109375" style="187" customWidth="1"/>
    <col min="4" max="4" width="0.7109375" style="187" customWidth="1"/>
    <col min="5" max="5" width="15.7109375" style="187" bestFit="1" customWidth="1"/>
    <col min="6" max="6" width="0.7109375" style="187" customWidth="1"/>
    <col min="7" max="7" width="16.42578125" style="187" bestFit="1" customWidth="1"/>
    <col min="8" max="8" width="0.7109375" style="187" customWidth="1"/>
    <col min="9" max="9" width="14.42578125" style="187" customWidth="1"/>
    <col min="10" max="10" width="0.7109375" style="187" customWidth="1"/>
    <col min="11" max="11" width="17.7109375" style="187" bestFit="1" customWidth="1"/>
    <col min="12" max="12" width="0.7109375" style="187" customWidth="1"/>
    <col min="13" max="13" width="16.42578125" style="187" bestFit="1" customWidth="1"/>
    <col min="14" max="14" width="0.7109375" style="187" customWidth="1"/>
    <col min="15" max="15" width="16.85546875" style="187" bestFit="1" customWidth="1"/>
    <col min="16" max="16" width="0.7109375" style="187" customWidth="1"/>
    <col min="17" max="17" width="17.7109375" style="187" bestFit="1" customWidth="1"/>
    <col min="18" max="18" width="0.7109375" style="187" customWidth="1"/>
    <col min="19" max="19" width="16.85546875" style="187" bestFit="1" customWidth="1"/>
    <col min="20" max="20" width="0.7109375" style="187" customWidth="1"/>
    <col min="21" max="21" width="18.140625" style="187" bestFit="1" customWidth="1"/>
    <col min="22" max="22" width="2.140625" style="187" customWidth="1"/>
    <col min="23" max="23" width="11" style="192" bestFit="1" customWidth="1"/>
    <col min="24" max="16384" width="9.140625" style="192"/>
  </cols>
  <sheetData>
    <row r="1" spans="1:24" s="134" customFormat="1" ht="20.25" customHeight="1">
      <c r="A1" s="130" t="s">
        <v>55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5"/>
      <c r="T1" s="15"/>
      <c r="U1" s="15"/>
      <c r="V1" s="133"/>
    </row>
    <row r="2" spans="1:24" s="137" customFormat="1" ht="20.25" customHeight="1">
      <c r="A2" s="135" t="s">
        <v>110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 t="s">
        <v>172</v>
      </c>
      <c r="N2" s="132"/>
      <c r="O2" s="132"/>
      <c r="P2" s="132"/>
      <c r="Q2" s="132"/>
      <c r="R2" s="132"/>
      <c r="S2" s="15"/>
      <c r="T2" s="15"/>
      <c r="U2" s="15"/>
      <c r="V2" s="136"/>
    </row>
    <row r="3" spans="1:24" s="139" customFormat="1" ht="20.25" customHeight="1">
      <c r="A3" s="138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4" s="139" customFormat="1" ht="20.25" customHeight="1">
      <c r="A4" s="3"/>
      <c r="B4" s="131"/>
      <c r="C4" s="215" t="s">
        <v>138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132"/>
    </row>
    <row r="5" spans="1:24" s="139" customFormat="1" ht="20.25" customHeight="1">
      <c r="A5" s="3"/>
      <c r="B5" s="131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48" t="s">
        <v>228</v>
      </c>
      <c r="N5" s="196"/>
      <c r="O5" s="196"/>
      <c r="P5" s="196"/>
      <c r="Q5" s="196"/>
      <c r="R5" s="196"/>
      <c r="S5" s="196"/>
      <c r="T5" s="196"/>
      <c r="U5" s="196"/>
      <c r="V5" s="132"/>
    </row>
    <row r="6" spans="1:24" s="139" customFormat="1" ht="20.25" customHeight="1">
      <c r="A6" s="3"/>
      <c r="B6" s="131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48" t="s">
        <v>229</v>
      </c>
      <c r="N6" s="196"/>
      <c r="O6" s="196"/>
      <c r="P6" s="196"/>
      <c r="Q6" s="196"/>
      <c r="R6" s="196"/>
      <c r="S6" s="196"/>
      <c r="T6" s="196"/>
      <c r="U6" s="196"/>
      <c r="V6" s="132"/>
    </row>
    <row r="7" spans="1:24" s="139" customFormat="1" ht="20.25" customHeight="1">
      <c r="A7" s="140"/>
      <c r="B7" s="141"/>
      <c r="C7" s="142"/>
      <c r="D7" s="142"/>
      <c r="E7" s="142"/>
      <c r="F7" s="142"/>
      <c r="G7" s="142"/>
      <c r="H7" s="142"/>
      <c r="I7" s="216" t="s">
        <v>38</v>
      </c>
      <c r="J7" s="216"/>
      <c r="K7" s="216"/>
      <c r="L7" s="14"/>
      <c r="M7" s="197" t="s">
        <v>230</v>
      </c>
      <c r="N7" s="199"/>
      <c r="O7" s="14"/>
      <c r="P7" s="14"/>
      <c r="Q7" s="142"/>
      <c r="R7" s="142"/>
      <c r="S7" s="142"/>
      <c r="T7" s="142"/>
      <c r="U7" s="142"/>
      <c r="V7" s="142"/>
    </row>
    <row r="8" spans="1:24" s="139" customFormat="1" ht="20.25" customHeight="1">
      <c r="A8" s="140"/>
      <c r="B8" s="141"/>
      <c r="C8" s="142"/>
      <c r="D8" s="142"/>
      <c r="E8" s="142"/>
      <c r="F8" s="142"/>
      <c r="G8" s="145" t="s">
        <v>264</v>
      </c>
      <c r="H8" s="142"/>
      <c r="I8" s="16"/>
      <c r="J8" s="16"/>
      <c r="K8" s="16"/>
      <c r="L8" s="14"/>
      <c r="M8" s="16" t="s">
        <v>173</v>
      </c>
      <c r="N8" s="143"/>
      <c r="O8" s="14"/>
      <c r="P8" s="14"/>
      <c r="Q8" s="142"/>
      <c r="R8" s="142"/>
      <c r="S8" s="142"/>
      <c r="T8" s="142"/>
      <c r="U8" s="142"/>
      <c r="V8" s="142"/>
    </row>
    <row r="9" spans="1:24" s="139" customFormat="1" ht="20.25" customHeight="1">
      <c r="A9" s="140"/>
      <c r="B9" s="141"/>
      <c r="C9" s="144"/>
      <c r="D9" s="144"/>
      <c r="E9" s="144"/>
      <c r="F9" s="144"/>
      <c r="G9" s="145" t="s">
        <v>232</v>
      </c>
      <c r="H9" s="144"/>
      <c r="I9" s="18"/>
      <c r="J9" s="18"/>
      <c r="K9" s="18"/>
      <c r="L9" s="14"/>
      <c r="M9" s="16" t="s">
        <v>174</v>
      </c>
      <c r="N9" s="14"/>
      <c r="O9" s="14"/>
      <c r="P9" s="14"/>
      <c r="Q9" s="145" t="s">
        <v>68</v>
      </c>
      <c r="R9" s="142"/>
      <c r="S9" s="142"/>
      <c r="T9" s="142"/>
      <c r="U9" s="145"/>
      <c r="V9" s="132"/>
    </row>
    <row r="10" spans="1:24" s="139" customFormat="1" ht="20.25" customHeight="1">
      <c r="A10" s="146"/>
      <c r="B10" s="147"/>
      <c r="C10" s="145" t="s">
        <v>97</v>
      </c>
      <c r="D10" s="145"/>
      <c r="E10" s="145" t="s">
        <v>75</v>
      </c>
      <c r="F10" s="145"/>
      <c r="G10" s="145" t="s">
        <v>233</v>
      </c>
      <c r="H10" s="145"/>
      <c r="I10" s="41"/>
      <c r="J10" s="30"/>
      <c r="K10" s="30"/>
      <c r="L10" s="30"/>
      <c r="M10" s="16" t="s">
        <v>208</v>
      </c>
      <c r="N10" s="16"/>
      <c r="O10" s="16" t="s">
        <v>147</v>
      </c>
      <c r="P10" s="16"/>
      <c r="Q10" s="145" t="s">
        <v>39</v>
      </c>
      <c r="R10" s="145"/>
      <c r="S10" s="145" t="s">
        <v>96</v>
      </c>
      <c r="T10" s="145"/>
      <c r="V10" s="132"/>
    </row>
    <row r="11" spans="1:24" s="139" customFormat="1" ht="20.25" customHeight="1">
      <c r="A11" s="146"/>
      <c r="B11" s="147"/>
      <c r="C11" s="145" t="s">
        <v>33</v>
      </c>
      <c r="D11" s="145"/>
      <c r="E11" s="145" t="s">
        <v>76</v>
      </c>
      <c r="F11" s="145"/>
      <c r="G11" s="145" t="s">
        <v>278</v>
      </c>
      <c r="H11" s="145"/>
      <c r="I11" s="41" t="s">
        <v>60</v>
      </c>
      <c r="J11" s="16"/>
      <c r="K11" s="41"/>
      <c r="L11" s="16"/>
      <c r="M11" s="16" t="s">
        <v>175</v>
      </c>
      <c r="N11" s="16"/>
      <c r="O11" s="16" t="s">
        <v>148</v>
      </c>
      <c r="P11" s="16"/>
      <c r="Q11" s="145" t="s">
        <v>61</v>
      </c>
      <c r="R11" s="145"/>
      <c r="S11" s="145" t="s">
        <v>95</v>
      </c>
      <c r="T11" s="145"/>
      <c r="U11" s="145" t="s">
        <v>15</v>
      </c>
      <c r="V11" s="132"/>
    </row>
    <row r="12" spans="1:24" s="139" customFormat="1" ht="20.25" customHeight="1">
      <c r="A12" s="146"/>
      <c r="B12" s="147" t="s">
        <v>31</v>
      </c>
      <c r="C12" s="145" t="s">
        <v>34</v>
      </c>
      <c r="D12" s="145"/>
      <c r="E12" s="145" t="s">
        <v>77</v>
      </c>
      <c r="F12" s="145"/>
      <c r="G12" s="145" t="s">
        <v>279</v>
      </c>
      <c r="H12" s="145"/>
      <c r="I12" s="16" t="s">
        <v>62</v>
      </c>
      <c r="J12" s="16"/>
      <c r="K12" s="16" t="s">
        <v>10</v>
      </c>
      <c r="L12" s="16"/>
      <c r="M12" s="16" t="s">
        <v>280</v>
      </c>
      <c r="N12" s="16"/>
      <c r="O12" s="16" t="s">
        <v>149</v>
      </c>
      <c r="P12" s="16"/>
      <c r="Q12" s="145" t="s">
        <v>63</v>
      </c>
      <c r="R12" s="145"/>
      <c r="S12" s="145" t="s">
        <v>69</v>
      </c>
      <c r="T12" s="145"/>
      <c r="U12" s="148" t="s">
        <v>48</v>
      </c>
      <c r="V12" s="132"/>
    </row>
    <row r="13" spans="1:24" s="139" customFormat="1" ht="20.25" customHeight="1">
      <c r="A13" s="146"/>
      <c r="B13" s="147"/>
      <c r="C13" s="217" t="s">
        <v>17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132"/>
      <c r="X13" s="15"/>
    </row>
    <row r="14" spans="1:24" s="139" customFormat="1" ht="20.25" customHeight="1">
      <c r="A14" s="149" t="s">
        <v>252</v>
      </c>
      <c r="B14" s="147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32"/>
    </row>
    <row r="15" spans="1:24" s="139" customFormat="1" ht="20.25" customHeight="1">
      <c r="A15" s="140" t="s">
        <v>253</v>
      </c>
      <c r="B15" s="147"/>
      <c r="C15" s="156">
        <v>8983101348</v>
      </c>
      <c r="D15" s="156"/>
      <c r="E15" s="156">
        <v>1684316879</v>
      </c>
      <c r="F15" s="156"/>
      <c r="G15" s="156">
        <v>-1061147719</v>
      </c>
      <c r="H15" s="156"/>
      <c r="I15" s="156">
        <v>900000000</v>
      </c>
      <c r="J15" s="156"/>
      <c r="K15" s="156">
        <v>55731138106</v>
      </c>
      <c r="L15" s="156">
        <v>0</v>
      </c>
      <c r="M15" s="156">
        <v>-1315759337</v>
      </c>
      <c r="N15" s="156">
        <v>0</v>
      </c>
      <c r="O15" s="156">
        <v>19909154200</v>
      </c>
      <c r="P15" s="156">
        <v>0</v>
      </c>
      <c r="Q15" s="156">
        <v>84830803477</v>
      </c>
      <c r="R15" s="156">
        <v>0</v>
      </c>
      <c r="S15" s="156">
        <v>14987881382</v>
      </c>
      <c r="T15" s="156">
        <v>0</v>
      </c>
      <c r="U15" s="156">
        <v>99818684859</v>
      </c>
      <c r="V15" s="132"/>
      <c r="W15" s="153"/>
    </row>
    <row r="16" spans="1:24" s="139" customFormat="1" ht="20.25" customHeight="1">
      <c r="A16" s="154" t="s">
        <v>176</v>
      </c>
      <c r="B16" s="147"/>
      <c r="C16" s="155"/>
      <c r="D16" s="156"/>
      <c r="E16" s="155"/>
      <c r="F16" s="156"/>
      <c r="G16" s="155"/>
      <c r="H16" s="156"/>
      <c r="I16" s="155"/>
      <c r="J16" s="156"/>
      <c r="K16" s="155"/>
      <c r="L16" s="156"/>
      <c r="M16" s="155"/>
      <c r="N16" s="156"/>
      <c r="O16" s="156"/>
      <c r="P16" s="156"/>
      <c r="Q16" s="155"/>
      <c r="R16" s="156"/>
      <c r="S16" s="155"/>
      <c r="T16" s="156"/>
      <c r="U16" s="155"/>
      <c r="V16" s="132"/>
    </row>
    <row r="17" spans="1:24" s="139" customFormat="1" ht="20.25" customHeight="1">
      <c r="A17" s="154" t="s">
        <v>142</v>
      </c>
      <c r="B17" s="147"/>
      <c r="C17" s="155"/>
      <c r="D17" s="156"/>
      <c r="E17" s="155"/>
      <c r="F17" s="156"/>
      <c r="G17" s="155"/>
      <c r="H17" s="156"/>
      <c r="I17" s="155"/>
      <c r="J17" s="156"/>
      <c r="K17" s="155"/>
      <c r="L17" s="156"/>
      <c r="M17" s="155"/>
      <c r="N17" s="156"/>
      <c r="O17" s="156"/>
      <c r="P17" s="156"/>
      <c r="Q17" s="155"/>
      <c r="R17" s="156"/>
      <c r="S17" s="155"/>
      <c r="T17" s="156"/>
      <c r="U17" s="155"/>
      <c r="V17" s="132"/>
    </row>
    <row r="18" spans="1:24" s="139" customFormat="1" ht="20.25" customHeight="1">
      <c r="A18" s="159" t="s">
        <v>101</v>
      </c>
      <c r="B18" s="147"/>
      <c r="C18" s="155"/>
      <c r="D18" s="156"/>
      <c r="E18" s="155"/>
      <c r="F18" s="156"/>
      <c r="G18" s="155"/>
      <c r="H18" s="156"/>
      <c r="I18" s="155"/>
      <c r="J18" s="156"/>
      <c r="K18" s="155"/>
      <c r="L18" s="156"/>
      <c r="M18" s="155"/>
      <c r="N18" s="156"/>
      <c r="O18" s="156"/>
      <c r="P18" s="156"/>
      <c r="Q18" s="155"/>
      <c r="R18" s="156"/>
      <c r="S18" s="155"/>
      <c r="T18" s="156"/>
      <c r="U18" s="155"/>
      <c r="V18" s="132"/>
    </row>
    <row r="19" spans="1:24" s="139" customFormat="1" ht="20.25" customHeight="1">
      <c r="A19" s="15" t="s">
        <v>118</v>
      </c>
      <c r="B19" s="147" t="s">
        <v>281</v>
      </c>
      <c r="C19" s="160">
        <v>0</v>
      </c>
      <c r="D19" s="156"/>
      <c r="E19" s="160">
        <v>0</v>
      </c>
      <c r="F19" s="156"/>
      <c r="G19" s="160">
        <v>0</v>
      </c>
      <c r="H19" s="156"/>
      <c r="I19" s="160">
        <v>0</v>
      </c>
      <c r="J19" s="156"/>
      <c r="K19" s="160">
        <v>-10779721617</v>
      </c>
      <c r="L19" s="156"/>
      <c r="M19" s="160">
        <v>0</v>
      </c>
      <c r="N19" s="156"/>
      <c r="O19" s="161">
        <v>0</v>
      </c>
      <c r="P19" s="156"/>
      <c r="Q19" s="160">
        <v>-10779721617</v>
      </c>
      <c r="R19" s="156"/>
      <c r="S19" s="162">
        <v>-318822351</v>
      </c>
      <c r="T19" s="156"/>
      <c r="U19" s="162">
        <v>-11098543968</v>
      </c>
      <c r="V19" s="132"/>
      <c r="W19" s="153"/>
    </row>
    <row r="20" spans="1:24" s="139" customFormat="1" ht="20.25" customHeight="1">
      <c r="A20" s="159" t="s">
        <v>158</v>
      </c>
      <c r="B20" s="147"/>
      <c r="C20" s="163">
        <f>SUM(C19)</f>
        <v>0</v>
      </c>
      <c r="D20" s="156"/>
      <c r="E20" s="163">
        <f>SUM(E19)</f>
        <v>0</v>
      </c>
      <c r="F20" s="156"/>
      <c r="G20" s="163">
        <f>SUM(G19)</f>
        <v>0</v>
      </c>
      <c r="H20" s="156"/>
      <c r="I20" s="163">
        <f>SUM(I19)</f>
        <v>0</v>
      </c>
      <c r="J20" s="156"/>
      <c r="K20" s="163">
        <f>SUM(K19)</f>
        <v>-10779721617</v>
      </c>
      <c r="L20" s="156"/>
      <c r="M20" s="163">
        <f>SUM(M19)</f>
        <v>0</v>
      </c>
      <c r="N20" s="156"/>
      <c r="O20" s="163">
        <f>SUM(O19)</f>
        <v>0</v>
      </c>
      <c r="P20" s="156"/>
      <c r="Q20" s="163">
        <f>SUM(C20:N20)+O20</f>
        <v>-10779721617</v>
      </c>
      <c r="R20" s="156"/>
      <c r="S20" s="163">
        <f>SUM(S19)</f>
        <v>-318822351</v>
      </c>
      <c r="T20" s="156"/>
      <c r="U20" s="163">
        <f>SUM(U19)</f>
        <v>-11098543968</v>
      </c>
      <c r="V20" s="132"/>
      <c r="W20" s="153"/>
    </row>
    <row r="21" spans="1:24" s="139" customFormat="1" ht="20.25" customHeight="1">
      <c r="A21" s="164" t="s">
        <v>177</v>
      </c>
      <c r="B21" s="147"/>
      <c r="C21" s="155"/>
      <c r="D21" s="156"/>
      <c r="E21" s="155"/>
      <c r="F21" s="156"/>
      <c r="G21" s="155"/>
      <c r="H21" s="156"/>
      <c r="I21" s="155"/>
      <c r="J21" s="156"/>
      <c r="K21" s="155"/>
      <c r="L21" s="156"/>
      <c r="M21" s="155"/>
      <c r="N21" s="156"/>
      <c r="O21" s="156"/>
      <c r="P21" s="156"/>
      <c r="Q21" s="155"/>
      <c r="R21" s="156"/>
      <c r="S21" s="155"/>
      <c r="T21" s="156"/>
      <c r="U21" s="155"/>
      <c r="V21" s="132"/>
    </row>
    <row r="22" spans="1:24" s="139" customFormat="1" ht="20.25" customHeight="1">
      <c r="A22" s="164" t="s">
        <v>160</v>
      </c>
      <c r="B22" s="147"/>
      <c r="C22" s="155"/>
      <c r="D22" s="156"/>
      <c r="E22" s="155"/>
      <c r="F22" s="156"/>
      <c r="G22" s="155"/>
      <c r="H22" s="156"/>
      <c r="I22" s="155"/>
      <c r="J22" s="156"/>
      <c r="K22" s="155"/>
      <c r="L22" s="156"/>
      <c r="M22" s="155"/>
      <c r="N22" s="156"/>
      <c r="O22" s="156"/>
      <c r="P22" s="156"/>
      <c r="Q22" s="155"/>
      <c r="R22" s="156"/>
      <c r="S22" s="155"/>
      <c r="T22" s="156"/>
      <c r="U22" s="155"/>
      <c r="V22" s="132"/>
    </row>
    <row r="23" spans="1:24" s="139" customFormat="1" ht="20.25" customHeight="1">
      <c r="A23" s="165" t="s">
        <v>250</v>
      </c>
      <c r="B23" s="147"/>
      <c r="V23" s="132"/>
      <c r="W23" s="153"/>
    </row>
    <row r="24" spans="1:24" s="139" customFormat="1" ht="20.25" customHeight="1">
      <c r="A24" s="165" t="s">
        <v>222</v>
      </c>
      <c r="B24" s="147"/>
      <c r="C24" s="178">
        <v>0</v>
      </c>
      <c r="D24" s="171"/>
      <c r="E24" s="178">
        <v>0</v>
      </c>
      <c r="F24" s="171"/>
      <c r="G24" s="178">
        <v>0</v>
      </c>
      <c r="H24" s="171"/>
      <c r="I24" s="178">
        <v>0</v>
      </c>
      <c r="J24" s="171"/>
      <c r="K24" s="178">
        <v>0</v>
      </c>
      <c r="L24" s="171"/>
      <c r="M24" s="178">
        <v>0</v>
      </c>
      <c r="N24" s="171"/>
      <c r="O24" s="178">
        <v>0</v>
      </c>
      <c r="P24" s="171"/>
      <c r="Q24" s="178">
        <v>0</v>
      </c>
      <c r="R24" s="171"/>
      <c r="S24" s="178">
        <v>47850030</v>
      </c>
      <c r="T24" s="171"/>
      <c r="U24" s="178">
        <v>47850030</v>
      </c>
      <c r="V24" s="132"/>
      <c r="W24" s="153"/>
    </row>
    <row r="25" spans="1:24" s="139" customFormat="1" ht="20.25" customHeight="1">
      <c r="A25" s="31" t="s">
        <v>237</v>
      </c>
      <c r="B25" s="147"/>
      <c r="C25" s="178"/>
      <c r="D25" s="171"/>
      <c r="E25" s="178"/>
      <c r="F25" s="171"/>
      <c r="G25" s="178"/>
      <c r="H25" s="171"/>
      <c r="I25" s="178"/>
      <c r="J25" s="171"/>
      <c r="K25" s="178"/>
      <c r="L25" s="171"/>
      <c r="M25" s="178"/>
      <c r="N25" s="171"/>
      <c r="O25" s="178"/>
      <c r="P25" s="171"/>
      <c r="Q25" s="178"/>
      <c r="R25" s="171"/>
      <c r="S25" s="178"/>
      <c r="T25" s="171"/>
      <c r="U25" s="182"/>
      <c r="V25" s="132"/>
      <c r="W25" s="153"/>
    </row>
    <row r="26" spans="1:24" s="139" customFormat="1" ht="20.25" customHeight="1">
      <c r="A26" s="165" t="s">
        <v>238</v>
      </c>
      <c r="B26" s="147" t="s">
        <v>276</v>
      </c>
      <c r="C26" s="160">
        <v>0</v>
      </c>
      <c r="D26" s="156"/>
      <c r="E26" s="160">
        <v>0</v>
      </c>
      <c r="F26" s="156"/>
      <c r="G26" s="160">
        <v>-381585070</v>
      </c>
      <c r="H26" s="156"/>
      <c r="I26" s="160">
        <v>0</v>
      </c>
      <c r="J26" s="156"/>
      <c r="K26" s="160">
        <v>0</v>
      </c>
      <c r="L26" s="156"/>
      <c r="M26" s="160">
        <v>0</v>
      </c>
      <c r="N26" s="156"/>
      <c r="O26" s="160">
        <v>0</v>
      </c>
      <c r="P26" s="156"/>
      <c r="Q26" s="160">
        <v>-381585070</v>
      </c>
      <c r="R26" s="156"/>
      <c r="S26" s="160">
        <v>-406465694</v>
      </c>
      <c r="T26" s="156"/>
      <c r="U26" s="160">
        <v>-788050764</v>
      </c>
      <c r="V26" s="132"/>
      <c r="W26" s="153"/>
    </row>
    <row r="27" spans="1:24" s="139" customFormat="1" ht="20.25" customHeight="1">
      <c r="A27" s="167" t="s">
        <v>159</v>
      </c>
      <c r="B27" s="147"/>
      <c r="C27" s="168"/>
      <c r="D27" s="156"/>
      <c r="E27" s="168"/>
      <c r="F27" s="156"/>
      <c r="G27" s="168"/>
      <c r="H27" s="156"/>
      <c r="I27" s="168"/>
      <c r="J27" s="156"/>
      <c r="K27" s="168"/>
      <c r="L27" s="156"/>
      <c r="M27" s="168"/>
      <c r="N27" s="156"/>
      <c r="O27" s="168"/>
      <c r="P27" s="156"/>
      <c r="Q27" s="168"/>
      <c r="R27" s="156"/>
      <c r="S27" s="157"/>
      <c r="T27" s="156"/>
      <c r="U27" s="157"/>
      <c r="V27" s="132"/>
      <c r="W27" s="153"/>
    </row>
    <row r="28" spans="1:24" s="139" customFormat="1" ht="20.25" customHeight="1">
      <c r="A28" s="167" t="s">
        <v>161</v>
      </c>
      <c r="B28" s="147"/>
      <c r="C28" s="163">
        <f>SUM(C24:C27)</f>
        <v>0</v>
      </c>
      <c r="D28" s="156"/>
      <c r="E28" s="163">
        <f>SUM(E24:E27)</f>
        <v>0</v>
      </c>
      <c r="F28" s="156"/>
      <c r="G28" s="163">
        <f>SUM(G24:G27)</f>
        <v>-381585070</v>
      </c>
      <c r="H28" s="156"/>
      <c r="I28" s="163">
        <f>SUM(I24:I27)</f>
        <v>0</v>
      </c>
      <c r="J28" s="156"/>
      <c r="K28" s="163">
        <f>SUM(K24:K27)</f>
        <v>0</v>
      </c>
      <c r="L28" s="156"/>
      <c r="M28" s="163">
        <f>SUM(M24:M27)</f>
        <v>0</v>
      </c>
      <c r="N28" s="156"/>
      <c r="O28" s="163">
        <f>SUM(O24:O27)</f>
        <v>0</v>
      </c>
      <c r="P28" s="156"/>
      <c r="Q28" s="163">
        <f>SUM(C28:N28)+O28</f>
        <v>-381585070</v>
      </c>
      <c r="R28" s="156"/>
      <c r="S28" s="163">
        <f>SUM(S24:S27)</f>
        <v>-358615664</v>
      </c>
      <c r="T28" s="156"/>
      <c r="U28" s="163">
        <f>SUM(U24:U27)</f>
        <v>-740200734</v>
      </c>
      <c r="V28" s="132"/>
      <c r="W28" s="153"/>
    </row>
    <row r="29" spans="1:24" s="152" customFormat="1" ht="20.25" customHeight="1">
      <c r="A29" s="36" t="s">
        <v>178</v>
      </c>
      <c r="B29" s="169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1"/>
      <c r="P29" s="171"/>
      <c r="Q29" s="170"/>
      <c r="R29" s="171"/>
      <c r="S29" s="170"/>
      <c r="T29" s="171"/>
      <c r="U29" s="170"/>
      <c r="V29" s="172"/>
      <c r="W29" s="151"/>
      <c r="X29" s="151"/>
    </row>
    <row r="30" spans="1:24" s="152" customFormat="1" ht="20.25" customHeight="1">
      <c r="A30" s="36" t="s">
        <v>142</v>
      </c>
      <c r="B30" s="173"/>
      <c r="C30" s="163">
        <f>C28+C20</f>
        <v>0</v>
      </c>
      <c r="D30" s="156"/>
      <c r="E30" s="163">
        <f>E28+E20</f>
        <v>0</v>
      </c>
      <c r="F30" s="156"/>
      <c r="G30" s="163">
        <f>G28+G20</f>
        <v>-381585070</v>
      </c>
      <c r="H30" s="156"/>
      <c r="I30" s="163">
        <f>I28+I20</f>
        <v>0</v>
      </c>
      <c r="J30" s="156"/>
      <c r="K30" s="163">
        <f>K28+K20</f>
        <v>-10779721617</v>
      </c>
      <c r="L30" s="156"/>
      <c r="M30" s="163">
        <f>M28+M20</f>
        <v>0</v>
      </c>
      <c r="N30" s="156"/>
      <c r="O30" s="163">
        <f>O28+O20</f>
        <v>0</v>
      </c>
      <c r="P30" s="156"/>
      <c r="Q30" s="163">
        <f>Q28+Q20</f>
        <v>-11161306687</v>
      </c>
      <c r="R30" s="171"/>
      <c r="S30" s="163">
        <f>S28+S20</f>
        <v>-677438015</v>
      </c>
      <c r="T30" s="171"/>
      <c r="U30" s="163">
        <f>U28+U20</f>
        <v>-11838744702</v>
      </c>
      <c r="V30" s="172"/>
      <c r="W30" s="151"/>
      <c r="X30" s="151"/>
    </row>
    <row r="31" spans="1:24" s="152" customFormat="1" ht="20.25" customHeight="1">
      <c r="A31" s="36" t="s">
        <v>98</v>
      </c>
      <c r="B31" s="173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2"/>
      <c r="W31" s="151"/>
      <c r="X31" s="151"/>
    </row>
    <row r="32" spans="1:24" s="139" customFormat="1" ht="20.25" customHeight="1">
      <c r="A32" s="38" t="s">
        <v>179</v>
      </c>
      <c r="B32" s="175"/>
      <c r="C32" s="176">
        <v>0</v>
      </c>
      <c r="D32" s="158"/>
      <c r="E32" s="176">
        <v>0</v>
      </c>
      <c r="F32" s="158"/>
      <c r="G32" s="176">
        <v>0</v>
      </c>
      <c r="H32" s="158"/>
      <c r="I32" s="176">
        <v>0</v>
      </c>
      <c r="J32" s="177"/>
      <c r="K32" s="177">
        <v>22343084745</v>
      </c>
      <c r="L32" s="177"/>
      <c r="M32" s="176">
        <v>0</v>
      </c>
      <c r="N32" s="177"/>
      <c r="O32" s="176">
        <v>0</v>
      </c>
      <c r="P32" s="177"/>
      <c r="Q32" s="178">
        <v>22343084745</v>
      </c>
      <c r="R32" s="177"/>
      <c r="S32" s="179">
        <v>351029783</v>
      </c>
      <c r="T32" s="177"/>
      <c r="U32" s="178">
        <v>22694114528</v>
      </c>
      <c r="V32" s="180"/>
      <c r="W32" s="153"/>
      <c r="X32" s="153"/>
    </row>
    <row r="33" spans="1:24" s="139" customFormat="1" ht="20.25" customHeight="1">
      <c r="A33" s="38" t="s">
        <v>99</v>
      </c>
      <c r="B33" s="169"/>
      <c r="C33" s="160">
        <v>0</v>
      </c>
      <c r="D33" s="177"/>
      <c r="E33" s="160">
        <v>0</v>
      </c>
      <c r="F33" s="177"/>
      <c r="G33" s="160">
        <v>0</v>
      </c>
      <c r="H33" s="177"/>
      <c r="I33" s="160">
        <v>0</v>
      </c>
      <c r="J33" s="177"/>
      <c r="K33" s="160">
        <v>-441232712</v>
      </c>
      <c r="L33" s="177"/>
      <c r="M33" s="166">
        <v>-832490183</v>
      </c>
      <c r="N33" s="177"/>
      <c r="O33" s="160">
        <v>0</v>
      </c>
      <c r="P33" s="177"/>
      <c r="Q33" s="181">
        <v>-1273722895</v>
      </c>
      <c r="R33" s="177"/>
      <c r="S33" s="162">
        <v>-32535302</v>
      </c>
      <c r="T33" s="177"/>
      <c r="U33" s="160">
        <v>-1306258197</v>
      </c>
      <c r="V33" s="180"/>
      <c r="W33" s="153"/>
      <c r="X33" s="153"/>
    </row>
    <row r="34" spans="1:24" s="139" customFormat="1" ht="20.25" customHeight="1">
      <c r="A34" s="36" t="s">
        <v>102</v>
      </c>
      <c r="B34" s="175"/>
      <c r="C34" s="163">
        <v>0</v>
      </c>
      <c r="D34" s="157"/>
      <c r="E34" s="163">
        <v>0</v>
      </c>
      <c r="F34" s="157"/>
      <c r="G34" s="163">
        <v>0</v>
      </c>
      <c r="H34" s="157"/>
      <c r="I34" s="163">
        <v>0</v>
      </c>
      <c r="J34" s="157"/>
      <c r="K34" s="183">
        <f>SUM(K32:K33)</f>
        <v>21901852033</v>
      </c>
      <c r="L34" s="157"/>
      <c r="M34" s="183">
        <f>SUM(M32:M33)</f>
        <v>-832490183</v>
      </c>
      <c r="N34" s="157"/>
      <c r="O34" s="163">
        <v>0</v>
      </c>
      <c r="P34" s="155"/>
      <c r="Q34" s="183">
        <f>SUM(Q32:Q33)</f>
        <v>21069361850</v>
      </c>
      <c r="R34" s="157"/>
      <c r="S34" s="183">
        <f>SUM(S32:S33)</f>
        <v>318494481</v>
      </c>
      <c r="T34" s="157"/>
      <c r="U34" s="183">
        <f>SUM(U32:U33)</f>
        <v>21387856331</v>
      </c>
      <c r="V34" s="180"/>
      <c r="W34" s="153"/>
      <c r="X34" s="184"/>
    </row>
    <row r="35" spans="1:24" s="139" customFormat="1" ht="20.25" customHeight="1">
      <c r="A35" s="185"/>
      <c r="B35" s="175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  <row r="36" spans="1:24" s="139" customFormat="1" ht="20.25" customHeight="1">
      <c r="A36" s="44" t="s">
        <v>171</v>
      </c>
      <c r="B36" s="175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</row>
    <row r="37" spans="1:24" s="187" customFormat="1" ht="20.25" customHeight="1">
      <c r="A37" s="15" t="s">
        <v>153</v>
      </c>
      <c r="B37" s="169" t="s">
        <v>261</v>
      </c>
      <c r="C37" s="170">
        <v>0</v>
      </c>
      <c r="D37" s="200"/>
      <c r="E37" s="170">
        <v>0</v>
      </c>
      <c r="F37" s="156"/>
      <c r="G37" s="170">
        <v>0</v>
      </c>
      <c r="H37" s="156"/>
      <c r="I37" s="170">
        <v>0</v>
      </c>
      <c r="J37" s="156"/>
      <c r="K37" s="166">
        <v>-1000000000</v>
      </c>
      <c r="L37" s="186"/>
      <c r="M37" s="170">
        <v>0</v>
      </c>
      <c r="N37" s="170"/>
      <c r="O37" s="170">
        <v>0</v>
      </c>
      <c r="P37" s="170"/>
      <c r="Q37" s="160">
        <v>-1000000000</v>
      </c>
      <c r="R37" s="186"/>
      <c r="S37" s="170">
        <v>0</v>
      </c>
      <c r="T37" s="186"/>
      <c r="U37" s="166">
        <v>-1000000000</v>
      </c>
    </row>
    <row r="38" spans="1:24" s="187" customFormat="1" ht="20.25" customHeight="1" thickBot="1">
      <c r="A38" s="140" t="s">
        <v>254</v>
      </c>
      <c r="B38" s="175"/>
      <c r="C38" s="188">
        <f>C15+C30+C37+C34</f>
        <v>8983101348</v>
      </c>
      <c r="D38" s="189"/>
      <c r="E38" s="188">
        <f>E15+E30+E37+E34</f>
        <v>1684316879</v>
      </c>
      <c r="F38" s="189"/>
      <c r="G38" s="188">
        <f>G15+G30+G37+G34</f>
        <v>-1442732789</v>
      </c>
      <c r="H38" s="189"/>
      <c r="I38" s="188">
        <f>I15+I30+I37+I34</f>
        <v>900000000</v>
      </c>
      <c r="J38" s="189"/>
      <c r="K38" s="188">
        <f>K15+K30+K37+K34</f>
        <v>65853268522</v>
      </c>
      <c r="L38" s="189">
        <f>L15+L34</f>
        <v>0</v>
      </c>
      <c r="M38" s="188">
        <f>M15+M30+M37+M34</f>
        <v>-2148249520</v>
      </c>
      <c r="N38" s="189">
        <f>N15+N34</f>
        <v>0</v>
      </c>
      <c r="O38" s="188">
        <f>O15+O30+O37+O34</f>
        <v>19909154200</v>
      </c>
      <c r="P38" s="189">
        <f>P15+P34</f>
        <v>0</v>
      </c>
      <c r="Q38" s="188">
        <f>Q15+Q30+Q37+Q34</f>
        <v>93738858640</v>
      </c>
      <c r="R38" s="189">
        <f>R15+R34</f>
        <v>0</v>
      </c>
      <c r="S38" s="188">
        <f>S15+S30+S37+S34</f>
        <v>14628937848</v>
      </c>
      <c r="T38" s="189">
        <f>T15+T34</f>
        <v>0</v>
      </c>
      <c r="U38" s="188">
        <f>U15+U30+U37+U34</f>
        <v>108367796488</v>
      </c>
    </row>
    <row r="39" spans="1:24" ht="20.25" customHeight="1" thickTop="1">
      <c r="C39" s="191"/>
      <c r="E39" s="191"/>
      <c r="I39" s="191"/>
      <c r="K39" s="191"/>
      <c r="M39" s="191"/>
      <c r="O39" s="191"/>
      <c r="Q39" s="191"/>
      <c r="S39" s="191"/>
      <c r="U39" s="191"/>
    </row>
    <row r="41" spans="1:24" ht="20.25" customHeight="1">
      <c r="D41" s="193"/>
    </row>
    <row r="42" spans="1:24" ht="20.25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>
        <v>-1306178</v>
      </c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</row>
    <row r="73" spans="1:24" ht="20.25" customHeight="1">
      <c r="J73" s="187">
        <v>-1626754</v>
      </c>
    </row>
    <row r="79" spans="1:24" s="187" customFormat="1" ht="20.25" customHeight="1">
      <c r="A79" s="190"/>
      <c r="B79" s="175"/>
      <c r="D79" s="187">
        <v>24971778</v>
      </c>
      <c r="J79" s="187">
        <v>24423047</v>
      </c>
      <c r="W79" s="192"/>
      <c r="X79" s="192"/>
    </row>
    <row r="82" spans="1:24" s="187" customFormat="1" ht="20.25" customHeight="1">
      <c r="A82" s="190"/>
      <c r="B82" s="175"/>
      <c r="D82" s="187">
        <v>73650</v>
      </c>
      <c r="J82" s="187">
        <v>73650</v>
      </c>
      <c r="W82" s="192"/>
      <c r="X82" s="192"/>
    </row>
  </sheetData>
  <mergeCells count="3">
    <mergeCell ref="C4:U4"/>
    <mergeCell ref="I7:K7"/>
    <mergeCell ref="C13:U13"/>
  </mergeCells>
  <pageMargins left="0.7" right="0.7" top="0.48" bottom="0.5" header="0.5" footer="0.5"/>
  <pageSetup paperSize="9" scale="60" firstPageNumber="10" orientation="landscape" useFirstPageNumber="1" r:id="rId1"/>
  <headerFooter>
    <oddFooter xml:space="preserve">&amp;LThe accompanying notes are an integral part of these financial statements.
&amp;C&amp;P&amp;R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X82"/>
  <sheetViews>
    <sheetView view="pageBreakPreview" zoomScaleNormal="60" zoomScaleSheetLayoutView="100" workbookViewId="0"/>
  </sheetViews>
  <sheetFormatPr defaultColWidth="9.140625" defaultRowHeight="20.25" customHeight="1"/>
  <cols>
    <col min="1" max="1" width="42.85546875" style="190" customWidth="1"/>
    <col min="2" max="2" width="6.28515625" style="175" customWidth="1"/>
    <col min="3" max="3" width="15.7109375" style="187" customWidth="1"/>
    <col min="4" max="4" width="0.7109375" style="187" customWidth="1"/>
    <col min="5" max="5" width="15.7109375" style="187" bestFit="1" customWidth="1"/>
    <col min="6" max="6" width="0.7109375" style="187" customWidth="1"/>
    <col min="7" max="7" width="16.42578125" style="187" bestFit="1" customWidth="1"/>
    <col min="8" max="8" width="0.7109375" style="187" customWidth="1"/>
    <col min="9" max="9" width="14" style="187" bestFit="1" customWidth="1"/>
    <col min="10" max="10" width="0.7109375" style="187" customWidth="1"/>
    <col min="11" max="11" width="16.85546875" style="187" bestFit="1" customWidth="1"/>
    <col min="12" max="12" width="0.7109375" style="187" customWidth="1"/>
    <col min="13" max="13" width="16.42578125" style="187" bestFit="1" customWidth="1"/>
    <col min="14" max="14" width="0.7109375" style="187" customWidth="1"/>
    <col min="15" max="15" width="16.85546875" style="187" bestFit="1" customWidth="1"/>
    <col min="16" max="16" width="0.7109375" style="187" customWidth="1"/>
    <col min="17" max="17" width="16.85546875" style="187" customWidth="1"/>
    <col min="18" max="18" width="0.7109375" style="187" customWidth="1"/>
    <col min="19" max="19" width="16.85546875" style="187" bestFit="1" customWidth="1"/>
    <col min="20" max="20" width="0.7109375" style="187" customWidth="1"/>
    <col min="21" max="21" width="17.7109375" style="187" bestFit="1" customWidth="1"/>
    <col min="22" max="22" width="2.140625" style="187" customWidth="1"/>
    <col min="23" max="23" width="11" style="192" bestFit="1" customWidth="1"/>
    <col min="24" max="16384" width="9.140625" style="192"/>
  </cols>
  <sheetData>
    <row r="1" spans="1:24" s="134" customFormat="1" ht="20.25" customHeight="1">
      <c r="A1" s="130" t="s">
        <v>55</v>
      </c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5"/>
      <c r="T1" s="15"/>
      <c r="U1" s="15"/>
      <c r="V1" s="133"/>
    </row>
    <row r="2" spans="1:24" s="137" customFormat="1" ht="20.25" customHeight="1">
      <c r="A2" s="135" t="s">
        <v>110</v>
      </c>
      <c r="B2" s="131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 t="s">
        <v>172</v>
      </c>
      <c r="N2" s="132"/>
      <c r="O2" s="132"/>
      <c r="P2" s="132"/>
      <c r="Q2" s="132"/>
      <c r="R2" s="132"/>
      <c r="S2" s="15"/>
      <c r="T2" s="15"/>
      <c r="U2" s="15"/>
      <c r="V2" s="136"/>
    </row>
    <row r="3" spans="1:24" s="139" customFormat="1" ht="20.25" customHeight="1">
      <c r="A3" s="138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</row>
    <row r="4" spans="1:24" s="139" customFormat="1" ht="20.25" customHeight="1">
      <c r="A4" s="3"/>
      <c r="B4" s="131"/>
      <c r="C4" s="215" t="s">
        <v>138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132"/>
    </row>
    <row r="5" spans="1:24" s="139" customFormat="1" ht="20.25" customHeight="1">
      <c r="A5" s="3"/>
      <c r="B5" s="131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148" t="s">
        <v>228</v>
      </c>
      <c r="N5" s="204"/>
      <c r="O5" s="204"/>
      <c r="P5" s="204"/>
      <c r="Q5" s="204"/>
      <c r="R5" s="204"/>
      <c r="S5" s="204"/>
      <c r="T5" s="204"/>
      <c r="U5" s="204"/>
      <c r="V5" s="132"/>
    </row>
    <row r="6" spans="1:24" s="139" customFormat="1" ht="20.25" customHeight="1">
      <c r="A6" s="3"/>
      <c r="B6" s="131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148" t="s">
        <v>229</v>
      </c>
      <c r="N6" s="204"/>
      <c r="O6" s="204"/>
      <c r="P6" s="204"/>
      <c r="Q6" s="204"/>
      <c r="R6" s="204"/>
      <c r="S6" s="204"/>
      <c r="T6" s="204"/>
      <c r="U6" s="204"/>
      <c r="V6" s="132"/>
    </row>
    <row r="7" spans="1:24" s="139" customFormat="1" ht="20.25" customHeight="1">
      <c r="A7" s="140"/>
      <c r="B7" s="141"/>
      <c r="C7" s="142"/>
      <c r="D7" s="142"/>
      <c r="E7" s="142"/>
      <c r="F7" s="142"/>
      <c r="G7" s="142"/>
      <c r="H7" s="142"/>
      <c r="I7" s="216" t="s">
        <v>38</v>
      </c>
      <c r="J7" s="216"/>
      <c r="K7" s="216"/>
      <c r="L7" s="206"/>
      <c r="M7" s="197" t="s">
        <v>230</v>
      </c>
      <c r="N7" s="199"/>
      <c r="O7" s="206"/>
      <c r="P7" s="206"/>
      <c r="Q7" s="142"/>
      <c r="R7" s="142"/>
      <c r="S7" s="142"/>
      <c r="T7" s="142"/>
      <c r="U7" s="142"/>
      <c r="V7" s="142"/>
    </row>
    <row r="8" spans="1:24" s="139" customFormat="1" ht="20.25" customHeight="1">
      <c r="A8" s="140"/>
      <c r="B8" s="141"/>
      <c r="C8" s="142"/>
      <c r="D8" s="142"/>
      <c r="E8" s="142"/>
      <c r="F8" s="142"/>
      <c r="G8" s="145" t="s">
        <v>231</v>
      </c>
      <c r="H8" s="142"/>
      <c r="I8" s="16"/>
      <c r="J8" s="16"/>
      <c r="K8" s="16"/>
      <c r="L8" s="206"/>
      <c r="M8" s="16" t="s">
        <v>173</v>
      </c>
      <c r="N8" s="143"/>
      <c r="O8" s="206"/>
      <c r="P8" s="206"/>
      <c r="Q8" s="142"/>
      <c r="R8" s="142"/>
      <c r="S8" s="142"/>
      <c r="T8" s="142"/>
      <c r="U8" s="142"/>
      <c r="V8" s="142"/>
    </row>
    <row r="9" spans="1:24" s="139" customFormat="1" ht="20.25" customHeight="1">
      <c r="A9" s="140"/>
      <c r="B9" s="141"/>
      <c r="C9" s="205"/>
      <c r="D9" s="205"/>
      <c r="E9" s="205"/>
      <c r="F9" s="205"/>
      <c r="G9" s="145" t="s">
        <v>232</v>
      </c>
      <c r="H9" s="205"/>
      <c r="I9" s="207"/>
      <c r="J9" s="207"/>
      <c r="K9" s="207"/>
      <c r="L9" s="206"/>
      <c r="M9" s="16" t="s">
        <v>174</v>
      </c>
      <c r="N9" s="206"/>
      <c r="O9" s="206"/>
      <c r="P9" s="206"/>
      <c r="Q9" s="145" t="s">
        <v>68</v>
      </c>
      <c r="R9" s="142"/>
      <c r="S9" s="142"/>
      <c r="T9" s="142"/>
      <c r="U9" s="145"/>
      <c r="V9" s="132"/>
    </row>
    <row r="10" spans="1:24" s="139" customFormat="1" ht="20.25" customHeight="1">
      <c r="A10" s="146"/>
      <c r="B10" s="147"/>
      <c r="C10" s="145" t="s">
        <v>97</v>
      </c>
      <c r="D10" s="145"/>
      <c r="E10" s="145" t="s">
        <v>75</v>
      </c>
      <c r="F10" s="145"/>
      <c r="G10" s="145" t="s">
        <v>233</v>
      </c>
      <c r="H10" s="145"/>
      <c r="I10" s="41"/>
      <c r="J10" s="30"/>
      <c r="K10" s="30"/>
      <c r="L10" s="30"/>
      <c r="M10" s="16" t="s">
        <v>208</v>
      </c>
      <c r="N10" s="16"/>
      <c r="O10" s="16" t="s">
        <v>147</v>
      </c>
      <c r="P10" s="16"/>
      <c r="Q10" s="145" t="s">
        <v>39</v>
      </c>
      <c r="R10" s="145"/>
      <c r="S10" s="145" t="s">
        <v>96</v>
      </c>
      <c r="T10" s="145"/>
      <c r="V10" s="132"/>
    </row>
    <row r="11" spans="1:24" s="139" customFormat="1" ht="20.25" customHeight="1">
      <c r="A11" s="146"/>
      <c r="B11" s="147"/>
      <c r="C11" s="145" t="s">
        <v>33</v>
      </c>
      <c r="D11" s="145"/>
      <c r="E11" s="145" t="s">
        <v>76</v>
      </c>
      <c r="F11" s="145"/>
      <c r="G11" s="145" t="s">
        <v>234</v>
      </c>
      <c r="H11" s="145"/>
      <c r="I11" s="41" t="s">
        <v>60</v>
      </c>
      <c r="J11" s="16"/>
      <c r="K11" s="41"/>
      <c r="L11" s="16"/>
      <c r="M11" s="16" t="s">
        <v>175</v>
      </c>
      <c r="N11" s="16"/>
      <c r="O11" s="16" t="s">
        <v>148</v>
      </c>
      <c r="P11" s="16"/>
      <c r="Q11" s="145" t="s">
        <v>61</v>
      </c>
      <c r="R11" s="145"/>
      <c r="S11" s="145" t="s">
        <v>95</v>
      </c>
      <c r="T11" s="145"/>
      <c r="U11" s="145" t="s">
        <v>15</v>
      </c>
      <c r="V11" s="132"/>
    </row>
    <row r="12" spans="1:24" s="139" customFormat="1" ht="20.25" customHeight="1">
      <c r="A12" s="146"/>
      <c r="B12" s="147" t="s">
        <v>31</v>
      </c>
      <c r="C12" s="145" t="s">
        <v>34</v>
      </c>
      <c r="D12" s="145"/>
      <c r="E12" s="145" t="s">
        <v>77</v>
      </c>
      <c r="F12" s="145"/>
      <c r="G12" s="145" t="s">
        <v>235</v>
      </c>
      <c r="H12" s="145"/>
      <c r="I12" s="16" t="s">
        <v>62</v>
      </c>
      <c r="J12" s="16"/>
      <c r="K12" s="16" t="s">
        <v>10</v>
      </c>
      <c r="L12" s="16"/>
      <c r="M12" s="16" t="s">
        <v>280</v>
      </c>
      <c r="N12" s="16"/>
      <c r="O12" s="16" t="s">
        <v>149</v>
      </c>
      <c r="P12" s="16"/>
      <c r="Q12" s="145" t="s">
        <v>63</v>
      </c>
      <c r="R12" s="145"/>
      <c r="S12" s="145" t="s">
        <v>69</v>
      </c>
      <c r="T12" s="145"/>
      <c r="U12" s="148" t="s">
        <v>48</v>
      </c>
      <c r="V12" s="132"/>
    </row>
    <row r="13" spans="1:24" s="139" customFormat="1" ht="20.25" customHeight="1">
      <c r="A13" s="146"/>
      <c r="B13" s="147"/>
      <c r="C13" s="217" t="s">
        <v>17</v>
      </c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132"/>
      <c r="X13" s="15"/>
    </row>
    <row r="14" spans="1:24" s="139" customFormat="1" ht="20.25" customHeight="1">
      <c r="A14" s="149" t="s">
        <v>223</v>
      </c>
      <c r="B14" s="147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32"/>
    </row>
    <row r="15" spans="1:24" s="139" customFormat="1" ht="20.25" customHeight="1">
      <c r="A15" s="140" t="s">
        <v>224</v>
      </c>
      <c r="B15" s="147"/>
      <c r="C15" s="156">
        <v>8983101348</v>
      </c>
      <c r="D15" s="156"/>
      <c r="E15" s="156">
        <v>1684316879</v>
      </c>
      <c r="F15" s="156"/>
      <c r="G15" s="156">
        <v>-1142585625</v>
      </c>
      <c r="H15" s="156"/>
      <c r="I15" s="156">
        <v>900000000</v>
      </c>
      <c r="J15" s="156"/>
      <c r="K15" s="156">
        <v>45728253122</v>
      </c>
      <c r="L15" s="156"/>
      <c r="M15" s="156">
        <v>-729324321</v>
      </c>
      <c r="N15" s="156"/>
      <c r="O15" s="156">
        <v>19909154200</v>
      </c>
      <c r="P15" s="156"/>
      <c r="Q15" s="156">
        <v>75332915603</v>
      </c>
      <c r="R15" s="156"/>
      <c r="S15" s="156">
        <v>4895864668</v>
      </c>
      <c r="T15" s="156"/>
      <c r="U15" s="156">
        <v>80228780271</v>
      </c>
      <c r="V15" s="132"/>
      <c r="W15" s="153"/>
    </row>
    <row r="16" spans="1:24" s="139" customFormat="1" ht="20.25" customHeight="1">
      <c r="A16" s="154" t="s">
        <v>176</v>
      </c>
      <c r="B16" s="147"/>
      <c r="C16" s="155"/>
      <c r="D16" s="156"/>
      <c r="E16" s="155"/>
      <c r="F16" s="156"/>
      <c r="G16" s="155"/>
      <c r="H16" s="156"/>
      <c r="I16" s="155"/>
      <c r="J16" s="156"/>
      <c r="K16" s="155"/>
      <c r="L16" s="156"/>
      <c r="M16" s="155"/>
      <c r="N16" s="156"/>
      <c r="O16" s="156"/>
      <c r="P16" s="156"/>
      <c r="Q16" s="155"/>
      <c r="R16" s="156"/>
      <c r="S16" s="155"/>
      <c r="T16" s="156"/>
      <c r="U16" s="155"/>
      <c r="V16" s="132"/>
    </row>
    <row r="17" spans="1:24" s="139" customFormat="1" ht="20.25" customHeight="1">
      <c r="A17" s="154" t="s">
        <v>142</v>
      </c>
      <c r="B17" s="147"/>
      <c r="C17" s="155"/>
      <c r="D17" s="156"/>
      <c r="E17" s="155"/>
      <c r="F17" s="156"/>
      <c r="G17" s="155"/>
      <c r="H17" s="156"/>
      <c r="I17" s="155"/>
      <c r="J17" s="156"/>
      <c r="K17" s="155"/>
      <c r="L17" s="156"/>
      <c r="M17" s="155"/>
      <c r="N17" s="156"/>
      <c r="O17" s="156"/>
      <c r="P17" s="156"/>
      <c r="Q17" s="155"/>
      <c r="R17" s="156"/>
      <c r="S17" s="155"/>
      <c r="T17" s="156"/>
      <c r="U17" s="155"/>
      <c r="V17" s="132"/>
    </row>
    <row r="18" spans="1:24" s="139" customFormat="1" ht="20.25" customHeight="1">
      <c r="A18" s="159" t="s">
        <v>101</v>
      </c>
      <c r="B18" s="147"/>
      <c r="C18" s="155"/>
      <c r="D18" s="156"/>
      <c r="E18" s="155"/>
      <c r="F18" s="156"/>
      <c r="G18" s="155"/>
      <c r="H18" s="156"/>
      <c r="I18" s="155"/>
      <c r="J18" s="156"/>
      <c r="K18" s="155"/>
      <c r="L18" s="156"/>
      <c r="M18" s="155"/>
      <c r="N18" s="156"/>
      <c r="O18" s="156"/>
      <c r="P18" s="156"/>
      <c r="Q18" s="155"/>
      <c r="R18" s="156"/>
      <c r="S18" s="155"/>
      <c r="T18" s="156"/>
      <c r="U18" s="155"/>
      <c r="V18" s="132"/>
    </row>
    <row r="19" spans="1:24" s="139" customFormat="1" ht="20.25" customHeight="1">
      <c r="A19" s="15" t="s">
        <v>118</v>
      </c>
      <c r="B19" s="147" t="s">
        <v>281</v>
      </c>
      <c r="C19" s="160">
        <v>0</v>
      </c>
      <c r="D19" s="156"/>
      <c r="E19" s="160">
        <v>0</v>
      </c>
      <c r="F19" s="156"/>
      <c r="G19" s="160">
        <v>0</v>
      </c>
      <c r="H19" s="156"/>
      <c r="I19" s="160">
        <v>0</v>
      </c>
      <c r="J19" s="156"/>
      <c r="K19" s="160">
        <v>-9881411483</v>
      </c>
      <c r="L19" s="156"/>
      <c r="M19" s="160">
        <v>0</v>
      </c>
      <c r="N19" s="156"/>
      <c r="O19" s="161">
        <v>0</v>
      </c>
      <c r="P19" s="156"/>
      <c r="Q19" s="160">
        <v>-9881411483</v>
      </c>
      <c r="R19" s="156"/>
      <c r="S19" s="162">
        <v>-189882054</v>
      </c>
      <c r="T19" s="156"/>
      <c r="U19" s="162">
        <f>SUM(Q19:S19)</f>
        <v>-10071293537</v>
      </c>
      <c r="V19" s="132"/>
      <c r="W19" s="153"/>
    </row>
    <row r="20" spans="1:24" s="139" customFormat="1" ht="20.25" customHeight="1">
      <c r="A20" s="159" t="s">
        <v>158</v>
      </c>
      <c r="B20" s="147"/>
      <c r="C20" s="163">
        <f>SUM(C19)</f>
        <v>0</v>
      </c>
      <c r="D20" s="156"/>
      <c r="E20" s="163">
        <f>SUM(E19)</f>
        <v>0</v>
      </c>
      <c r="F20" s="156"/>
      <c r="G20" s="163">
        <f>SUM(G19)</f>
        <v>0</v>
      </c>
      <c r="H20" s="156"/>
      <c r="I20" s="163">
        <f>SUM(I19)</f>
        <v>0</v>
      </c>
      <c r="J20" s="156"/>
      <c r="K20" s="163">
        <f>SUM(K19)</f>
        <v>-9881411483</v>
      </c>
      <c r="L20" s="156"/>
      <c r="M20" s="163">
        <f>SUM(M19)</f>
        <v>0</v>
      </c>
      <c r="N20" s="156"/>
      <c r="O20" s="163">
        <f>SUM(O19)</f>
        <v>0</v>
      </c>
      <c r="P20" s="156"/>
      <c r="Q20" s="163">
        <f>SUM(C20:N20)+O20</f>
        <v>-9881411483</v>
      </c>
      <c r="R20" s="156"/>
      <c r="S20" s="163">
        <f>SUM(S19)</f>
        <v>-189882054</v>
      </c>
      <c r="T20" s="156"/>
      <c r="U20" s="163">
        <f>SUM(U19)</f>
        <v>-10071293537</v>
      </c>
      <c r="V20" s="132"/>
      <c r="W20" s="153"/>
    </row>
    <row r="21" spans="1:24" s="139" customFormat="1" ht="20.25" customHeight="1">
      <c r="A21" s="164" t="s">
        <v>177</v>
      </c>
      <c r="B21" s="147"/>
      <c r="C21" s="155"/>
      <c r="D21" s="156"/>
      <c r="E21" s="155"/>
      <c r="F21" s="156"/>
      <c r="G21" s="155"/>
      <c r="H21" s="156"/>
      <c r="I21" s="155"/>
      <c r="J21" s="156"/>
      <c r="K21" s="155"/>
      <c r="L21" s="156"/>
      <c r="M21" s="155"/>
      <c r="N21" s="156"/>
      <c r="O21" s="156"/>
      <c r="P21" s="156"/>
      <c r="Q21" s="155"/>
      <c r="R21" s="156"/>
      <c r="S21" s="155"/>
      <c r="T21" s="156"/>
      <c r="U21" s="155"/>
      <c r="V21" s="132"/>
    </row>
    <row r="22" spans="1:24" s="139" customFormat="1" ht="20.25" customHeight="1">
      <c r="A22" s="164" t="s">
        <v>160</v>
      </c>
      <c r="B22" s="147"/>
      <c r="C22" s="155"/>
      <c r="D22" s="156"/>
      <c r="E22" s="155"/>
      <c r="F22" s="156"/>
      <c r="G22" s="155"/>
      <c r="H22" s="156"/>
      <c r="I22" s="155"/>
      <c r="J22" s="156"/>
      <c r="K22" s="155"/>
      <c r="L22" s="156"/>
      <c r="M22" s="155"/>
      <c r="N22" s="156"/>
      <c r="O22" s="156"/>
      <c r="P22" s="156"/>
      <c r="Q22" s="155"/>
      <c r="R22" s="156"/>
      <c r="S22" s="155"/>
      <c r="T22" s="156"/>
      <c r="U22" s="155"/>
      <c r="V22" s="132"/>
    </row>
    <row r="23" spans="1:24" s="139" customFormat="1" ht="20.25" customHeight="1">
      <c r="A23" s="165" t="s">
        <v>250</v>
      </c>
      <c r="B23" s="147"/>
      <c r="V23" s="132"/>
      <c r="W23" s="153"/>
    </row>
    <row r="24" spans="1:24" s="139" customFormat="1" ht="20.25" customHeight="1">
      <c r="A24" s="165" t="s">
        <v>222</v>
      </c>
      <c r="B24" s="147"/>
      <c r="C24" s="178">
        <v>0</v>
      </c>
      <c r="D24" s="171"/>
      <c r="E24" s="178">
        <v>0</v>
      </c>
      <c r="F24" s="171"/>
      <c r="G24" s="178">
        <v>0</v>
      </c>
      <c r="H24" s="171"/>
      <c r="I24" s="178">
        <v>0</v>
      </c>
      <c r="J24" s="171"/>
      <c r="K24" s="178">
        <v>0</v>
      </c>
      <c r="L24" s="171"/>
      <c r="M24" s="178">
        <v>0</v>
      </c>
      <c r="N24" s="171"/>
      <c r="O24" s="178">
        <v>0</v>
      </c>
      <c r="P24" s="171"/>
      <c r="Q24" s="178">
        <v>0</v>
      </c>
      <c r="R24" s="171"/>
      <c r="S24" s="178">
        <v>145289030</v>
      </c>
      <c r="T24" s="171"/>
      <c r="U24" s="178">
        <f>SUM(Q24:S24)</f>
        <v>145289030</v>
      </c>
      <c r="V24" s="132"/>
      <c r="W24" s="153"/>
    </row>
    <row r="25" spans="1:24" s="139" customFormat="1" ht="20.25" customHeight="1">
      <c r="A25" s="31" t="s">
        <v>237</v>
      </c>
      <c r="B25" s="147"/>
      <c r="C25" s="178"/>
      <c r="D25" s="171"/>
      <c r="E25" s="178"/>
      <c r="F25" s="171"/>
      <c r="G25" s="178"/>
      <c r="H25" s="171"/>
      <c r="I25" s="178"/>
      <c r="J25" s="171"/>
      <c r="K25" s="178"/>
      <c r="L25" s="171"/>
      <c r="M25" s="178"/>
      <c r="N25" s="171"/>
      <c r="O25" s="178"/>
      <c r="P25" s="171"/>
      <c r="Q25" s="178"/>
      <c r="R25" s="171"/>
      <c r="S25" s="178"/>
      <c r="T25" s="171"/>
      <c r="U25" s="182"/>
      <c r="V25" s="132"/>
      <c r="W25" s="153"/>
    </row>
    <row r="26" spans="1:24" s="139" customFormat="1" ht="20.25" customHeight="1">
      <c r="A26" s="165" t="s">
        <v>238</v>
      </c>
      <c r="B26" s="147" t="s">
        <v>276</v>
      </c>
      <c r="C26" s="160">
        <v>0</v>
      </c>
      <c r="D26" s="156"/>
      <c r="E26" s="160">
        <v>0</v>
      </c>
      <c r="F26" s="156"/>
      <c r="G26" s="160">
        <v>81437906</v>
      </c>
      <c r="H26" s="156"/>
      <c r="I26" s="160">
        <v>0</v>
      </c>
      <c r="J26" s="156"/>
      <c r="K26" s="160">
        <v>0</v>
      </c>
      <c r="L26" s="156"/>
      <c r="M26" s="160">
        <v>0</v>
      </c>
      <c r="N26" s="156"/>
      <c r="O26" s="160">
        <v>0</v>
      </c>
      <c r="P26" s="156"/>
      <c r="Q26" s="160">
        <v>81437906</v>
      </c>
      <c r="R26" s="156"/>
      <c r="S26" s="160">
        <v>9897055671</v>
      </c>
      <c r="T26" s="156"/>
      <c r="U26" s="160">
        <f>SUM(Q26:S26)</f>
        <v>9978493577</v>
      </c>
      <c r="V26" s="132"/>
      <c r="W26" s="153"/>
    </row>
    <row r="27" spans="1:24" s="139" customFormat="1" ht="20.25" customHeight="1">
      <c r="A27" s="167" t="s">
        <v>159</v>
      </c>
      <c r="B27" s="147"/>
      <c r="C27" s="168"/>
      <c r="D27" s="156"/>
      <c r="E27" s="168"/>
      <c r="F27" s="156"/>
      <c r="G27" s="168"/>
      <c r="H27" s="156"/>
      <c r="I27" s="168"/>
      <c r="J27" s="156"/>
      <c r="K27" s="168"/>
      <c r="L27" s="156"/>
      <c r="M27" s="168"/>
      <c r="N27" s="156"/>
      <c r="O27" s="168"/>
      <c r="P27" s="156"/>
      <c r="Q27" s="168"/>
      <c r="R27" s="156"/>
      <c r="S27" s="157"/>
      <c r="T27" s="156"/>
      <c r="U27" s="157"/>
      <c r="V27" s="132"/>
      <c r="W27" s="153"/>
    </row>
    <row r="28" spans="1:24" s="139" customFormat="1" ht="20.25" customHeight="1">
      <c r="A28" s="167" t="s">
        <v>161</v>
      </c>
      <c r="B28" s="147"/>
      <c r="C28" s="163">
        <f>SUM(C24:C27)</f>
        <v>0</v>
      </c>
      <c r="D28" s="156"/>
      <c r="E28" s="163">
        <f>SUM(E24:E27)</f>
        <v>0</v>
      </c>
      <c r="F28" s="156"/>
      <c r="G28" s="163">
        <f>SUM(G24:G27)</f>
        <v>81437906</v>
      </c>
      <c r="H28" s="156"/>
      <c r="I28" s="163">
        <f>SUM(I24:I27)</f>
        <v>0</v>
      </c>
      <c r="J28" s="156"/>
      <c r="K28" s="163">
        <f>SUM(K24:K27)</f>
        <v>0</v>
      </c>
      <c r="L28" s="156"/>
      <c r="M28" s="163">
        <f>SUM(M24:M27)</f>
        <v>0</v>
      </c>
      <c r="N28" s="156"/>
      <c r="O28" s="163">
        <f>SUM(O24:O27)</f>
        <v>0</v>
      </c>
      <c r="P28" s="156"/>
      <c r="Q28" s="163">
        <f>SUM(C28:N28)+O28</f>
        <v>81437906</v>
      </c>
      <c r="R28" s="156"/>
      <c r="S28" s="163">
        <f>SUM(S24:S27)</f>
        <v>10042344701</v>
      </c>
      <c r="T28" s="156"/>
      <c r="U28" s="163">
        <f>SUM(U24:U27)</f>
        <v>10123782607</v>
      </c>
      <c r="V28" s="132"/>
      <c r="W28" s="153"/>
    </row>
    <row r="29" spans="1:24" s="152" customFormat="1" ht="20.25" customHeight="1">
      <c r="A29" s="36" t="s">
        <v>178</v>
      </c>
      <c r="B29" s="169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1"/>
      <c r="P29" s="171"/>
      <c r="Q29" s="170"/>
      <c r="R29" s="171"/>
      <c r="S29" s="170"/>
      <c r="T29" s="171"/>
      <c r="U29" s="170"/>
      <c r="V29" s="172"/>
      <c r="W29" s="151"/>
      <c r="X29" s="151"/>
    </row>
    <row r="30" spans="1:24" s="152" customFormat="1" ht="20.25" customHeight="1">
      <c r="A30" s="36" t="s">
        <v>142</v>
      </c>
      <c r="B30" s="173"/>
      <c r="C30" s="163">
        <f>C28+C20</f>
        <v>0</v>
      </c>
      <c r="D30" s="156"/>
      <c r="E30" s="163">
        <f>E28+E20</f>
        <v>0</v>
      </c>
      <c r="F30" s="156"/>
      <c r="G30" s="163">
        <f>G28+G20</f>
        <v>81437906</v>
      </c>
      <c r="H30" s="156"/>
      <c r="I30" s="163">
        <f>I28+I20</f>
        <v>0</v>
      </c>
      <c r="J30" s="156"/>
      <c r="K30" s="163">
        <f>K28+K20</f>
        <v>-9881411483</v>
      </c>
      <c r="L30" s="156"/>
      <c r="M30" s="163">
        <f>M28+M20</f>
        <v>0</v>
      </c>
      <c r="N30" s="156"/>
      <c r="O30" s="163">
        <f>O28+O20</f>
        <v>0</v>
      </c>
      <c r="P30" s="156"/>
      <c r="Q30" s="163">
        <f>Q28+Q20</f>
        <v>-9799973577</v>
      </c>
      <c r="R30" s="171"/>
      <c r="S30" s="163">
        <f>S28+S20</f>
        <v>9852462647</v>
      </c>
      <c r="T30" s="171"/>
      <c r="U30" s="163">
        <f>U28+U20</f>
        <v>52489070</v>
      </c>
      <c r="V30" s="172"/>
      <c r="W30" s="151"/>
      <c r="X30" s="151"/>
    </row>
    <row r="31" spans="1:24" s="152" customFormat="1" ht="20.25" customHeight="1">
      <c r="A31" s="36" t="s">
        <v>98</v>
      </c>
      <c r="B31" s="173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2"/>
      <c r="W31" s="151"/>
      <c r="X31" s="151"/>
    </row>
    <row r="32" spans="1:24" s="139" customFormat="1" ht="20.25" customHeight="1">
      <c r="A32" s="38" t="s">
        <v>179</v>
      </c>
      <c r="B32" s="175"/>
      <c r="C32" s="176">
        <v>0</v>
      </c>
      <c r="D32" s="158"/>
      <c r="E32" s="176">
        <v>0</v>
      </c>
      <c r="F32" s="158"/>
      <c r="G32" s="176">
        <v>0</v>
      </c>
      <c r="H32" s="158"/>
      <c r="I32" s="176">
        <v>0</v>
      </c>
      <c r="J32" s="177"/>
      <c r="K32" s="177">
        <v>20929650304</v>
      </c>
      <c r="L32" s="177"/>
      <c r="M32" s="176">
        <v>0</v>
      </c>
      <c r="N32" s="177"/>
      <c r="O32" s="176">
        <v>0</v>
      </c>
      <c r="P32" s="177"/>
      <c r="Q32" s="178">
        <v>20929650304</v>
      </c>
      <c r="R32" s="177"/>
      <c r="S32" s="179">
        <v>253387796</v>
      </c>
      <c r="T32" s="177"/>
      <c r="U32" s="178">
        <f>SUM(Q32:S32)</f>
        <v>21183038100</v>
      </c>
      <c r="V32" s="180"/>
      <c r="W32" s="153"/>
      <c r="X32" s="153"/>
    </row>
    <row r="33" spans="1:24" s="139" customFormat="1" ht="20.25" customHeight="1">
      <c r="A33" s="38" t="s">
        <v>99</v>
      </c>
      <c r="B33" s="169"/>
      <c r="C33" s="160">
        <v>0</v>
      </c>
      <c r="D33" s="177"/>
      <c r="E33" s="160">
        <v>0</v>
      </c>
      <c r="F33" s="177"/>
      <c r="G33" s="160">
        <v>0</v>
      </c>
      <c r="H33" s="177"/>
      <c r="I33" s="160">
        <v>0</v>
      </c>
      <c r="J33" s="177"/>
      <c r="K33" s="160">
        <v>-45353837</v>
      </c>
      <c r="L33" s="177"/>
      <c r="M33" s="166">
        <v>-586435016</v>
      </c>
      <c r="N33" s="177"/>
      <c r="O33" s="160">
        <v>0</v>
      </c>
      <c r="P33" s="177"/>
      <c r="Q33" s="181">
        <v>-631788853</v>
      </c>
      <c r="R33" s="177"/>
      <c r="S33" s="162">
        <v>-13833729</v>
      </c>
      <c r="T33" s="177"/>
      <c r="U33" s="160">
        <f>SUM(Q33:S33)</f>
        <v>-645622582</v>
      </c>
      <c r="V33" s="180"/>
      <c r="W33" s="153"/>
      <c r="X33" s="153"/>
    </row>
    <row r="34" spans="1:24" s="139" customFormat="1" ht="20.25" customHeight="1">
      <c r="A34" s="36" t="s">
        <v>102</v>
      </c>
      <c r="B34" s="175"/>
      <c r="C34" s="163">
        <v>0</v>
      </c>
      <c r="D34" s="157"/>
      <c r="E34" s="163">
        <v>0</v>
      </c>
      <c r="F34" s="157"/>
      <c r="G34" s="163">
        <v>0</v>
      </c>
      <c r="H34" s="157"/>
      <c r="I34" s="163">
        <v>0</v>
      </c>
      <c r="J34" s="157"/>
      <c r="K34" s="183">
        <f>SUM(K32:K33)</f>
        <v>20884296467</v>
      </c>
      <c r="L34" s="157"/>
      <c r="M34" s="183">
        <f>SUM(M32:M33)</f>
        <v>-586435016</v>
      </c>
      <c r="N34" s="157"/>
      <c r="O34" s="163">
        <v>0</v>
      </c>
      <c r="P34" s="155"/>
      <c r="Q34" s="183">
        <f>SUM(Q32:Q33)</f>
        <v>20297861451</v>
      </c>
      <c r="R34" s="157"/>
      <c r="S34" s="183">
        <f>SUM(S32:S33)</f>
        <v>239554067</v>
      </c>
      <c r="T34" s="157"/>
      <c r="U34" s="183">
        <f>SUM(U32:U33)</f>
        <v>20537415518</v>
      </c>
      <c r="V34" s="180"/>
      <c r="W34" s="153"/>
      <c r="X34" s="184"/>
    </row>
    <row r="35" spans="1:24" s="139" customFormat="1" ht="20.25" customHeight="1">
      <c r="A35" s="185"/>
      <c r="B35" s="175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</row>
    <row r="36" spans="1:24" s="139" customFormat="1" ht="20.25" customHeight="1">
      <c r="A36" s="44" t="s">
        <v>171</v>
      </c>
      <c r="B36" s="175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</row>
    <row r="37" spans="1:24" s="187" customFormat="1" ht="20.25" customHeight="1">
      <c r="A37" s="15" t="s">
        <v>153</v>
      </c>
      <c r="B37" s="169" t="s">
        <v>261</v>
      </c>
      <c r="C37" s="170">
        <v>0</v>
      </c>
      <c r="D37" s="200"/>
      <c r="E37" s="170">
        <v>0</v>
      </c>
      <c r="F37" s="156"/>
      <c r="G37" s="170">
        <v>0</v>
      </c>
      <c r="H37" s="156"/>
      <c r="I37" s="170">
        <v>0</v>
      </c>
      <c r="J37" s="156"/>
      <c r="K37" s="166">
        <v>-1000000000</v>
      </c>
      <c r="L37" s="186"/>
      <c r="M37" s="170">
        <v>0</v>
      </c>
      <c r="N37" s="170"/>
      <c r="O37" s="170">
        <v>0</v>
      </c>
      <c r="P37" s="170"/>
      <c r="Q37" s="160">
        <v>-1000000000</v>
      </c>
      <c r="R37" s="186"/>
      <c r="S37" s="170">
        <v>0</v>
      </c>
      <c r="T37" s="186"/>
      <c r="U37" s="166">
        <v>-1000000000</v>
      </c>
    </row>
    <row r="38" spans="1:24" s="187" customFormat="1" ht="20.25" customHeight="1" thickBot="1">
      <c r="A38" s="140" t="s">
        <v>225</v>
      </c>
      <c r="B38" s="175"/>
      <c r="C38" s="188">
        <f>C15+C30+C37+C34</f>
        <v>8983101348</v>
      </c>
      <c r="D38" s="189"/>
      <c r="E38" s="188">
        <f>E15+E30+E37+E34</f>
        <v>1684316879</v>
      </c>
      <c r="F38" s="189"/>
      <c r="G38" s="188">
        <f>G15+G30+G37+G34</f>
        <v>-1061147719</v>
      </c>
      <c r="H38" s="189"/>
      <c r="I38" s="188">
        <f>I15+I30+I37+I34</f>
        <v>900000000</v>
      </c>
      <c r="J38" s="189"/>
      <c r="K38" s="188">
        <f>K15+K30+K37+K34</f>
        <v>55731138106</v>
      </c>
      <c r="L38" s="189">
        <f>L15+L34</f>
        <v>0</v>
      </c>
      <c r="M38" s="188">
        <f>M15+M30+M37+M34</f>
        <v>-1315759337</v>
      </c>
      <c r="N38" s="189">
        <f>N15+N34</f>
        <v>0</v>
      </c>
      <c r="O38" s="188">
        <f>O15+O30+O37+O34</f>
        <v>19909154200</v>
      </c>
      <c r="P38" s="189">
        <f>P15+P34</f>
        <v>0</v>
      </c>
      <c r="Q38" s="188">
        <f>Q15+Q30+Q37+Q34</f>
        <v>84830803477</v>
      </c>
      <c r="R38" s="189">
        <f>R15+R34</f>
        <v>0</v>
      </c>
      <c r="S38" s="188">
        <f>S15+S30+S37+S34</f>
        <v>14987881382</v>
      </c>
      <c r="T38" s="189">
        <f>T15+T34</f>
        <v>0</v>
      </c>
      <c r="U38" s="188">
        <f>U15+U30+U37+U34</f>
        <v>99818684859</v>
      </c>
    </row>
    <row r="39" spans="1:24" ht="20.25" customHeight="1" thickTop="1">
      <c r="C39" s="191"/>
      <c r="E39" s="191"/>
      <c r="I39" s="191"/>
      <c r="K39" s="191"/>
      <c r="M39" s="191"/>
      <c r="O39" s="191"/>
      <c r="Q39" s="191"/>
      <c r="S39" s="191"/>
      <c r="U39" s="191"/>
    </row>
    <row r="41" spans="1:24" ht="20.25" customHeight="1">
      <c r="D41" s="193"/>
    </row>
    <row r="42" spans="1:24" ht="20.25" customHeight="1">
      <c r="A42" s="192"/>
      <c r="B42" s="192"/>
      <c r="C42" s="192"/>
      <c r="D42" s="192"/>
      <c r="E42" s="192"/>
      <c r="F42" s="192"/>
      <c r="G42" s="192"/>
      <c r="H42" s="192"/>
      <c r="I42" s="192"/>
      <c r="J42" s="192">
        <v>-1306178</v>
      </c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</row>
    <row r="73" spans="1:24" ht="20.25" customHeight="1">
      <c r="J73" s="187">
        <v>-1626754</v>
      </c>
    </row>
    <row r="79" spans="1:24" s="187" customFormat="1" ht="20.25" customHeight="1">
      <c r="A79" s="190"/>
      <c r="B79" s="175"/>
      <c r="D79" s="187">
        <v>24971778</v>
      </c>
      <c r="J79" s="187">
        <v>24423047</v>
      </c>
      <c r="W79" s="192"/>
      <c r="X79" s="192"/>
    </row>
    <row r="82" spans="1:24" s="187" customFormat="1" ht="20.25" customHeight="1">
      <c r="A82" s="190"/>
      <c r="B82" s="175"/>
      <c r="D82" s="187">
        <v>73650</v>
      </c>
      <c r="J82" s="187">
        <v>73650</v>
      </c>
      <c r="W82" s="192"/>
      <c r="X82" s="192"/>
    </row>
  </sheetData>
  <mergeCells count="3">
    <mergeCell ref="C4:U4"/>
    <mergeCell ref="I7:K7"/>
    <mergeCell ref="C13:U13"/>
  </mergeCells>
  <pageMargins left="0.7" right="0.7" top="0.48" bottom="0.5" header="0.5" footer="0.5"/>
  <pageSetup paperSize="9" scale="61" firstPageNumber="11" orientation="landscape" useFirstPageNumber="1" r:id="rId1"/>
  <headerFooter>
    <oddFooter xml:space="preserve">&amp;LThe accompanying notes are an integral part of these financial statements.
&amp;C&amp;P&amp;R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84"/>
  <sheetViews>
    <sheetView view="pageBreakPreview" zoomScaleNormal="90" zoomScaleSheetLayoutView="100" workbookViewId="0"/>
  </sheetViews>
  <sheetFormatPr defaultColWidth="9.140625" defaultRowHeight="20.25" customHeight="1"/>
  <cols>
    <col min="1" max="1" width="41.42578125" style="13" customWidth="1"/>
    <col min="2" max="2" width="8.28515625" style="13" customWidth="1"/>
    <col min="3" max="3" width="1.5703125" style="15" customWidth="1"/>
    <col min="4" max="4" width="17.140625" style="59" customWidth="1"/>
    <col min="5" max="5" width="1.5703125" style="59" customWidth="1"/>
    <col min="6" max="6" width="17.140625" style="59" customWidth="1"/>
    <col min="7" max="7" width="1.5703125" style="59" customWidth="1"/>
    <col min="8" max="8" width="17.140625" style="59" customWidth="1"/>
    <col min="9" max="9" width="1.5703125" style="59" customWidth="1"/>
    <col min="10" max="10" width="17.140625" style="59" customWidth="1"/>
    <col min="11" max="11" width="1.5703125" style="59" customWidth="1"/>
    <col min="12" max="12" width="17.140625" style="59" customWidth="1"/>
    <col min="13" max="13" width="1.5703125" style="59" customWidth="1"/>
    <col min="14" max="14" width="17.140625" style="59" customWidth="1"/>
    <col min="15" max="15" width="2.140625" style="15" customWidth="1"/>
    <col min="16" max="16384" width="9.140625" style="44"/>
  </cols>
  <sheetData>
    <row r="1" spans="1:17" ht="20.25" customHeight="1">
      <c r="A1" s="8" t="s">
        <v>55</v>
      </c>
      <c r="B1" s="3"/>
      <c r="C1" s="36"/>
      <c r="Q1" s="16"/>
    </row>
    <row r="2" spans="1:17" ht="20.25" customHeight="1">
      <c r="A2" s="10" t="s">
        <v>110</v>
      </c>
      <c r="B2" s="1"/>
      <c r="C2" s="36"/>
      <c r="Q2" s="41"/>
    </row>
    <row r="3" spans="1:17" ht="20.25" customHeight="1">
      <c r="A3" s="3"/>
      <c r="B3" s="3"/>
      <c r="C3" s="36"/>
    </row>
    <row r="4" spans="1:17" ht="20.25" customHeight="1">
      <c r="A4" s="1"/>
      <c r="B4" s="1"/>
      <c r="C4" s="218" t="s">
        <v>139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7" ht="20.25" customHeight="1">
      <c r="A5" s="1"/>
      <c r="B5" s="1"/>
      <c r="C5" s="14"/>
      <c r="D5" s="53"/>
      <c r="E5" s="53"/>
      <c r="F5" s="53"/>
      <c r="G5" s="53"/>
      <c r="H5" s="219" t="s">
        <v>38</v>
      </c>
      <c r="I5" s="219"/>
      <c r="J5" s="219"/>
      <c r="K5" s="53"/>
      <c r="L5" s="53"/>
      <c r="M5" s="53"/>
      <c r="N5" s="53"/>
      <c r="O5" s="14"/>
    </row>
    <row r="6" spans="1:17" ht="20.25" customHeight="1">
      <c r="A6" s="86"/>
      <c r="B6" s="86"/>
      <c r="D6" s="54" t="s">
        <v>9</v>
      </c>
      <c r="E6" s="54"/>
      <c r="F6" s="54" t="s">
        <v>75</v>
      </c>
      <c r="G6" s="54"/>
      <c r="H6" s="88"/>
      <c r="I6" s="57"/>
      <c r="J6" s="57"/>
      <c r="K6" s="57"/>
      <c r="L6" s="123" t="s">
        <v>147</v>
      </c>
      <c r="M6" s="54"/>
      <c r="N6" s="54"/>
    </row>
    <row r="7" spans="1:17" ht="20.25" customHeight="1">
      <c r="A7" s="86"/>
      <c r="B7" s="86"/>
      <c r="D7" s="54" t="s">
        <v>33</v>
      </c>
      <c r="E7" s="54"/>
      <c r="F7" s="54" t="s">
        <v>76</v>
      </c>
      <c r="G7" s="54"/>
      <c r="H7" s="88" t="s">
        <v>60</v>
      </c>
      <c r="I7" s="54"/>
      <c r="J7" s="88"/>
      <c r="K7" s="54"/>
      <c r="L7" s="124" t="s">
        <v>148</v>
      </c>
      <c r="M7" s="54"/>
      <c r="N7" s="54" t="s">
        <v>15</v>
      </c>
    </row>
    <row r="8" spans="1:17" ht="20.25" customHeight="1">
      <c r="A8" s="86"/>
      <c r="B8" s="17" t="s">
        <v>31</v>
      </c>
      <c r="D8" s="54" t="s">
        <v>34</v>
      </c>
      <c r="E8" s="54"/>
      <c r="F8" s="54" t="s">
        <v>77</v>
      </c>
      <c r="G8" s="54"/>
      <c r="H8" s="54" t="s">
        <v>62</v>
      </c>
      <c r="I8" s="54"/>
      <c r="J8" s="54" t="s">
        <v>10</v>
      </c>
      <c r="K8" s="54"/>
      <c r="L8" s="124" t="s">
        <v>149</v>
      </c>
      <c r="M8" s="54"/>
      <c r="N8" s="88" t="s">
        <v>48</v>
      </c>
    </row>
    <row r="9" spans="1:17" ht="20.25" customHeight="1">
      <c r="A9" s="40"/>
      <c r="B9" s="86"/>
      <c r="C9" s="220" t="s">
        <v>17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</row>
    <row r="10" spans="1:17" ht="20.25" customHeight="1">
      <c r="A10" s="12" t="s">
        <v>252</v>
      </c>
      <c r="B10" s="86"/>
      <c r="C10" s="18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7" ht="20.25" customHeight="1">
      <c r="A11" s="40" t="s">
        <v>253</v>
      </c>
      <c r="B11" s="49"/>
      <c r="D11" s="95">
        <v>8983101348</v>
      </c>
      <c r="E11" s="87"/>
      <c r="F11" s="95">
        <v>1684316879</v>
      </c>
      <c r="G11" s="87"/>
      <c r="H11" s="95">
        <v>900000000</v>
      </c>
      <c r="I11" s="96"/>
      <c r="J11" s="95">
        <v>40543715538</v>
      </c>
      <c r="K11" s="96"/>
      <c r="L11" s="95">
        <v>19909154200</v>
      </c>
      <c r="M11" s="96"/>
      <c r="N11" s="95">
        <v>72020287965</v>
      </c>
    </row>
    <row r="12" spans="1:17" ht="20.25" customHeight="1">
      <c r="A12" s="45" t="s">
        <v>141</v>
      </c>
      <c r="B12" s="27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7" ht="20.25" customHeight="1">
      <c r="A13" s="45" t="s">
        <v>142</v>
      </c>
      <c r="B13" s="27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17" ht="20.25" customHeight="1">
      <c r="A14" s="43" t="s">
        <v>101</v>
      </c>
      <c r="B14" s="27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7" ht="20.25" customHeight="1">
      <c r="A15" s="50" t="s">
        <v>118</v>
      </c>
      <c r="B15" s="27">
        <v>28</v>
      </c>
      <c r="D15" s="84" t="s">
        <v>87</v>
      </c>
      <c r="E15" s="92"/>
      <c r="F15" s="84" t="s">
        <v>87</v>
      </c>
      <c r="G15" s="92"/>
      <c r="H15" s="84" t="s">
        <v>87</v>
      </c>
      <c r="I15" s="92"/>
      <c r="J15" s="73">
        <v>-10779721617</v>
      </c>
      <c r="K15" s="92"/>
      <c r="L15" s="84">
        <v>0</v>
      </c>
      <c r="M15" s="92"/>
      <c r="N15" s="73">
        <v>-10779721617</v>
      </c>
      <c r="O15" s="30"/>
      <c r="P15" s="42"/>
    </row>
    <row r="16" spans="1:17" ht="20.25" customHeight="1">
      <c r="A16" s="45" t="s">
        <v>143</v>
      </c>
      <c r="B16" s="49"/>
      <c r="D16" s="60"/>
      <c r="E16" s="92"/>
      <c r="F16" s="60"/>
      <c r="G16" s="92"/>
      <c r="H16" s="60"/>
      <c r="I16" s="92"/>
      <c r="J16" s="92"/>
      <c r="K16" s="92"/>
      <c r="L16" s="92"/>
      <c r="M16" s="92"/>
      <c r="N16" s="92"/>
    </row>
    <row r="17" spans="1:17" ht="20.25" customHeight="1">
      <c r="A17" s="40" t="s">
        <v>142</v>
      </c>
      <c r="B17" s="49"/>
      <c r="D17" s="91">
        <f>SUM(D15)</f>
        <v>0</v>
      </c>
      <c r="E17" s="89"/>
      <c r="F17" s="91">
        <f>SUM(F15)</f>
        <v>0</v>
      </c>
      <c r="G17" s="89"/>
      <c r="H17" s="91">
        <f>SUM(H15)</f>
        <v>0</v>
      </c>
      <c r="I17" s="89"/>
      <c r="J17" s="91">
        <f>SUM(J15)</f>
        <v>-10779721617</v>
      </c>
      <c r="K17" s="89"/>
      <c r="L17" s="91">
        <f>SUM(B17:H17)</f>
        <v>0</v>
      </c>
      <c r="M17" s="89"/>
      <c r="N17" s="91">
        <f>SUM(N15)</f>
        <v>-10779721617</v>
      </c>
      <c r="O17" s="30"/>
      <c r="P17" s="42"/>
      <c r="Q17" s="42"/>
    </row>
    <row r="18" spans="1:17" ht="20.25" customHeight="1">
      <c r="A18" s="36" t="s">
        <v>98</v>
      </c>
      <c r="B18" s="27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30"/>
      <c r="P18" s="42"/>
      <c r="Q18" s="42"/>
    </row>
    <row r="19" spans="1:17" ht="20.25" customHeight="1">
      <c r="A19" s="38" t="s">
        <v>100</v>
      </c>
      <c r="B19" s="27"/>
      <c r="D19" s="125" t="s">
        <v>87</v>
      </c>
      <c r="E19" s="92"/>
      <c r="F19" s="125" t="s">
        <v>87</v>
      </c>
      <c r="G19" s="92"/>
      <c r="H19" s="125" t="s">
        <v>87</v>
      </c>
      <c r="I19" s="92"/>
      <c r="J19" s="92">
        <v>20180101849</v>
      </c>
      <c r="K19" s="92"/>
      <c r="L19" s="125" t="s">
        <v>87</v>
      </c>
      <c r="M19" s="92"/>
      <c r="N19" s="60">
        <v>20180101849</v>
      </c>
      <c r="O19" s="30"/>
      <c r="P19" s="42"/>
      <c r="Q19" s="42"/>
    </row>
    <row r="20" spans="1:17" ht="20.25" customHeight="1">
      <c r="A20" s="38" t="s">
        <v>99</v>
      </c>
      <c r="B20" s="27"/>
      <c r="D20" s="84" t="s">
        <v>87</v>
      </c>
      <c r="E20" s="92"/>
      <c r="F20" s="84" t="s">
        <v>87</v>
      </c>
      <c r="G20" s="92"/>
      <c r="H20" s="84" t="s">
        <v>87</v>
      </c>
      <c r="I20" s="92"/>
      <c r="J20" s="60">
        <v>-262068112</v>
      </c>
      <c r="K20" s="92"/>
      <c r="L20" s="84">
        <v>0</v>
      </c>
      <c r="M20" s="92"/>
      <c r="N20" s="60">
        <v>-262068112</v>
      </c>
    </row>
    <row r="21" spans="1:17" ht="20.25" customHeight="1">
      <c r="A21" s="45" t="s">
        <v>102</v>
      </c>
      <c r="B21" s="27"/>
      <c r="D21" s="97">
        <f>SUM(D19:D20)</f>
        <v>0</v>
      </c>
      <c r="E21" s="92"/>
      <c r="F21" s="97">
        <f>SUM(F19:F20)</f>
        <v>0</v>
      </c>
      <c r="G21" s="92"/>
      <c r="H21" s="97">
        <f>SUM(H19:H20)</f>
        <v>0</v>
      </c>
      <c r="I21" s="92"/>
      <c r="J21" s="97">
        <f>SUM(J19:J20)</f>
        <v>19918033737</v>
      </c>
      <c r="K21" s="92"/>
      <c r="L21" s="97">
        <f>SUM(L19:L20)</f>
        <v>0</v>
      </c>
      <c r="M21" s="92"/>
      <c r="N21" s="97">
        <f>SUM(N19:N20)</f>
        <v>19918033737</v>
      </c>
    </row>
    <row r="22" spans="1:17" ht="20.25" customHeight="1">
      <c r="A22" s="45"/>
      <c r="B22" s="27"/>
      <c r="D22" s="126"/>
      <c r="E22" s="92"/>
      <c r="F22" s="126"/>
      <c r="G22" s="92"/>
      <c r="H22" s="126"/>
      <c r="I22" s="92"/>
      <c r="J22" s="126"/>
      <c r="K22" s="92"/>
      <c r="L22" s="126"/>
      <c r="M22" s="92"/>
      <c r="N22" s="126"/>
    </row>
    <row r="23" spans="1:17" ht="20.25" customHeight="1">
      <c r="A23" s="127" t="s">
        <v>171</v>
      </c>
      <c r="B23" s="27"/>
      <c r="D23" s="89"/>
      <c r="E23" s="92"/>
      <c r="F23" s="89"/>
      <c r="G23" s="92"/>
      <c r="H23" s="89"/>
      <c r="I23" s="92"/>
      <c r="J23" s="89"/>
      <c r="K23" s="92"/>
      <c r="L23" s="89"/>
      <c r="M23" s="92"/>
      <c r="N23" s="89"/>
    </row>
    <row r="24" spans="1:17" ht="20.25" customHeight="1">
      <c r="A24" s="127" t="s">
        <v>153</v>
      </c>
      <c r="B24" s="27">
        <v>20</v>
      </c>
      <c r="D24" s="84" t="s">
        <v>87</v>
      </c>
      <c r="E24" s="92"/>
      <c r="F24" s="84" t="s">
        <v>87</v>
      </c>
      <c r="G24" s="92"/>
      <c r="H24" s="84" t="s">
        <v>87</v>
      </c>
      <c r="I24" s="92"/>
      <c r="J24" s="84">
        <v>-1000000000</v>
      </c>
      <c r="K24" s="92"/>
      <c r="L24" s="92">
        <v>0</v>
      </c>
      <c r="M24" s="92"/>
      <c r="N24" s="60">
        <v>-1000000000</v>
      </c>
    </row>
    <row r="25" spans="1:17" ht="20.25" customHeight="1" thickBot="1">
      <c r="A25" s="3" t="s">
        <v>254</v>
      </c>
      <c r="B25" s="27"/>
      <c r="D25" s="98">
        <f>SUM(D11,D17,D21,D24)</f>
        <v>8983101348</v>
      </c>
      <c r="E25" s="92"/>
      <c r="F25" s="98">
        <f>SUM(F11,F17,F21,F24)</f>
        <v>1684316879</v>
      </c>
      <c r="G25" s="92"/>
      <c r="H25" s="98">
        <f>SUM(H11,H17,H21,H24)</f>
        <v>900000000</v>
      </c>
      <c r="I25" s="92"/>
      <c r="J25" s="98">
        <f>SUM(J11,J17,J21,J24)</f>
        <v>48682027658</v>
      </c>
      <c r="K25" s="92"/>
      <c r="L25" s="98">
        <f>SUM(L11,L17,L21,L24)</f>
        <v>19909154200</v>
      </c>
      <c r="M25" s="92"/>
      <c r="N25" s="98">
        <f>SUM(N11,N17,N21,N24)</f>
        <v>80158600085</v>
      </c>
      <c r="P25" s="94"/>
    </row>
    <row r="26" spans="1:17" s="45" customFormat="1" ht="20.25" customHeight="1" thickTop="1">
      <c r="A26" s="13"/>
      <c r="B26" s="32"/>
      <c r="C26" s="33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33"/>
    </row>
    <row r="27" spans="1:17" ht="20.25" customHeight="1">
      <c r="B27" s="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</row>
    <row r="79" spans="1:15" ht="20.25" customHeight="1">
      <c r="A79" s="44"/>
    </row>
    <row r="80" spans="1:15" ht="20.25" customHeight="1">
      <c r="B80" s="44"/>
      <c r="C80" s="44"/>
      <c r="O80" s="44"/>
    </row>
    <row r="81" spans="1:15" ht="20.25" customHeight="1">
      <c r="D81" s="90"/>
      <c r="E81" s="59">
        <v>24971778</v>
      </c>
      <c r="I81" s="59">
        <v>24423047</v>
      </c>
      <c r="J81" s="90"/>
      <c r="K81" s="90"/>
      <c r="L81" s="90"/>
      <c r="M81" s="90"/>
      <c r="N81" s="90"/>
    </row>
    <row r="82" spans="1:15" ht="20.25" customHeight="1">
      <c r="A82" s="44"/>
    </row>
    <row r="83" spans="1:15" ht="20.25" customHeight="1">
      <c r="B83" s="44"/>
      <c r="C83" s="44"/>
      <c r="O83" s="44"/>
    </row>
    <row r="84" spans="1:15" ht="20.25" customHeight="1">
      <c r="D84" s="90"/>
      <c r="E84" s="59">
        <v>73650</v>
      </c>
      <c r="I84" s="59">
        <v>73650</v>
      </c>
      <c r="J84" s="90"/>
      <c r="K84" s="90"/>
      <c r="L84" s="90"/>
      <c r="M84" s="90"/>
      <c r="N84" s="90"/>
    </row>
  </sheetData>
  <mergeCells count="3">
    <mergeCell ref="C4:O4"/>
    <mergeCell ref="H5:J5"/>
    <mergeCell ref="C9:N9"/>
  </mergeCells>
  <pageMargins left="0.8" right="0.8" top="0.48" bottom="0.5" header="0.5" footer="0.5"/>
  <pageSetup paperSize="9" scale="81" firstPageNumber="12" orientation="landscape" useFirstPageNumber="1" r:id="rId1"/>
  <headerFooter>
    <oddFooter xml:space="preserve">&amp;LThe accompanying notes are an integral part of these financial statements.
&amp;C&amp;P&amp;R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84"/>
  <sheetViews>
    <sheetView view="pageBreakPreview" zoomScaleNormal="100" zoomScaleSheetLayoutView="100" workbookViewId="0"/>
  </sheetViews>
  <sheetFormatPr defaultColWidth="9.140625" defaultRowHeight="20.25" customHeight="1"/>
  <cols>
    <col min="1" max="1" width="41.42578125" style="13" customWidth="1"/>
    <col min="2" max="2" width="8.28515625" style="13" customWidth="1"/>
    <col min="3" max="3" width="1.5703125" style="15" customWidth="1"/>
    <col min="4" max="4" width="17.140625" style="59" customWidth="1"/>
    <col min="5" max="5" width="1.5703125" style="59" customWidth="1"/>
    <col min="6" max="6" width="17.140625" style="59" customWidth="1"/>
    <col min="7" max="7" width="1.5703125" style="59" customWidth="1"/>
    <col min="8" max="8" width="17.140625" style="59" customWidth="1"/>
    <col min="9" max="9" width="1.5703125" style="59" customWidth="1"/>
    <col min="10" max="10" width="17.140625" style="59" customWidth="1"/>
    <col min="11" max="11" width="1.5703125" style="59" customWidth="1"/>
    <col min="12" max="12" width="17.140625" style="59" customWidth="1"/>
    <col min="13" max="13" width="1.5703125" style="59" customWidth="1"/>
    <col min="14" max="14" width="17.140625" style="59" customWidth="1"/>
    <col min="15" max="15" width="2.140625" style="15" customWidth="1"/>
    <col min="16" max="16384" width="9.140625" style="44"/>
  </cols>
  <sheetData>
    <row r="1" spans="1:17" ht="20.25" customHeight="1">
      <c r="A1" s="8" t="s">
        <v>55</v>
      </c>
      <c r="B1" s="3"/>
      <c r="C1" s="36"/>
      <c r="Q1" s="16"/>
    </row>
    <row r="2" spans="1:17" ht="20.25" customHeight="1">
      <c r="A2" s="10" t="s">
        <v>110</v>
      </c>
      <c r="B2" s="1"/>
      <c r="C2" s="36"/>
      <c r="Q2" s="41"/>
    </row>
    <row r="3" spans="1:17" ht="20.25" customHeight="1">
      <c r="A3" s="3"/>
      <c r="B3" s="3"/>
      <c r="C3" s="36"/>
    </row>
    <row r="4" spans="1:17" ht="20.25" customHeight="1">
      <c r="A4" s="1"/>
      <c r="B4" s="1"/>
      <c r="C4" s="218" t="s">
        <v>139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7" ht="20.25" customHeight="1">
      <c r="A5" s="1"/>
      <c r="B5" s="1"/>
      <c r="C5" s="206"/>
      <c r="D5" s="201"/>
      <c r="E5" s="201"/>
      <c r="F5" s="201"/>
      <c r="G5" s="201"/>
      <c r="H5" s="219" t="s">
        <v>38</v>
      </c>
      <c r="I5" s="219"/>
      <c r="J5" s="219"/>
      <c r="K5" s="201"/>
      <c r="L5" s="201"/>
      <c r="M5" s="201"/>
      <c r="N5" s="201"/>
      <c r="O5" s="206"/>
    </row>
    <row r="6" spans="1:17" ht="20.25" customHeight="1">
      <c r="A6" s="86"/>
      <c r="B6" s="86"/>
      <c r="D6" s="203" t="s">
        <v>9</v>
      </c>
      <c r="E6" s="203"/>
      <c r="F6" s="203" t="s">
        <v>75</v>
      </c>
      <c r="G6" s="203"/>
      <c r="H6" s="88"/>
      <c r="I6" s="57"/>
      <c r="J6" s="57"/>
      <c r="K6" s="57"/>
      <c r="L6" s="123" t="s">
        <v>147</v>
      </c>
      <c r="M6" s="203"/>
      <c r="N6" s="203"/>
    </row>
    <row r="7" spans="1:17" ht="20.25" customHeight="1">
      <c r="A7" s="86"/>
      <c r="B7" s="86"/>
      <c r="D7" s="203" t="s">
        <v>33</v>
      </c>
      <c r="E7" s="203"/>
      <c r="F7" s="203" t="s">
        <v>76</v>
      </c>
      <c r="G7" s="203"/>
      <c r="H7" s="88" t="s">
        <v>60</v>
      </c>
      <c r="I7" s="203"/>
      <c r="J7" s="88"/>
      <c r="K7" s="203"/>
      <c r="L7" s="124" t="s">
        <v>148</v>
      </c>
      <c r="M7" s="203"/>
      <c r="N7" s="203" t="s">
        <v>15</v>
      </c>
    </row>
    <row r="8" spans="1:17" ht="20.25" customHeight="1">
      <c r="A8" s="86"/>
      <c r="B8" s="17" t="s">
        <v>31</v>
      </c>
      <c r="D8" s="203" t="s">
        <v>34</v>
      </c>
      <c r="E8" s="203"/>
      <c r="F8" s="203" t="s">
        <v>77</v>
      </c>
      <c r="G8" s="203"/>
      <c r="H8" s="203" t="s">
        <v>62</v>
      </c>
      <c r="I8" s="203"/>
      <c r="J8" s="203" t="s">
        <v>10</v>
      </c>
      <c r="K8" s="203"/>
      <c r="L8" s="124" t="s">
        <v>149</v>
      </c>
      <c r="M8" s="203"/>
      <c r="N8" s="88" t="s">
        <v>48</v>
      </c>
    </row>
    <row r="9" spans="1:17" ht="20.25" customHeight="1">
      <c r="A9" s="40"/>
      <c r="B9" s="86"/>
      <c r="C9" s="220" t="s">
        <v>17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</row>
    <row r="10" spans="1:17" ht="20.25" customHeight="1">
      <c r="A10" s="12" t="s">
        <v>223</v>
      </c>
      <c r="B10" s="86"/>
      <c r="C10" s="207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</row>
    <row r="11" spans="1:17" ht="20.25" customHeight="1">
      <c r="A11" s="40" t="s">
        <v>224</v>
      </c>
      <c r="B11" s="49"/>
      <c r="D11" s="95">
        <v>8983101348</v>
      </c>
      <c r="E11" s="87"/>
      <c r="F11" s="95">
        <v>1684316879</v>
      </c>
      <c r="G11" s="87"/>
      <c r="H11" s="95">
        <v>900000000</v>
      </c>
      <c r="I11" s="96"/>
      <c r="J11" s="95">
        <v>31511524662</v>
      </c>
      <c r="K11" s="96"/>
      <c r="L11" s="95">
        <v>19909154200</v>
      </c>
      <c r="M11" s="96"/>
      <c r="N11" s="95">
        <v>62988097089</v>
      </c>
    </row>
    <row r="12" spans="1:17" ht="20.25" customHeight="1">
      <c r="A12" s="45" t="s">
        <v>141</v>
      </c>
      <c r="B12" s="27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7" ht="20.25" customHeight="1">
      <c r="A13" s="45" t="s">
        <v>142</v>
      </c>
      <c r="B13" s="27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17" ht="20.25" customHeight="1">
      <c r="A14" s="43" t="s">
        <v>101</v>
      </c>
      <c r="B14" s="27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7" ht="20.25" customHeight="1">
      <c r="A15" s="50" t="s">
        <v>118</v>
      </c>
      <c r="B15" s="27">
        <v>28</v>
      </c>
      <c r="D15" s="84" t="s">
        <v>87</v>
      </c>
      <c r="E15" s="92"/>
      <c r="F15" s="84" t="s">
        <v>87</v>
      </c>
      <c r="G15" s="92"/>
      <c r="H15" s="84" t="s">
        <v>87</v>
      </c>
      <c r="I15" s="92"/>
      <c r="J15" s="73">
        <v>-9881411483</v>
      </c>
      <c r="K15" s="92"/>
      <c r="L15" s="84">
        <v>0</v>
      </c>
      <c r="M15" s="92"/>
      <c r="N15" s="73">
        <v>-9881411483</v>
      </c>
      <c r="O15" s="30"/>
      <c r="P15" s="42"/>
    </row>
    <row r="16" spans="1:17" ht="20.25" customHeight="1">
      <c r="A16" s="45" t="s">
        <v>143</v>
      </c>
      <c r="B16" s="49"/>
      <c r="D16" s="60"/>
      <c r="E16" s="92"/>
      <c r="F16" s="60"/>
      <c r="G16" s="92"/>
      <c r="H16" s="60"/>
      <c r="I16" s="92"/>
      <c r="J16" s="92"/>
      <c r="K16" s="92"/>
      <c r="L16" s="92"/>
      <c r="M16" s="92"/>
      <c r="N16" s="92"/>
    </row>
    <row r="17" spans="1:17" ht="20.25" customHeight="1">
      <c r="A17" s="40" t="s">
        <v>142</v>
      </c>
      <c r="B17" s="49"/>
      <c r="D17" s="91">
        <f>SUM(D15)</f>
        <v>0</v>
      </c>
      <c r="E17" s="89"/>
      <c r="F17" s="91">
        <f>SUM(F15)</f>
        <v>0</v>
      </c>
      <c r="G17" s="89"/>
      <c r="H17" s="91">
        <f>SUM(H15)</f>
        <v>0</v>
      </c>
      <c r="I17" s="89"/>
      <c r="J17" s="91">
        <f>SUM(J15)</f>
        <v>-9881411483</v>
      </c>
      <c r="K17" s="89"/>
      <c r="L17" s="91">
        <f>SUM(B17:H17)</f>
        <v>0</v>
      </c>
      <c r="M17" s="89"/>
      <c r="N17" s="91">
        <f>SUM(N15)</f>
        <v>-9881411483</v>
      </c>
      <c r="O17" s="30"/>
      <c r="P17" s="42"/>
      <c r="Q17" s="42"/>
    </row>
    <row r="18" spans="1:17" ht="20.25" customHeight="1">
      <c r="A18" s="36" t="s">
        <v>98</v>
      </c>
      <c r="B18" s="27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30"/>
      <c r="P18" s="42"/>
      <c r="Q18" s="42"/>
    </row>
    <row r="19" spans="1:17" ht="20.25" customHeight="1">
      <c r="A19" s="38" t="s">
        <v>100</v>
      </c>
      <c r="B19" s="27"/>
      <c r="D19" s="125" t="s">
        <v>87</v>
      </c>
      <c r="E19" s="92"/>
      <c r="F19" s="125" t="s">
        <v>87</v>
      </c>
      <c r="G19" s="92"/>
      <c r="H19" s="125" t="s">
        <v>87</v>
      </c>
      <c r="I19" s="92"/>
      <c r="J19" s="92">
        <v>19944419065</v>
      </c>
      <c r="K19" s="92"/>
      <c r="L19" s="125">
        <v>0</v>
      </c>
      <c r="M19" s="92"/>
      <c r="N19" s="60">
        <v>19944419065</v>
      </c>
      <c r="O19" s="30"/>
      <c r="P19" s="42"/>
      <c r="Q19" s="42"/>
    </row>
    <row r="20" spans="1:17" ht="20.25" customHeight="1">
      <c r="A20" s="38" t="s">
        <v>99</v>
      </c>
      <c r="B20" s="27"/>
      <c r="D20" s="84">
        <v>0</v>
      </c>
      <c r="E20" s="92"/>
      <c r="F20" s="84">
        <v>0</v>
      </c>
      <c r="G20" s="92"/>
      <c r="H20" s="84">
        <v>0</v>
      </c>
      <c r="I20" s="92"/>
      <c r="J20" s="60">
        <v>-30816706</v>
      </c>
      <c r="K20" s="92"/>
      <c r="L20" s="84">
        <v>0</v>
      </c>
      <c r="M20" s="92"/>
      <c r="N20" s="60">
        <v>-30816706</v>
      </c>
    </row>
    <row r="21" spans="1:17" ht="20.25" customHeight="1">
      <c r="A21" s="45" t="s">
        <v>102</v>
      </c>
      <c r="B21" s="27"/>
      <c r="D21" s="97">
        <f>SUM(D19:D20)</f>
        <v>0</v>
      </c>
      <c r="E21" s="92"/>
      <c r="F21" s="97">
        <f>SUM(F19:F20)</f>
        <v>0</v>
      </c>
      <c r="G21" s="92"/>
      <c r="H21" s="97">
        <f>SUM(H19:H20)</f>
        <v>0</v>
      </c>
      <c r="I21" s="92"/>
      <c r="J21" s="97">
        <f>SUM(J19:J20)</f>
        <v>19913602359</v>
      </c>
      <c r="K21" s="92"/>
      <c r="L21" s="97">
        <f>SUM(L19:L20)</f>
        <v>0</v>
      </c>
      <c r="M21" s="92"/>
      <c r="N21" s="97">
        <f>SUM(N19:N20)</f>
        <v>19913602359</v>
      </c>
    </row>
    <row r="22" spans="1:17" ht="20.25" customHeight="1">
      <c r="A22" s="45"/>
      <c r="B22" s="27"/>
      <c r="D22" s="126"/>
      <c r="E22" s="92"/>
      <c r="F22" s="126"/>
      <c r="G22" s="92"/>
      <c r="H22" s="126"/>
      <c r="I22" s="92"/>
      <c r="J22" s="126"/>
      <c r="K22" s="92"/>
      <c r="L22" s="126"/>
      <c r="M22" s="92"/>
      <c r="N22" s="126"/>
    </row>
    <row r="23" spans="1:17" ht="20.25" customHeight="1">
      <c r="A23" s="127" t="s">
        <v>171</v>
      </c>
      <c r="B23" s="27"/>
      <c r="D23" s="89"/>
      <c r="E23" s="92"/>
      <c r="F23" s="89"/>
      <c r="G23" s="92"/>
      <c r="H23" s="89"/>
      <c r="I23" s="92"/>
      <c r="J23" s="89"/>
      <c r="K23" s="92"/>
      <c r="L23" s="89"/>
      <c r="M23" s="92"/>
      <c r="N23" s="89"/>
    </row>
    <row r="24" spans="1:17" ht="20.25" customHeight="1">
      <c r="A24" s="127" t="s">
        <v>153</v>
      </c>
      <c r="B24" s="27">
        <v>20</v>
      </c>
      <c r="D24" s="84">
        <v>0</v>
      </c>
      <c r="E24" s="92"/>
      <c r="F24" s="84">
        <v>0</v>
      </c>
      <c r="G24" s="92"/>
      <c r="H24" s="84">
        <v>0</v>
      </c>
      <c r="I24" s="92"/>
      <c r="J24" s="84">
        <v>-1000000000</v>
      </c>
      <c r="K24" s="92"/>
      <c r="L24" s="92">
        <v>0</v>
      </c>
      <c r="M24" s="92"/>
      <c r="N24" s="60">
        <v>-1000000000</v>
      </c>
    </row>
    <row r="25" spans="1:17" ht="20.25" customHeight="1" thickBot="1">
      <c r="A25" s="3" t="s">
        <v>225</v>
      </c>
      <c r="B25" s="27"/>
      <c r="D25" s="98">
        <f>SUM(D11,D17,D21,D24)</f>
        <v>8983101348</v>
      </c>
      <c r="E25" s="92"/>
      <c r="F25" s="98">
        <f>SUM(F11,F17,F21,F24)</f>
        <v>1684316879</v>
      </c>
      <c r="G25" s="92"/>
      <c r="H25" s="98">
        <f>SUM(H11,H17,H21,H24)</f>
        <v>900000000</v>
      </c>
      <c r="I25" s="92"/>
      <c r="J25" s="98">
        <f>SUM(J11,J17,J21,J24)</f>
        <v>40543715538</v>
      </c>
      <c r="K25" s="92"/>
      <c r="L25" s="98">
        <f>SUM(L11,L17,L21,L24)</f>
        <v>19909154200</v>
      </c>
      <c r="M25" s="92"/>
      <c r="N25" s="98">
        <f>SUM(N11,N17,N21,N24)</f>
        <v>72020287965</v>
      </c>
      <c r="P25" s="94"/>
    </row>
    <row r="26" spans="1:17" s="45" customFormat="1" ht="20.25" customHeight="1" thickTop="1">
      <c r="A26" s="13"/>
      <c r="B26" s="32"/>
      <c r="C26" s="33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33"/>
    </row>
    <row r="27" spans="1:17" ht="20.25" customHeight="1">
      <c r="B27" s="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</row>
    <row r="79" spans="1:15" ht="20.25" customHeight="1">
      <c r="A79" s="44"/>
    </row>
    <row r="80" spans="1:15" ht="20.25" customHeight="1">
      <c r="B80" s="44"/>
      <c r="C80" s="44"/>
      <c r="O80" s="44"/>
    </row>
    <row r="81" spans="1:15" ht="20.25" customHeight="1">
      <c r="D81" s="90"/>
      <c r="E81" s="59">
        <v>24971778</v>
      </c>
      <c r="I81" s="59">
        <v>24423047</v>
      </c>
      <c r="J81" s="90"/>
      <c r="K81" s="90"/>
      <c r="L81" s="90"/>
      <c r="M81" s="90"/>
      <c r="N81" s="90"/>
    </row>
    <row r="82" spans="1:15" ht="20.25" customHeight="1">
      <c r="A82" s="44"/>
    </row>
    <row r="83" spans="1:15" ht="20.25" customHeight="1">
      <c r="B83" s="44"/>
      <c r="C83" s="44"/>
      <c r="O83" s="44"/>
    </row>
    <row r="84" spans="1:15" ht="20.25" customHeight="1">
      <c r="D84" s="90"/>
      <c r="E84" s="59">
        <v>73650</v>
      </c>
      <c r="I84" s="59">
        <v>73650</v>
      </c>
      <c r="J84" s="90"/>
      <c r="K84" s="90"/>
      <c r="L84" s="90"/>
      <c r="M84" s="90"/>
      <c r="N84" s="90"/>
    </row>
  </sheetData>
  <mergeCells count="3">
    <mergeCell ref="H5:J5"/>
    <mergeCell ref="C9:N9"/>
    <mergeCell ref="C4:O4"/>
  </mergeCells>
  <pageMargins left="0.8" right="0.8" top="0.48" bottom="0.5" header="0.5" footer="0.5"/>
  <pageSetup paperSize="9" scale="81" firstPageNumber="13" orientation="landscape" useFirstPageNumber="1" r:id="rId1"/>
  <headerFooter>
    <oddFooter xml:space="preserve">&amp;LThe accompanying notes are an integral part of these financial statements.
&amp;C&amp;P&amp;R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149"/>
  <sheetViews>
    <sheetView view="pageBreakPreview" zoomScaleNormal="100" zoomScaleSheetLayoutView="100" workbookViewId="0"/>
  </sheetViews>
  <sheetFormatPr defaultColWidth="9.140625" defaultRowHeight="20.25" customHeight="1"/>
  <cols>
    <col min="1" max="1" width="40.85546875" style="44" customWidth="1"/>
    <col min="2" max="2" width="5.5703125" style="44" customWidth="1"/>
    <col min="3" max="3" width="17.7109375" style="90" bestFit="1" customWidth="1"/>
    <col min="4" max="4" width="0.85546875" style="90" customWidth="1"/>
    <col min="5" max="5" width="17.7109375" style="90" bestFit="1" customWidth="1"/>
    <col min="6" max="6" width="0.85546875" style="90" customWidth="1"/>
    <col min="7" max="7" width="17.7109375" style="90" bestFit="1" customWidth="1"/>
    <col min="8" max="8" width="0.85546875" style="90" customWidth="1"/>
    <col min="9" max="9" width="17.7109375" style="90" bestFit="1" customWidth="1"/>
    <col min="10" max="16384" width="9.140625" style="44"/>
  </cols>
  <sheetData>
    <row r="1" spans="1:9" ht="21" customHeight="1">
      <c r="A1" s="8" t="s">
        <v>55</v>
      </c>
      <c r="B1" s="2"/>
      <c r="C1" s="59"/>
      <c r="D1" s="59"/>
      <c r="E1" s="59"/>
      <c r="F1" s="59"/>
      <c r="G1" s="59"/>
      <c r="H1" s="59"/>
      <c r="I1" s="59"/>
    </row>
    <row r="2" spans="1:9" ht="21" customHeight="1">
      <c r="A2" s="46" t="s">
        <v>111</v>
      </c>
      <c r="B2" s="2"/>
      <c r="C2" s="59"/>
      <c r="D2" s="59"/>
      <c r="E2" s="59"/>
      <c r="F2" s="59"/>
      <c r="G2" s="59"/>
      <c r="H2" s="59"/>
      <c r="I2" s="59"/>
    </row>
    <row r="3" spans="1:9" ht="21" customHeight="1">
      <c r="A3" s="1"/>
      <c r="B3" s="2"/>
      <c r="C3" s="59"/>
      <c r="D3" s="59"/>
      <c r="E3" s="59"/>
      <c r="F3" s="59"/>
      <c r="G3" s="59"/>
      <c r="H3" s="59"/>
      <c r="I3" s="59"/>
    </row>
    <row r="4" spans="1:9" ht="21" customHeight="1">
      <c r="A4" s="13"/>
      <c r="B4" s="2"/>
      <c r="C4" s="210" t="s">
        <v>3</v>
      </c>
      <c r="D4" s="210"/>
      <c r="E4" s="210"/>
      <c r="F4" s="53"/>
      <c r="G4" s="210" t="s">
        <v>53</v>
      </c>
      <c r="H4" s="210"/>
      <c r="I4" s="210"/>
    </row>
    <row r="5" spans="1:9" ht="21" customHeight="1">
      <c r="A5" s="13"/>
      <c r="B5" s="2"/>
      <c r="C5" s="210" t="s">
        <v>54</v>
      </c>
      <c r="D5" s="210"/>
      <c r="E5" s="210"/>
      <c r="F5" s="53"/>
      <c r="G5" s="210" t="s">
        <v>54</v>
      </c>
      <c r="H5" s="210"/>
      <c r="I5" s="210"/>
    </row>
    <row r="6" spans="1:9" s="15" customFormat="1" ht="21" customHeight="1">
      <c r="A6" s="2"/>
      <c r="C6" s="222" t="s">
        <v>107</v>
      </c>
      <c r="D6" s="213"/>
      <c r="E6" s="213"/>
      <c r="F6" s="54"/>
      <c r="G6" s="222" t="s">
        <v>107</v>
      </c>
      <c r="H6" s="213"/>
      <c r="I6" s="213"/>
    </row>
    <row r="7" spans="1:9" s="15" customFormat="1" ht="21" customHeight="1">
      <c r="A7" s="2"/>
      <c r="C7" s="221" t="s">
        <v>105</v>
      </c>
      <c r="D7" s="213"/>
      <c r="E7" s="213"/>
      <c r="F7" s="54"/>
      <c r="G7" s="221" t="s">
        <v>105</v>
      </c>
      <c r="H7" s="213"/>
      <c r="I7" s="213"/>
    </row>
    <row r="8" spans="1:9" ht="21" customHeight="1">
      <c r="A8" s="13"/>
      <c r="B8" s="17" t="s">
        <v>31</v>
      </c>
      <c r="C8" s="107">
        <v>2019</v>
      </c>
      <c r="D8" s="107"/>
      <c r="E8" s="107">
        <v>2018</v>
      </c>
      <c r="F8" s="107"/>
      <c r="G8" s="107">
        <v>2019</v>
      </c>
      <c r="H8" s="107"/>
      <c r="I8" s="107">
        <v>2018</v>
      </c>
    </row>
    <row r="9" spans="1:9" ht="21" customHeight="1">
      <c r="A9" s="13"/>
      <c r="B9" s="17"/>
      <c r="C9" s="212" t="s">
        <v>17</v>
      </c>
      <c r="D9" s="212"/>
      <c r="E9" s="212"/>
      <c r="F9" s="212"/>
      <c r="G9" s="212"/>
      <c r="H9" s="212"/>
      <c r="I9" s="212"/>
    </row>
    <row r="10" spans="1:9" ht="21" customHeight="1">
      <c r="A10" s="19" t="s">
        <v>49</v>
      </c>
      <c r="B10" s="17"/>
      <c r="C10" s="54"/>
      <c r="D10" s="54"/>
      <c r="E10" s="54"/>
      <c r="F10" s="54"/>
      <c r="G10" s="54"/>
      <c r="H10" s="54"/>
      <c r="I10" s="54"/>
    </row>
    <row r="11" spans="1:9" ht="21" customHeight="1">
      <c r="A11" s="13" t="s">
        <v>74</v>
      </c>
      <c r="B11" s="17"/>
      <c r="C11" s="59">
        <v>22694114528</v>
      </c>
      <c r="D11" s="59"/>
      <c r="E11" s="59">
        <v>21183038100</v>
      </c>
      <c r="F11" s="59"/>
      <c r="G11" s="59">
        <v>20180101849</v>
      </c>
      <c r="H11" s="59"/>
      <c r="I11" s="59">
        <v>19944419065</v>
      </c>
    </row>
    <row r="12" spans="1:9" ht="21" customHeight="1">
      <c r="A12" s="9" t="s">
        <v>180</v>
      </c>
      <c r="B12" s="9"/>
      <c r="D12" s="58"/>
      <c r="F12" s="58"/>
      <c r="H12" s="58"/>
    </row>
    <row r="13" spans="1:9" ht="21" customHeight="1">
      <c r="A13" s="9" t="s">
        <v>181</v>
      </c>
      <c r="B13" s="9"/>
      <c r="D13" s="58"/>
      <c r="F13" s="58"/>
      <c r="H13" s="58"/>
    </row>
    <row r="14" spans="1:9" ht="21" customHeight="1">
      <c r="A14" s="13" t="s">
        <v>81</v>
      </c>
      <c r="B14" s="2" t="s">
        <v>282</v>
      </c>
      <c r="C14" s="59">
        <v>10165615978</v>
      </c>
      <c r="D14" s="58"/>
      <c r="E14" s="59">
        <v>9507405827</v>
      </c>
      <c r="F14" s="58"/>
      <c r="G14" s="90">
        <v>6091390572</v>
      </c>
      <c r="H14" s="58"/>
      <c r="I14" s="90">
        <v>5704493122</v>
      </c>
    </row>
    <row r="15" spans="1:9" ht="21" customHeight="1">
      <c r="A15" s="12" t="s">
        <v>123</v>
      </c>
      <c r="B15" s="22">
        <v>24</v>
      </c>
      <c r="C15" s="59">
        <v>307593309</v>
      </c>
      <c r="D15" s="59"/>
      <c r="E15" s="59">
        <v>298791488</v>
      </c>
      <c r="F15" s="59"/>
      <c r="G15" s="59">
        <v>111585757</v>
      </c>
      <c r="H15" s="59"/>
      <c r="I15" s="59">
        <v>107281101</v>
      </c>
    </row>
    <row r="16" spans="1:9" ht="21" customHeight="1">
      <c r="A16" s="12" t="s">
        <v>124</v>
      </c>
      <c r="B16" s="22" t="s">
        <v>283</v>
      </c>
      <c r="C16" s="59">
        <v>746640675</v>
      </c>
      <c r="D16" s="59"/>
      <c r="E16" s="59">
        <v>637951754</v>
      </c>
      <c r="F16" s="59"/>
      <c r="G16" s="59">
        <v>252834673</v>
      </c>
      <c r="H16" s="59"/>
      <c r="I16" s="59">
        <v>227181650</v>
      </c>
    </row>
    <row r="17" spans="1:9" ht="21" customHeight="1">
      <c r="A17" s="13" t="s">
        <v>8</v>
      </c>
      <c r="B17" s="41"/>
      <c r="C17" s="59">
        <v>-294467357</v>
      </c>
      <c r="D17" s="58"/>
      <c r="E17" s="59">
        <v>-279717094</v>
      </c>
      <c r="F17" s="58"/>
      <c r="G17" s="59">
        <v>-481282052</v>
      </c>
      <c r="H17" s="58"/>
      <c r="I17" s="59">
        <v>-410887018</v>
      </c>
    </row>
    <row r="18" spans="1:9" ht="21" customHeight="1">
      <c r="A18" s="13" t="s">
        <v>56</v>
      </c>
      <c r="B18" s="2"/>
      <c r="C18" s="59">
        <v>-256406</v>
      </c>
      <c r="D18" s="58"/>
      <c r="E18" s="59">
        <v>-222724</v>
      </c>
      <c r="F18" s="58"/>
      <c r="G18" s="59">
        <v>-6571094577</v>
      </c>
      <c r="H18" s="58"/>
      <c r="I18" s="59">
        <v>-6521296935</v>
      </c>
    </row>
    <row r="19" spans="1:9" ht="21" customHeight="1">
      <c r="A19" s="13" t="s">
        <v>227</v>
      </c>
      <c r="B19" s="2" t="s">
        <v>276</v>
      </c>
      <c r="C19" s="69" t="s">
        <v>87</v>
      </c>
      <c r="D19" s="58"/>
      <c r="E19" s="69" t="s">
        <v>87</v>
      </c>
      <c r="F19" s="58"/>
      <c r="G19" s="69" t="s">
        <v>87</v>
      </c>
      <c r="H19" s="58"/>
      <c r="I19" s="59">
        <v>-907177120</v>
      </c>
    </row>
    <row r="20" spans="1:9" ht="21" customHeight="1">
      <c r="A20" s="13" t="s">
        <v>80</v>
      </c>
      <c r="B20" s="2" t="s">
        <v>284</v>
      </c>
      <c r="C20" s="59">
        <v>6720979703</v>
      </c>
      <c r="D20" s="58"/>
      <c r="E20" s="59">
        <v>7195670758</v>
      </c>
      <c r="F20" s="58"/>
      <c r="G20" s="59">
        <v>6326018579</v>
      </c>
      <c r="H20" s="99"/>
      <c r="I20" s="59">
        <v>6763456915</v>
      </c>
    </row>
    <row r="21" spans="1:9" ht="21" customHeight="1">
      <c r="A21" s="13" t="s">
        <v>35</v>
      </c>
      <c r="B21" s="22">
        <v>26</v>
      </c>
      <c r="C21" s="59">
        <v>4069742965</v>
      </c>
      <c r="D21" s="58"/>
      <c r="E21" s="59">
        <v>3968671446</v>
      </c>
      <c r="F21" s="58"/>
      <c r="G21" s="59">
        <v>1816992522</v>
      </c>
      <c r="H21" s="58"/>
      <c r="I21" s="59">
        <v>1979911710</v>
      </c>
    </row>
    <row r="22" spans="1:9" ht="21" customHeight="1">
      <c r="A22" s="13" t="s">
        <v>201</v>
      </c>
      <c r="B22" s="22">
        <v>18</v>
      </c>
      <c r="C22" s="59">
        <v>1193356151</v>
      </c>
      <c r="D22" s="58"/>
      <c r="E22" s="59">
        <v>569096145</v>
      </c>
      <c r="F22" s="58"/>
      <c r="G22" s="59">
        <v>680916428</v>
      </c>
      <c r="H22" s="58"/>
      <c r="I22" s="59">
        <v>365647220</v>
      </c>
    </row>
    <row r="23" spans="1:9" ht="21" customHeight="1">
      <c r="A23" s="12" t="s">
        <v>288</v>
      </c>
      <c r="B23" s="9"/>
    </row>
    <row r="24" spans="1:9" ht="21" customHeight="1">
      <c r="A24" s="12" t="s">
        <v>219</v>
      </c>
      <c r="B24" s="2" t="s">
        <v>262</v>
      </c>
      <c r="C24" s="90">
        <v>-21987739</v>
      </c>
      <c r="D24" s="58"/>
      <c r="E24" s="90">
        <v>-252994300</v>
      </c>
      <c r="F24" s="58"/>
      <c r="G24" s="59">
        <v>126428</v>
      </c>
      <c r="H24" s="58"/>
      <c r="I24" s="59">
        <v>-232739026</v>
      </c>
    </row>
    <row r="25" spans="1:9" ht="21" customHeight="1">
      <c r="A25" s="12" t="s">
        <v>306</v>
      </c>
      <c r="B25" s="2"/>
      <c r="D25" s="58"/>
      <c r="F25" s="58"/>
      <c r="G25" s="59"/>
      <c r="H25" s="58"/>
      <c r="I25" s="59"/>
    </row>
    <row r="26" spans="1:9" ht="21" customHeight="1">
      <c r="A26" s="12" t="s">
        <v>285</v>
      </c>
      <c r="B26" s="2"/>
      <c r="C26" s="90">
        <v>411582</v>
      </c>
      <c r="D26" s="58"/>
      <c r="E26" s="69" t="s">
        <v>87</v>
      </c>
      <c r="F26" s="58"/>
      <c r="G26" s="69" t="s">
        <v>87</v>
      </c>
      <c r="H26" s="58"/>
      <c r="I26" s="69" t="s">
        <v>87</v>
      </c>
    </row>
    <row r="27" spans="1:9" ht="21" customHeight="1">
      <c r="A27" s="12" t="s">
        <v>182</v>
      </c>
      <c r="B27" s="9"/>
      <c r="C27" s="59"/>
      <c r="D27" s="58"/>
      <c r="E27" s="59"/>
      <c r="F27" s="58"/>
      <c r="G27" s="59"/>
      <c r="H27" s="58"/>
      <c r="I27" s="59"/>
    </row>
    <row r="28" spans="1:9" ht="21" customHeight="1">
      <c r="A28" s="12" t="s">
        <v>57</v>
      </c>
      <c r="B28" s="2" t="s">
        <v>286</v>
      </c>
      <c r="C28" s="59">
        <v>-3665000</v>
      </c>
      <c r="D28" s="58"/>
      <c r="E28" s="59">
        <v>8356156</v>
      </c>
      <c r="F28" s="58"/>
      <c r="G28" s="69" t="s">
        <v>87</v>
      </c>
      <c r="H28" s="58"/>
      <c r="I28" s="69" t="s">
        <v>87</v>
      </c>
    </row>
    <row r="29" spans="1:9" ht="21" customHeight="1">
      <c r="A29" s="12" t="s">
        <v>292</v>
      </c>
      <c r="B29" s="2"/>
      <c r="C29" s="59"/>
      <c r="D29" s="58"/>
      <c r="E29" s="59"/>
      <c r="F29" s="58"/>
      <c r="G29" s="69"/>
      <c r="H29" s="58"/>
      <c r="I29" s="69"/>
    </row>
    <row r="30" spans="1:9" ht="21" customHeight="1">
      <c r="A30" s="12" t="s">
        <v>293</v>
      </c>
      <c r="B30" s="2"/>
      <c r="C30" s="59"/>
      <c r="D30" s="58"/>
      <c r="E30" s="59"/>
      <c r="F30" s="58"/>
      <c r="G30" s="69"/>
      <c r="H30" s="58"/>
      <c r="I30" s="69"/>
    </row>
    <row r="31" spans="1:9" ht="21" customHeight="1">
      <c r="A31" s="12" t="s">
        <v>183</v>
      </c>
      <c r="B31" s="2" t="s">
        <v>287</v>
      </c>
      <c r="C31" s="59">
        <v>7470000</v>
      </c>
      <c r="D31" s="58"/>
      <c r="E31" s="59">
        <v>-2500000</v>
      </c>
      <c r="F31" s="58"/>
      <c r="G31" s="69" t="s">
        <v>87</v>
      </c>
      <c r="H31" s="58"/>
      <c r="I31" s="69" t="s">
        <v>87</v>
      </c>
    </row>
    <row r="32" spans="1:9" ht="21" customHeight="1">
      <c r="A32" s="13" t="s">
        <v>209</v>
      </c>
      <c r="B32" s="2" t="s">
        <v>265</v>
      </c>
      <c r="C32" s="59">
        <v>32879745</v>
      </c>
      <c r="D32" s="58"/>
      <c r="E32" s="59">
        <v>15355779</v>
      </c>
      <c r="F32" s="58"/>
      <c r="G32" s="59">
        <v>9567750</v>
      </c>
      <c r="H32" s="58"/>
      <c r="I32" s="59">
        <v>6505259</v>
      </c>
    </row>
    <row r="33" spans="1:9" ht="21" customHeight="1">
      <c r="A33" s="12" t="s">
        <v>289</v>
      </c>
      <c r="B33" s="9"/>
      <c r="C33" s="59">
        <v>2270791</v>
      </c>
      <c r="D33" s="58"/>
      <c r="E33" s="59">
        <v>-7772566</v>
      </c>
      <c r="F33" s="58"/>
      <c r="G33" s="69" t="s">
        <v>87</v>
      </c>
      <c r="H33" s="58"/>
      <c r="I33" s="69" t="s">
        <v>87</v>
      </c>
    </row>
    <row r="34" spans="1:9" ht="21" customHeight="1">
      <c r="A34" s="13" t="s">
        <v>58</v>
      </c>
      <c r="B34" s="9"/>
      <c r="C34" s="59"/>
      <c r="D34" s="58"/>
      <c r="E34" s="59"/>
      <c r="F34" s="58"/>
      <c r="G34" s="59"/>
      <c r="H34" s="58"/>
      <c r="I34" s="59"/>
    </row>
    <row r="35" spans="1:9" ht="21" customHeight="1">
      <c r="A35" s="13" t="s">
        <v>57</v>
      </c>
      <c r="B35" s="9"/>
      <c r="C35" s="59">
        <v>157066981</v>
      </c>
      <c r="D35" s="58"/>
      <c r="E35" s="59">
        <v>151843212</v>
      </c>
      <c r="F35" s="58"/>
      <c r="G35" s="59">
        <v>145773791</v>
      </c>
      <c r="H35" s="58"/>
      <c r="I35" s="59">
        <v>150614581</v>
      </c>
    </row>
    <row r="36" spans="1:9" ht="21" customHeight="1">
      <c r="A36" s="13" t="s">
        <v>70</v>
      </c>
      <c r="B36" s="9"/>
      <c r="C36" s="59">
        <v>-9527988</v>
      </c>
      <c r="D36" s="59"/>
      <c r="E36" s="59">
        <v>-12885650</v>
      </c>
      <c r="F36" s="59"/>
      <c r="G36" s="59">
        <v>-9527988</v>
      </c>
      <c r="H36" s="59"/>
      <c r="I36" s="59">
        <v>-12885650</v>
      </c>
    </row>
    <row r="37" spans="1:9" ht="21" customHeight="1">
      <c r="A37" s="13" t="s">
        <v>239</v>
      </c>
      <c r="B37" s="9"/>
      <c r="C37" s="59">
        <v>88693</v>
      </c>
      <c r="D37" s="59"/>
      <c r="E37" s="59">
        <v>93799</v>
      </c>
      <c r="F37" s="59"/>
      <c r="G37" s="59">
        <v>39172</v>
      </c>
      <c r="H37" s="59"/>
      <c r="I37" s="59">
        <v>93799</v>
      </c>
    </row>
    <row r="38" spans="1:9" ht="21" customHeight="1">
      <c r="A38" s="3"/>
      <c r="B38" s="9"/>
      <c r="C38" s="100">
        <f>SUM(C11:C37)</f>
        <v>45768326611</v>
      </c>
      <c r="D38" s="58"/>
      <c r="E38" s="100">
        <f>SUM(E11:E37)</f>
        <v>42980182130</v>
      </c>
      <c r="F38" s="58"/>
      <c r="G38" s="100">
        <f>SUM(G11:G37)</f>
        <v>28553442904</v>
      </c>
      <c r="H38" s="58"/>
      <c r="I38" s="100">
        <f>SUM(I11:I37)</f>
        <v>27164618673</v>
      </c>
    </row>
    <row r="39" spans="1:9" ht="21" customHeight="1">
      <c r="A39" s="8" t="s">
        <v>55</v>
      </c>
      <c r="B39" s="2"/>
      <c r="C39" s="59"/>
      <c r="D39" s="59"/>
      <c r="E39" s="59"/>
      <c r="F39" s="59"/>
      <c r="G39" s="59"/>
      <c r="H39" s="59"/>
      <c r="I39" s="59"/>
    </row>
    <row r="40" spans="1:9" ht="21" customHeight="1">
      <c r="A40" s="46" t="s">
        <v>144</v>
      </c>
      <c r="B40" s="2"/>
      <c r="C40" s="59"/>
      <c r="D40" s="59"/>
      <c r="E40" s="59"/>
      <c r="F40" s="59"/>
      <c r="G40" s="59"/>
      <c r="H40" s="59"/>
      <c r="I40" s="59"/>
    </row>
    <row r="41" spans="1:9" ht="21" customHeight="1">
      <c r="A41" s="1"/>
      <c r="B41" s="2"/>
      <c r="C41" s="59"/>
      <c r="D41" s="59"/>
      <c r="E41" s="59"/>
      <c r="F41" s="59"/>
      <c r="G41" s="59"/>
      <c r="H41" s="59"/>
      <c r="I41" s="59"/>
    </row>
    <row r="42" spans="1:9" ht="21" customHeight="1">
      <c r="A42" s="13"/>
      <c r="B42" s="2"/>
      <c r="C42" s="210" t="s">
        <v>3</v>
      </c>
      <c r="D42" s="210"/>
      <c r="E42" s="210"/>
      <c r="F42" s="53"/>
      <c r="G42" s="210" t="s">
        <v>53</v>
      </c>
      <c r="H42" s="210"/>
      <c r="I42" s="210"/>
    </row>
    <row r="43" spans="1:9" ht="21" customHeight="1">
      <c r="A43" s="13"/>
      <c r="B43" s="2"/>
      <c r="C43" s="210" t="s">
        <v>54</v>
      </c>
      <c r="D43" s="210"/>
      <c r="E43" s="210"/>
      <c r="F43" s="53"/>
      <c r="G43" s="210" t="s">
        <v>54</v>
      </c>
      <c r="H43" s="210"/>
      <c r="I43" s="210"/>
    </row>
    <row r="44" spans="1:9" s="15" customFormat="1" ht="21" customHeight="1">
      <c r="A44" s="2"/>
      <c r="C44" s="222" t="s">
        <v>107</v>
      </c>
      <c r="D44" s="213"/>
      <c r="E44" s="213"/>
      <c r="F44" s="54"/>
      <c r="G44" s="222" t="s">
        <v>107</v>
      </c>
      <c r="H44" s="213"/>
      <c r="I44" s="213"/>
    </row>
    <row r="45" spans="1:9" s="15" customFormat="1" ht="21" customHeight="1">
      <c r="A45" s="2"/>
      <c r="C45" s="221" t="s">
        <v>105</v>
      </c>
      <c r="D45" s="213"/>
      <c r="E45" s="213"/>
      <c r="F45" s="54"/>
      <c r="G45" s="221" t="s">
        <v>105</v>
      </c>
      <c r="H45" s="213"/>
      <c r="I45" s="213"/>
    </row>
    <row r="46" spans="1:9" ht="21" customHeight="1">
      <c r="A46" s="13"/>
      <c r="B46" s="17" t="s">
        <v>31</v>
      </c>
      <c r="C46" s="107">
        <v>2019</v>
      </c>
      <c r="D46" s="107"/>
      <c r="E46" s="107">
        <v>2018</v>
      </c>
      <c r="F46" s="107"/>
      <c r="G46" s="107">
        <v>2019</v>
      </c>
      <c r="H46" s="107"/>
      <c r="I46" s="107">
        <v>2018</v>
      </c>
    </row>
    <row r="47" spans="1:9" ht="21" customHeight="1">
      <c r="A47" s="13"/>
      <c r="B47" s="17"/>
      <c r="C47" s="212" t="s">
        <v>17</v>
      </c>
      <c r="D47" s="212"/>
      <c r="E47" s="212"/>
      <c r="F47" s="212"/>
      <c r="G47" s="212"/>
      <c r="H47" s="212"/>
      <c r="I47" s="212"/>
    </row>
    <row r="48" spans="1:9" ht="21" customHeight="1">
      <c r="A48" s="9" t="s">
        <v>210</v>
      </c>
      <c r="B48" s="9"/>
      <c r="C48" s="59"/>
      <c r="D48" s="59"/>
      <c r="E48" s="59"/>
      <c r="F48" s="59"/>
      <c r="G48" s="59"/>
      <c r="H48" s="59"/>
      <c r="I48" s="59"/>
    </row>
    <row r="49" spans="1:9" ht="21" customHeight="1">
      <c r="A49" s="13" t="s">
        <v>11</v>
      </c>
      <c r="B49" s="9"/>
      <c r="C49" s="59">
        <v>300160272</v>
      </c>
      <c r="D49" s="58"/>
      <c r="E49" s="59">
        <v>-441658271</v>
      </c>
      <c r="F49" s="58"/>
      <c r="G49" s="59">
        <v>-50571464</v>
      </c>
      <c r="H49" s="59"/>
      <c r="I49" s="59">
        <v>58412877</v>
      </c>
    </row>
    <row r="50" spans="1:9" ht="21" customHeight="1">
      <c r="A50" s="13" t="s">
        <v>211</v>
      </c>
      <c r="B50" s="9"/>
      <c r="C50" s="59">
        <v>-535503753</v>
      </c>
      <c r="D50" s="58"/>
      <c r="E50" s="59">
        <v>-717257078</v>
      </c>
      <c r="F50" s="58"/>
      <c r="G50" s="59">
        <v>-252333847</v>
      </c>
      <c r="H50" s="59"/>
      <c r="I50" s="59">
        <v>-256523769</v>
      </c>
    </row>
    <row r="51" spans="1:9" ht="21" customHeight="1">
      <c r="A51" s="13" t="s">
        <v>12</v>
      </c>
      <c r="B51" s="9"/>
      <c r="C51" s="59">
        <v>-1945814769</v>
      </c>
      <c r="D51" s="58"/>
      <c r="E51" s="59">
        <v>-1940788381</v>
      </c>
      <c r="F51" s="58"/>
      <c r="G51" s="59">
        <v>-1225082503</v>
      </c>
      <c r="H51" s="59"/>
      <c r="I51" s="59">
        <v>-502471064</v>
      </c>
    </row>
    <row r="52" spans="1:9" ht="21" customHeight="1">
      <c r="A52" s="13" t="s">
        <v>4</v>
      </c>
      <c r="B52" s="9"/>
      <c r="C52" s="59">
        <v>83190631</v>
      </c>
      <c r="D52" s="58"/>
      <c r="E52" s="59">
        <v>136945334</v>
      </c>
      <c r="F52" s="58"/>
      <c r="G52" s="59">
        <v>29909870</v>
      </c>
      <c r="H52" s="59"/>
      <c r="I52" s="59">
        <v>79023407</v>
      </c>
    </row>
    <row r="53" spans="1:9" ht="21" customHeight="1">
      <c r="A53" s="13" t="s">
        <v>13</v>
      </c>
      <c r="B53" s="9"/>
      <c r="C53" s="59">
        <v>-57048843</v>
      </c>
      <c r="D53" s="58"/>
      <c r="E53" s="59">
        <v>-258980537</v>
      </c>
      <c r="F53" s="58"/>
      <c r="G53" s="59">
        <v>-64369881</v>
      </c>
      <c r="H53" s="59"/>
      <c r="I53" s="59">
        <v>-71036146</v>
      </c>
    </row>
    <row r="54" spans="1:9" ht="21" customHeight="1">
      <c r="A54" s="13" t="s">
        <v>14</v>
      </c>
      <c r="B54" s="9"/>
      <c r="C54" s="59">
        <v>-224887084</v>
      </c>
      <c r="D54" s="58"/>
      <c r="E54" s="59">
        <v>4105602148</v>
      </c>
      <c r="F54" s="58"/>
      <c r="G54" s="59">
        <v>-110869624</v>
      </c>
      <c r="H54" s="59"/>
      <c r="I54" s="59">
        <v>3106093506</v>
      </c>
    </row>
    <row r="55" spans="1:9" ht="21" customHeight="1">
      <c r="A55" s="12" t="s">
        <v>200</v>
      </c>
      <c r="B55" s="9"/>
      <c r="C55" s="59">
        <v>718978487</v>
      </c>
      <c r="D55" s="58"/>
      <c r="E55" s="59">
        <v>1013918062</v>
      </c>
      <c r="F55" s="58"/>
      <c r="G55" s="59">
        <v>-1136518862</v>
      </c>
      <c r="H55" s="59"/>
      <c r="I55" s="59">
        <v>1955932684</v>
      </c>
    </row>
    <row r="56" spans="1:9" ht="21" customHeight="1">
      <c r="A56" s="12" t="s">
        <v>271</v>
      </c>
      <c r="B56" s="9"/>
      <c r="C56" s="59">
        <v>341195127</v>
      </c>
      <c r="D56" s="58"/>
      <c r="E56" s="59">
        <v>-5286002</v>
      </c>
      <c r="F56" s="58"/>
      <c r="G56" s="69" t="s">
        <v>87</v>
      </c>
      <c r="H56" s="58"/>
      <c r="I56" s="69" t="s">
        <v>87</v>
      </c>
    </row>
    <row r="57" spans="1:9" ht="21" customHeight="1">
      <c r="A57" s="13" t="s">
        <v>6</v>
      </c>
      <c r="B57" s="9"/>
      <c r="C57" s="59">
        <v>-13730790</v>
      </c>
      <c r="D57" s="58"/>
      <c r="E57" s="59">
        <v>65530584</v>
      </c>
      <c r="F57" s="58"/>
      <c r="G57" s="59">
        <v>-34591822</v>
      </c>
      <c r="H57" s="59"/>
      <c r="I57" s="59">
        <v>100735575</v>
      </c>
    </row>
    <row r="58" spans="1:9" ht="21" customHeight="1">
      <c r="A58" s="12" t="s">
        <v>212</v>
      </c>
      <c r="B58" s="22">
        <v>18</v>
      </c>
      <c r="C58" s="59">
        <v>-262382079</v>
      </c>
      <c r="D58" s="58"/>
      <c r="E58" s="59">
        <v>-42639218</v>
      </c>
      <c r="F58" s="58"/>
      <c r="G58" s="66">
        <v>-175049824</v>
      </c>
      <c r="H58" s="59"/>
      <c r="I58" s="66">
        <v>-14375300</v>
      </c>
    </row>
    <row r="59" spans="1:9" ht="21" customHeight="1">
      <c r="A59" s="12" t="s">
        <v>294</v>
      </c>
      <c r="B59" s="22"/>
      <c r="C59" s="59"/>
      <c r="D59" s="58"/>
      <c r="E59" s="59"/>
      <c r="F59" s="58"/>
      <c r="G59" s="66"/>
      <c r="H59" s="59"/>
      <c r="I59" s="66"/>
    </row>
    <row r="60" spans="1:9" ht="21" customHeight="1">
      <c r="A60" s="12" t="s">
        <v>213</v>
      </c>
      <c r="B60" s="22">
        <v>18</v>
      </c>
      <c r="C60" s="59">
        <v>752000</v>
      </c>
      <c r="D60" s="58"/>
      <c r="E60" s="59">
        <v>-1198600</v>
      </c>
      <c r="F60" s="58"/>
      <c r="G60" s="66">
        <v>10774470</v>
      </c>
      <c r="H60" s="59"/>
      <c r="I60" s="66">
        <v>-177900</v>
      </c>
    </row>
    <row r="61" spans="1:9" ht="21" customHeight="1">
      <c r="A61" s="13" t="s">
        <v>82</v>
      </c>
      <c r="B61" s="2"/>
      <c r="C61" s="57">
        <v>210010671</v>
      </c>
      <c r="D61" s="101"/>
      <c r="E61" s="57">
        <v>123623737</v>
      </c>
      <c r="F61" s="101"/>
      <c r="G61" s="57">
        <v>224668910</v>
      </c>
      <c r="H61" s="57"/>
      <c r="I61" s="57">
        <v>176400186</v>
      </c>
    </row>
    <row r="62" spans="1:9" ht="21" customHeight="1">
      <c r="A62" s="12" t="s">
        <v>117</v>
      </c>
      <c r="B62" s="2"/>
      <c r="C62" s="62">
        <v>304075414</v>
      </c>
      <c r="D62" s="101"/>
      <c r="E62" s="62">
        <v>198342725</v>
      </c>
      <c r="F62" s="59"/>
      <c r="G62" s="73">
        <v>65855986</v>
      </c>
      <c r="H62" s="59"/>
      <c r="I62" s="73">
        <v>57794037</v>
      </c>
    </row>
    <row r="63" spans="1:9" ht="21" customHeight="1">
      <c r="A63" s="13" t="s">
        <v>248</v>
      </c>
      <c r="B63" s="2"/>
      <c r="C63" s="57">
        <f>SUM(C38,C49:C62)</f>
        <v>44687321895</v>
      </c>
      <c r="D63" s="101"/>
      <c r="E63" s="57">
        <f>SUM(E38,E49:E62)</f>
        <v>45216336633</v>
      </c>
      <c r="F63" s="101"/>
      <c r="G63" s="57">
        <f>SUM(G38,G49:G62)</f>
        <v>25835264313</v>
      </c>
      <c r="H63" s="59"/>
      <c r="I63" s="57">
        <f>SUM(I38,I49:I62)</f>
        <v>31854426766</v>
      </c>
    </row>
    <row r="64" spans="1:9" ht="21" customHeight="1">
      <c r="A64" s="13" t="s">
        <v>36</v>
      </c>
      <c r="B64" s="9"/>
      <c r="C64" s="62">
        <v>-4210463000</v>
      </c>
      <c r="D64" s="58"/>
      <c r="E64" s="62">
        <v>-3989499324</v>
      </c>
      <c r="F64" s="58"/>
      <c r="G64" s="62">
        <v>-1987065581</v>
      </c>
      <c r="H64" s="59"/>
      <c r="I64" s="62">
        <v>-1825447600</v>
      </c>
    </row>
    <row r="65" spans="1:9" ht="21" customHeight="1">
      <c r="A65" s="3" t="s">
        <v>184</v>
      </c>
      <c r="B65" s="9"/>
      <c r="C65" s="63">
        <f>SUM(C63:C64)</f>
        <v>40476858895</v>
      </c>
      <c r="D65" s="64"/>
      <c r="E65" s="63">
        <f>SUM(E63:E64)</f>
        <v>41226837309</v>
      </c>
      <c r="F65" s="64"/>
      <c r="G65" s="63">
        <f>SUM(G63:G64)</f>
        <v>23848198732</v>
      </c>
      <c r="H65" s="65"/>
      <c r="I65" s="63">
        <f>SUM(I63:I64)</f>
        <v>30028979166</v>
      </c>
    </row>
    <row r="66" spans="1:9" ht="21" customHeight="1">
      <c r="A66" s="3"/>
      <c r="B66" s="9"/>
      <c r="C66" s="70"/>
      <c r="D66" s="64"/>
      <c r="E66" s="70"/>
      <c r="F66" s="64"/>
      <c r="G66" s="70"/>
      <c r="H66" s="65"/>
      <c r="I66" s="70"/>
    </row>
    <row r="67" spans="1:9" ht="21" customHeight="1">
      <c r="A67" s="19" t="s">
        <v>40</v>
      </c>
      <c r="B67" s="17"/>
      <c r="C67" s="93"/>
      <c r="D67" s="57"/>
      <c r="E67" s="93"/>
      <c r="F67" s="57"/>
      <c r="G67" s="93"/>
      <c r="H67" s="57"/>
      <c r="I67" s="93"/>
    </row>
    <row r="68" spans="1:9" ht="21" customHeight="1">
      <c r="A68" s="13" t="s">
        <v>41</v>
      </c>
      <c r="B68" s="2"/>
      <c r="C68" s="59">
        <v>290846720</v>
      </c>
      <c r="D68" s="59"/>
      <c r="E68" s="59">
        <v>282408856</v>
      </c>
      <c r="F68" s="59"/>
      <c r="G68" s="59">
        <v>500712650</v>
      </c>
      <c r="H68" s="59"/>
      <c r="I68" s="59">
        <v>383659483</v>
      </c>
    </row>
    <row r="69" spans="1:9" ht="21" customHeight="1">
      <c r="A69" s="13" t="s">
        <v>50</v>
      </c>
      <c r="B69" s="2"/>
      <c r="C69" s="59">
        <v>256406</v>
      </c>
      <c r="D69" s="101"/>
      <c r="E69" s="59">
        <v>222724</v>
      </c>
      <c r="F69" s="101"/>
      <c r="G69" s="59">
        <v>6571094577</v>
      </c>
      <c r="H69" s="59"/>
      <c r="I69" s="59">
        <v>6521296935</v>
      </c>
    </row>
    <row r="70" spans="1:9" ht="21" customHeight="1">
      <c r="A70" s="13" t="s">
        <v>185</v>
      </c>
      <c r="B70" s="22">
        <v>6</v>
      </c>
      <c r="C70" s="59">
        <v>-765619494</v>
      </c>
      <c r="D70" s="59"/>
      <c r="E70" s="59">
        <v>-1955783272</v>
      </c>
      <c r="F70" s="59"/>
      <c r="G70" s="102" t="s">
        <v>87</v>
      </c>
      <c r="H70" s="59"/>
      <c r="I70" s="102" t="s">
        <v>87</v>
      </c>
    </row>
    <row r="71" spans="1:9" ht="21" customHeight="1">
      <c r="A71" s="13" t="s">
        <v>214</v>
      </c>
      <c r="B71" s="22">
        <v>6</v>
      </c>
      <c r="C71" s="59">
        <v>1571485959</v>
      </c>
      <c r="D71" s="59"/>
      <c r="E71" s="59">
        <v>1872481447</v>
      </c>
      <c r="F71" s="58"/>
      <c r="G71" s="102" t="s">
        <v>87</v>
      </c>
      <c r="H71" s="59"/>
      <c r="I71" s="102" t="s">
        <v>87</v>
      </c>
    </row>
    <row r="72" spans="1:9" ht="21" customHeight="1">
      <c r="A72" s="12" t="s">
        <v>135</v>
      </c>
      <c r="B72" s="22"/>
      <c r="C72" s="59"/>
      <c r="D72" s="59"/>
      <c r="E72" s="59"/>
      <c r="F72" s="58"/>
      <c r="G72" s="102"/>
      <c r="H72" s="59"/>
      <c r="I72" s="102"/>
    </row>
    <row r="73" spans="1:9" ht="21" customHeight="1">
      <c r="A73" s="12" t="s">
        <v>112</v>
      </c>
      <c r="B73" s="22">
        <v>4</v>
      </c>
      <c r="C73" s="102" t="s">
        <v>87</v>
      </c>
      <c r="D73" s="59"/>
      <c r="E73" s="102" t="s">
        <v>87</v>
      </c>
      <c r="F73" s="58"/>
      <c r="G73" s="59">
        <v>-1366500000</v>
      </c>
      <c r="H73" s="59"/>
      <c r="I73" s="59">
        <v>-1600000000</v>
      </c>
    </row>
    <row r="74" spans="1:9" ht="21" customHeight="1">
      <c r="A74" s="12" t="s">
        <v>186</v>
      </c>
      <c r="B74" s="22"/>
      <c r="C74" s="59"/>
      <c r="D74" s="59"/>
      <c r="E74" s="59"/>
      <c r="F74" s="58"/>
      <c r="G74" s="59"/>
      <c r="H74" s="59"/>
      <c r="I74" s="59"/>
    </row>
    <row r="75" spans="1:9" ht="21" customHeight="1">
      <c r="A75" s="12" t="s">
        <v>187</v>
      </c>
      <c r="B75" s="22">
        <v>4</v>
      </c>
      <c r="C75" s="102" t="s">
        <v>87</v>
      </c>
      <c r="D75" s="59"/>
      <c r="E75" s="102" t="s">
        <v>87</v>
      </c>
      <c r="F75" s="58"/>
      <c r="G75" s="59">
        <v>1100000000</v>
      </c>
      <c r="H75" s="59"/>
      <c r="I75" s="59">
        <v>450000000</v>
      </c>
    </row>
    <row r="76" spans="1:9" ht="21" customHeight="1">
      <c r="A76" s="12" t="s">
        <v>251</v>
      </c>
      <c r="B76" s="22">
        <v>10</v>
      </c>
      <c r="C76" s="102" t="s">
        <v>87</v>
      </c>
      <c r="D76" s="59"/>
      <c r="E76" s="102" t="s">
        <v>87</v>
      </c>
      <c r="F76" s="58"/>
      <c r="G76" s="102">
        <v>-1128780000</v>
      </c>
      <c r="H76" s="59"/>
      <c r="I76" s="102">
        <v>-999970</v>
      </c>
    </row>
    <row r="77" spans="1:9" ht="21" customHeight="1">
      <c r="A77" s="12" t="s">
        <v>240</v>
      </c>
      <c r="B77" s="2"/>
      <c r="C77" s="102">
        <v>-1464900</v>
      </c>
      <c r="D77" s="59"/>
      <c r="E77" s="102">
        <v>-576900</v>
      </c>
      <c r="F77" s="58"/>
      <c r="G77" s="102" t="s">
        <v>87</v>
      </c>
      <c r="H77" s="59"/>
      <c r="I77" s="102" t="s">
        <v>87</v>
      </c>
    </row>
    <row r="78" spans="1:9" ht="21" customHeight="1">
      <c r="A78" s="3"/>
      <c r="B78" s="9"/>
      <c r="C78" s="70"/>
      <c r="D78" s="65"/>
      <c r="E78" s="70"/>
      <c r="F78" s="65"/>
      <c r="G78" s="70"/>
      <c r="H78" s="65"/>
      <c r="I78" s="70"/>
    </row>
    <row r="79" spans="1:9" ht="21" customHeight="1">
      <c r="A79" s="8" t="s">
        <v>55</v>
      </c>
      <c r="B79" s="2"/>
      <c r="C79" s="59"/>
      <c r="D79" s="59"/>
      <c r="E79" s="59"/>
      <c r="F79" s="59"/>
      <c r="G79" s="59"/>
      <c r="H79" s="59"/>
      <c r="I79" s="59"/>
    </row>
    <row r="80" spans="1:9" ht="21" customHeight="1">
      <c r="A80" s="46" t="s">
        <v>144</v>
      </c>
      <c r="B80" s="2"/>
      <c r="C80" s="59"/>
      <c r="D80" s="59"/>
      <c r="E80" s="59"/>
      <c r="F80" s="59"/>
      <c r="G80" s="59"/>
      <c r="H80" s="59"/>
      <c r="I80" s="59"/>
    </row>
    <row r="81" spans="1:9" ht="21" customHeight="1">
      <c r="A81" s="1"/>
      <c r="B81" s="2"/>
      <c r="C81" s="59"/>
      <c r="D81" s="59"/>
      <c r="E81" s="59"/>
      <c r="F81" s="59"/>
      <c r="G81" s="59"/>
      <c r="H81" s="59"/>
      <c r="I81" s="59"/>
    </row>
    <row r="82" spans="1:9" ht="21" customHeight="1">
      <c r="A82" s="13"/>
      <c r="B82" s="2"/>
      <c r="C82" s="210" t="s">
        <v>3</v>
      </c>
      <c r="D82" s="210"/>
      <c r="E82" s="210"/>
      <c r="F82" s="53"/>
      <c r="G82" s="210" t="s">
        <v>53</v>
      </c>
      <c r="H82" s="210"/>
      <c r="I82" s="210"/>
    </row>
    <row r="83" spans="1:9" ht="21" customHeight="1">
      <c r="A83" s="13"/>
      <c r="B83" s="2"/>
      <c r="C83" s="210" t="s">
        <v>54</v>
      </c>
      <c r="D83" s="210"/>
      <c r="E83" s="210"/>
      <c r="F83" s="53"/>
      <c r="G83" s="210" t="s">
        <v>54</v>
      </c>
      <c r="H83" s="210"/>
      <c r="I83" s="210"/>
    </row>
    <row r="84" spans="1:9" s="15" customFormat="1" ht="21" customHeight="1">
      <c r="A84" s="2"/>
      <c r="C84" s="222" t="s">
        <v>107</v>
      </c>
      <c r="D84" s="213"/>
      <c r="E84" s="213"/>
      <c r="F84" s="54"/>
      <c r="G84" s="222" t="s">
        <v>107</v>
      </c>
      <c r="H84" s="213"/>
      <c r="I84" s="213"/>
    </row>
    <row r="85" spans="1:9" s="15" customFormat="1" ht="21" customHeight="1">
      <c r="A85" s="2"/>
      <c r="C85" s="221" t="s">
        <v>105</v>
      </c>
      <c r="D85" s="213"/>
      <c r="E85" s="213"/>
      <c r="F85" s="54"/>
      <c r="G85" s="221" t="s">
        <v>105</v>
      </c>
      <c r="H85" s="213"/>
      <c r="I85" s="213"/>
    </row>
    <row r="86" spans="1:9" ht="21" customHeight="1">
      <c r="A86" s="13"/>
      <c r="B86" s="17" t="s">
        <v>31</v>
      </c>
      <c r="C86" s="107">
        <v>2019</v>
      </c>
      <c r="D86" s="107"/>
      <c r="E86" s="107">
        <v>2018</v>
      </c>
      <c r="F86" s="107"/>
      <c r="G86" s="107">
        <v>2019</v>
      </c>
      <c r="H86" s="107"/>
      <c r="I86" s="107">
        <v>2018</v>
      </c>
    </row>
    <row r="87" spans="1:9" ht="21" customHeight="1">
      <c r="A87" s="13"/>
      <c r="B87" s="17"/>
      <c r="C87" s="212" t="s">
        <v>17</v>
      </c>
      <c r="D87" s="212"/>
      <c r="E87" s="212"/>
      <c r="F87" s="212"/>
      <c r="G87" s="212"/>
      <c r="H87" s="212"/>
      <c r="I87" s="212"/>
    </row>
    <row r="88" spans="1:9" ht="21" customHeight="1">
      <c r="A88" s="13" t="s">
        <v>188</v>
      </c>
      <c r="B88" s="9"/>
      <c r="C88" s="59"/>
      <c r="D88" s="58"/>
      <c r="E88" s="59"/>
      <c r="F88" s="101"/>
      <c r="G88" s="88"/>
      <c r="H88" s="88"/>
      <c r="I88" s="88"/>
    </row>
    <row r="89" spans="1:9" ht="21" customHeight="1">
      <c r="A89" s="44" t="s">
        <v>71</v>
      </c>
      <c r="B89" s="27">
        <v>30</v>
      </c>
      <c r="C89" s="59">
        <v>-16837129878</v>
      </c>
      <c r="D89" s="59"/>
      <c r="E89" s="59">
        <v>-14434171788</v>
      </c>
      <c r="F89" s="59"/>
      <c r="G89" s="59">
        <v>-10184285400</v>
      </c>
      <c r="H89" s="58"/>
      <c r="I89" s="59">
        <v>-8194409744</v>
      </c>
    </row>
    <row r="90" spans="1:9" ht="21" customHeight="1">
      <c r="A90" s="44" t="s">
        <v>300</v>
      </c>
      <c r="B90" s="27"/>
      <c r="C90" s="59"/>
      <c r="D90" s="59"/>
      <c r="E90" s="59"/>
      <c r="F90" s="59"/>
      <c r="G90" s="59"/>
      <c r="H90" s="58"/>
      <c r="I90" s="59"/>
    </row>
    <row r="91" spans="1:9" ht="21" customHeight="1">
      <c r="A91" s="13" t="s">
        <v>299</v>
      </c>
      <c r="B91" s="9"/>
      <c r="C91" s="59">
        <v>208558347</v>
      </c>
      <c r="D91" s="59"/>
      <c r="E91" s="59">
        <v>203985803</v>
      </c>
      <c r="F91" s="58"/>
      <c r="G91" s="104">
        <v>169718937</v>
      </c>
      <c r="H91" s="58"/>
      <c r="I91" s="104">
        <v>142843113</v>
      </c>
    </row>
    <row r="92" spans="1:9" ht="21" customHeight="1">
      <c r="A92" s="13" t="s">
        <v>189</v>
      </c>
      <c r="B92" s="9"/>
      <c r="C92" s="59">
        <v>-212597787</v>
      </c>
      <c r="D92" s="59"/>
      <c r="E92" s="59">
        <v>-394011215</v>
      </c>
      <c r="F92" s="59"/>
      <c r="G92" s="59">
        <v>-91155298</v>
      </c>
      <c r="H92" s="59"/>
      <c r="I92" s="59">
        <v>-145602131</v>
      </c>
    </row>
    <row r="93" spans="1:9" ht="21" customHeight="1">
      <c r="A93" s="13" t="s">
        <v>190</v>
      </c>
      <c r="B93" s="9"/>
      <c r="C93" s="59">
        <v>14102021</v>
      </c>
      <c r="D93" s="59"/>
      <c r="E93" s="59">
        <v>13340653</v>
      </c>
      <c r="F93" s="59"/>
      <c r="G93" s="59">
        <v>14102021</v>
      </c>
      <c r="H93" s="59"/>
      <c r="I93" s="59">
        <v>13191499</v>
      </c>
    </row>
    <row r="94" spans="1:9" ht="21" customHeight="1">
      <c r="A94" s="12" t="s">
        <v>191</v>
      </c>
      <c r="B94" s="27">
        <v>30</v>
      </c>
      <c r="C94" s="59">
        <v>-851997693</v>
      </c>
      <c r="D94" s="59"/>
      <c r="E94" s="59">
        <v>-943154123</v>
      </c>
      <c r="F94" s="59"/>
      <c r="G94" s="59">
        <v>-451189174</v>
      </c>
      <c r="H94" s="59"/>
      <c r="I94" s="59">
        <v>-279870575</v>
      </c>
    </row>
    <row r="95" spans="1:9" ht="21" customHeight="1">
      <c r="A95" s="12" t="s">
        <v>298</v>
      </c>
      <c r="B95" s="27"/>
      <c r="C95" s="59"/>
      <c r="D95" s="59"/>
      <c r="E95" s="59"/>
      <c r="F95" s="59"/>
      <c r="G95" s="59"/>
      <c r="H95" s="59"/>
      <c r="I95" s="59"/>
    </row>
    <row r="96" spans="1:9" ht="21" customHeight="1">
      <c r="A96" s="12" t="s">
        <v>183</v>
      </c>
      <c r="B96" s="27"/>
      <c r="C96" s="73" t="s">
        <v>87</v>
      </c>
      <c r="D96" s="59"/>
      <c r="E96" s="62">
        <v>1334864</v>
      </c>
      <c r="F96" s="59"/>
      <c r="G96" s="73" t="s">
        <v>87</v>
      </c>
      <c r="H96" s="59"/>
      <c r="I96" s="73" t="s">
        <v>87</v>
      </c>
    </row>
    <row r="97" spans="1:9" ht="21" customHeight="1">
      <c r="A97" s="3" t="s">
        <v>216</v>
      </c>
      <c r="B97" s="9"/>
      <c r="C97" s="63">
        <f>SUM(C68:C77,C89:C96)</f>
        <v>-16583560299</v>
      </c>
      <c r="D97" s="65"/>
      <c r="E97" s="63">
        <f>SUM(E68:E77,E89:E96)</f>
        <v>-15353922951</v>
      </c>
      <c r="F97" s="65"/>
      <c r="G97" s="63">
        <f>SUM(G68:G77,G89:G96)</f>
        <v>-4866281687</v>
      </c>
      <c r="H97" s="65"/>
      <c r="I97" s="63">
        <f>SUM(I68:I77,I89:I96)</f>
        <v>-2709891390</v>
      </c>
    </row>
    <row r="98" spans="1:9" ht="21" customHeight="1">
      <c r="A98" s="3"/>
      <c r="B98" s="9"/>
      <c r="C98" s="70"/>
      <c r="D98" s="65"/>
      <c r="E98" s="70"/>
      <c r="F98" s="65"/>
      <c r="G98" s="70"/>
      <c r="H98" s="65"/>
      <c r="I98" s="70"/>
    </row>
    <row r="99" spans="1:9" ht="21" customHeight="1">
      <c r="A99" s="19" t="s">
        <v>30</v>
      </c>
      <c r="B99" s="9"/>
      <c r="C99" s="103"/>
      <c r="D99" s="54"/>
      <c r="E99" s="103"/>
      <c r="F99" s="57"/>
      <c r="G99" s="93"/>
      <c r="H99" s="57"/>
      <c r="I99" s="93"/>
    </row>
    <row r="100" spans="1:9" ht="21" customHeight="1">
      <c r="A100" s="13" t="s">
        <v>42</v>
      </c>
      <c r="B100" s="22"/>
      <c r="C100" s="68">
        <v>-6676471771</v>
      </c>
      <c r="D100" s="59"/>
      <c r="E100" s="68">
        <v>-7200771650</v>
      </c>
      <c r="F100" s="58"/>
      <c r="G100" s="59">
        <v>-6335710937</v>
      </c>
      <c r="H100" s="88"/>
      <c r="I100" s="59">
        <v>-6861639814</v>
      </c>
    </row>
    <row r="101" spans="1:9" ht="21" customHeight="1">
      <c r="A101" s="13" t="s">
        <v>192</v>
      </c>
      <c r="B101" s="22"/>
      <c r="C101" s="68"/>
      <c r="D101" s="59"/>
      <c r="E101" s="68"/>
      <c r="F101" s="58"/>
      <c r="G101" s="59"/>
      <c r="H101" s="88"/>
      <c r="I101" s="59"/>
    </row>
    <row r="102" spans="1:9" ht="21" customHeight="1">
      <c r="A102" s="13" t="s">
        <v>150</v>
      </c>
      <c r="B102" s="22">
        <v>20</v>
      </c>
      <c r="C102" s="68">
        <v>-1000000000</v>
      </c>
      <c r="D102" s="59"/>
      <c r="E102" s="68">
        <v>-1000000000</v>
      </c>
      <c r="F102" s="58"/>
      <c r="G102" s="59">
        <v>-1000000000</v>
      </c>
      <c r="H102" s="88"/>
      <c r="I102" s="59">
        <v>-1000000000</v>
      </c>
    </row>
    <row r="103" spans="1:9" ht="21" customHeight="1">
      <c r="A103" s="13" t="s">
        <v>64</v>
      </c>
      <c r="B103" s="22"/>
      <c r="D103" s="59"/>
      <c r="F103" s="58"/>
      <c r="H103" s="59"/>
    </row>
    <row r="104" spans="1:9" ht="21" customHeight="1">
      <c r="A104" s="28" t="s">
        <v>65</v>
      </c>
      <c r="B104" s="22">
        <v>28</v>
      </c>
      <c r="C104" s="68">
        <v>-10780327816</v>
      </c>
      <c r="D104" s="59"/>
      <c r="E104" s="68">
        <v>-9880995369</v>
      </c>
      <c r="F104" s="101"/>
      <c r="G104" s="59">
        <v>-10780327816</v>
      </c>
      <c r="H104" s="59"/>
      <c r="I104" s="59">
        <v>-9880995369</v>
      </c>
    </row>
    <row r="105" spans="1:9" ht="21" customHeight="1">
      <c r="A105" s="48" t="s">
        <v>193</v>
      </c>
      <c r="B105" s="22"/>
      <c r="C105" s="68">
        <v>-318822351</v>
      </c>
      <c r="D105" s="59"/>
      <c r="E105" s="68">
        <v>-189882054</v>
      </c>
      <c r="F105" s="101"/>
      <c r="G105" s="102" t="s">
        <v>87</v>
      </c>
      <c r="H105" s="88"/>
      <c r="I105" s="102" t="s">
        <v>87</v>
      </c>
    </row>
    <row r="106" spans="1:9" ht="21" customHeight="1">
      <c r="A106" s="48" t="s">
        <v>249</v>
      </c>
      <c r="B106" s="22"/>
      <c r="C106" s="68"/>
      <c r="D106" s="59"/>
      <c r="E106" s="68"/>
      <c r="F106" s="101"/>
      <c r="G106" s="102"/>
      <c r="H106" s="88"/>
      <c r="I106" s="102"/>
    </row>
    <row r="107" spans="1:9" ht="21" customHeight="1">
      <c r="A107" s="48" t="s">
        <v>217</v>
      </c>
      <c r="B107" s="22"/>
      <c r="C107" s="68"/>
      <c r="D107" s="59"/>
      <c r="E107" s="68"/>
      <c r="F107" s="101"/>
      <c r="G107" s="102"/>
      <c r="H107" s="88"/>
      <c r="I107" s="102"/>
    </row>
    <row r="108" spans="1:9" ht="21" customHeight="1">
      <c r="A108" s="48" t="s">
        <v>194</v>
      </c>
      <c r="B108" s="22">
        <v>15</v>
      </c>
      <c r="C108" s="68">
        <v>-124355917</v>
      </c>
      <c r="D108" s="59"/>
      <c r="E108" s="68">
        <v>-183604902</v>
      </c>
      <c r="F108" s="101"/>
      <c r="G108" s="102" t="s">
        <v>87</v>
      </c>
      <c r="H108" s="88"/>
      <c r="I108" s="102" t="s">
        <v>87</v>
      </c>
    </row>
    <row r="109" spans="1:9" ht="21" customHeight="1">
      <c r="A109" s="12" t="s">
        <v>242</v>
      </c>
      <c r="B109" s="22"/>
      <c r="C109" s="68"/>
      <c r="D109" s="59"/>
      <c r="E109" s="68"/>
      <c r="F109" s="101"/>
      <c r="G109" s="102"/>
      <c r="H109" s="88"/>
      <c r="I109" s="102"/>
    </row>
    <row r="110" spans="1:9" ht="21" customHeight="1">
      <c r="A110" s="12" t="s">
        <v>241</v>
      </c>
      <c r="B110" s="22">
        <v>15</v>
      </c>
      <c r="C110" s="68">
        <v>-235105998</v>
      </c>
      <c r="E110" s="68">
        <v>-742946098</v>
      </c>
      <c r="G110" s="102">
        <v>2500000000</v>
      </c>
      <c r="I110" s="102" t="s">
        <v>87</v>
      </c>
    </row>
    <row r="111" spans="1:9" ht="21" customHeight="1">
      <c r="A111" s="12" t="s">
        <v>308</v>
      </c>
      <c r="B111" s="22"/>
      <c r="C111" s="68"/>
      <c r="E111" s="68"/>
      <c r="G111" s="102"/>
      <c r="I111" s="102"/>
    </row>
    <row r="112" spans="1:9" ht="21" customHeight="1">
      <c r="A112" s="12" t="s">
        <v>290</v>
      </c>
      <c r="B112" s="22">
        <v>4</v>
      </c>
      <c r="C112" s="68" t="s">
        <v>87</v>
      </c>
      <c r="E112" s="68" t="s">
        <v>87</v>
      </c>
      <c r="G112" s="102">
        <v>700000000</v>
      </c>
      <c r="I112" s="102" t="s">
        <v>87</v>
      </c>
    </row>
    <row r="113" spans="1:9" ht="21" customHeight="1">
      <c r="A113" s="12" t="s">
        <v>307</v>
      </c>
      <c r="B113" s="22"/>
      <c r="C113" s="68"/>
      <c r="E113" s="68"/>
      <c r="G113" s="102"/>
      <c r="I113" s="102"/>
    </row>
    <row r="114" spans="1:9" ht="21" customHeight="1">
      <c r="A114" s="12" t="s">
        <v>291</v>
      </c>
      <c r="B114" s="22">
        <v>15</v>
      </c>
      <c r="C114" s="68">
        <v>14902848</v>
      </c>
      <c r="E114" s="68" t="s">
        <v>87</v>
      </c>
      <c r="G114" s="102" t="s">
        <v>87</v>
      </c>
      <c r="I114" s="102" t="s">
        <v>87</v>
      </c>
    </row>
    <row r="115" spans="1:9" ht="21" customHeight="1">
      <c r="A115" s="12" t="s">
        <v>119</v>
      </c>
      <c r="B115" s="22">
        <v>15</v>
      </c>
      <c r="C115" s="93">
        <v>15000000000</v>
      </c>
      <c r="D115" s="57"/>
      <c r="E115" s="93" t="s">
        <v>87</v>
      </c>
      <c r="F115" s="101"/>
      <c r="G115" s="93">
        <v>15000000000</v>
      </c>
      <c r="H115" s="101"/>
      <c r="I115" s="93" t="s">
        <v>87</v>
      </c>
    </row>
    <row r="116" spans="1:9" ht="21" customHeight="1">
      <c r="A116" s="12" t="s">
        <v>152</v>
      </c>
      <c r="B116" s="22">
        <v>15</v>
      </c>
      <c r="C116" s="93">
        <v>-22994300000</v>
      </c>
      <c r="D116" s="57"/>
      <c r="E116" s="93">
        <v>-14747000000</v>
      </c>
      <c r="F116" s="101"/>
      <c r="G116" s="93">
        <v>-22994300000</v>
      </c>
      <c r="H116" s="57"/>
      <c r="I116" s="93">
        <v>-14747000000</v>
      </c>
    </row>
    <row r="117" spans="1:9" ht="21" customHeight="1">
      <c r="A117" s="8" t="s">
        <v>55</v>
      </c>
      <c r="B117" s="2"/>
      <c r="C117" s="59"/>
      <c r="D117" s="59"/>
      <c r="E117" s="59"/>
      <c r="F117" s="59"/>
      <c r="G117" s="59"/>
      <c r="H117" s="59"/>
      <c r="I117" s="59"/>
    </row>
    <row r="118" spans="1:9" ht="21" customHeight="1">
      <c r="A118" s="46" t="s">
        <v>144</v>
      </c>
      <c r="B118" s="2"/>
      <c r="C118" s="59"/>
      <c r="D118" s="59"/>
      <c r="E118" s="59"/>
      <c r="F118" s="59"/>
      <c r="G118" s="59"/>
      <c r="H118" s="59"/>
      <c r="I118" s="59"/>
    </row>
    <row r="119" spans="1:9" ht="21" customHeight="1">
      <c r="A119" s="1"/>
      <c r="B119" s="2"/>
      <c r="C119" s="59"/>
      <c r="D119" s="59"/>
      <c r="E119" s="59"/>
      <c r="F119" s="59"/>
      <c r="G119" s="59"/>
      <c r="H119" s="59"/>
      <c r="I119" s="59"/>
    </row>
    <row r="120" spans="1:9" ht="21" customHeight="1">
      <c r="A120" s="13"/>
      <c r="B120" s="2"/>
      <c r="C120" s="210" t="s">
        <v>3</v>
      </c>
      <c r="D120" s="210"/>
      <c r="E120" s="210"/>
      <c r="F120" s="208"/>
      <c r="G120" s="210" t="s">
        <v>53</v>
      </c>
      <c r="H120" s="210"/>
      <c r="I120" s="210"/>
    </row>
    <row r="121" spans="1:9" ht="21" customHeight="1">
      <c r="A121" s="13"/>
      <c r="B121" s="2"/>
      <c r="C121" s="210" t="s">
        <v>54</v>
      </c>
      <c r="D121" s="210"/>
      <c r="E121" s="210"/>
      <c r="F121" s="208"/>
      <c r="G121" s="210" t="s">
        <v>54</v>
      </c>
      <c r="H121" s="210"/>
      <c r="I121" s="210"/>
    </row>
    <row r="122" spans="1:9" s="15" customFormat="1" ht="21" customHeight="1">
      <c r="A122" s="2"/>
      <c r="C122" s="222" t="s">
        <v>107</v>
      </c>
      <c r="D122" s="213"/>
      <c r="E122" s="213"/>
      <c r="F122" s="209"/>
      <c r="G122" s="222" t="s">
        <v>107</v>
      </c>
      <c r="H122" s="213"/>
      <c r="I122" s="213"/>
    </row>
    <row r="123" spans="1:9" s="15" customFormat="1" ht="21" customHeight="1">
      <c r="A123" s="2"/>
      <c r="C123" s="221" t="s">
        <v>105</v>
      </c>
      <c r="D123" s="213"/>
      <c r="E123" s="213"/>
      <c r="F123" s="209"/>
      <c r="G123" s="221" t="s">
        <v>105</v>
      </c>
      <c r="H123" s="213"/>
      <c r="I123" s="213"/>
    </row>
    <row r="124" spans="1:9" ht="21" customHeight="1">
      <c r="A124" s="13"/>
      <c r="B124" s="17" t="s">
        <v>31</v>
      </c>
      <c r="C124" s="107">
        <v>2019</v>
      </c>
      <c r="D124" s="107"/>
      <c r="E124" s="107">
        <v>2018</v>
      </c>
      <c r="F124" s="107"/>
      <c r="G124" s="107">
        <v>2019</v>
      </c>
      <c r="H124" s="107"/>
      <c r="I124" s="107">
        <v>2018</v>
      </c>
    </row>
    <row r="125" spans="1:9" ht="21" customHeight="1">
      <c r="A125" s="13"/>
      <c r="B125" s="17"/>
      <c r="C125" s="212" t="s">
        <v>17</v>
      </c>
      <c r="D125" s="212"/>
      <c r="E125" s="212"/>
      <c r="F125" s="212"/>
      <c r="G125" s="212"/>
      <c r="H125" s="212"/>
      <c r="I125" s="212"/>
    </row>
    <row r="126" spans="1:9" ht="21" customHeight="1">
      <c r="A126" s="12" t="s">
        <v>304</v>
      </c>
      <c r="B126" s="22"/>
      <c r="C126" s="93"/>
      <c r="D126" s="57"/>
      <c r="E126" s="93"/>
      <c r="F126" s="101"/>
      <c r="G126" s="93"/>
      <c r="H126" s="57"/>
      <c r="I126" s="93"/>
    </row>
    <row r="127" spans="1:9" ht="21" customHeight="1">
      <c r="A127" s="12" t="s">
        <v>303</v>
      </c>
      <c r="B127" s="22">
        <v>15</v>
      </c>
      <c r="C127" s="93">
        <v>3068331</v>
      </c>
      <c r="D127" s="57"/>
      <c r="E127" s="93">
        <v>5002261007</v>
      </c>
      <c r="F127" s="101"/>
      <c r="G127" s="93" t="s">
        <v>87</v>
      </c>
      <c r="H127" s="57"/>
      <c r="I127" s="93" t="s">
        <v>87</v>
      </c>
    </row>
    <row r="128" spans="1:9" ht="21" customHeight="1">
      <c r="A128" s="12" t="s">
        <v>305</v>
      </c>
      <c r="B128" s="22"/>
      <c r="C128" s="93"/>
      <c r="D128" s="57"/>
      <c r="E128" s="93"/>
      <c r="F128" s="101"/>
      <c r="G128" s="93"/>
      <c r="H128" s="101"/>
      <c r="I128" s="93"/>
    </row>
    <row r="129" spans="1:9" ht="21" customHeight="1">
      <c r="A129" s="12" t="s">
        <v>303</v>
      </c>
      <c r="B129" s="22">
        <v>15</v>
      </c>
      <c r="C129" s="102">
        <v>-86993805</v>
      </c>
      <c r="D129" s="57"/>
      <c r="E129" s="102">
        <v>-2047595101</v>
      </c>
      <c r="F129" s="101"/>
      <c r="G129" s="102" t="s">
        <v>87</v>
      </c>
      <c r="H129" s="101"/>
      <c r="I129" s="102" t="s">
        <v>87</v>
      </c>
    </row>
    <row r="130" spans="1:9" ht="21" customHeight="1">
      <c r="A130" s="12" t="s">
        <v>302</v>
      </c>
      <c r="B130" s="22"/>
      <c r="C130" s="44"/>
      <c r="D130" s="44"/>
      <c r="E130" s="44"/>
      <c r="F130" s="44"/>
      <c r="G130" s="44"/>
      <c r="H130" s="44"/>
      <c r="I130" s="44"/>
    </row>
    <row r="131" spans="1:9" ht="21" customHeight="1">
      <c r="A131" s="12" t="s">
        <v>301</v>
      </c>
      <c r="B131" s="22"/>
      <c r="C131" s="60">
        <v>47850030</v>
      </c>
      <c r="D131" s="57"/>
      <c r="E131" s="60">
        <v>145289030</v>
      </c>
      <c r="F131" s="101"/>
      <c r="G131" s="195" t="s">
        <v>87</v>
      </c>
      <c r="H131" s="101"/>
      <c r="I131" s="195" t="s">
        <v>87</v>
      </c>
    </row>
    <row r="132" spans="1:9" ht="21" customHeight="1">
      <c r="A132" s="12" t="s">
        <v>295</v>
      </c>
      <c r="B132" s="22"/>
      <c r="C132" s="60"/>
      <c r="D132" s="57"/>
      <c r="E132" s="60"/>
      <c r="F132" s="101"/>
      <c r="G132" s="195"/>
      <c r="H132" s="101"/>
      <c r="I132" s="195"/>
    </row>
    <row r="133" spans="1:9" ht="21" customHeight="1">
      <c r="A133" s="12" t="s">
        <v>296</v>
      </c>
      <c r="B133" s="22"/>
      <c r="C133" s="60"/>
      <c r="D133" s="57"/>
      <c r="E133" s="60"/>
      <c r="F133" s="101"/>
      <c r="G133" s="195"/>
      <c r="H133" s="101"/>
      <c r="I133" s="195"/>
    </row>
    <row r="134" spans="1:9" ht="21" customHeight="1">
      <c r="A134" s="12" t="s">
        <v>297</v>
      </c>
      <c r="B134" s="22">
        <v>10</v>
      </c>
      <c r="C134" s="73">
        <v>-788050764</v>
      </c>
      <c r="D134" s="59"/>
      <c r="E134" s="73">
        <v>10130912000</v>
      </c>
      <c r="F134" s="58"/>
      <c r="G134" s="108">
        <v>-788050764</v>
      </c>
      <c r="H134" s="58"/>
      <c r="I134" s="108">
        <v>10130912000</v>
      </c>
    </row>
    <row r="135" spans="1:9" s="45" customFormat="1" ht="21" customHeight="1">
      <c r="A135" s="3" t="s">
        <v>140</v>
      </c>
      <c r="B135" s="19"/>
      <c r="C135" s="63">
        <f>SUM(C100:C116,C127:C134)</f>
        <v>-27938607213</v>
      </c>
      <c r="D135" s="70"/>
      <c r="E135" s="63">
        <f>SUM(E100:E116,E127:E134)</f>
        <v>-20714333137</v>
      </c>
      <c r="F135" s="70"/>
      <c r="G135" s="63">
        <f>SUM(G100:G116,G127:G134)</f>
        <v>-23698389517</v>
      </c>
      <c r="H135" s="70"/>
      <c r="I135" s="63">
        <f>SUM(I100:I116,I127:I134)</f>
        <v>-22358723183</v>
      </c>
    </row>
    <row r="136" spans="1:9" s="45" customFormat="1" ht="21" customHeight="1">
      <c r="A136" s="3"/>
      <c r="B136" s="19"/>
      <c r="C136" s="70"/>
      <c r="D136" s="70"/>
      <c r="E136" s="70"/>
      <c r="F136" s="70"/>
      <c r="G136" s="70"/>
      <c r="H136" s="70"/>
      <c r="I136" s="70"/>
    </row>
    <row r="137" spans="1:9" ht="21" customHeight="1">
      <c r="A137" s="13" t="s">
        <v>155</v>
      </c>
      <c r="B137" s="9"/>
      <c r="C137" s="103"/>
      <c r="D137" s="57"/>
      <c r="E137" s="103"/>
      <c r="F137" s="57"/>
      <c r="G137" s="54"/>
      <c r="H137" s="57"/>
      <c r="I137" s="203"/>
    </row>
    <row r="138" spans="1:9" ht="21" customHeight="1">
      <c r="A138" s="15" t="s">
        <v>195</v>
      </c>
      <c r="B138" s="9"/>
      <c r="C138" s="103"/>
      <c r="D138" s="57"/>
      <c r="E138" s="103"/>
      <c r="F138" s="57"/>
      <c r="G138" s="54"/>
      <c r="H138" s="57"/>
      <c r="I138" s="203"/>
    </row>
    <row r="139" spans="1:9" ht="21" customHeight="1">
      <c r="A139" s="44" t="s">
        <v>218</v>
      </c>
      <c r="B139" s="9"/>
      <c r="C139" s="59">
        <v>-4045308617</v>
      </c>
      <c r="D139" s="59"/>
      <c r="E139" s="59">
        <v>5158581221</v>
      </c>
      <c r="F139" s="59"/>
      <c r="G139" s="59">
        <v>-4716472472</v>
      </c>
      <c r="H139" s="59"/>
      <c r="I139" s="59">
        <v>4960364593</v>
      </c>
    </row>
    <row r="140" spans="1:9" ht="21" customHeight="1">
      <c r="A140" s="13" t="s">
        <v>59</v>
      </c>
      <c r="B140" s="9"/>
      <c r="D140" s="101"/>
      <c r="F140" s="101"/>
      <c r="H140" s="101"/>
    </row>
    <row r="141" spans="1:9" ht="21" customHeight="1">
      <c r="A141" s="13" t="s">
        <v>196</v>
      </c>
      <c r="B141" s="9"/>
      <c r="C141" s="62">
        <v>-117287519</v>
      </c>
      <c r="D141" s="59"/>
      <c r="E141" s="62">
        <v>-14278350</v>
      </c>
      <c r="F141" s="58"/>
      <c r="G141" s="108" t="s">
        <v>87</v>
      </c>
      <c r="H141" s="101"/>
      <c r="I141" s="108" t="s">
        <v>87</v>
      </c>
    </row>
    <row r="142" spans="1:9" ht="21" customHeight="1">
      <c r="A142" s="3" t="s">
        <v>155</v>
      </c>
      <c r="B142" s="9"/>
      <c r="C142" s="59"/>
      <c r="D142" s="59"/>
      <c r="E142" s="59"/>
      <c r="F142" s="59"/>
      <c r="G142" s="59"/>
      <c r="H142" s="59"/>
      <c r="I142" s="59"/>
    </row>
    <row r="143" spans="1:9" ht="21" customHeight="1">
      <c r="A143" s="33" t="s">
        <v>104</v>
      </c>
      <c r="B143" s="9"/>
      <c r="C143" s="87">
        <v>-4162596136</v>
      </c>
      <c r="D143" s="194">
        <v>0</v>
      </c>
      <c r="E143" s="87">
        <v>5144302871</v>
      </c>
      <c r="F143" s="194">
        <v>0</v>
      </c>
      <c r="G143" s="87">
        <v>-4716472472</v>
      </c>
      <c r="H143" s="194">
        <v>0</v>
      </c>
      <c r="I143" s="87">
        <v>4960364593</v>
      </c>
    </row>
    <row r="144" spans="1:9" ht="21" customHeight="1">
      <c r="A144" s="15" t="s">
        <v>113</v>
      </c>
      <c r="B144" s="9"/>
      <c r="C144" s="62">
        <v>34023108678</v>
      </c>
      <c r="D144" s="59"/>
      <c r="E144" s="62">
        <v>28878805807</v>
      </c>
      <c r="F144" s="58"/>
      <c r="G144" s="105">
        <v>22611758020</v>
      </c>
      <c r="H144" s="58"/>
      <c r="I144" s="105">
        <v>17651393427</v>
      </c>
    </row>
    <row r="145" spans="1:9" ht="21" customHeight="1" thickBot="1">
      <c r="A145" s="3" t="s">
        <v>197</v>
      </c>
      <c r="B145" s="22">
        <v>5</v>
      </c>
      <c r="C145" s="106">
        <f>SUM(C143:C144)</f>
        <v>29860512542</v>
      </c>
      <c r="D145" s="65"/>
      <c r="E145" s="106">
        <f>SUM(E143:E144)</f>
        <v>34023108678</v>
      </c>
      <c r="F145" s="65"/>
      <c r="G145" s="106">
        <f>SUM(G143:G144)</f>
        <v>17895285548</v>
      </c>
      <c r="H145" s="65"/>
      <c r="I145" s="106">
        <f>SUM(I143:I144)</f>
        <v>22611758020</v>
      </c>
    </row>
    <row r="146" spans="1:9" ht="21" customHeight="1" thickTop="1">
      <c r="A146" s="3"/>
      <c r="B146" s="9"/>
      <c r="C146" s="57"/>
      <c r="D146" s="57"/>
      <c r="E146" s="57"/>
      <c r="F146" s="57"/>
      <c r="G146" s="57"/>
      <c r="H146" s="57"/>
      <c r="I146" s="57"/>
    </row>
    <row r="147" spans="1:9" ht="20.25" customHeight="1">
      <c r="A147" s="3"/>
      <c r="B147" s="2"/>
      <c r="C147" s="70"/>
      <c r="D147" s="70"/>
      <c r="E147" s="70"/>
      <c r="F147" s="70"/>
      <c r="G147" s="70"/>
      <c r="H147" s="70"/>
      <c r="I147" s="70"/>
    </row>
    <row r="148" spans="1:9" ht="20.25" customHeight="1">
      <c r="A148" s="3"/>
      <c r="B148" s="2"/>
      <c r="C148" s="57"/>
      <c r="D148" s="57"/>
      <c r="E148" s="57"/>
      <c r="F148" s="57"/>
      <c r="G148" s="57"/>
      <c r="H148" s="57"/>
      <c r="I148" s="57"/>
    </row>
    <row r="149" spans="1:9" ht="20.25" customHeight="1">
      <c r="A149" s="3"/>
      <c r="B149" s="2"/>
      <c r="C149" s="57"/>
      <c r="D149" s="57"/>
      <c r="E149" s="57"/>
      <c r="F149" s="57"/>
      <c r="G149" s="57"/>
      <c r="H149" s="57"/>
      <c r="I149" s="57"/>
    </row>
  </sheetData>
  <mergeCells count="36">
    <mergeCell ref="C123:E123"/>
    <mergeCell ref="G123:I123"/>
    <mergeCell ref="C125:I125"/>
    <mergeCell ref="C120:E120"/>
    <mergeCell ref="G120:I120"/>
    <mergeCell ref="C121:E121"/>
    <mergeCell ref="G121:I121"/>
    <mergeCell ref="C122:E122"/>
    <mergeCell ref="G122:I122"/>
    <mergeCell ref="G44:I44"/>
    <mergeCell ref="C9:I9"/>
    <mergeCell ref="C4:E4"/>
    <mergeCell ref="G4:I4"/>
    <mergeCell ref="C5:E5"/>
    <mergeCell ref="G5:I5"/>
    <mergeCell ref="C6:E6"/>
    <mergeCell ref="G6:I6"/>
    <mergeCell ref="C7:E7"/>
    <mergeCell ref="G7:I7"/>
    <mergeCell ref="C42:E42"/>
    <mergeCell ref="G42:I42"/>
    <mergeCell ref="C43:E43"/>
    <mergeCell ref="G43:I43"/>
    <mergeCell ref="C44:E44"/>
    <mergeCell ref="C87:I87"/>
    <mergeCell ref="C83:E83"/>
    <mergeCell ref="G83:I83"/>
    <mergeCell ref="C84:E84"/>
    <mergeCell ref="G84:I84"/>
    <mergeCell ref="C85:E85"/>
    <mergeCell ref="G85:I85"/>
    <mergeCell ref="C45:E45"/>
    <mergeCell ref="G45:I45"/>
    <mergeCell ref="C47:I47"/>
    <mergeCell ref="C82:E82"/>
    <mergeCell ref="G82:I82"/>
  </mergeCells>
  <phoneticPr fontId="12" type="noConversion"/>
  <pageMargins left="0.7" right="0.7" top="0.48" bottom="0.5" header="0.5" footer="0.5"/>
  <pageSetup paperSize="9" scale="74" firstPageNumber="14" fitToHeight="4" orientation="portrait" useFirstPageNumber="1" r:id="rId1"/>
  <headerFooter alignWithMargins="0">
    <oddFooter xml:space="preserve">&amp;LThe accompanying notes are an integral part of these financial statements.
&amp;C&amp;P&amp;R </oddFooter>
  </headerFooter>
  <rowBreaks count="3" manualBreakCount="3">
    <brk id="38" max="8" man="1"/>
    <brk id="78" max="8" man="1"/>
    <brk id="1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5-7</vt:lpstr>
      <vt:lpstr>PL 8-9</vt:lpstr>
      <vt:lpstr>SH10</vt:lpstr>
      <vt:lpstr>SH11</vt:lpstr>
      <vt:lpstr>SH12</vt:lpstr>
      <vt:lpstr>SH13</vt:lpstr>
      <vt:lpstr>CF 14-17</vt:lpstr>
      <vt:lpstr>'BS 5-7'!Print_Area</vt:lpstr>
      <vt:lpstr>'CF 14-17'!Print_Area</vt:lpstr>
      <vt:lpstr>'PL 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</cp:lastModifiedBy>
  <cp:lastPrinted>2020-02-18T14:28:07Z</cp:lastPrinted>
  <dcterms:created xsi:type="dcterms:W3CDTF">2004-12-08T03:04:07Z</dcterms:created>
  <dcterms:modified xsi:type="dcterms:W3CDTF">2020-02-19T02:52:12Z</dcterms:modified>
</cp:coreProperties>
</file>