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035" yWindow="345" windowWidth="12645" windowHeight="11910" tabRatio="884" activeTab="4"/>
  </bookViews>
  <sheets>
    <sheet name="งบแสดงฐานะการเงิน " sheetId="22" r:id="rId1"/>
    <sheet name="งบกำไรขาดทุนเบ็ดเสร็จ" sheetId="18" r:id="rId2"/>
    <sheet name="งบแสดงการเปลี่ยนแปลงรวม" sheetId="27" r:id="rId3"/>
    <sheet name="งบแสดงการเปลี่ยนแปลง" sheetId="26" r:id="rId4"/>
    <sheet name="งบกระแสเงินสด" sheetId="21" r:id="rId5"/>
  </sheets>
  <definedNames>
    <definedName name="_xlnm.Print_Area" localSheetId="3">งบแสดงการเปลี่ยนแปลง!$A$1:$AD$27</definedName>
    <definedName name="_xlnm.Print_Area" localSheetId="2">งบแสดงการเปลี่ยนแปลงรวม!$A$1:$AI$34</definedName>
    <definedName name="_xlnm.Print_Area" localSheetId="0">'งบแสดงฐานะการเงิน '!$A$1:$O$105</definedName>
    <definedName name="_xlnm.Print_Area" localSheetId="4">งบกระแสเงินสด!$A$1:$N$85</definedName>
    <definedName name="_xlnm.Print_Area" localSheetId="1">งบกำไรขาดทุนเบ็ดเสร็จ!$A$1:$M$45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27" i="22" l="1"/>
  <c r="H68" i="21" l="1"/>
  <c r="L68" i="21"/>
  <c r="H23" i="21" l="1"/>
  <c r="H26" i="21"/>
  <c r="H25" i="21"/>
  <c r="H19" i="21"/>
  <c r="L26" i="21"/>
  <c r="L25" i="21"/>
  <c r="AD18" i="26"/>
  <c r="AD19" i="26"/>
  <c r="AD20" i="26"/>
  <c r="AD21" i="26"/>
  <c r="AD22" i="26"/>
  <c r="AD17" i="26"/>
  <c r="AA30" i="27"/>
  <c r="AC30" i="27"/>
  <c r="AI13" i="27"/>
  <c r="S35" i="27"/>
  <c r="Q35" i="27"/>
  <c r="K35" i="27"/>
  <c r="I35" i="27"/>
  <c r="AI26" i="27"/>
  <c r="AI25" i="27"/>
  <c r="AI24" i="27"/>
  <c r="AI22" i="27"/>
  <c r="AI21" i="27"/>
  <c r="AG20" i="27"/>
  <c r="AG32" i="27" s="1"/>
  <c r="AG35" i="27" s="1"/>
  <c r="AC20" i="27"/>
  <c r="AC32" i="27" s="1"/>
  <c r="AA20" i="27"/>
  <c r="AA32" i="27" s="1"/>
  <c r="Y20" i="27"/>
  <c r="Y32" i="27" s="1"/>
  <c r="W20" i="27"/>
  <c r="U20" i="27"/>
  <c r="U32" i="27" s="1"/>
  <c r="U35" i="27" s="1"/>
  <c r="S20" i="27"/>
  <c r="S32" i="27" s="1"/>
  <c r="Q20" i="27"/>
  <c r="Q32" i="27" s="1"/>
  <c r="O20" i="27"/>
  <c r="O32" i="27" s="1"/>
  <c r="O35" i="27" s="1"/>
  <c r="M20" i="27"/>
  <c r="M32" i="27" s="1"/>
  <c r="M35" i="27" s="1"/>
  <c r="K20" i="27"/>
  <c r="K32" i="27" s="1"/>
  <c r="I20" i="27"/>
  <c r="I32" i="27" s="1"/>
  <c r="G20" i="27"/>
  <c r="G32" i="27" s="1"/>
  <c r="G35" i="27" s="1"/>
  <c r="AE18" i="27"/>
  <c r="AI18" i="27" s="1"/>
  <c r="AE16" i="27"/>
  <c r="AI16" i="27" s="1"/>
  <c r="AE14" i="27"/>
  <c r="AI14" i="27" s="1"/>
  <c r="AE12" i="27"/>
  <c r="AI12" i="27" s="1"/>
  <c r="AI20" i="27" l="1"/>
  <c r="AE30" i="27"/>
  <c r="AE20" i="27"/>
  <c r="AE32" i="27" l="1"/>
  <c r="AE35" i="27"/>
  <c r="O98" i="22" l="1"/>
  <c r="O100" i="22" s="1"/>
  <c r="M98" i="22"/>
  <c r="M100" i="22" s="1"/>
  <c r="K98" i="22"/>
  <c r="K100" i="22" s="1"/>
  <c r="I98" i="22"/>
  <c r="I100" i="22" s="1"/>
  <c r="AB16" i="26" l="1"/>
  <c r="V16" i="26"/>
  <c r="V25" i="26" s="1"/>
  <c r="AB25" i="26"/>
  <c r="R16" i="26"/>
  <c r="R25" i="26" s="1"/>
  <c r="I39" i="18" l="1"/>
  <c r="M29" i="22" l="1"/>
  <c r="I29" i="22"/>
  <c r="M16" i="22"/>
  <c r="I16" i="22"/>
  <c r="M56" i="22"/>
  <c r="I56" i="22"/>
  <c r="M63" i="22"/>
  <c r="I63" i="22"/>
  <c r="K39" i="18"/>
  <c r="G39" i="18"/>
  <c r="K31" i="18"/>
  <c r="X24" i="26" s="1"/>
  <c r="AD24" i="26" s="1"/>
  <c r="G31" i="18"/>
  <c r="W30" i="27" s="1"/>
  <c r="K21" i="18"/>
  <c r="G21" i="18"/>
  <c r="K15" i="18"/>
  <c r="G15" i="18"/>
  <c r="L71" i="21"/>
  <c r="H71" i="21"/>
  <c r="L60" i="21"/>
  <c r="H60" i="21"/>
  <c r="G23" i="18" l="1"/>
  <c r="G25" i="18" s="1"/>
  <c r="AI30" i="27"/>
  <c r="K23" i="18"/>
  <c r="K25" i="18" s="1"/>
  <c r="L9" i="21" s="1"/>
  <c r="L28" i="21" s="1"/>
  <c r="L49" i="21" s="1"/>
  <c r="L51" i="21" s="1"/>
  <c r="L81" i="21" s="1"/>
  <c r="L83" i="21" s="1"/>
  <c r="W28" i="27"/>
  <c r="AI28" i="27" s="1"/>
  <c r="H9" i="21"/>
  <c r="H28" i="21" s="1"/>
  <c r="H49" i="21" s="1"/>
  <c r="X23" i="26"/>
  <c r="AD23" i="26" s="1"/>
  <c r="K40" i="18"/>
  <c r="K41" i="18" s="1"/>
  <c r="M30" i="22"/>
  <c r="I30" i="22"/>
  <c r="I64" i="22"/>
  <c r="I101" i="22" s="1"/>
  <c r="M64" i="22"/>
  <c r="M101" i="22" s="1"/>
  <c r="G40" i="18"/>
  <c r="G41" i="18" s="1"/>
  <c r="W32" i="27" l="1"/>
  <c r="W35" i="27" s="1"/>
  <c r="AI32" i="27"/>
  <c r="AI35" i="27"/>
  <c r="J19" i="21"/>
  <c r="J26" i="21"/>
  <c r="J25" i="21"/>
  <c r="N25" i="21"/>
  <c r="N26" i="21"/>
  <c r="N19" i="21"/>
  <c r="N45" i="21" l="1"/>
  <c r="H51" i="21"/>
  <c r="H81" i="21" s="1"/>
  <c r="H83" i="21" s="1"/>
  <c r="J45" i="21"/>
  <c r="N18" i="21"/>
  <c r="J30" i="21"/>
  <c r="AD14" i="26"/>
  <c r="T16" i="26"/>
  <c r="T25" i="26" s="1"/>
  <c r="H16" i="26"/>
  <c r="H25" i="26" s="1"/>
  <c r="J16" i="26"/>
  <c r="J25" i="26" s="1"/>
  <c r="L16" i="26"/>
  <c r="L25" i="26" s="1"/>
  <c r="N16" i="26"/>
  <c r="N25" i="26" s="1"/>
  <c r="P16" i="26"/>
  <c r="P25" i="26" s="1"/>
  <c r="Z16" i="26"/>
  <c r="Z25" i="26" s="1"/>
  <c r="M31" i="18" l="1"/>
  <c r="M40" i="18" s="1"/>
  <c r="M21" i="18"/>
  <c r="M15" i="18"/>
  <c r="M23" i="18" s="1"/>
  <c r="M25" i="18" s="1"/>
  <c r="I31" i="18"/>
  <c r="I40" i="18" s="1"/>
  <c r="I21" i="18"/>
  <c r="I15" i="18"/>
  <c r="O63" i="22"/>
  <c r="O56" i="22"/>
  <c r="K63" i="22"/>
  <c r="K56" i="22"/>
  <c r="O27" i="22"/>
  <c r="O29" i="22" s="1"/>
  <c r="O16" i="22"/>
  <c r="K29" i="22"/>
  <c r="K16" i="22"/>
  <c r="X15" i="26" l="1"/>
  <c r="AD15" i="26"/>
  <c r="K64" i="22"/>
  <c r="K101" i="22" s="1"/>
  <c r="K30" i="22"/>
  <c r="M41" i="18"/>
  <c r="AD16" i="26"/>
  <c r="AD25" i="26" s="1"/>
  <c r="X16" i="26"/>
  <c r="X25" i="26" s="1"/>
  <c r="N9" i="21"/>
  <c r="I23" i="18"/>
  <c r="I25" i="18" s="1"/>
  <c r="O64" i="22"/>
  <c r="O101" i="22" s="1"/>
  <c r="O30" i="22"/>
  <c r="J9" i="21" l="1"/>
  <c r="I41" i="18"/>
  <c r="N30" i="21"/>
  <c r="N28" i="21" l="1"/>
  <c r="N49" i="21" s="1"/>
  <c r="N71" i="21" l="1"/>
  <c r="J71" i="21"/>
  <c r="J60" i="21"/>
  <c r="N60" i="21"/>
  <c r="N51" i="21"/>
  <c r="N81" i="21" l="1"/>
  <c r="N83" i="21" s="1"/>
  <c r="J28" i="21"/>
  <c r="J49" i="21" s="1"/>
  <c r="J51" i="21" s="1"/>
  <c r="J81" i="21" s="1"/>
  <c r="J83" i="21" s="1"/>
</calcChain>
</file>

<file path=xl/sharedStrings.xml><?xml version="1.0" encoding="utf-8"?>
<sst xmlns="http://schemas.openxmlformats.org/spreadsheetml/2006/main" count="354" uniqueCount="218">
  <si>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</si>
  <si>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</si>
  <si>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</si>
  <si>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</si>
  <si>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</si>
  <si>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</si>
  <si>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</si>
  <si>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</si>
  <si>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</si>
  <si>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</si>
  <si>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</si>
  <si>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</si>
  <si>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</si>
  <si>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</si>
  <si>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</si>
  <si>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</si>
  <si>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</si>
  <si>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</si>
  <si>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</si>
  <si>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</si>
  <si>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</si>
  <si>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</si>
  <si>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</si>
  <si>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</si>
  <si>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</si>
  <si>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</si>
  <si>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</si>
  <si>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</si>
  <si>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สินทรัพย์ดำเนินงาน (เพิ่มขึ้น) ลดลง</t>
  </si>
  <si>
    <t>หนี้สินดำเนินงานเพิ่มขึ้น (ลดลง)</t>
  </si>
  <si>
    <t>รวมหนี้สินหมุนเวียน</t>
  </si>
  <si>
    <t xml:space="preserve">   จากกิจกรรมดำเนินงาน</t>
  </si>
  <si>
    <t>กระแสเงินสดจากกิจกรรมลงทุน</t>
  </si>
  <si>
    <t>ทุนที่ออกจำหน่ายและเรียกชำระแล้ว</t>
  </si>
  <si>
    <t>รายได้จากการขาย</t>
  </si>
  <si>
    <t>ต้นทุนขาย</t>
  </si>
  <si>
    <t>เงินสดและรายการเทียบเท่าเงินสดเพิ่มขึ้น (ลดลง) - สุทธิ</t>
  </si>
  <si>
    <t>หนี้สินและส่วนของผู้ถือหุ้น (ต่อ)</t>
  </si>
  <si>
    <t>รวมส่วนของผู้ถือหุ้น</t>
  </si>
  <si>
    <t xml:space="preserve">สินทรัพย์ไม่หมุนเวียนอื่น </t>
  </si>
  <si>
    <t>เงินสดและรายการเทียบเท่าเงินสด</t>
  </si>
  <si>
    <t>ยังไม่ได้จัดสรร</t>
  </si>
  <si>
    <t>จัดสรรแล้ว</t>
  </si>
  <si>
    <t>(กำไร) ขาดทุนจากอัตราแลกเปลี่ยนที่ยังไม่เกิดขึ้นจริง</t>
  </si>
  <si>
    <t>จ่ายภาษีเงินได้</t>
  </si>
  <si>
    <t>งบการเงินรวม</t>
  </si>
  <si>
    <t>งบการเงินเฉพาะกิจการ</t>
  </si>
  <si>
    <t>ค่าใช้จ่ายในการบริหาร</t>
  </si>
  <si>
    <t>งบแสดงการเปลี่ยนแปลงส่วนของผู้ถือหุ้น</t>
  </si>
  <si>
    <t>งบแสดงฐานะการเงิน</t>
  </si>
  <si>
    <t>งบแสดงฐานะการเงิน (ต่อ)</t>
  </si>
  <si>
    <t>กำไรขาดทุนเบ็ดเสร็จอื่น</t>
  </si>
  <si>
    <t>กำไรสะสม</t>
  </si>
  <si>
    <t>รวมส่วนของ</t>
  </si>
  <si>
    <t>ผู้ถือหุ้น</t>
  </si>
  <si>
    <t>เงินลงทุนในบริษัทย่อย</t>
  </si>
  <si>
    <t>สินทรัพย์ภาษีเงินได้รอการตัดบัญชี</t>
  </si>
  <si>
    <t>องค์ประกอบอื่นของส่วนของผู้ถือหุ้น</t>
  </si>
  <si>
    <t>ต้นทุนทางการเงิน</t>
  </si>
  <si>
    <t xml:space="preserve">ภาระผูกพันผลประโยชน์พนักงาน </t>
  </si>
  <si>
    <t>งบกำไรขาดทุนเบ็ดเสร็จ</t>
  </si>
  <si>
    <t>ทุนสำรองตามกฎหมาย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</si>
  <si>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</si>
  <si>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</si>
  <si>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ค่าใช้จ่ายผลประโยชน์พนักงาน</t>
  </si>
  <si>
    <t xml:space="preserve">สินค้าคงเหลือ </t>
  </si>
  <si>
    <t xml:space="preserve">ที่ดิน อาคารและอุปกรณ์ </t>
  </si>
  <si>
    <t>ภาษีเงินได้ค้างจ่าย</t>
  </si>
  <si>
    <t>เจ้าหนี้การค้าและเจ้าหนี้อื่น</t>
  </si>
  <si>
    <t>หนี้สินหมุนเวียนอื่น</t>
  </si>
  <si>
    <t>หนี้สินไม่หมุนเวียนอื่น</t>
  </si>
  <si>
    <t>ทุนสำรอง</t>
  </si>
  <si>
    <t>ตามกฎหมาย</t>
  </si>
  <si>
    <t>ลูกหนี้การค้าและลูกหนี้อื่น</t>
  </si>
  <si>
    <t>ภาระผูกพันผลประโยชน์พนักงาน</t>
  </si>
  <si>
    <t>รายการที่อาจถูกจัดประเภทรายการใหม่ในภายหลัง</t>
  </si>
  <si>
    <t>เข้าไปไว้ในกำไรหรือขาดทุน :</t>
  </si>
  <si>
    <t>เงินลงทุนระยะยาวอื่น</t>
  </si>
  <si>
    <t>เงินสดรับจากการดำเนินงาน</t>
  </si>
  <si>
    <t>เงินสดสุทธิได้มาจากกิจกรรมดำเนินงาน</t>
  </si>
  <si>
    <t>จ่ายเงินปันผล</t>
  </si>
  <si>
    <t>ค่าใช้จ่ายภาษีเงินได้</t>
  </si>
  <si>
    <t>บริษัท ซัสโก้ จำกัด (มหาชน) และบริษัทย่อย</t>
  </si>
  <si>
    <t>พันบาท</t>
  </si>
  <si>
    <t>เงินลงทุนในบริษัทร่วม</t>
  </si>
  <si>
    <t>อสังหาริมทรัพย์เพื่อการลงทุน</t>
  </si>
  <si>
    <t>สิทธิการเช่า</t>
  </si>
  <si>
    <t>สินทรัพย์ไม่มีตัวตน</t>
  </si>
  <si>
    <t>เงินกู้ยืมระยะสั้นจากกิจการที่เกี่ยวข้องกัน</t>
  </si>
  <si>
    <t>หนี้สินตามสัญญาเช่าการเงิน</t>
  </si>
  <si>
    <t>ที่ถึงกำหนดชำระภายในหนึ่งปี</t>
  </si>
  <si>
    <t>หนี้สินภาษีเงินได้รอการตัดบัญชี</t>
  </si>
  <si>
    <t>หุ้นสามัญ 1,375,000,000 หุ้น มูลค่าหุ้นละ 1.00 บาท</t>
  </si>
  <si>
    <t>ส่วนเกินมูลค่าหุ้น</t>
  </si>
  <si>
    <t>ส่วนเกินมูลค่าหุ้นทุนซื้อคืน</t>
  </si>
  <si>
    <t>ส่วนเกินทุนจากการลดทุนโดยตัดหุ้นทุนซื้อคืน</t>
  </si>
  <si>
    <t>ใบสำคัญแสดงสิทธิที่จะซื้อหุ้น</t>
  </si>
  <si>
    <t>รายได้ค่าจ้างบริหารสถานีบริการก๊าซธรรมชาติ</t>
  </si>
  <si>
    <t>รายได้ค่าเช่า</t>
  </si>
  <si>
    <t>รายได้ค่าแฟรนไชส์</t>
  </si>
  <si>
    <t>ต้นทุนในการจัดจำหน่าย</t>
  </si>
  <si>
    <t>กำไรก่อนค่าใช้จ่ายภาษีเงินได้</t>
  </si>
  <si>
    <t>ส่วนเกิน</t>
  </si>
  <si>
    <t>มูลค่าหุ้น</t>
  </si>
  <si>
    <t>ส่วนเกินทุน</t>
  </si>
  <si>
    <t>หุ้นทุนซื้อคืน</t>
  </si>
  <si>
    <t>จากการลดทุน</t>
  </si>
  <si>
    <t>ทุนซื้อคืน</t>
  </si>
  <si>
    <t>ส่วนเกินทุนจาก</t>
  </si>
  <si>
    <t>การตีราคา</t>
  </si>
  <si>
    <t>เงินลงทุน</t>
  </si>
  <si>
    <t>เผื่อขาย</t>
  </si>
  <si>
    <t>ส่วนแบ่งกำไร</t>
  </si>
  <si>
    <t>รวมองค์ประกอบ</t>
  </si>
  <si>
    <t>อื่นของส่วนของ</t>
  </si>
  <si>
    <t xml:space="preserve"> (ขาดทุน) เบ็ดเสร็จ</t>
  </si>
  <si>
    <t>ใบสำคัญ</t>
  </si>
  <si>
    <t>แสดงสิทธิ</t>
  </si>
  <si>
    <t>ที่จะซื้อหุ้น</t>
  </si>
  <si>
    <t>ที่ออกและ</t>
  </si>
  <si>
    <t>ชำระแล้ว</t>
  </si>
  <si>
    <t>องค์ประกอบอื่นของ</t>
  </si>
  <si>
    <t>2561</t>
  </si>
  <si>
    <t>ค่าเสื่อมราคา</t>
  </si>
  <si>
    <t>ค่าใช้จ่ายตัดบัญชี</t>
  </si>
  <si>
    <t>ลูกหนี้อื่น</t>
  </si>
  <si>
    <t>ลูกหนี้การค้า</t>
  </si>
  <si>
    <t>เจ้าหนี้อื่น</t>
  </si>
  <si>
    <t>เงินลงทุนเผื่อขาย</t>
  </si>
  <si>
    <t>ขาดทุนจากการด้อยค่าของสินทรัพย์ (กลับรายการ)</t>
  </si>
  <si>
    <t>เจ้าหนี้การค้า</t>
  </si>
  <si>
    <t>โดยตัดหุ้น</t>
  </si>
  <si>
    <t>อื่นในบริษัทร่วม</t>
  </si>
  <si>
    <t>ยังไม่ได้</t>
  </si>
  <si>
    <t>จัดสรร</t>
  </si>
  <si>
    <t>หนี้สูญและหนี้สงสัยจะสูญ (กลับรายการ)</t>
  </si>
  <si>
    <t xml:space="preserve">ขาดทุนจากการปรับมูลค่าสินค้าคงเหลือ (กลับรายการ) </t>
  </si>
  <si>
    <t>เงินสดจ่ายเพื่อซื้อที่ดิน อาคาร และอุปกรณ์</t>
  </si>
  <si>
    <t>เงินสดรับจากการจำหน่ายที่ดิน อาคาร และอุปกรณ์</t>
  </si>
  <si>
    <t>เงินสดจ่ายเพื่อซื้อสินทรัพย์ไม่มีตัวตนและสิทธิการเช่าที่ดิน</t>
  </si>
  <si>
    <t>จ่ายดอกเบี้ย</t>
  </si>
  <si>
    <t>เงินกู้ยืมระยะสั้นจากกิจการที่เกี่ยวข้องกันเพิ่มขึ้น (ลดลง)</t>
  </si>
  <si>
    <t>ภาษีเงินได้ที่เกี่ยวข้องกับส่วนประกอบของ</t>
  </si>
  <si>
    <t>เงินสดจ่ายเพื่อชำระคืนหนี้สินตามสัญญาเช่าการเงิน</t>
  </si>
  <si>
    <t>หุ้นสามัญ 1,100,000,001 หุ้น มูลค่าหุ้นละ 1.00 บาท</t>
  </si>
  <si>
    <t>เงินปันผลรับ</t>
  </si>
  <si>
    <t>เงินปันผลจ่าย</t>
  </si>
  <si>
    <t>รับเงินปันผล</t>
  </si>
  <si>
    <t>งบแสดงการเปลี่ยนแปลงส่วนของผู้ถือหุ้น (ต่อ)</t>
  </si>
  <si>
    <t>เงินสดรับจากการคืนทุนเงินลงทุนบริษัทย่อย</t>
  </si>
  <si>
    <t>เงินสดรับจากการขายเงินลงทุนระยะสั้น</t>
  </si>
  <si>
    <t>(กำไร) จากการจำหน่ายเงินลงทุน</t>
  </si>
  <si>
    <t>เงินสดสุทธิใช้ไปในกิจกรรมจัดหาเงิน</t>
  </si>
  <si>
    <t>เงินสดจ่ายเพื่อชำระคืนเงินกู้ยืมระยะยาวจากสถาบันการเงิน</t>
  </si>
  <si>
    <t>เงินสดรับจากเงินกู้ยืมระยะยาวจากสถาบันการเงิน</t>
  </si>
  <si>
    <t xml:space="preserve"> 2561</t>
  </si>
  <si>
    <t>กำไร (ขาดทุน) เบ็ดเสร็จอื่นสำหรับปี - สุทธิจากภาษี</t>
  </si>
  <si>
    <t>กำไรขาดทุนเบ็ดเสร็จรวมสำหรับปี</t>
  </si>
  <si>
    <t>กำไรสำหรับปี</t>
  </si>
  <si>
    <t>ยอดคงเหลือปลายปี ณ วันที่ 31 ธันวาคม 2561</t>
  </si>
  <si>
    <t>จัดสรรสำรองตามกฎหมาย</t>
  </si>
  <si>
    <t>หมายเหตุประกอบงบการเงินเป็นส่วนหนึ่งของงบการเงินนี้</t>
  </si>
  <si>
    <t>รายการปรับกระทบกำไรสำหรับปีเป็นเงินสดรับ (จ่าย)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</si>
  <si>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</si>
  <si>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</si>
  <si>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รายการที่จะไม่ถูกจัดประเภทรายการใหม่เข้าไปในกำไรหรือขาดทุน</t>
  </si>
  <si>
    <t>ประกันภัย</t>
  </si>
  <si>
    <t>ภาษีเงินได้เกี่ยวกับองค์ประกอบของกำไรขาดทุนเบ็ดเสร็จอื่น</t>
  </si>
  <si>
    <t>ขาดทุนจากการด้อยค่าของเงินลงทุนในบริษัทร่วม</t>
  </si>
  <si>
    <t>ส่วนแบ่งขาดทุนจากเงินลงทุนในบริษัทร่วม</t>
  </si>
  <si>
    <t>9, 11</t>
  </si>
  <si>
    <t>กำไรเบ็ดเสร็จรวมสำหรับปี</t>
  </si>
  <si>
    <t>กำไรต่อหุ้น (บาท)</t>
  </si>
  <si>
    <t>กำไรต่อหุ้นขั้นพื้นฐาน</t>
  </si>
  <si>
    <t>กำไรต่อหุ้นปรับลด</t>
  </si>
  <si>
    <t>กำไร (ขาดทุน) เบ็ดเสร็จอื่น</t>
  </si>
  <si>
    <t>ณ วันที่ 31 ธันวาคม 2562</t>
  </si>
  <si>
    <t xml:space="preserve"> 2562</t>
  </si>
  <si>
    <t>2562</t>
  </si>
  <si>
    <t>สำหรับปีสิ้นสุดวันที่ 31 ธันวาคม 2562</t>
  </si>
  <si>
    <t>ยอดคงเหลือต้นปี วันที่ 1 มกราคม 2561</t>
  </si>
  <si>
    <t>ยอดคงเหลือปลายปี ณ วันที่ 31 ธันวาคม 2562</t>
  </si>
  <si>
    <t>เงินลงทุนในการร่วมค้า</t>
  </si>
  <si>
    <t>เงินเบิกเกินบัญชีและเงินกู้ยืมระยะสั้นจากสถาบันการเงิน</t>
  </si>
  <si>
    <t>เงินกู้ยืมระยะยาวจากสถาบันการเงินที่ถึงกำหนดชำระ</t>
  </si>
  <si>
    <t>ภายในหนึ่งปี</t>
  </si>
  <si>
    <t>เงินกู้ยืมระยะยาวจากสถาบันการเงิน</t>
  </si>
  <si>
    <t>หุ้นสามัญ 1,100,005,556 หุ้น มูลค่าหุ้นละ 1.00 บาท</t>
  </si>
  <si>
    <t>ใบสำคัญแสดงสิทธิที่หมดสิทธิการใช้</t>
  </si>
  <si>
    <t>สำรองเพื่อหุ้นทุนซื้อคืน</t>
  </si>
  <si>
    <r>
      <rPr>
        <u/>
        <sz val="13"/>
        <rFont val="Angsana New"/>
        <family val="1"/>
      </rPr>
      <t>หัก</t>
    </r>
    <r>
      <rPr>
        <sz val="13"/>
        <rFont val="Angsana New"/>
        <family val="1"/>
      </rPr>
      <t xml:space="preserve">  หุ้นทุนซื้อคืน (จำนวน 50.01 ล้านหุ้น)  </t>
    </r>
  </si>
  <si>
    <t>ใบสำคัญแสดงสิทธิที่จะซื้อหุ้นสามัญ</t>
  </si>
  <si>
    <t>ที่หมดสิทธิ</t>
  </si>
  <si>
    <t>การใช้</t>
  </si>
  <si>
    <t>สำรองเพื่อ</t>
  </si>
  <si>
    <t>ค่าใช้จ่ายดอกเบี้ย</t>
  </si>
  <si>
    <t>เงินสดจ่ายเพื่อลงทุนในกิจการร่วมค้า</t>
  </si>
  <si>
    <t>เงินสดสุทธิได้มาจาก (ใช้ไปใน) กิจกรรมลงทุน</t>
  </si>
  <si>
    <t>เพิ่มขึ้น (ลดลง)</t>
  </si>
  <si>
    <t>เงินสดจ่ายเพื่อซื้อหุ้นทุนซื้อคืน</t>
  </si>
  <si>
    <t>ข้อมูลงบกระแสเงินสดเปิดเผยเพิ่มเติม</t>
  </si>
  <si>
    <t>รายการซื้อสินทรัพย์ตามสัญญาเช่าการเงิน</t>
  </si>
  <si>
    <t>จากการตีราคา</t>
  </si>
  <si>
    <t>วันที่ 1 มกราคม 2561</t>
  </si>
  <si>
    <t>ใบสำคัญแสดงสิทธิที่จะ</t>
  </si>
  <si>
    <t>ซื้อหุ้นสามัญ</t>
  </si>
  <si>
    <t>ยอดคงเหลือปลายปี</t>
  </si>
  <si>
    <t>ผลกำไรจากการประมาณการตามหลักคณิตศาสตร์</t>
  </si>
  <si>
    <t>กำไรเบ็ดเสร็จอื่น</t>
  </si>
  <si>
    <t>สำหรับปี-สุทธิจากภาษี</t>
  </si>
  <si>
    <t>ยอดคงเหลือต้นปี</t>
  </si>
  <si>
    <t>กำไร (ขาดทุน) เบ็ดเสร็จอื่นสำหรับปี-สุทธิจากภาษี</t>
  </si>
  <si>
    <t>(กำไร) จากการจำหน่ายสินทรัพย์</t>
  </si>
  <si>
    <t>(กำไร) จากการคืนเงินลงทุนบริษัทย่อย</t>
  </si>
  <si>
    <t>ณ วันที่ 31 ธันวาคม 2561</t>
  </si>
  <si>
    <t>ส่วนแบ่งขาดทุนเบ็ดเสร็จอื่นจาก</t>
  </si>
  <si>
    <t>ผลขาดทุนจากการวัดมูลค่าเงินลงทุนเผื่อขาย</t>
  </si>
  <si>
    <t>ส่วนแบ่งขาดทุนจากเงินลงทุนในบริษัทร่วมและการร่วมค้า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</si>
</sst>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_-* #,##0.00_-;\-* #,##0.00_-;_-* &quot;-&quot;??_-;_-@_-"/>
    <numFmt numFmtId="165" formatCode="#,##0_ ;\-#,##0\ "/>
    <numFmt numFmtId="166" formatCode="#,##0;\(#,##0\)"/>
    <numFmt numFmtId="167" formatCode="_-* #,##0.0_-;\-* #,##0.0_-;_-* &quot;-&quot;??_-;_-@_-"/>
    <numFmt numFmtId="168" formatCode="_-* #,##0_-;\-* #,##0_-;_-* &quot;-&quot;??_-;_-@_-"/>
    <numFmt numFmtId="169" formatCode="#,##0.00\ ;\(#,##0.00\);&quot;-   &quot;\ \ \ "/>
    <numFmt numFmtId="170" formatCode="_-* #,##0.00_-;\-* #,##0.00_-;_-* &quot;-&quot;_-;_-@_-"/>
    <numFmt numFmtId="171" formatCode="#,##0\ ;\(#,##0\);&quot;-  &quot;\ \ \ "/>
    <numFmt numFmtId="172" formatCode="#,##0.00\ ;\(#,##0.00\);&quot;-  &quot;\ \ \ "/>
    <numFmt numFmtId="173" formatCode="_-* #,##0.00000_-;\-* #,##0.00000_-;_-* &quot;-&quot;?????_-;_-@_-"/>
    <numFmt numFmtId="174" formatCode="#,##0\ ;\(#,##0\);&quot;- &quot;\ \ \ "/>
    <numFmt numFmtId="175" formatCode="#,##0\ ;\(#,##0\);&quot;-   &quot;\ \ \ "/>
  </numFmts>
  <fonts count="24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1"/>
      <color indexed="8"/>
      <name val="Angsana New"/>
      <family val="1"/>
    </font>
    <font>
      <sz val="14"/>
      <name val="Cordia New"/>
      <family val="2"/>
    </font>
    <font>
      <sz val="11"/>
      <name val="Angsana New"/>
      <family val="1"/>
    </font>
    <font>
      <b/>
      <u/>
      <sz val="11"/>
      <name val="Angsana New"/>
      <family val="1"/>
    </font>
    <font>
      <sz val="13"/>
      <color indexed="8"/>
      <name val="Angsana New"/>
      <family val="1"/>
    </font>
    <font>
      <b/>
      <sz val="13"/>
      <color indexed="8"/>
      <name val="Angsana New"/>
      <family val="1"/>
    </font>
    <font>
      <sz val="13"/>
      <name val="Angsana New"/>
      <family val="1"/>
    </font>
    <font>
      <sz val="14"/>
      <name val="Cordia New"/>
      <family val="2"/>
    </font>
    <font>
      <u/>
      <sz val="13"/>
      <name val="Angsana New"/>
      <family val="1"/>
    </font>
    <font>
      <sz val="10"/>
      <name val="Angsana New"/>
      <family val="1"/>
    </font>
    <font>
      <u/>
      <sz val="10"/>
      <name val="Angsana New"/>
      <family val="1"/>
    </font>
    <font>
      <sz val="10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164" fontId="1" fillId="0" borderId="0" applyNumberFormat="0" applyFont="0" applyFill="0" applyBorder="0" applyProtection="0"/>
    <xf numFmtId="164" fontId="8" fillId="0" borderId="0" applyNumberFormat="0" applyFont="0" applyFill="0" applyBorder="0" applyProtection="0"/>
    <xf numFmtId="164" fontId="13" fillId="0" borderId="0" applyNumberFormat="0" applyFont="0" applyFill="0" applyBorder="0" applyProtection="0"/>
    <xf numFmtId="0" fontId="19" fillId="0" borderId="0"/>
    <xf numFmtId="164" fontId="1" fillId="0" borderId="0" applyNumberFormat="0" applyFont="0" applyFill="0" applyBorder="0" applyProtection="0"/>
  </cellStyleXfs>
  <cellXfs count="229">
    <xf numFmtId="0" fontId="0" fillId="0" borderId="0" xfId="0"/>
    <xf numFmtId="0" fontId="3" fillId="0" borderId="0" xfId="0" applyFont="1" applyFill="1" applyAlignment="1"/>
    <xf numFmtId="174" fontId="3" fillId="0" borderId="0" xfId="0" applyNumberFormat="1" applyFont="1" applyFill="1" applyAlignment="1"/>
    <xf numFmtId="0" fontId="5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vertical="justify"/>
    </xf>
    <xf numFmtId="0" fontId="6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right" vertical="center"/>
    </xf>
    <xf numFmtId="0" fontId="3" fillId="0" borderId="0" xfId="0" quotePrefix="1" applyFont="1" applyFill="1" applyAlignment="1">
      <alignment vertical="center"/>
    </xf>
    <xf numFmtId="0" fontId="3" fillId="0" borderId="0" xfId="1" applyNumberFormat="1" applyFont="1" applyFill="1"/>
    <xf numFmtId="164" fontId="5" fillId="0" borderId="0" xfId="0" applyNumberFormat="1" applyFont="1" applyFill="1" applyAlignment="1">
      <alignment vertical="center"/>
    </xf>
    <xf numFmtId="168" fontId="5" fillId="0" borderId="0" xfId="1" applyNumberFormat="1" applyFont="1" applyFill="1" applyAlignment="1"/>
    <xf numFmtId="164" fontId="5" fillId="0" borderId="0" xfId="1" applyNumberFormat="1" applyFont="1" applyFill="1" applyBorder="1" applyAlignment="1"/>
    <xf numFmtId="168" fontId="5" fillId="0" borderId="0" xfId="1" applyNumberFormat="1" applyFont="1" applyFill="1" applyBorder="1" applyAlignment="1"/>
    <xf numFmtId="164" fontId="5" fillId="0" borderId="0" xfId="1" applyNumberFormat="1" applyFont="1" applyFill="1" applyAlignment="1">
      <alignment vertical="center"/>
    </xf>
    <xf numFmtId="1" fontId="5" fillId="0" borderId="0" xfId="1" applyNumberFormat="1" applyFont="1" applyFill="1" applyBorder="1" applyAlignment="1">
      <alignment horizontal="right" vertical="center"/>
    </xf>
    <xf numFmtId="170" fontId="5" fillId="0" borderId="0" xfId="1" applyNumberFormat="1" applyFont="1" applyFill="1" applyAlignment="1">
      <alignment vertical="center"/>
    </xf>
    <xf numFmtId="164" fontId="5" fillId="0" borderId="0" xfId="1" applyNumberFormat="1" applyFont="1" applyFill="1" applyBorder="1" applyAlignment="1">
      <alignment vertical="center"/>
    </xf>
    <xf numFmtId="171" fontId="5" fillId="0" borderId="0" xfId="0" applyNumberFormat="1" applyFont="1" applyFill="1" applyBorder="1" applyAlignment="1"/>
    <xf numFmtId="171" fontId="5" fillId="0" borderId="0" xfId="1" applyNumberFormat="1" applyFont="1" applyFill="1" applyBorder="1" applyAlignment="1"/>
    <xf numFmtId="165" fontId="3" fillId="0" borderId="0" xfId="1" applyNumberFormat="1" applyFont="1" applyFill="1" applyBorder="1" applyAlignment="1">
      <alignment horizontal="right" vertical="center"/>
    </xf>
    <xf numFmtId="164" fontId="3" fillId="0" borderId="0" xfId="1" applyFont="1" applyFill="1" applyBorder="1" applyAlignment="1">
      <alignment vertical="center"/>
    </xf>
    <xf numFmtId="164" fontId="3" fillId="0" borderId="0" xfId="1" applyFont="1" applyFill="1" applyAlignment="1">
      <alignment vertical="center"/>
    </xf>
    <xf numFmtId="164" fontId="5" fillId="0" borderId="0" xfId="1" applyFont="1" applyFill="1" applyBorder="1" applyAlignment="1">
      <alignment vertical="center"/>
    </xf>
    <xf numFmtId="0" fontId="3" fillId="0" borderId="0" xfId="0" applyFont="1" applyFill="1" applyAlignment="1">
      <alignment horizontal="right" vertical="center"/>
    </xf>
    <xf numFmtId="166" fontId="3" fillId="0" borderId="0" xfId="1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72" fontId="6" fillId="0" borderId="0" xfId="1" applyNumberFormat="1" applyFont="1" applyFill="1" applyAlignment="1"/>
    <xf numFmtId="0" fontId="14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right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4" fillId="0" borderId="0" xfId="0" applyFont="1" applyFill="1" applyAlignment="1">
      <alignment horizontal="right" vertical="center"/>
    </xf>
    <xf numFmtId="0" fontId="14" fillId="0" borderId="0" xfId="0" applyFont="1" applyFill="1" applyBorder="1" applyAlignment="1">
      <alignment horizontal="center" vertical="center"/>
    </xf>
    <xf numFmtId="0" fontId="14" fillId="0" borderId="0" xfId="0" quotePrefix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175" fontId="12" fillId="0" borderId="0" xfId="3" applyNumberFormat="1" applyFont="1" applyFill="1" applyBorder="1" applyAlignment="1">
      <alignment vertical="center"/>
    </xf>
    <xf numFmtId="165" fontId="14" fillId="0" borderId="0" xfId="3" applyNumberFormat="1" applyFont="1" applyFill="1" applyBorder="1" applyAlignment="1">
      <alignment horizontal="right" vertical="center"/>
    </xf>
    <xf numFmtId="165" fontId="14" fillId="0" borderId="0" xfId="3" applyNumberFormat="1" applyFont="1" applyFill="1" applyBorder="1" applyAlignment="1">
      <alignment vertical="center"/>
    </xf>
    <xf numFmtId="164" fontId="14" fillId="0" borderId="0" xfId="3" applyNumberFormat="1" applyFont="1" applyFill="1" applyBorder="1" applyAlignment="1">
      <alignment vertical="center"/>
    </xf>
    <xf numFmtId="175" fontId="12" fillId="0" borderId="3" xfId="3" applyNumberFormat="1" applyFont="1" applyFill="1" applyBorder="1" applyAlignment="1">
      <alignment vertical="center"/>
    </xf>
    <xf numFmtId="0" fontId="14" fillId="0" borderId="0" xfId="0" quotePrefix="1" applyFont="1" applyFill="1" applyBorder="1" applyAlignment="1">
      <alignment vertical="center"/>
    </xf>
    <xf numFmtId="0" fontId="14" fillId="0" borderId="1" xfId="0" quotePrefix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vertical="center"/>
    </xf>
    <xf numFmtId="0" fontId="6" fillId="0" borderId="0" xfId="0" applyFont="1" applyFill="1" applyAlignment="1"/>
    <xf numFmtId="165" fontId="6" fillId="0" borderId="0" xfId="1" applyNumberFormat="1" applyFont="1" applyFill="1" applyAlignment="1"/>
    <xf numFmtId="164" fontId="6" fillId="0" borderId="0" xfId="1" applyFont="1" applyFill="1" applyAlignment="1"/>
    <xf numFmtId="173" fontId="6" fillId="0" borderId="0" xfId="1" applyNumberFormat="1" applyFont="1" applyFill="1" applyAlignment="1"/>
    <xf numFmtId="0" fontId="16" fillId="0" borderId="0" xfId="0" applyFont="1" applyFill="1" applyAlignment="1">
      <alignment vertical="center"/>
    </xf>
    <xf numFmtId="0" fontId="17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168" fontId="16" fillId="0" borderId="0" xfId="1" applyNumberFormat="1" applyFont="1" applyFill="1" applyAlignment="1">
      <alignment horizontal="right" vertical="center"/>
    </xf>
    <xf numFmtId="173" fontId="16" fillId="0" borderId="0" xfId="1" applyNumberFormat="1" applyFont="1" applyFill="1" applyBorder="1" applyAlignment="1">
      <alignment vertical="center"/>
    </xf>
    <xf numFmtId="165" fontId="16" fillId="0" borderId="0" xfId="1" applyNumberFormat="1" applyFont="1" applyFill="1" applyBorder="1" applyAlignment="1">
      <alignment vertical="center"/>
    </xf>
    <xf numFmtId="175" fontId="16" fillId="0" borderId="0" xfId="1" applyNumberFormat="1" applyFont="1" applyFill="1" applyBorder="1" applyAlignment="1">
      <alignment vertical="center"/>
    </xf>
    <xf numFmtId="175" fontId="16" fillId="0" borderId="0" xfId="1" applyNumberFormat="1" applyFont="1" applyFill="1" applyAlignment="1">
      <alignment vertical="center"/>
    </xf>
    <xf numFmtId="175" fontId="16" fillId="0" borderId="0" xfId="0" applyNumberFormat="1" applyFont="1" applyFill="1" applyAlignment="1">
      <alignment vertical="center"/>
    </xf>
    <xf numFmtId="175" fontId="16" fillId="0" borderId="4" xfId="1" applyNumberFormat="1" applyFont="1" applyFill="1" applyBorder="1" applyAlignment="1">
      <alignment vertical="center"/>
    </xf>
    <xf numFmtId="175" fontId="16" fillId="0" borderId="0" xfId="0" applyNumberFormat="1" applyFont="1" applyFill="1" applyBorder="1" applyAlignment="1">
      <alignment vertical="center"/>
    </xf>
    <xf numFmtId="168" fontId="16" fillId="0" borderId="0" xfId="1" quotePrefix="1" applyNumberFormat="1" applyFont="1" applyFill="1" applyAlignment="1">
      <alignment horizontal="right" vertical="center"/>
    </xf>
    <xf numFmtId="175" fontId="16" fillId="0" borderId="3" xfId="1" applyNumberFormat="1" applyFont="1" applyFill="1" applyBorder="1" applyAlignment="1">
      <alignment vertical="center"/>
    </xf>
    <xf numFmtId="169" fontId="16" fillId="0" borderId="0" xfId="1" applyNumberFormat="1" applyFont="1" applyFill="1" applyBorder="1" applyAlignment="1">
      <alignment vertical="center"/>
    </xf>
    <xf numFmtId="168" fontId="16" fillId="0" borderId="0" xfId="1" applyNumberFormat="1" applyFont="1" applyFill="1" applyBorder="1" applyAlignment="1">
      <alignment vertical="center"/>
    </xf>
    <xf numFmtId="168" fontId="16" fillId="0" borderId="0" xfId="1" applyNumberFormat="1" applyFont="1" applyFill="1" applyAlignment="1">
      <alignment vertical="center"/>
    </xf>
    <xf numFmtId="168" fontId="16" fillId="0" borderId="0" xfId="0" applyNumberFormat="1" applyFont="1" applyFill="1" applyAlignment="1">
      <alignment vertical="center"/>
    </xf>
    <xf numFmtId="169" fontId="16" fillId="0" borderId="5" xfId="1" applyNumberFormat="1" applyFont="1" applyFill="1" applyBorder="1" applyAlignment="1">
      <alignment vertical="center"/>
    </xf>
    <xf numFmtId="0" fontId="18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0" fontId="18" fillId="0" borderId="0" xfId="1" applyNumberFormat="1" applyFont="1" applyFill="1"/>
    <xf numFmtId="0" fontId="18" fillId="0" borderId="2" xfId="0" applyFont="1" applyFill="1" applyBorder="1" applyAlignment="1">
      <alignment horizontal="center" vertical="center"/>
    </xf>
    <xf numFmtId="0" fontId="18" fillId="0" borderId="0" xfId="1" applyNumberFormat="1" applyFont="1"/>
    <xf numFmtId="0" fontId="18" fillId="0" borderId="0" xfId="0" applyNumberFormat="1" applyFont="1" applyAlignment="1">
      <alignment vertical="center"/>
    </xf>
    <xf numFmtId="0" fontId="18" fillId="0" borderId="0" xfId="0" applyNumberFormat="1" applyFont="1" applyAlignment="1">
      <alignment horizontal="right" vertical="center"/>
    </xf>
    <xf numFmtId="49" fontId="18" fillId="0" borderId="1" xfId="0" applyNumberFormat="1" applyFont="1" applyBorder="1" applyAlignment="1">
      <alignment horizontal="center" vertical="center"/>
    </xf>
    <xf numFmtId="0" fontId="18" fillId="0" borderId="0" xfId="0" applyNumberFormat="1" applyFont="1" applyBorder="1" applyAlignment="1">
      <alignment horizontal="center" vertical="center"/>
    </xf>
    <xf numFmtId="49" fontId="18" fillId="0" borderId="0" xfId="0" applyNumberFormat="1" applyFont="1" applyBorder="1" applyAlignment="1">
      <alignment horizontal="center" vertical="center"/>
    </xf>
    <xf numFmtId="168" fontId="18" fillId="0" borderId="0" xfId="1" applyNumberFormat="1" applyFont="1" applyFill="1" applyAlignment="1"/>
    <xf numFmtId="168" fontId="18" fillId="0" borderId="0" xfId="1" applyNumberFormat="1" applyFont="1" applyFill="1" applyAlignment="1">
      <alignment horizontal="right" vertical="center"/>
    </xf>
    <xf numFmtId="168" fontId="18" fillId="0" borderId="0" xfId="1" applyNumberFormat="1" applyFont="1" applyAlignment="1">
      <alignment horizontal="right" vertical="center"/>
    </xf>
    <xf numFmtId="168" fontId="18" fillId="0" borderId="0" xfId="0" applyNumberFormat="1" applyFont="1" applyFill="1" applyAlignment="1">
      <alignment vertical="center"/>
    </xf>
    <xf numFmtId="168" fontId="18" fillId="0" borderId="4" xfId="1" applyNumberFormat="1" applyFont="1" applyFill="1" applyBorder="1" applyAlignment="1"/>
    <xf numFmtId="168" fontId="18" fillId="0" borderId="0" xfId="1" applyNumberFormat="1" applyFont="1" applyFill="1" applyBorder="1" applyAlignment="1"/>
    <xf numFmtId="168" fontId="18" fillId="0" borderId="0" xfId="0" applyNumberFormat="1" applyFont="1" applyFill="1" applyAlignment="1"/>
    <xf numFmtId="167" fontId="18" fillId="0" borderId="0" xfId="1" applyNumberFormat="1" applyFont="1" applyFill="1" applyAlignment="1">
      <alignment horizontal="right" vertical="center"/>
    </xf>
    <xf numFmtId="168" fontId="18" fillId="0" borderId="1" xfId="1" applyNumberFormat="1" applyFont="1" applyFill="1" applyBorder="1" applyAlignment="1"/>
    <xf numFmtId="164" fontId="18" fillId="0" borderId="0" xfId="1" applyFont="1" applyAlignment="1">
      <alignment horizontal="right" vertical="center"/>
    </xf>
    <xf numFmtId="164" fontId="18" fillId="0" borderId="0" xfId="1" applyFont="1" applyFill="1" applyAlignment="1">
      <alignment horizontal="right" vertical="center"/>
    </xf>
    <xf numFmtId="0" fontId="18" fillId="0" borderId="0" xfId="0" quotePrefix="1" applyFont="1" applyFill="1" applyAlignment="1">
      <alignment vertical="center"/>
    </xf>
    <xf numFmtId="168" fontId="18" fillId="0" borderId="0" xfId="0" applyNumberFormat="1" applyFont="1" applyFill="1" applyBorder="1" applyAlignment="1"/>
    <xf numFmtId="168" fontId="18" fillId="0" borderId="3" xfId="1" applyNumberFormat="1" applyFont="1" applyFill="1" applyBorder="1" applyAlignment="1"/>
    <xf numFmtId="165" fontId="18" fillId="0" borderId="0" xfId="1" applyNumberFormat="1" applyFont="1" applyFill="1" applyBorder="1" applyAlignment="1">
      <alignment vertical="center"/>
    </xf>
    <xf numFmtId="165" fontId="18" fillId="0" borderId="0" xfId="1" applyNumberFormat="1" applyFont="1" applyFill="1" applyAlignment="1">
      <alignment vertical="center"/>
    </xf>
    <xf numFmtId="166" fontId="18" fillId="0" borderId="0" xfId="1" applyNumberFormat="1" applyFont="1" applyFill="1" applyBorder="1" applyAlignment="1">
      <alignment vertical="center"/>
    </xf>
    <xf numFmtId="0" fontId="18" fillId="0" borderId="0" xfId="0" applyFont="1" applyFill="1" applyBorder="1" applyAlignment="1">
      <alignment vertical="center"/>
    </xf>
    <xf numFmtId="168" fontId="18" fillId="0" borderId="0" xfId="1" applyNumberFormat="1" applyFont="1" applyBorder="1" applyAlignment="1">
      <alignment horizontal="right" vertical="center"/>
    </xf>
    <xf numFmtId="168" fontId="18" fillId="0" borderId="0" xfId="1" applyNumberFormat="1" applyFont="1" applyFill="1" applyBorder="1" applyAlignment="1">
      <alignment horizontal="right" vertical="center"/>
    </xf>
    <xf numFmtId="172" fontId="18" fillId="0" borderId="0" xfId="1" applyNumberFormat="1" applyFont="1" applyFill="1" applyAlignment="1"/>
    <xf numFmtId="171" fontId="18" fillId="0" borderId="0" xfId="1" applyNumberFormat="1" applyFont="1" applyFill="1" applyAlignment="1"/>
    <xf numFmtId="171" fontId="18" fillId="0" borderId="0" xfId="1" applyNumberFormat="1" applyFont="1" applyFill="1" applyAlignment="1">
      <alignment vertical="center"/>
    </xf>
    <xf numFmtId="171" fontId="18" fillId="0" borderId="0" xfId="1" applyNumberFormat="1" applyFont="1" applyFill="1" applyBorder="1" applyAlignment="1"/>
    <xf numFmtId="171" fontId="18" fillId="0" borderId="0" xfId="0" applyNumberFormat="1" applyFont="1" applyFill="1" applyAlignment="1">
      <alignment vertical="center"/>
    </xf>
    <xf numFmtId="171" fontId="18" fillId="0" borderId="0" xfId="1" applyNumberFormat="1" applyFont="1" applyFill="1" applyBorder="1" applyAlignment="1">
      <alignment vertical="center"/>
    </xf>
    <xf numFmtId="171" fontId="18" fillId="0" borderId="1" xfId="1" applyNumberFormat="1" applyFont="1" applyFill="1" applyBorder="1" applyAlignment="1"/>
    <xf numFmtId="172" fontId="18" fillId="0" borderId="0" xfId="1" applyNumberFormat="1" applyFont="1" applyFill="1" applyAlignment="1">
      <alignment vertical="center"/>
    </xf>
    <xf numFmtId="172" fontId="18" fillId="0" borderId="0" xfId="0" applyNumberFormat="1" applyFont="1" applyFill="1" applyAlignment="1">
      <alignment vertical="center"/>
    </xf>
    <xf numFmtId="1" fontId="18" fillId="0" borderId="0" xfId="1" applyNumberFormat="1" applyFont="1" applyFill="1" applyBorder="1" applyAlignment="1">
      <alignment horizontal="right" vertical="center"/>
    </xf>
    <xf numFmtId="171" fontId="18" fillId="0" borderId="4" xfId="0" applyNumberFormat="1" applyFont="1" applyFill="1" applyBorder="1" applyAlignment="1"/>
    <xf numFmtId="166" fontId="18" fillId="0" borderId="0" xfId="1" applyNumberFormat="1" applyFont="1" applyFill="1" applyAlignment="1">
      <alignment vertical="center"/>
    </xf>
    <xf numFmtId="165" fontId="18" fillId="0" borderId="0" xfId="1" applyNumberFormat="1" applyFont="1" applyFill="1" applyBorder="1" applyAlignment="1">
      <alignment horizontal="right" vertical="center"/>
    </xf>
    <xf numFmtId="168" fontId="18" fillId="0" borderId="5" xfId="1" applyNumberFormat="1" applyFont="1" applyFill="1" applyBorder="1" applyAlignment="1">
      <alignment vertical="center"/>
    </xf>
    <xf numFmtId="168" fontId="18" fillId="0" borderId="0" xfId="1" applyNumberFormat="1" applyFont="1" applyFill="1" applyAlignment="1">
      <alignment vertical="center"/>
    </xf>
    <xf numFmtId="164" fontId="18" fillId="0" borderId="0" xfId="1" applyNumberFormat="1" applyFont="1" applyFill="1" applyBorder="1" applyAlignment="1">
      <alignment vertical="center"/>
    </xf>
    <xf numFmtId="164" fontId="18" fillId="0" borderId="0" xfId="1" applyNumberFormat="1" applyFont="1" applyFill="1" applyAlignment="1">
      <alignment vertical="center"/>
    </xf>
    <xf numFmtId="164" fontId="18" fillId="0" borderId="0" xfId="0" applyNumberFormat="1" applyFont="1" applyFill="1" applyAlignment="1">
      <alignment vertical="center"/>
    </xf>
    <xf numFmtId="164" fontId="18" fillId="0" borderId="0" xfId="1" applyNumberFormat="1" applyFont="1" applyFill="1" applyBorder="1" applyAlignment="1">
      <alignment horizontal="right" vertical="center"/>
    </xf>
    <xf numFmtId="167" fontId="18" fillId="0" borderId="0" xfId="1" applyNumberFormat="1" applyFont="1" applyFill="1" applyBorder="1" applyAlignment="1">
      <alignment horizontal="right" vertical="center"/>
    </xf>
    <xf numFmtId="168" fontId="18" fillId="0" borderId="0" xfId="0" applyNumberFormat="1" applyFont="1" applyFill="1" applyBorder="1" applyAlignment="1">
      <alignment vertical="center"/>
    </xf>
    <xf numFmtId="168" fontId="18" fillId="0" borderId="0" xfId="1" applyNumberFormat="1" applyFont="1" applyFill="1" applyBorder="1" applyAlignment="1">
      <alignment vertical="center"/>
    </xf>
    <xf numFmtId="168" fontId="18" fillId="0" borderId="1" xfId="0" applyNumberFormat="1" applyFont="1" applyFill="1" applyBorder="1" applyAlignment="1">
      <alignment vertical="center"/>
    </xf>
    <xf numFmtId="168" fontId="18" fillId="0" borderId="3" xfId="0" applyNumberFormat="1" applyFont="1" applyFill="1" applyBorder="1" applyAlignment="1">
      <alignment vertical="center"/>
    </xf>
    <xf numFmtId="0" fontId="18" fillId="0" borderId="0" xfId="0" applyFont="1" applyFill="1" applyAlignment="1"/>
    <xf numFmtId="4" fontId="18" fillId="0" borderId="0" xfId="1" applyNumberFormat="1" applyFont="1" applyFill="1"/>
    <xf numFmtId="17" fontId="18" fillId="0" borderId="0" xfId="0" quotePrefix="1" applyNumberFormat="1" applyFont="1" applyFill="1" applyBorder="1" applyAlignment="1"/>
    <xf numFmtId="49" fontId="18" fillId="0" borderId="4" xfId="1" applyNumberFormat="1" applyFont="1" applyFill="1" applyBorder="1" applyAlignment="1">
      <alignment horizontal="center"/>
    </xf>
    <xf numFmtId="0" fontId="18" fillId="0" borderId="0" xfId="0" applyFont="1" applyFill="1" applyAlignment="1">
      <alignment horizontal="center"/>
    </xf>
    <xf numFmtId="165" fontId="18" fillId="0" borderId="0" xfId="1" applyNumberFormat="1" applyFont="1" applyFill="1" applyAlignment="1"/>
    <xf numFmtId="171" fontId="18" fillId="0" borderId="0" xfId="0" applyNumberFormat="1" applyFont="1" applyFill="1" applyAlignment="1"/>
    <xf numFmtId="171" fontId="18" fillId="0" borderId="0" xfId="1" applyNumberFormat="1" applyFont="1" applyAlignment="1"/>
    <xf numFmtId="171" fontId="18" fillId="0" borderId="0" xfId="0" applyNumberFormat="1" applyFont="1" applyFill="1" applyBorder="1" applyAlignment="1"/>
    <xf numFmtId="164" fontId="18" fillId="0" borderId="0" xfId="1" applyFont="1" applyFill="1" applyAlignment="1"/>
    <xf numFmtId="171" fontId="18" fillId="0" borderId="1" xfId="1" applyNumberFormat="1" applyFont="1" applyBorder="1" applyAlignment="1"/>
    <xf numFmtId="0" fontId="18" fillId="0" borderId="0" xfId="0" applyFont="1" applyFill="1" applyAlignment="1">
      <alignment horizontal="left"/>
    </xf>
    <xf numFmtId="171" fontId="18" fillId="0" borderId="0" xfId="0" applyNumberFormat="1" applyFont="1" applyFill="1" applyAlignment="1">
      <alignment horizontal="center"/>
    </xf>
    <xf numFmtId="172" fontId="18" fillId="0" borderId="0" xfId="1" applyNumberFormat="1" applyFont="1" applyFill="1" applyBorder="1" applyAlignment="1"/>
    <xf numFmtId="171" fontId="18" fillId="0" borderId="3" xfId="1" applyNumberFormat="1" applyFont="1" applyFill="1" applyBorder="1" applyAlignment="1"/>
    <xf numFmtId="175" fontId="6" fillId="0" borderId="0" xfId="0" applyNumberFormat="1" applyFont="1" applyFill="1" applyAlignment="1">
      <alignment vertical="center"/>
    </xf>
    <xf numFmtId="171" fontId="3" fillId="0" borderId="0" xfId="0" applyNumberFormat="1" applyFont="1" applyFill="1" applyAlignment="1"/>
    <xf numFmtId="0" fontId="16" fillId="0" borderId="4" xfId="0" applyFont="1" applyFill="1" applyBorder="1" applyAlignment="1">
      <alignment horizontal="center" vertical="center"/>
    </xf>
    <xf numFmtId="168" fontId="16" fillId="0" borderId="0" xfId="1" applyNumberFormat="1" applyFont="1" applyFill="1" applyAlignment="1">
      <alignment horizontal="right" vertical="top"/>
    </xf>
    <xf numFmtId="0" fontId="16" fillId="0" borderId="0" xfId="0" applyFont="1" applyFill="1" applyBorder="1" applyAlignment="1">
      <alignment vertical="center"/>
    </xf>
    <xf numFmtId="168" fontId="18" fillId="0" borderId="0" xfId="1" quotePrefix="1" applyNumberFormat="1" applyFont="1" applyFill="1" applyAlignment="1">
      <alignment horizontal="right" vertical="center"/>
    </xf>
    <xf numFmtId="175" fontId="18" fillId="0" borderId="4" xfId="1" applyNumberFormat="1" applyFont="1" applyFill="1" applyBorder="1" applyAlignment="1">
      <alignment vertical="center"/>
    </xf>
    <xf numFmtId="175" fontId="18" fillId="0" borderId="0" xfId="1" applyNumberFormat="1" applyFont="1" applyFill="1" applyAlignment="1">
      <alignment vertical="center"/>
    </xf>
    <xf numFmtId="175" fontId="18" fillId="0" borderId="0" xfId="1" applyNumberFormat="1" applyFont="1" applyFill="1" applyBorder="1" applyAlignment="1">
      <alignment vertical="center"/>
    </xf>
    <xf numFmtId="167" fontId="16" fillId="0" borderId="0" xfId="1" applyNumberFormat="1" applyFont="1" applyFill="1" applyAlignment="1">
      <alignment horizontal="right" vertical="center"/>
    </xf>
    <xf numFmtId="167" fontId="18" fillId="0" borderId="0" xfId="0" applyNumberFormat="1" applyFont="1" applyFill="1" applyAlignment="1">
      <alignment vertical="center"/>
    </xf>
    <xf numFmtId="167" fontId="18" fillId="0" borderId="0" xfId="1" applyNumberFormat="1" applyFont="1" applyBorder="1" applyAlignment="1">
      <alignment horizontal="right" vertical="center"/>
    </xf>
    <xf numFmtId="167" fontId="18" fillId="0" borderId="0" xfId="1" applyNumberFormat="1" applyFont="1" applyAlignment="1">
      <alignment horizontal="right" vertical="center"/>
    </xf>
    <xf numFmtId="175" fontId="12" fillId="0" borderId="2" xfId="3" applyNumberFormat="1" applyFont="1" applyFill="1" applyBorder="1" applyAlignment="1">
      <alignment vertical="center"/>
    </xf>
    <xf numFmtId="0" fontId="16" fillId="0" borderId="4" xfId="0" applyFont="1" applyFill="1" applyBorder="1" applyAlignment="1">
      <alignment horizontal="center" vertical="center"/>
    </xf>
    <xf numFmtId="171" fontId="18" fillId="0" borderId="4" xfId="1" applyNumberFormat="1" applyFont="1" applyFill="1" applyBorder="1" applyAlignment="1"/>
    <xf numFmtId="171" fontId="18" fillId="0" borderId="0" xfId="5" applyNumberFormat="1" applyFont="1" applyFill="1" applyAlignment="1"/>
    <xf numFmtId="171" fontId="18" fillId="0" borderId="1" xfId="5" applyNumberFormat="1" applyFont="1" applyFill="1" applyBorder="1" applyAlignment="1"/>
    <xf numFmtId="0" fontId="18" fillId="0" borderId="0" xfId="4" applyFont="1" applyFill="1" applyAlignment="1"/>
    <xf numFmtId="171" fontId="18" fillId="0" borderId="0" xfId="4" applyNumberFormat="1" applyFont="1" applyFill="1" applyAlignment="1"/>
    <xf numFmtId="171" fontId="18" fillId="0" borderId="0" xfId="5" applyNumberFormat="1" applyFont="1" applyFill="1" applyBorder="1" applyAlignment="1"/>
    <xf numFmtId="0" fontId="18" fillId="0" borderId="0" xfId="4" applyFont="1" applyFill="1" applyBorder="1" applyAlignment="1"/>
    <xf numFmtId="171" fontId="18" fillId="0" borderId="0" xfId="2" applyNumberFormat="1" applyFont="1" applyFill="1" applyBorder="1" applyAlignment="1"/>
    <xf numFmtId="172" fontId="18" fillId="0" borderId="0" xfId="2" applyNumberFormat="1" applyFont="1" applyFill="1" applyBorder="1" applyAlignment="1"/>
    <xf numFmtId="171" fontId="18" fillId="0" borderId="0" xfId="2" applyNumberFormat="1" applyFont="1" applyBorder="1" applyAlignment="1"/>
    <xf numFmtId="0" fontId="18" fillId="0" borderId="0" xfId="0" applyFont="1" applyFill="1" applyBorder="1" applyAlignment="1"/>
    <xf numFmtId="49" fontId="18" fillId="0" borderId="0" xfId="2" applyNumberFormat="1" applyFont="1" applyFill="1" applyBorder="1" applyAlignment="1">
      <alignment horizontal="center"/>
    </xf>
    <xf numFmtId="164" fontId="18" fillId="0" borderId="0" xfId="2" applyFont="1" applyFill="1" applyBorder="1" applyAlignment="1"/>
    <xf numFmtId="0" fontId="1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top"/>
    </xf>
    <xf numFmtId="0" fontId="14" fillId="0" borderId="1" xfId="0" applyFont="1" applyFill="1" applyBorder="1" applyAlignment="1">
      <alignment horizontal="center" vertical="center"/>
    </xf>
    <xf numFmtId="175" fontId="12" fillId="0" borderId="1" xfId="3" applyNumberFormat="1" applyFont="1" applyFill="1" applyBorder="1" applyAlignment="1">
      <alignment vertical="center"/>
    </xf>
    <xf numFmtId="0" fontId="20" fillId="0" borderId="0" xfId="0" applyFont="1" applyFill="1" applyAlignment="1"/>
    <xf numFmtId="0" fontId="22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right" vertical="center"/>
    </xf>
    <xf numFmtId="0" fontId="21" fillId="0" borderId="0" xfId="0" applyFont="1" applyFill="1" applyAlignment="1">
      <alignment vertical="center"/>
    </xf>
    <xf numFmtId="0" fontId="21" fillId="0" borderId="0" xfId="0" applyFont="1" applyFill="1" applyAlignment="1">
      <alignment horizontal="right" vertical="center"/>
    </xf>
    <xf numFmtId="0" fontId="21" fillId="0" borderId="0" xfId="0" applyFont="1" applyFill="1" applyBorder="1" applyAlignment="1">
      <alignment horizontal="center" vertical="center"/>
    </xf>
    <xf numFmtId="0" fontId="21" fillId="0" borderId="0" xfId="0" quotePrefix="1" applyFont="1" applyFill="1" applyBorder="1" applyAlignment="1">
      <alignment horizontal="center" vertical="center"/>
    </xf>
    <xf numFmtId="0" fontId="21" fillId="0" borderId="2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vertical="center"/>
    </xf>
    <xf numFmtId="0" fontId="22" fillId="0" borderId="0" xfId="0" applyFont="1" applyFill="1" applyBorder="1" applyAlignment="1">
      <alignment horizontal="center" vertical="center"/>
    </xf>
    <xf numFmtId="175" fontId="23" fillId="0" borderId="0" xfId="3" applyNumberFormat="1" applyFont="1" applyFill="1" applyBorder="1" applyAlignment="1">
      <alignment vertical="center"/>
    </xf>
    <xf numFmtId="165" fontId="21" fillId="0" borderId="0" xfId="3" applyNumberFormat="1" applyFont="1" applyFill="1" applyBorder="1" applyAlignment="1">
      <alignment horizontal="right" vertical="center"/>
    </xf>
    <xf numFmtId="164" fontId="21" fillId="0" borderId="0" xfId="3" applyNumberFormat="1" applyFont="1" applyFill="1" applyBorder="1" applyAlignment="1">
      <alignment vertical="center"/>
    </xf>
    <xf numFmtId="175" fontId="21" fillId="0" borderId="0" xfId="0" applyNumberFormat="1" applyFont="1" applyFill="1" applyBorder="1" applyAlignment="1">
      <alignment vertical="center"/>
    </xf>
    <xf numFmtId="175" fontId="23" fillId="0" borderId="1" xfId="3" applyNumberFormat="1" applyFont="1" applyFill="1" applyBorder="1" applyAlignment="1">
      <alignment vertical="center"/>
    </xf>
    <xf numFmtId="164" fontId="21" fillId="0" borderId="0" xfId="0" applyNumberFormat="1" applyFont="1" applyFill="1" applyBorder="1" applyAlignment="1">
      <alignment vertical="center"/>
    </xf>
    <xf numFmtId="175" fontId="21" fillId="0" borderId="1" xfId="0" applyNumberFormat="1" applyFont="1" applyFill="1" applyBorder="1" applyAlignment="1">
      <alignment vertical="center"/>
    </xf>
    <xf numFmtId="0" fontId="21" fillId="0" borderId="0" xfId="0" applyFont="1" applyFill="1" applyAlignment="1">
      <alignment vertical="top"/>
    </xf>
    <xf numFmtId="0" fontId="21" fillId="0" borderId="0" xfId="0" applyFont="1" applyFill="1" applyAlignment="1">
      <alignment vertical="justify"/>
    </xf>
    <xf numFmtId="164" fontId="21" fillId="0" borderId="0" xfId="0" applyNumberFormat="1" applyFont="1" applyFill="1" applyAlignment="1">
      <alignment vertical="center"/>
    </xf>
    <xf numFmtId="175" fontId="21" fillId="0" borderId="0" xfId="0" applyNumberFormat="1" applyFont="1" applyFill="1" applyAlignment="1">
      <alignment vertical="center"/>
    </xf>
    <xf numFmtId="168" fontId="21" fillId="0" borderId="0" xfId="0" applyNumberFormat="1" applyFont="1" applyFill="1" applyAlignment="1">
      <alignment vertical="center"/>
    </xf>
    <xf numFmtId="0" fontId="21" fillId="0" borderId="0" xfId="0" quotePrefix="1" applyFont="1" applyFill="1" applyAlignment="1">
      <alignment vertical="center"/>
    </xf>
    <xf numFmtId="175" fontId="16" fillId="0" borderId="1" xfId="1" applyNumberFormat="1" applyFont="1" applyFill="1" applyBorder="1" applyAlignment="1">
      <alignment vertical="center"/>
    </xf>
    <xf numFmtId="175" fontId="23" fillId="0" borderId="5" xfId="3" applyNumberFormat="1" applyFont="1" applyFill="1" applyBorder="1" applyAlignment="1">
      <alignment vertical="center"/>
    </xf>
    <xf numFmtId="0" fontId="21" fillId="0" borderId="1" xfId="0" applyFont="1" applyFill="1" applyBorder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0" fontId="3" fillId="0" borderId="0" xfId="0" applyFont="1" applyFill="1" applyAlignment="1"/>
    <xf numFmtId="0" fontId="3" fillId="0" borderId="0" xfId="0" quotePrefix="1" applyFont="1" applyFill="1" applyAlignment="1">
      <alignment horizontal="center"/>
    </xf>
    <xf numFmtId="0" fontId="18" fillId="0" borderId="4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0" fontId="10" fillId="0" borderId="0" xfId="0" quotePrefix="1" applyFont="1" applyFill="1" applyAlignment="1">
      <alignment horizontal="center" vertical="center"/>
    </xf>
    <xf numFmtId="168" fontId="16" fillId="0" borderId="0" xfId="1" applyNumberFormat="1" applyFont="1" applyFill="1" applyAlignment="1">
      <alignment horizontal="center" vertical="center"/>
    </xf>
    <xf numFmtId="0" fontId="16" fillId="0" borderId="4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top"/>
    </xf>
    <xf numFmtId="0" fontId="16" fillId="0" borderId="1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21" fillId="0" borderId="4" xfId="0" applyFont="1" applyFill="1" applyBorder="1" applyAlignment="1">
      <alignment horizontal="center" vertical="center"/>
    </xf>
    <xf numFmtId="0" fontId="21" fillId="0" borderId="4" xfId="0" quotePrefix="1" applyFont="1" applyFill="1" applyBorder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3" fillId="0" borderId="0" xfId="0" applyFont="1" applyFill="1" applyAlignment="1"/>
    <xf numFmtId="0" fontId="21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top"/>
    </xf>
    <xf numFmtId="0" fontId="18" fillId="0" borderId="4" xfId="0" applyFont="1" applyFill="1" applyBorder="1" applyAlignment="1">
      <alignment horizontal="center"/>
    </xf>
    <xf numFmtId="0" fontId="3" fillId="0" borderId="0" xfId="0" quotePrefix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18" fillId="0" borderId="1" xfId="0" applyFont="1" applyFill="1" applyBorder="1" applyAlignment="1">
      <alignment horizontal="center"/>
    </xf>
    <xf numFmtId="0" fontId="18" fillId="0" borderId="0" xfId="0" applyFont="1" applyFill="1" applyAlignment="1">
      <alignment horizontal="left"/>
    </xf>
  </cellXfs>
  <cellStyles count="6">
    <cellStyle name="Comma" xfId="1" builtinId="3"/>
    <cellStyle name="Comma 2" xfId="2"/>
    <cellStyle name="Comma 3" xfId="3"/>
    <cellStyle name="Comma 4" xfId="5"/>
    <cellStyle name="Normal" xfId="0" builtinId="0"/>
    <cellStyle name="Normal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9"/>
  <sheetViews>
    <sheetView view="pageBreakPreview" topLeftCell="A91" zoomScaleNormal="100" zoomScaleSheetLayoutView="100" workbookViewId="0">
      <selection activeCell="A76" sqref="A76:O76"/>
    </sheetView>
  </sheetViews>
  <sheetFormatPr defaultColWidth="9.140625" defaultRowHeight="24" customHeight="1" x14ac:dyDescent="0.5"/>
  <cols>
    <col min="1" max="3" width="1.140625" style="4" customWidth="1"/>
    <col min="4" max="4" width="8.140625" style="4" customWidth="1"/>
    <col min="5" max="5" width="28.28515625" style="4" customWidth="1"/>
    <col min="6" max="6" width="0.42578125" style="4" hidden="1" customWidth="1"/>
    <col min="7" max="7" width="5.85546875" style="27" customWidth="1"/>
    <col min="8" max="8" width="0.5703125" style="27" customWidth="1"/>
    <col min="9" max="9" width="11" style="4" customWidth="1"/>
    <col min="10" max="10" width="0.5703125" style="4" customWidth="1"/>
    <col min="11" max="11" width="11" style="28" customWidth="1"/>
    <col min="12" max="12" width="0.5703125" style="28" customWidth="1"/>
    <col min="13" max="13" width="11" style="4" customWidth="1"/>
    <col min="14" max="14" width="0.5703125" style="4" customWidth="1"/>
    <col min="15" max="15" width="11" style="4" customWidth="1"/>
    <col min="16" max="16" width="9.140625" style="4"/>
    <col min="17" max="17" width="9.140625" style="12"/>
    <col min="18" max="16384" width="9.140625" style="4"/>
  </cols>
  <sheetData>
    <row r="1" spans="1:21" ht="24" customHeight="1" x14ac:dyDescent="0.5">
      <c r="A1" s="208">
        <v>6</v>
      </c>
      <c r="B1" s="208"/>
      <c r="C1" s="208"/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  <c r="O1" s="208"/>
      <c r="P1" s="11"/>
    </row>
    <row r="2" spans="1:21" ht="24" customHeight="1" x14ac:dyDescent="0.5">
      <c r="A2" s="205" t="s">
        <v>82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</row>
    <row r="3" spans="1:21" ht="24" customHeight="1" x14ac:dyDescent="0.5">
      <c r="A3" s="205" t="s">
        <v>49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</row>
    <row r="4" spans="1:21" ht="24" customHeight="1" x14ac:dyDescent="0.5">
      <c r="A4" s="204" t="s">
        <v>176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</row>
    <row r="5" spans="1:21" ht="24" customHeight="1" x14ac:dyDescent="0.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21" ht="24" customHeight="1" x14ac:dyDescent="0.5">
      <c r="A6" s="206" t="s">
        <v>0</v>
      </c>
      <c r="B6" s="206"/>
      <c r="C6" s="206"/>
      <c r="D6" s="206"/>
      <c r="E6" s="206"/>
      <c r="F6" s="206"/>
      <c r="G6" s="206"/>
      <c r="H6" s="206"/>
      <c r="I6" s="206"/>
      <c r="J6" s="206"/>
      <c r="K6" s="206"/>
      <c r="L6" s="206"/>
      <c r="M6" s="206"/>
      <c r="N6" s="206"/>
      <c r="O6" s="206"/>
    </row>
    <row r="7" spans="1:21" s="71" customFormat="1" ht="20.100000000000001" customHeight="1" x14ac:dyDescent="0.4">
      <c r="G7" s="72"/>
      <c r="H7" s="72"/>
      <c r="I7" s="207" t="s">
        <v>83</v>
      </c>
      <c r="J7" s="207"/>
      <c r="K7" s="207"/>
      <c r="L7" s="207"/>
      <c r="M7" s="207"/>
      <c r="N7" s="207"/>
      <c r="O7" s="207"/>
      <c r="Q7" s="73"/>
    </row>
    <row r="8" spans="1:21" s="71" customFormat="1" ht="20.100000000000001" customHeight="1" x14ac:dyDescent="0.4">
      <c r="G8" s="72"/>
      <c r="H8" s="72"/>
      <c r="I8" s="203" t="s">
        <v>45</v>
      </c>
      <c r="J8" s="203"/>
      <c r="K8" s="203"/>
      <c r="L8" s="74"/>
      <c r="M8" s="203" t="s">
        <v>46</v>
      </c>
      <c r="N8" s="203"/>
      <c r="O8" s="203"/>
      <c r="Q8" s="73"/>
    </row>
    <row r="9" spans="1:21" s="76" customFormat="1" ht="20.100000000000001" customHeight="1" x14ac:dyDescent="0.4">
      <c r="G9" s="77" t="s">
        <v>6</v>
      </c>
      <c r="H9" s="77"/>
      <c r="I9" s="78" t="s">
        <v>177</v>
      </c>
      <c r="J9" s="79"/>
      <c r="K9" s="78" t="s">
        <v>155</v>
      </c>
      <c r="L9" s="80"/>
      <c r="M9" s="78" t="s">
        <v>178</v>
      </c>
      <c r="N9" s="79"/>
      <c r="O9" s="78" t="s">
        <v>155</v>
      </c>
      <c r="Q9" s="75"/>
    </row>
    <row r="10" spans="1:21" s="71" customFormat="1" ht="20.100000000000001" customHeight="1" x14ac:dyDescent="0.4">
      <c r="A10" s="71" t="s">
        <v>1</v>
      </c>
      <c r="G10" s="72"/>
      <c r="H10" s="72"/>
      <c r="I10" s="81"/>
      <c r="J10" s="81"/>
      <c r="K10" s="81"/>
      <c r="L10" s="81"/>
      <c r="M10" s="81"/>
      <c r="N10" s="81"/>
      <c r="O10" s="81"/>
      <c r="Q10" s="73"/>
    </row>
    <row r="11" spans="1:21" s="71" customFormat="1" ht="20.100000000000001" customHeight="1" x14ac:dyDescent="0.4">
      <c r="B11" s="71" t="s">
        <v>40</v>
      </c>
      <c r="G11" s="82">
        <v>6</v>
      </c>
      <c r="H11" s="82"/>
      <c r="I11" s="81">
        <v>283933</v>
      </c>
      <c r="J11" s="81"/>
      <c r="K11" s="81">
        <v>453020</v>
      </c>
      <c r="L11" s="81"/>
      <c r="M11" s="81">
        <v>106644</v>
      </c>
      <c r="N11" s="81"/>
      <c r="O11" s="81">
        <v>171269</v>
      </c>
      <c r="Q11" s="73"/>
    </row>
    <row r="12" spans="1:21" s="71" customFormat="1" ht="20.100000000000001" customHeight="1" x14ac:dyDescent="0.4">
      <c r="B12" s="71" t="s">
        <v>126</v>
      </c>
      <c r="E12" s="83"/>
      <c r="G12" s="83">
        <v>7</v>
      </c>
      <c r="H12" s="82"/>
      <c r="I12" s="81">
        <v>801412</v>
      </c>
      <c r="J12" s="81"/>
      <c r="K12" s="81">
        <v>949696</v>
      </c>
      <c r="L12" s="84"/>
      <c r="M12" s="84">
        <v>356685</v>
      </c>
      <c r="N12" s="84"/>
      <c r="O12" s="84">
        <v>398525</v>
      </c>
      <c r="Q12" s="81"/>
      <c r="R12" s="81"/>
      <c r="S12" s="81"/>
      <c r="T12" s="81"/>
      <c r="U12" s="81"/>
    </row>
    <row r="13" spans="1:21" s="71" customFormat="1" ht="20.100000000000001" customHeight="1" x14ac:dyDescent="0.4">
      <c r="B13" s="71" t="s">
        <v>125</v>
      </c>
      <c r="G13" s="152"/>
      <c r="H13" s="82"/>
      <c r="I13" s="86">
        <v>215658</v>
      </c>
      <c r="J13" s="81"/>
      <c r="K13" s="86">
        <v>111631</v>
      </c>
      <c r="L13" s="81"/>
      <c r="M13" s="86">
        <v>145934</v>
      </c>
      <c r="N13" s="81"/>
      <c r="O13" s="86">
        <v>75393</v>
      </c>
      <c r="Q13" s="81"/>
      <c r="R13" s="81"/>
      <c r="S13" s="81"/>
      <c r="T13" s="81"/>
      <c r="U13" s="81"/>
    </row>
    <row r="14" spans="1:21" s="71" customFormat="1" ht="20.100000000000001" customHeight="1" x14ac:dyDescent="0.4">
      <c r="B14" s="71" t="s">
        <v>65</v>
      </c>
      <c r="G14" s="83">
        <v>8</v>
      </c>
      <c r="H14" s="82"/>
      <c r="I14" s="81">
        <v>638693</v>
      </c>
      <c r="J14" s="81"/>
      <c r="K14" s="81">
        <v>545696</v>
      </c>
      <c r="L14" s="81"/>
      <c r="M14" s="81">
        <v>255581</v>
      </c>
      <c r="N14" s="87"/>
      <c r="O14" s="81">
        <v>216851</v>
      </c>
      <c r="Q14" s="81"/>
      <c r="R14" s="81"/>
      <c r="S14" s="81"/>
      <c r="T14" s="81"/>
      <c r="U14" s="81"/>
    </row>
    <row r="15" spans="1:21" s="71" customFormat="1" ht="20.100000000000001" customHeight="1" x14ac:dyDescent="0.4">
      <c r="B15" s="71" t="s">
        <v>24</v>
      </c>
      <c r="G15" s="83"/>
      <c r="H15" s="88"/>
      <c r="I15" s="89">
        <v>131938</v>
      </c>
      <c r="J15" s="81"/>
      <c r="K15" s="89">
        <v>106632</v>
      </c>
      <c r="L15" s="86"/>
      <c r="M15" s="89">
        <v>79085</v>
      </c>
      <c r="N15" s="87"/>
      <c r="O15" s="89">
        <v>76209</v>
      </c>
      <c r="Q15" s="81"/>
      <c r="R15" s="81"/>
      <c r="S15" s="81"/>
      <c r="T15" s="81"/>
      <c r="U15" s="81"/>
    </row>
    <row r="16" spans="1:21" s="71" customFormat="1" ht="20.100000000000001" customHeight="1" x14ac:dyDescent="0.4">
      <c r="D16" s="71" t="s">
        <v>2</v>
      </c>
      <c r="G16" s="90"/>
      <c r="H16" s="91"/>
      <c r="I16" s="89">
        <f t="shared" ref="I16" si="0">SUM(I11:I15)</f>
        <v>2071634</v>
      </c>
      <c r="J16" s="86"/>
      <c r="K16" s="89">
        <f>SUM(K11:K15)</f>
        <v>2166675</v>
      </c>
      <c r="L16" s="86"/>
      <c r="M16" s="89">
        <f t="shared" ref="M16" si="1">SUM(M11:M15)</f>
        <v>943929</v>
      </c>
      <c r="N16" s="87"/>
      <c r="O16" s="89">
        <f>SUM(O11:O15)</f>
        <v>938247</v>
      </c>
      <c r="Q16" s="81"/>
      <c r="S16" s="81"/>
      <c r="T16" s="81"/>
      <c r="U16" s="81"/>
    </row>
    <row r="17" spans="1:21" s="71" customFormat="1" ht="20.100000000000001" customHeight="1" x14ac:dyDescent="0.4">
      <c r="A17" s="71" t="s">
        <v>3</v>
      </c>
      <c r="G17" s="90"/>
      <c r="H17" s="91"/>
      <c r="I17" s="81"/>
      <c r="J17" s="81"/>
      <c r="K17" s="81"/>
      <c r="L17" s="81"/>
      <c r="M17" s="87"/>
      <c r="N17" s="87"/>
      <c r="O17" s="87"/>
      <c r="Q17" s="81"/>
      <c r="R17" s="81"/>
      <c r="S17" s="81"/>
      <c r="T17" s="81"/>
      <c r="U17" s="81"/>
    </row>
    <row r="18" spans="1:21" s="71" customFormat="1" ht="20.100000000000001" customHeight="1" x14ac:dyDescent="0.4">
      <c r="B18" s="71" t="s">
        <v>128</v>
      </c>
      <c r="G18" s="83">
        <v>9</v>
      </c>
      <c r="H18" s="91"/>
      <c r="I18" s="81">
        <v>382500</v>
      </c>
      <c r="J18" s="81"/>
      <c r="K18" s="81">
        <v>417562</v>
      </c>
      <c r="L18" s="81"/>
      <c r="M18" s="87">
        <v>0</v>
      </c>
      <c r="N18" s="87"/>
      <c r="O18" s="87">
        <v>0</v>
      </c>
      <c r="Q18" s="81"/>
      <c r="R18" s="81"/>
      <c r="S18" s="81"/>
      <c r="T18" s="81"/>
      <c r="U18" s="81"/>
    </row>
    <row r="19" spans="1:21" s="71" customFormat="1" ht="20.100000000000001" customHeight="1" x14ac:dyDescent="0.4">
      <c r="B19" s="71" t="s">
        <v>84</v>
      </c>
      <c r="G19" s="83">
        <v>10</v>
      </c>
      <c r="H19" s="91"/>
      <c r="I19" s="81">
        <v>14151</v>
      </c>
      <c r="J19" s="81"/>
      <c r="K19" s="81">
        <v>21322</v>
      </c>
      <c r="L19" s="81"/>
      <c r="M19" s="87">
        <v>14151</v>
      </c>
      <c r="N19" s="87"/>
      <c r="O19" s="87">
        <v>27399</v>
      </c>
      <c r="Q19" s="81"/>
      <c r="R19" s="81"/>
      <c r="S19" s="81"/>
      <c r="T19" s="81"/>
      <c r="U19" s="81"/>
    </row>
    <row r="20" spans="1:21" s="71" customFormat="1" ht="20.100000000000001" customHeight="1" x14ac:dyDescent="0.4">
      <c r="B20" s="71" t="s">
        <v>55</v>
      </c>
      <c r="G20" s="83">
        <v>11</v>
      </c>
      <c r="H20" s="82"/>
      <c r="I20" s="86">
        <v>0</v>
      </c>
      <c r="J20" s="86"/>
      <c r="K20" s="86">
        <v>0</v>
      </c>
      <c r="L20" s="81"/>
      <c r="M20" s="81">
        <v>1922269</v>
      </c>
      <c r="N20" s="87"/>
      <c r="O20" s="81">
        <v>1922269</v>
      </c>
      <c r="Q20" s="81"/>
      <c r="R20" s="81"/>
      <c r="S20" s="81"/>
      <c r="T20" s="81"/>
      <c r="U20" s="81"/>
    </row>
    <row r="21" spans="1:21" s="71" customFormat="1" ht="20.100000000000001" customHeight="1" x14ac:dyDescent="0.4">
      <c r="B21" s="71" t="s">
        <v>182</v>
      </c>
      <c r="G21" s="83">
        <v>12</v>
      </c>
      <c r="H21" s="82"/>
      <c r="I21" s="86">
        <v>1900</v>
      </c>
      <c r="J21" s="86"/>
      <c r="K21" s="86">
        <v>0</v>
      </c>
      <c r="L21" s="81"/>
      <c r="M21" s="81">
        <v>0</v>
      </c>
      <c r="N21" s="87"/>
      <c r="O21" s="87">
        <v>0</v>
      </c>
      <c r="Q21" s="81"/>
      <c r="R21" s="81"/>
      <c r="S21" s="81"/>
      <c r="T21" s="81"/>
      <c r="U21" s="81"/>
    </row>
    <row r="22" spans="1:21" s="71" customFormat="1" ht="20.100000000000001" customHeight="1" x14ac:dyDescent="0.4">
      <c r="B22" s="71" t="s">
        <v>77</v>
      </c>
      <c r="G22" s="83">
        <v>13</v>
      </c>
      <c r="H22" s="82"/>
      <c r="I22" s="81">
        <v>248</v>
      </c>
      <c r="J22" s="81"/>
      <c r="K22" s="81">
        <v>248</v>
      </c>
      <c r="L22" s="81"/>
      <c r="M22" s="81">
        <v>117</v>
      </c>
      <c r="N22" s="81"/>
      <c r="O22" s="81">
        <v>117</v>
      </c>
      <c r="Q22" s="81"/>
      <c r="R22" s="81"/>
      <c r="S22" s="81"/>
      <c r="T22" s="81"/>
      <c r="U22" s="81"/>
    </row>
    <row r="23" spans="1:21" s="71" customFormat="1" ht="20.100000000000001" customHeight="1" x14ac:dyDescent="0.4">
      <c r="B23" s="71" t="s">
        <v>85</v>
      </c>
      <c r="G23" s="83">
        <v>14</v>
      </c>
      <c r="H23" s="82"/>
      <c r="I23" s="81">
        <v>854552</v>
      </c>
      <c r="J23" s="81"/>
      <c r="K23" s="81">
        <v>868917</v>
      </c>
      <c r="L23" s="81"/>
      <c r="M23" s="81">
        <v>73639</v>
      </c>
      <c r="N23" s="81"/>
      <c r="O23" s="81">
        <v>81892</v>
      </c>
      <c r="Q23" s="81"/>
      <c r="R23" s="81"/>
      <c r="S23" s="81"/>
      <c r="T23" s="81"/>
      <c r="U23" s="81"/>
    </row>
    <row r="24" spans="1:21" s="71" customFormat="1" ht="20.100000000000001" customHeight="1" x14ac:dyDescent="0.4">
      <c r="B24" s="71" t="s">
        <v>66</v>
      </c>
      <c r="G24" s="83">
        <v>15</v>
      </c>
      <c r="H24" s="82"/>
      <c r="I24" s="81">
        <v>1604871</v>
      </c>
      <c r="J24" s="81"/>
      <c r="K24" s="81">
        <v>1570743</v>
      </c>
      <c r="L24" s="81"/>
      <c r="M24" s="81">
        <v>1514388</v>
      </c>
      <c r="N24" s="87"/>
      <c r="O24" s="81">
        <v>1467707</v>
      </c>
      <c r="Q24" s="81"/>
      <c r="R24" s="81"/>
      <c r="S24" s="81"/>
      <c r="T24" s="81"/>
      <c r="U24" s="81"/>
    </row>
    <row r="25" spans="1:21" s="71" customFormat="1" ht="20.100000000000001" customHeight="1" x14ac:dyDescent="0.4">
      <c r="B25" s="71" t="s">
        <v>86</v>
      </c>
      <c r="G25" s="83">
        <v>16</v>
      </c>
      <c r="H25" s="82"/>
      <c r="I25" s="81">
        <v>528064</v>
      </c>
      <c r="J25" s="81"/>
      <c r="K25" s="81">
        <v>587727</v>
      </c>
      <c r="L25" s="81"/>
      <c r="M25" s="81">
        <v>334930</v>
      </c>
      <c r="N25" s="87"/>
      <c r="O25" s="81">
        <v>354530</v>
      </c>
      <c r="Q25" s="81"/>
      <c r="R25" s="81"/>
      <c r="S25" s="81"/>
      <c r="T25" s="81"/>
      <c r="U25" s="81"/>
    </row>
    <row r="26" spans="1:21" s="71" customFormat="1" ht="20.100000000000001" customHeight="1" x14ac:dyDescent="0.4">
      <c r="B26" s="71" t="s">
        <v>87</v>
      </c>
      <c r="G26" s="83">
        <v>17</v>
      </c>
      <c r="H26" s="82"/>
      <c r="I26" s="81">
        <v>69996</v>
      </c>
      <c r="J26" s="81"/>
      <c r="K26" s="81">
        <v>79707</v>
      </c>
      <c r="L26" s="81"/>
      <c r="M26" s="81">
        <v>6875</v>
      </c>
      <c r="N26" s="87"/>
      <c r="O26" s="81">
        <v>8897</v>
      </c>
      <c r="Q26" s="81"/>
      <c r="R26" s="81"/>
      <c r="S26" s="81"/>
      <c r="T26" s="81"/>
      <c r="U26" s="81"/>
    </row>
    <row r="27" spans="1:21" s="71" customFormat="1" ht="20.100000000000001" customHeight="1" x14ac:dyDescent="0.4">
      <c r="B27" s="71" t="s">
        <v>56</v>
      </c>
      <c r="C27" s="92"/>
      <c r="G27" s="83">
        <v>18</v>
      </c>
      <c r="H27" s="82"/>
      <c r="I27" s="81">
        <v>25582</v>
      </c>
      <c r="J27" s="81"/>
      <c r="K27" s="81">
        <v>22054</v>
      </c>
      <c r="L27" s="81"/>
      <c r="M27" s="81">
        <f>20697-220</f>
        <v>20477</v>
      </c>
      <c r="N27" s="87"/>
      <c r="O27" s="81">
        <f>17231-220</f>
        <v>17011</v>
      </c>
      <c r="Q27" s="81"/>
      <c r="R27" s="81"/>
      <c r="S27" s="81"/>
      <c r="T27" s="81"/>
      <c r="U27" s="81"/>
    </row>
    <row r="28" spans="1:21" s="71" customFormat="1" ht="20.100000000000001" customHeight="1" x14ac:dyDescent="0.4">
      <c r="B28" s="71" t="s">
        <v>4</v>
      </c>
      <c r="G28" s="82"/>
      <c r="H28" s="82"/>
      <c r="I28" s="89">
        <v>120373</v>
      </c>
      <c r="J28" s="86"/>
      <c r="K28" s="89">
        <v>133110</v>
      </c>
      <c r="L28" s="86"/>
      <c r="M28" s="86">
        <v>101927</v>
      </c>
      <c r="N28" s="93"/>
      <c r="O28" s="86">
        <v>115872</v>
      </c>
      <c r="Q28" s="81"/>
      <c r="R28" s="81"/>
      <c r="S28" s="81"/>
      <c r="T28" s="81"/>
      <c r="U28" s="81"/>
    </row>
    <row r="29" spans="1:21" s="71" customFormat="1" ht="20.100000000000001" customHeight="1" x14ac:dyDescent="0.4">
      <c r="D29" s="71" t="s">
        <v>7</v>
      </c>
      <c r="G29" s="82"/>
      <c r="H29" s="82"/>
      <c r="I29" s="85">
        <f>SUM(I18:I28)</f>
        <v>3602237</v>
      </c>
      <c r="J29" s="86"/>
      <c r="K29" s="85">
        <f>SUM(K18:K28)</f>
        <v>3701390</v>
      </c>
      <c r="L29" s="86"/>
      <c r="M29" s="85">
        <f>SUM(M18:M28)</f>
        <v>3988773</v>
      </c>
      <c r="N29" s="81"/>
      <c r="O29" s="85">
        <f>SUM(O18:O28)</f>
        <v>3995694</v>
      </c>
      <c r="Q29" s="81"/>
      <c r="R29" s="81"/>
      <c r="S29" s="81"/>
      <c r="T29" s="81"/>
      <c r="U29" s="81"/>
    </row>
    <row r="30" spans="1:21" s="71" customFormat="1" ht="20.100000000000001" customHeight="1" thickBot="1" x14ac:dyDescent="0.45">
      <c r="A30" s="71" t="s">
        <v>5</v>
      </c>
      <c r="G30" s="91"/>
      <c r="H30" s="91"/>
      <c r="I30" s="94">
        <f>SUM(I16+I29)</f>
        <v>5673871</v>
      </c>
      <c r="J30" s="86"/>
      <c r="K30" s="94">
        <f>SUM(K16+K29)</f>
        <v>5868065</v>
      </c>
      <c r="L30" s="86"/>
      <c r="M30" s="94">
        <f>SUM(M16+M29)</f>
        <v>4932702</v>
      </c>
      <c r="N30" s="81"/>
      <c r="O30" s="94">
        <f>SUM(O16+O29)</f>
        <v>4933941</v>
      </c>
      <c r="Q30" s="81"/>
      <c r="R30" s="81"/>
      <c r="S30" s="81"/>
      <c r="T30" s="81"/>
      <c r="U30" s="81"/>
    </row>
    <row r="31" spans="1:21" s="71" customFormat="1" ht="20.100000000000001" customHeight="1" thickTop="1" x14ac:dyDescent="0.4">
      <c r="G31" s="91"/>
      <c r="H31" s="91"/>
      <c r="I31" s="86"/>
      <c r="J31" s="81"/>
      <c r="K31" s="86"/>
      <c r="L31" s="81"/>
      <c r="M31" s="86"/>
      <c r="N31" s="81"/>
      <c r="O31" s="86"/>
      <c r="Q31" s="81"/>
      <c r="R31" s="81"/>
      <c r="S31" s="81"/>
      <c r="T31" s="81"/>
      <c r="U31" s="81"/>
    </row>
    <row r="32" spans="1:21" s="71" customFormat="1" ht="20.100000000000001" customHeight="1" x14ac:dyDescent="0.4">
      <c r="G32" s="91"/>
      <c r="H32" s="91"/>
      <c r="I32" s="86"/>
      <c r="J32" s="81"/>
      <c r="K32" s="86"/>
      <c r="L32" s="81"/>
      <c r="M32" s="86"/>
      <c r="N32" s="81"/>
      <c r="O32" s="86"/>
      <c r="Q32" s="81"/>
      <c r="R32" s="81"/>
      <c r="S32" s="81"/>
      <c r="T32" s="81"/>
      <c r="U32" s="81"/>
    </row>
    <row r="33" spans="1:21" s="71" customFormat="1" ht="20.100000000000001" customHeight="1" x14ac:dyDescent="0.4">
      <c r="G33" s="91"/>
      <c r="H33" s="91"/>
      <c r="I33" s="86"/>
      <c r="J33" s="81"/>
      <c r="K33" s="86"/>
      <c r="L33" s="81"/>
      <c r="M33" s="86"/>
      <c r="N33" s="81"/>
      <c r="O33" s="86"/>
      <c r="Q33" s="81"/>
      <c r="R33" s="81"/>
      <c r="S33" s="81"/>
      <c r="T33" s="81"/>
      <c r="U33" s="81"/>
    </row>
    <row r="34" spans="1:21" s="71" customFormat="1" ht="20.100000000000001" customHeight="1" x14ac:dyDescent="0.4">
      <c r="G34" s="91"/>
      <c r="H34" s="91"/>
      <c r="I34" s="86"/>
      <c r="J34" s="81"/>
      <c r="K34" s="86"/>
      <c r="L34" s="81"/>
      <c r="M34" s="86"/>
      <c r="N34" s="81"/>
      <c r="O34" s="86"/>
      <c r="Q34" s="81"/>
      <c r="R34" s="81"/>
      <c r="S34" s="81"/>
      <c r="T34" s="81"/>
      <c r="U34" s="81"/>
    </row>
    <row r="35" spans="1:21" s="71" customFormat="1" ht="20.100000000000001" customHeight="1" x14ac:dyDescent="0.4">
      <c r="G35" s="91"/>
      <c r="H35" s="91"/>
      <c r="I35" s="86"/>
      <c r="J35" s="81"/>
      <c r="K35" s="86"/>
      <c r="L35" s="81"/>
      <c r="M35" s="86"/>
      <c r="N35" s="81"/>
      <c r="O35" s="86"/>
      <c r="Q35" s="81"/>
      <c r="R35" s="81"/>
      <c r="S35" s="81"/>
      <c r="T35" s="81"/>
      <c r="U35" s="81"/>
    </row>
    <row r="36" spans="1:21" ht="24" customHeight="1" x14ac:dyDescent="0.4">
      <c r="A36" s="208">
        <v>7</v>
      </c>
      <c r="B36" s="208"/>
      <c r="C36" s="208"/>
      <c r="D36" s="208"/>
      <c r="E36" s="208"/>
      <c r="F36" s="208"/>
      <c r="G36" s="208"/>
      <c r="H36" s="208"/>
      <c r="I36" s="208"/>
      <c r="J36" s="208"/>
      <c r="K36" s="208"/>
      <c r="L36" s="208"/>
      <c r="M36" s="208"/>
      <c r="N36" s="208"/>
      <c r="O36" s="208"/>
      <c r="P36" s="11"/>
      <c r="Q36" s="14"/>
      <c r="R36" s="14"/>
      <c r="S36" s="14"/>
      <c r="T36" s="14"/>
      <c r="U36" s="14"/>
    </row>
    <row r="37" spans="1:21" ht="24" customHeight="1" x14ac:dyDescent="0.4">
      <c r="A37" s="205" t="s">
        <v>82</v>
      </c>
      <c r="B37" s="205"/>
      <c r="C37" s="205"/>
      <c r="D37" s="205"/>
      <c r="E37" s="205"/>
      <c r="F37" s="205"/>
      <c r="G37" s="205"/>
      <c r="H37" s="205"/>
      <c r="I37" s="205"/>
      <c r="J37" s="205"/>
      <c r="K37" s="205"/>
      <c r="L37" s="205"/>
      <c r="M37" s="205"/>
      <c r="N37" s="205"/>
      <c r="O37" s="205"/>
      <c r="Q37" s="14"/>
      <c r="R37" s="14"/>
      <c r="S37" s="14"/>
      <c r="T37" s="14"/>
      <c r="U37" s="14"/>
    </row>
    <row r="38" spans="1:21" ht="24" customHeight="1" x14ac:dyDescent="0.4">
      <c r="A38" s="205" t="s">
        <v>50</v>
      </c>
      <c r="B38" s="205"/>
      <c r="C38" s="205"/>
      <c r="D38" s="205"/>
      <c r="E38" s="205"/>
      <c r="F38" s="205"/>
      <c r="G38" s="205"/>
      <c r="H38" s="205"/>
      <c r="I38" s="205"/>
      <c r="J38" s="205"/>
      <c r="K38" s="205"/>
      <c r="L38" s="205"/>
      <c r="M38" s="205"/>
      <c r="N38" s="205"/>
      <c r="O38" s="205"/>
      <c r="Q38" s="14"/>
      <c r="R38" s="14"/>
      <c r="S38" s="14"/>
      <c r="T38" s="14"/>
      <c r="U38" s="14"/>
    </row>
    <row r="39" spans="1:21" ht="24" customHeight="1" x14ac:dyDescent="0.5">
      <c r="A39" s="204" t="s">
        <v>176</v>
      </c>
      <c r="B39" s="204"/>
      <c r="C39" s="204"/>
      <c r="D39" s="204"/>
      <c r="E39" s="204"/>
      <c r="F39" s="204"/>
      <c r="G39" s="204"/>
      <c r="H39" s="204"/>
      <c r="I39" s="204"/>
      <c r="J39" s="204"/>
      <c r="K39" s="204"/>
      <c r="L39" s="204"/>
      <c r="M39" s="204"/>
      <c r="N39" s="204"/>
      <c r="O39" s="204"/>
    </row>
    <row r="40" spans="1:21" ht="24" customHeight="1" x14ac:dyDescent="0.4">
      <c r="A40" s="205"/>
      <c r="B40" s="205"/>
      <c r="C40" s="205"/>
      <c r="D40" s="205"/>
      <c r="E40" s="205"/>
      <c r="F40" s="205"/>
      <c r="G40" s="205"/>
      <c r="H40" s="205"/>
      <c r="I40" s="205"/>
      <c r="J40" s="205"/>
      <c r="K40" s="205"/>
      <c r="L40" s="5"/>
      <c r="Q40" s="14"/>
      <c r="R40" s="14"/>
      <c r="S40" s="14"/>
      <c r="T40" s="14"/>
      <c r="U40" s="14"/>
    </row>
    <row r="41" spans="1:21" ht="24" customHeight="1" x14ac:dyDescent="0.4">
      <c r="A41" s="206" t="s">
        <v>8</v>
      </c>
      <c r="B41" s="206"/>
      <c r="C41" s="206"/>
      <c r="D41" s="206"/>
      <c r="E41" s="206"/>
      <c r="F41" s="206"/>
      <c r="G41" s="206"/>
      <c r="H41" s="206"/>
      <c r="I41" s="206"/>
      <c r="J41" s="206"/>
      <c r="K41" s="206"/>
      <c r="L41" s="206"/>
      <c r="M41" s="206"/>
      <c r="N41" s="206"/>
      <c r="O41" s="206"/>
      <c r="Q41" s="14"/>
      <c r="R41" s="14"/>
      <c r="S41" s="14"/>
      <c r="T41" s="14"/>
      <c r="U41" s="14"/>
    </row>
    <row r="42" spans="1:21" s="71" customFormat="1" ht="20.100000000000001" customHeight="1" x14ac:dyDescent="0.4">
      <c r="G42" s="72"/>
      <c r="H42" s="72"/>
      <c r="I42" s="207" t="s">
        <v>83</v>
      </c>
      <c r="J42" s="207"/>
      <c r="K42" s="207"/>
      <c r="L42" s="207"/>
      <c r="M42" s="207"/>
      <c r="N42" s="207"/>
      <c r="O42" s="207"/>
      <c r="Q42" s="81"/>
      <c r="R42" s="81"/>
      <c r="S42" s="81"/>
      <c r="T42" s="81"/>
      <c r="U42" s="81"/>
    </row>
    <row r="43" spans="1:21" s="71" customFormat="1" ht="20.100000000000001" customHeight="1" x14ac:dyDescent="0.4">
      <c r="G43" s="72"/>
      <c r="H43" s="72"/>
      <c r="I43" s="203" t="s">
        <v>45</v>
      </c>
      <c r="J43" s="203"/>
      <c r="K43" s="203"/>
      <c r="L43" s="74"/>
      <c r="M43" s="203" t="s">
        <v>46</v>
      </c>
      <c r="N43" s="203"/>
      <c r="O43" s="203"/>
      <c r="Q43" s="81"/>
      <c r="R43" s="81"/>
      <c r="S43" s="81"/>
      <c r="T43" s="81"/>
      <c r="U43" s="81"/>
    </row>
    <row r="44" spans="1:21" s="76" customFormat="1" ht="20.100000000000001" customHeight="1" x14ac:dyDescent="0.4">
      <c r="G44" s="77" t="s">
        <v>6</v>
      </c>
      <c r="H44" s="77"/>
      <c r="I44" s="78" t="s">
        <v>177</v>
      </c>
      <c r="J44" s="79"/>
      <c r="K44" s="78" t="s">
        <v>155</v>
      </c>
      <c r="L44" s="80"/>
      <c r="M44" s="78" t="s">
        <v>177</v>
      </c>
      <c r="N44" s="79"/>
      <c r="O44" s="78" t="s">
        <v>155</v>
      </c>
      <c r="Q44" s="75"/>
    </row>
    <row r="45" spans="1:21" s="71" customFormat="1" ht="20.100000000000001" customHeight="1" x14ac:dyDescent="0.4">
      <c r="A45" s="71" t="s">
        <v>9</v>
      </c>
      <c r="G45" s="72"/>
      <c r="H45" s="72"/>
      <c r="I45" s="95"/>
      <c r="J45" s="96"/>
      <c r="K45" s="95"/>
      <c r="L45" s="97"/>
      <c r="Q45" s="81"/>
      <c r="R45" s="81"/>
      <c r="S45" s="81"/>
      <c r="T45" s="81"/>
      <c r="U45" s="81"/>
    </row>
    <row r="46" spans="1:21" s="71" customFormat="1" ht="20.100000000000001" customHeight="1" x14ac:dyDescent="0.4">
      <c r="B46" s="71" t="s">
        <v>183</v>
      </c>
      <c r="G46" s="99">
        <v>19</v>
      </c>
      <c r="I46" s="81">
        <v>171786</v>
      </c>
      <c r="J46" s="81"/>
      <c r="K46" s="81">
        <v>530000</v>
      </c>
      <c r="L46" s="81"/>
      <c r="M46" s="81">
        <v>171786</v>
      </c>
      <c r="O46" s="81">
        <v>530000</v>
      </c>
      <c r="Q46" s="81"/>
      <c r="R46" s="81"/>
      <c r="S46" s="81"/>
      <c r="T46" s="81"/>
      <c r="U46" s="81"/>
    </row>
    <row r="47" spans="1:21" s="98" customFormat="1" ht="20.100000000000001" customHeight="1" x14ac:dyDescent="0.4">
      <c r="B47" s="98" t="s">
        <v>130</v>
      </c>
      <c r="G47" s="99">
        <v>20</v>
      </c>
      <c r="H47" s="100"/>
      <c r="I47" s="104">
        <v>1157396</v>
      </c>
      <c r="J47" s="106"/>
      <c r="K47" s="104">
        <v>1247189</v>
      </c>
      <c r="L47" s="106"/>
      <c r="M47" s="104">
        <v>1644983</v>
      </c>
      <c r="N47" s="106"/>
      <c r="O47" s="104">
        <v>1651071</v>
      </c>
      <c r="Q47" s="86"/>
      <c r="R47" s="86"/>
      <c r="S47" s="86"/>
      <c r="T47" s="86"/>
      <c r="U47" s="86"/>
    </row>
    <row r="48" spans="1:21" s="71" customFormat="1" ht="20.100000000000001" customHeight="1" x14ac:dyDescent="0.4">
      <c r="B48" s="71" t="s">
        <v>127</v>
      </c>
      <c r="F48" s="98"/>
      <c r="G48" s="99">
        <v>21</v>
      </c>
      <c r="H48" s="100"/>
      <c r="I48" s="104">
        <v>176542</v>
      </c>
      <c r="J48" s="103"/>
      <c r="K48" s="104">
        <v>209101</v>
      </c>
      <c r="L48" s="103"/>
      <c r="M48" s="104">
        <v>155716</v>
      </c>
      <c r="N48" s="103"/>
      <c r="O48" s="104">
        <v>187119</v>
      </c>
      <c r="Q48" s="81"/>
      <c r="R48" s="81"/>
      <c r="S48" s="81"/>
      <c r="T48" s="81"/>
      <c r="U48" s="81"/>
    </row>
    <row r="49" spans="1:21" s="71" customFormat="1" ht="20.100000000000001" customHeight="1" x14ac:dyDescent="0.4">
      <c r="B49" s="71" t="s">
        <v>184</v>
      </c>
      <c r="F49" s="98"/>
      <c r="G49" s="99"/>
      <c r="H49" s="100"/>
      <c r="I49" s="105"/>
      <c r="J49" s="103"/>
      <c r="K49" s="105"/>
      <c r="L49" s="103"/>
      <c r="M49" s="106"/>
      <c r="N49" s="105"/>
      <c r="O49" s="106"/>
      <c r="Q49" s="81"/>
      <c r="R49" s="81"/>
      <c r="S49" s="81"/>
      <c r="T49" s="81"/>
      <c r="U49" s="81"/>
    </row>
    <row r="50" spans="1:21" s="71" customFormat="1" ht="20.100000000000001" customHeight="1" x14ac:dyDescent="0.4">
      <c r="D50" s="71" t="s">
        <v>185</v>
      </c>
      <c r="F50" s="98"/>
      <c r="G50" s="99">
        <v>22</v>
      </c>
      <c r="H50" s="100"/>
      <c r="I50" s="105">
        <v>99100</v>
      </c>
      <c r="J50" s="103"/>
      <c r="K50" s="105">
        <v>0</v>
      </c>
      <c r="L50" s="103"/>
      <c r="M50" s="106">
        <v>99100</v>
      </c>
      <c r="N50" s="105"/>
      <c r="O50" s="106">
        <v>0</v>
      </c>
      <c r="Q50" s="81"/>
      <c r="R50" s="81"/>
      <c r="S50" s="81"/>
      <c r="T50" s="81"/>
      <c r="U50" s="81"/>
    </row>
    <row r="51" spans="1:21" s="71" customFormat="1" ht="20.100000000000001" customHeight="1" x14ac:dyDescent="0.4">
      <c r="B51" s="71" t="s">
        <v>89</v>
      </c>
      <c r="F51" s="98"/>
      <c r="G51" s="99"/>
      <c r="H51" s="100"/>
      <c r="I51" s="102"/>
      <c r="J51" s="103"/>
      <c r="K51" s="102"/>
      <c r="L51" s="103"/>
      <c r="M51" s="105"/>
      <c r="N51" s="105"/>
      <c r="O51" s="105"/>
      <c r="Q51" s="81"/>
      <c r="R51" s="81"/>
      <c r="S51" s="81"/>
      <c r="T51" s="81"/>
      <c r="U51" s="81"/>
    </row>
    <row r="52" spans="1:21" s="71" customFormat="1" ht="20.100000000000001" customHeight="1" x14ac:dyDescent="0.4">
      <c r="C52" s="71" t="s">
        <v>90</v>
      </c>
      <c r="F52" s="98"/>
      <c r="G52" s="99">
        <v>23</v>
      </c>
      <c r="H52" s="100"/>
      <c r="I52" s="102">
        <v>2822</v>
      </c>
      <c r="J52" s="103"/>
      <c r="K52" s="102">
        <v>1815</v>
      </c>
      <c r="L52" s="103"/>
      <c r="M52" s="105">
        <v>2822</v>
      </c>
      <c r="N52" s="105"/>
      <c r="O52" s="105">
        <v>1815</v>
      </c>
      <c r="Q52" s="81"/>
      <c r="R52" s="81"/>
      <c r="S52" s="81"/>
      <c r="T52" s="81"/>
      <c r="U52" s="81"/>
    </row>
    <row r="53" spans="1:21" s="71" customFormat="1" ht="20.100000000000001" customHeight="1" x14ac:dyDescent="0.4">
      <c r="B53" s="71" t="s">
        <v>88</v>
      </c>
      <c r="F53" s="98"/>
      <c r="G53" s="151"/>
      <c r="H53" s="100"/>
      <c r="I53" s="102">
        <v>0</v>
      </c>
      <c r="J53" s="103"/>
      <c r="K53" s="102">
        <v>0</v>
      </c>
      <c r="L53" s="103"/>
      <c r="M53" s="105">
        <v>209000</v>
      </c>
      <c r="N53" s="105"/>
      <c r="O53" s="105">
        <v>177000</v>
      </c>
      <c r="Q53" s="81"/>
      <c r="R53" s="81"/>
      <c r="S53" s="81"/>
      <c r="T53" s="81"/>
      <c r="U53" s="81"/>
    </row>
    <row r="54" spans="1:21" s="71" customFormat="1" ht="20.100000000000001" customHeight="1" x14ac:dyDescent="0.4">
      <c r="B54" s="71" t="s">
        <v>67</v>
      </c>
      <c r="F54" s="98"/>
      <c r="G54" s="99"/>
      <c r="H54" s="100"/>
      <c r="I54" s="102">
        <v>31698</v>
      </c>
      <c r="J54" s="103"/>
      <c r="K54" s="102">
        <v>14625</v>
      </c>
      <c r="L54" s="103"/>
      <c r="M54" s="105">
        <v>15755</v>
      </c>
      <c r="N54" s="105"/>
      <c r="O54" s="105">
        <v>6667</v>
      </c>
      <c r="Q54" s="81"/>
      <c r="R54" s="81"/>
      <c r="S54" s="81"/>
      <c r="T54" s="81"/>
      <c r="U54" s="81"/>
    </row>
    <row r="55" spans="1:21" s="71" customFormat="1" ht="20.100000000000001" customHeight="1" x14ac:dyDescent="0.4">
      <c r="B55" s="71" t="s">
        <v>69</v>
      </c>
      <c r="F55" s="98"/>
      <c r="G55" s="99"/>
      <c r="H55" s="100"/>
      <c r="I55" s="104">
        <v>35900</v>
      </c>
      <c r="J55" s="103"/>
      <c r="K55" s="104">
        <v>67142</v>
      </c>
      <c r="L55" s="103"/>
      <c r="M55" s="105">
        <v>18855</v>
      </c>
      <c r="N55" s="105"/>
      <c r="O55" s="105">
        <v>11937</v>
      </c>
      <c r="Q55" s="81"/>
      <c r="R55" s="81"/>
      <c r="S55" s="81"/>
      <c r="T55" s="81"/>
      <c r="U55" s="81"/>
    </row>
    <row r="56" spans="1:21" s="71" customFormat="1" ht="20.100000000000001" customHeight="1" x14ac:dyDescent="0.4">
      <c r="D56" s="71" t="s">
        <v>30</v>
      </c>
      <c r="F56" s="98"/>
      <c r="G56" s="99"/>
      <c r="H56" s="100"/>
      <c r="I56" s="85">
        <f>SUM(I46:I55)</f>
        <v>1675244</v>
      </c>
      <c r="J56" s="86"/>
      <c r="K56" s="85">
        <f>SUM(K46:K55)</f>
        <v>2069872</v>
      </c>
      <c r="L56" s="86"/>
      <c r="M56" s="85">
        <f>SUM(M46:M55)</f>
        <v>2318017</v>
      </c>
      <c r="O56" s="85">
        <f>SUM(O46:O55)</f>
        <v>2565609</v>
      </c>
    </row>
    <row r="57" spans="1:21" s="71" customFormat="1" ht="20.100000000000001" customHeight="1" x14ac:dyDescent="0.4">
      <c r="A57" s="71" t="s">
        <v>27</v>
      </c>
      <c r="F57" s="98"/>
      <c r="G57" s="99"/>
      <c r="H57" s="100"/>
      <c r="I57" s="101"/>
      <c r="J57" s="108"/>
      <c r="K57" s="101"/>
      <c r="L57" s="108"/>
      <c r="M57" s="109"/>
      <c r="N57" s="109"/>
      <c r="O57" s="109"/>
      <c r="Q57" s="81"/>
      <c r="R57" s="81"/>
      <c r="S57" s="81"/>
      <c r="T57" s="81"/>
      <c r="U57" s="81"/>
    </row>
    <row r="58" spans="1:21" s="71" customFormat="1" ht="20.100000000000001" customHeight="1" x14ac:dyDescent="0.4">
      <c r="B58" s="71" t="s">
        <v>186</v>
      </c>
      <c r="F58" s="98"/>
      <c r="G58" s="99">
        <v>22</v>
      </c>
      <c r="H58" s="100"/>
      <c r="I58" s="102">
        <v>148725</v>
      </c>
      <c r="J58" s="103"/>
      <c r="K58" s="102">
        <v>0</v>
      </c>
      <c r="L58" s="103"/>
      <c r="M58" s="105">
        <v>148725</v>
      </c>
      <c r="N58" s="105"/>
      <c r="O58" s="105">
        <v>0</v>
      </c>
      <c r="Q58" s="81"/>
      <c r="R58" s="81"/>
      <c r="S58" s="81"/>
      <c r="T58" s="81"/>
      <c r="U58" s="81"/>
    </row>
    <row r="59" spans="1:21" s="71" customFormat="1" ht="20.100000000000001" customHeight="1" x14ac:dyDescent="0.4">
      <c r="B59" s="71" t="s">
        <v>89</v>
      </c>
      <c r="F59" s="98"/>
      <c r="G59" s="99">
        <v>23</v>
      </c>
      <c r="H59" s="100"/>
      <c r="I59" s="102">
        <v>4699</v>
      </c>
      <c r="J59" s="103"/>
      <c r="K59" s="102">
        <v>1985</v>
      </c>
      <c r="L59" s="103"/>
      <c r="M59" s="105">
        <v>4699</v>
      </c>
      <c r="N59" s="105"/>
      <c r="O59" s="105">
        <v>1985</v>
      </c>
      <c r="Q59" s="81"/>
      <c r="R59" s="81"/>
      <c r="S59" s="81"/>
      <c r="T59" s="81"/>
      <c r="U59" s="81"/>
    </row>
    <row r="60" spans="1:21" s="71" customFormat="1" ht="20.100000000000001" customHeight="1" x14ac:dyDescent="0.4">
      <c r="B60" s="71" t="s">
        <v>91</v>
      </c>
      <c r="F60" s="98"/>
      <c r="G60" s="99">
        <v>18</v>
      </c>
      <c r="H60" s="100"/>
      <c r="I60" s="102">
        <v>100422</v>
      </c>
      <c r="J60" s="103"/>
      <c r="K60" s="102">
        <v>108751</v>
      </c>
      <c r="L60" s="103"/>
      <c r="M60" s="105">
        <v>0</v>
      </c>
      <c r="N60" s="105"/>
      <c r="O60" s="105">
        <v>0</v>
      </c>
      <c r="Q60" s="81"/>
      <c r="R60" s="81"/>
      <c r="S60" s="81"/>
      <c r="T60" s="81"/>
      <c r="U60" s="81"/>
    </row>
    <row r="61" spans="1:21" s="71" customFormat="1" ht="20.100000000000001" customHeight="1" x14ac:dyDescent="0.4">
      <c r="B61" s="71" t="s">
        <v>59</v>
      </c>
      <c r="F61" s="98"/>
      <c r="G61" s="100">
        <v>24</v>
      </c>
      <c r="H61" s="100"/>
      <c r="I61" s="104">
        <v>61290</v>
      </c>
      <c r="J61" s="103"/>
      <c r="K61" s="104">
        <v>45254</v>
      </c>
      <c r="L61" s="106"/>
      <c r="M61" s="104">
        <v>59306</v>
      </c>
      <c r="N61" s="103"/>
      <c r="O61" s="104">
        <v>44244</v>
      </c>
      <c r="Q61" s="81"/>
      <c r="R61" s="81"/>
      <c r="S61" s="81"/>
      <c r="T61" s="81"/>
      <c r="U61" s="81"/>
    </row>
    <row r="62" spans="1:21" s="71" customFormat="1" ht="20.100000000000001" customHeight="1" x14ac:dyDescent="0.4">
      <c r="B62" s="71" t="s">
        <v>70</v>
      </c>
      <c r="F62" s="98"/>
      <c r="G62" s="100"/>
      <c r="H62" s="100"/>
      <c r="I62" s="104">
        <v>70235</v>
      </c>
      <c r="J62" s="103"/>
      <c r="K62" s="104">
        <v>66032</v>
      </c>
      <c r="L62" s="106"/>
      <c r="M62" s="104">
        <v>0</v>
      </c>
      <c r="N62" s="103"/>
      <c r="O62" s="104">
        <v>0</v>
      </c>
      <c r="Q62" s="81"/>
      <c r="R62" s="81"/>
      <c r="S62" s="81"/>
      <c r="T62" s="81"/>
      <c r="U62" s="81"/>
    </row>
    <row r="63" spans="1:21" s="71" customFormat="1" ht="20.100000000000001" customHeight="1" x14ac:dyDescent="0.4">
      <c r="D63" s="71" t="s">
        <v>10</v>
      </c>
      <c r="F63" s="98"/>
      <c r="G63" s="110"/>
      <c r="H63" s="110"/>
      <c r="I63" s="111">
        <f t="shared" ref="I63" si="2">SUM(I58:I62)</f>
        <v>385371</v>
      </c>
      <c r="J63" s="133"/>
      <c r="K63" s="111">
        <f>SUM(K58:K62)</f>
        <v>222022</v>
      </c>
      <c r="L63" s="133"/>
      <c r="M63" s="111">
        <f t="shared" ref="M63" si="3">SUM(M58:M62)</f>
        <v>212730</v>
      </c>
      <c r="N63" s="105"/>
      <c r="O63" s="111">
        <f>SUM(O58:O62)</f>
        <v>46229</v>
      </c>
      <c r="Q63" s="81"/>
      <c r="R63" s="81"/>
      <c r="S63" s="81"/>
      <c r="T63" s="81"/>
      <c r="U63" s="81"/>
    </row>
    <row r="64" spans="1:21" s="71" customFormat="1" ht="20.100000000000001" customHeight="1" x14ac:dyDescent="0.4">
      <c r="A64" s="71" t="s">
        <v>11</v>
      </c>
      <c r="G64" s="110"/>
      <c r="H64" s="110"/>
      <c r="I64" s="107">
        <f>SUM(I56+I63)</f>
        <v>2060615</v>
      </c>
      <c r="J64" s="104"/>
      <c r="K64" s="107">
        <f>SUM(K56+K63)</f>
        <v>2291894</v>
      </c>
      <c r="L64" s="104"/>
      <c r="M64" s="107">
        <f>SUM(M56+M63)</f>
        <v>2530747</v>
      </c>
      <c r="N64" s="103"/>
      <c r="O64" s="107">
        <f>SUM(O56+O63)</f>
        <v>2611838</v>
      </c>
      <c r="Q64" s="81"/>
      <c r="R64" s="81"/>
      <c r="S64" s="81"/>
      <c r="T64" s="81"/>
      <c r="U64" s="81"/>
    </row>
    <row r="65" spans="1:21" s="3" customFormat="1" ht="24" customHeight="1" x14ac:dyDescent="0.4">
      <c r="G65" s="18"/>
      <c r="H65" s="18"/>
      <c r="I65" s="15"/>
      <c r="J65" s="19"/>
      <c r="K65" s="16"/>
      <c r="L65" s="20"/>
      <c r="M65" s="21"/>
      <c r="O65" s="22"/>
      <c r="Q65" s="14"/>
      <c r="R65" s="14"/>
      <c r="S65" s="14"/>
      <c r="T65" s="14"/>
      <c r="U65" s="14"/>
    </row>
    <row r="66" spans="1:21" s="3" customFormat="1" ht="24" customHeight="1" x14ac:dyDescent="0.4">
      <c r="G66" s="18"/>
      <c r="H66" s="18"/>
      <c r="I66" s="15"/>
      <c r="J66" s="19"/>
      <c r="K66" s="16"/>
      <c r="L66" s="20"/>
      <c r="M66" s="21"/>
      <c r="O66" s="22"/>
      <c r="Q66" s="14"/>
      <c r="R66" s="14"/>
      <c r="S66" s="14"/>
      <c r="T66" s="14"/>
      <c r="U66" s="14"/>
    </row>
    <row r="67" spans="1:21" s="3" customFormat="1" ht="24" customHeight="1" x14ac:dyDescent="0.4">
      <c r="G67" s="18"/>
      <c r="H67" s="18"/>
      <c r="I67" s="15"/>
      <c r="J67" s="19"/>
      <c r="K67" s="16"/>
      <c r="L67" s="20"/>
      <c r="M67" s="21"/>
      <c r="O67" s="22"/>
      <c r="Q67" s="14"/>
      <c r="R67" s="14"/>
      <c r="S67" s="14"/>
      <c r="T67" s="14"/>
      <c r="U67" s="14"/>
    </row>
    <row r="68" spans="1:21" s="3" customFormat="1" ht="24" customHeight="1" x14ac:dyDescent="0.4">
      <c r="G68" s="18"/>
      <c r="H68" s="18"/>
      <c r="I68" s="15"/>
      <c r="J68" s="19"/>
      <c r="K68" s="16"/>
      <c r="L68" s="20"/>
      <c r="M68" s="21"/>
      <c r="O68" s="22"/>
      <c r="Q68" s="14"/>
      <c r="R68" s="14"/>
      <c r="S68" s="14"/>
      <c r="T68" s="14"/>
      <c r="U68" s="14"/>
    </row>
    <row r="69" spans="1:21" s="3" customFormat="1" ht="24" customHeight="1" x14ac:dyDescent="0.4">
      <c r="G69" s="18"/>
      <c r="H69" s="18"/>
      <c r="I69" s="15"/>
      <c r="J69" s="19"/>
      <c r="K69" s="16"/>
      <c r="L69" s="20"/>
      <c r="M69" s="21"/>
      <c r="O69" s="22"/>
      <c r="Q69" s="14"/>
      <c r="R69" s="14"/>
      <c r="S69" s="14"/>
      <c r="T69" s="14"/>
      <c r="U69" s="14"/>
    </row>
    <row r="70" spans="1:21" ht="24" customHeight="1" x14ac:dyDescent="0.4">
      <c r="A70" s="208">
        <v>8</v>
      </c>
      <c r="B70" s="208"/>
      <c r="C70" s="208"/>
      <c r="D70" s="208"/>
      <c r="E70" s="208"/>
      <c r="F70" s="208"/>
      <c r="G70" s="208"/>
      <c r="H70" s="208"/>
      <c r="I70" s="208"/>
      <c r="J70" s="208"/>
      <c r="K70" s="208"/>
      <c r="L70" s="208"/>
      <c r="M70" s="208"/>
      <c r="N70" s="208"/>
      <c r="O70" s="208"/>
      <c r="P70" s="11"/>
      <c r="Q70" s="14"/>
      <c r="R70" s="14"/>
      <c r="S70" s="14"/>
      <c r="T70" s="14"/>
      <c r="U70" s="14"/>
    </row>
    <row r="71" spans="1:21" ht="24" customHeight="1" x14ac:dyDescent="0.4">
      <c r="A71" s="200"/>
      <c r="B71" s="200"/>
      <c r="C71" s="200"/>
      <c r="D71" s="200"/>
      <c r="E71" s="200"/>
      <c r="F71" s="200"/>
      <c r="G71" s="200"/>
      <c r="H71" s="200"/>
      <c r="I71" s="200"/>
      <c r="J71" s="200"/>
      <c r="K71" s="200"/>
      <c r="L71" s="200"/>
      <c r="M71" s="200"/>
      <c r="N71" s="200"/>
      <c r="O71" s="200"/>
      <c r="P71" s="11"/>
      <c r="Q71" s="14"/>
      <c r="R71" s="14"/>
      <c r="S71" s="14"/>
      <c r="T71" s="14"/>
      <c r="U71" s="14"/>
    </row>
    <row r="72" spans="1:21" ht="24" customHeight="1" x14ac:dyDescent="0.4">
      <c r="A72" s="205" t="s">
        <v>82</v>
      </c>
      <c r="B72" s="205"/>
      <c r="C72" s="205"/>
      <c r="D72" s="205"/>
      <c r="E72" s="205"/>
      <c r="F72" s="205"/>
      <c r="G72" s="205"/>
      <c r="H72" s="205"/>
      <c r="I72" s="205"/>
      <c r="J72" s="205"/>
      <c r="K72" s="205"/>
      <c r="L72" s="205"/>
      <c r="M72" s="205"/>
      <c r="N72" s="205"/>
      <c r="O72" s="205"/>
      <c r="Q72" s="14"/>
      <c r="R72" s="14"/>
      <c r="S72" s="14"/>
      <c r="T72" s="14"/>
      <c r="U72" s="14"/>
    </row>
    <row r="73" spans="1:21" ht="24" customHeight="1" x14ac:dyDescent="0.4">
      <c r="A73" s="205" t="s">
        <v>50</v>
      </c>
      <c r="B73" s="205"/>
      <c r="C73" s="205"/>
      <c r="D73" s="205"/>
      <c r="E73" s="205"/>
      <c r="F73" s="205"/>
      <c r="G73" s="205"/>
      <c r="H73" s="205"/>
      <c r="I73" s="205"/>
      <c r="J73" s="205"/>
      <c r="K73" s="205"/>
      <c r="L73" s="205"/>
      <c r="M73" s="205"/>
      <c r="N73" s="205"/>
      <c r="O73" s="205"/>
      <c r="Q73" s="14"/>
      <c r="R73" s="14"/>
      <c r="S73" s="14"/>
      <c r="T73" s="14"/>
      <c r="U73" s="14"/>
    </row>
    <row r="74" spans="1:21" ht="24" customHeight="1" x14ac:dyDescent="0.5">
      <c r="A74" s="204" t="s">
        <v>176</v>
      </c>
      <c r="B74" s="204"/>
      <c r="C74" s="204"/>
      <c r="D74" s="204"/>
      <c r="E74" s="204"/>
      <c r="F74" s="204"/>
      <c r="G74" s="204"/>
      <c r="H74" s="204"/>
      <c r="I74" s="204"/>
      <c r="J74" s="204"/>
      <c r="K74" s="204"/>
      <c r="L74" s="204"/>
      <c r="M74" s="204"/>
      <c r="N74" s="204"/>
      <c r="O74" s="204"/>
    </row>
    <row r="75" spans="1:21" ht="24" customHeight="1" x14ac:dyDescent="0.4">
      <c r="A75" s="205"/>
      <c r="B75" s="205"/>
      <c r="C75" s="205"/>
      <c r="D75" s="205"/>
      <c r="E75" s="205"/>
      <c r="F75" s="205"/>
      <c r="G75" s="205"/>
      <c r="H75" s="205"/>
      <c r="I75" s="205"/>
      <c r="J75" s="205"/>
      <c r="K75" s="205"/>
      <c r="L75" s="5"/>
      <c r="Q75" s="14"/>
      <c r="R75" s="14"/>
      <c r="S75" s="14"/>
      <c r="T75" s="14"/>
      <c r="U75" s="14"/>
    </row>
    <row r="76" spans="1:21" ht="24" customHeight="1" x14ac:dyDescent="0.4">
      <c r="A76" s="206" t="s">
        <v>37</v>
      </c>
      <c r="B76" s="206"/>
      <c r="C76" s="206"/>
      <c r="D76" s="206"/>
      <c r="E76" s="206"/>
      <c r="F76" s="206"/>
      <c r="G76" s="206"/>
      <c r="H76" s="206"/>
      <c r="I76" s="206"/>
      <c r="J76" s="206"/>
      <c r="K76" s="206"/>
      <c r="L76" s="206"/>
      <c r="M76" s="206"/>
      <c r="N76" s="206"/>
      <c r="O76" s="206"/>
      <c r="Q76" s="14"/>
      <c r="R76" s="14"/>
      <c r="S76" s="14"/>
      <c r="T76" s="14"/>
      <c r="U76" s="14"/>
    </row>
    <row r="77" spans="1:21" s="71" customFormat="1" ht="20.100000000000001" customHeight="1" x14ac:dyDescent="0.4">
      <c r="G77" s="72"/>
      <c r="H77" s="72"/>
      <c r="I77" s="207" t="s">
        <v>83</v>
      </c>
      <c r="J77" s="207"/>
      <c r="K77" s="207"/>
      <c r="L77" s="207"/>
      <c r="M77" s="207"/>
      <c r="N77" s="207"/>
      <c r="O77" s="207"/>
      <c r="Q77" s="81"/>
      <c r="R77" s="81"/>
      <c r="S77" s="81"/>
      <c r="T77" s="81"/>
      <c r="U77" s="81"/>
    </row>
    <row r="78" spans="1:21" s="71" customFormat="1" ht="20.100000000000001" customHeight="1" x14ac:dyDescent="0.4">
      <c r="G78" s="72"/>
      <c r="H78" s="72"/>
      <c r="I78" s="203" t="s">
        <v>45</v>
      </c>
      <c r="J78" s="203"/>
      <c r="K78" s="203"/>
      <c r="L78" s="74"/>
      <c r="M78" s="203" t="s">
        <v>46</v>
      </c>
      <c r="N78" s="203"/>
      <c r="O78" s="203"/>
      <c r="Q78" s="81"/>
      <c r="R78" s="81"/>
      <c r="S78" s="81"/>
      <c r="T78" s="81"/>
      <c r="U78" s="81"/>
    </row>
    <row r="79" spans="1:21" s="76" customFormat="1" ht="20.100000000000001" customHeight="1" x14ac:dyDescent="0.4">
      <c r="G79" s="77" t="s">
        <v>6</v>
      </c>
      <c r="H79" s="77"/>
      <c r="I79" s="78" t="s">
        <v>177</v>
      </c>
      <c r="J79" s="79"/>
      <c r="K79" s="78" t="s">
        <v>155</v>
      </c>
      <c r="L79" s="80"/>
      <c r="M79" s="78" t="s">
        <v>177</v>
      </c>
      <c r="N79" s="79"/>
      <c r="O79" s="78" t="s">
        <v>122</v>
      </c>
      <c r="Q79" s="75"/>
    </row>
    <row r="80" spans="1:21" s="71" customFormat="1" ht="20.100000000000001" customHeight="1" x14ac:dyDescent="0.4">
      <c r="A80" s="71" t="s">
        <v>12</v>
      </c>
      <c r="G80" s="72"/>
      <c r="H80" s="72"/>
      <c r="I80" s="95"/>
      <c r="J80" s="96"/>
      <c r="K80" s="95"/>
      <c r="L80" s="97"/>
      <c r="Q80" s="81"/>
      <c r="R80" s="81"/>
      <c r="S80" s="81"/>
      <c r="T80" s="81"/>
      <c r="U80" s="81"/>
    </row>
    <row r="81" spans="2:21" s="71" customFormat="1" ht="20.100000000000001" customHeight="1" x14ac:dyDescent="0.4">
      <c r="B81" s="71" t="s">
        <v>13</v>
      </c>
      <c r="G81" s="100"/>
      <c r="H81" s="100"/>
      <c r="I81" s="96"/>
      <c r="J81" s="96"/>
      <c r="K81" s="96"/>
      <c r="L81" s="112"/>
      <c r="Q81" s="81"/>
      <c r="R81" s="81"/>
      <c r="S81" s="81"/>
      <c r="T81" s="81"/>
      <c r="U81" s="81"/>
    </row>
    <row r="82" spans="2:21" s="71" customFormat="1" ht="20.100000000000001" customHeight="1" x14ac:dyDescent="0.4">
      <c r="C82" s="71" t="s">
        <v>14</v>
      </c>
      <c r="G82" s="113"/>
      <c r="H82" s="113"/>
      <c r="I82" s="96"/>
      <c r="J82" s="96"/>
      <c r="K82" s="96"/>
      <c r="L82" s="112"/>
      <c r="Q82" s="81"/>
      <c r="R82" s="81"/>
      <c r="S82" s="81"/>
      <c r="T82" s="81"/>
      <c r="U82" s="81"/>
    </row>
    <row r="83" spans="2:21" s="71" customFormat="1" ht="20.100000000000001" customHeight="1" thickBot="1" x14ac:dyDescent="0.45">
      <c r="D83" s="71" t="s">
        <v>92</v>
      </c>
      <c r="G83" s="113"/>
      <c r="H83" s="113"/>
      <c r="I83" s="114">
        <v>1375000</v>
      </c>
      <c r="J83" s="115"/>
      <c r="K83" s="114">
        <v>1375000</v>
      </c>
      <c r="L83" s="115"/>
      <c r="M83" s="114">
        <v>1375000</v>
      </c>
      <c r="N83" s="84"/>
      <c r="O83" s="114">
        <v>1375000</v>
      </c>
      <c r="Q83" s="81"/>
      <c r="R83" s="81"/>
      <c r="S83" s="81"/>
      <c r="T83" s="81"/>
      <c r="U83" s="81"/>
    </row>
    <row r="84" spans="2:21" s="71" customFormat="1" ht="20.100000000000001" customHeight="1" thickTop="1" x14ac:dyDescent="0.4">
      <c r="C84" s="71" t="s">
        <v>33</v>
      </c>
      <c r="G84" s="113"/>
      <c r="H84" s="113"/>
      <c r="I84" s="116"/>
      <c r="J84" s="117"/>
      <c r="K84" s="116"/>
      <c r="L84" s="116"/>
      <c r="M84" s="116"/>
      <c r="N84" s="118"/>
      <c r="O84" s="116"/>
      <c r="Q84" s="81"/>
      <c r="R84" s="81"/>
      <c r="S84" s="81"/>
      <c r="T84" s="81"/>
      <c r="U84" s="81"/>
    </row>
    <row r="85" spans="2:21" s="71" customFormat="1" ht="20.100000000000001" customHeight="1" x14ac:dyDescent="0.4">
      <c r="D85" s="71" t="s">
        <v>187</v>
      </c>
      <c r="G85" s="113"/>
      <c r="H85" s="113"/>
      <c r="I85" s="115">
        <v>1100006</v>
      </c>
      <c r="J85" s="115"/>
      <c r="K85" s="115">
        <v>0</v>
      </c>
      <c r="L85" s="115"/>
      <c r="M85" s="115">
        <v>1100006</v>
      </c>
      <c r="N85" s="84"/>
      <c r="O85" s="115">
        <v>0</v>
      </c>
      <c r="Q85" s="81"/>
      <c r="R85" s="81"/>
      <c r="S85" s="81"/>
      <c r="T85" s="81"/>
      <c r="U85" s="81"/>
    </row>
    <row r="86" spans="2:21" s="71" customFormat="1" ht="20.100000000000001" customHeight="1" x14ac:dyDescent="0.4">
      <c r="D86" s="71" t="s">
        <v>144</v>
      </c>
      <c r="G86" s="113"/>
      <c r="H86" s="113"/>
      <c r="I86" s="115">
        <v>0</v>
      </c>
      <c r="J86" s="115"/>
      <c r="K86" s="115">
        <v>1100000</v>
      </c>
      <c r="L86" s="115"/>
      <c r="M86" s="115">
        <v>0</v>
      </c>
      <c r="N86" s="84"/>
      <c r="O86" s="115">
        <v>1100000</v>
      </c>
      <c r="Q86" s="81"/>
      <c r="R86" s="81"/>
      <c r="S86" s="81"/>
      <c r="T86" s="81"/>
      <c r="U86" s="81"/>
    </row>
    <row r="87" spans="2:21" s="71" customFormat="1" ht="20.100000000000001" customHeight="1" x14ac:dyDescent="0.4">
      <c r="C87" s="71" t="s">
        <v>93</v>
      </c>
      <c r="G87" s="113"/>
      <c r="H87" s="113"/>
      <c r="I87" s="115">
        <v>45016</v>
      </c>
      <c r="J87" s="115"/>
      <c r="K87" s="115">
        <v>45000</v>
      </c>
      <c r="L87" s="115"/>
      <c r="M87" s="115">
        <v>45016</v>
      </c>
      <c r="N87" s="84"/>
      <c r="O87" s="115">
        <v>45000</v>
      </c>
      <c r="Q87" s="81"/>
      <c r="R87" s="81"/>
      <c r="S87" s="81"/>
      <c r="T87" s="81"/>
      <c r="U87" s="81"/>
    </row>
    <row r="88" spans="2:21" s="71" customFormat="1" ht="20.100000000000001" customHeight="1" x14ac:dyDescent="0.4">
      <c r="C88" s="71" t="s">
        <v>94</v>
      </c>
      <c r="G88" s="113"/>
      <c r="H88" s="113"/>
      <c r="I88" s="115">
        <v>204339</v>
      </c>
      <c r="J88" s="115"/>
      <c r="K88" s="115">
        <v>204339</v>
      </c>
      <c r="L88" s="115"/>
      <c r="M88" s="115">
        <v>204339</v>
      </c>
      <c r="N88" s="84"/>
      <c r="O88" s="115">
        <v>204339</v>
      </c>
      <c r="Q88" s="81"/>
      <c r="R88" s="81"/>
      <c r="S88" s="81"/>
      <c r="T88" s="81"/>
      <c r="U88" s="81"/>
    </row>
    <row r="89" spans="2:21" s="71" customFormat="1" ht="20.100000000000001" customHeight="1" x14ac:dyDescent="0.4">
      <c r="C89" s="71" t="s">
        <v>95</v>
      </c>
      <c r="G89" s="113"/>
      <c r="H89" s="113"/>
      <c r="I89" s="115">
        <v>40122</v>
      </c>
      <c r="J89" s="115"/>
      <c r="K89" s="115">
        <v>40122</v>
      </c>
      <c r="L89" s="115"/>
      <c r="M89" s="115">
        <v>40122</v>
      </c>
      <c r="N89" s="84"/>
      <c r="O89" s="115">
        <v>40122</v>
      </c>
      <c r="Q89" s="81"/>
      <c r="R89" s="81"/>
      <c r="S89" s="81"/>
      <c r="T89" s="81"/>
      <c r="U89" s="81"/>
    </row>
    <row r="90" spans="2:21" s="71" customFormat="1" ht="20.100000000000001" customHeight="1" x14ac:dyDescent="0.4">
      <c r="C90" s="71" t="s">
        <v>96</v>
      </c>
      <c r="G90" s="113">
        <v>25</v>
      </c>
      <c r="H90" s="113"/>
      <c r="I90" s="115">
        <v>0</v>
      </c>
      <c r="J90" s="115"/>
      <c r="K90" s="115">
        <v>27498</v>
      </c>
      <c r="L90" s="115"/>
      <c r="M90" s="115">
        <v>0</v>
      </c>
      <c r="N90" s="84"/>
      <c r="O90" s="115">
        <v>27498</v>
      </c>
      <c r="Q90" s="81"/>
      <c r="R90" s="81"/>
      <c r="S90" s="81"/>
      <c r="T90" s="81"/>
      <c r="U90" s="81"/>
    </row>
    <row r="91" spans="2:21" s="71" customFormat="1" ht="20.100000000000001" customHeight="1" x14ac:dyDescent="0.4">
      <c r="C91" s="71" t="s">
        <v>188</v>
      </c>
      <c r="G91" s="113">
        <v>25</v>
      </c>
      <c r="H91" s="113"/>
      <c r="I91" s="115">
        <v>27498</v>
      </c>
      <c r="J91" s="115"/>
      <c r="K91" s="115">
        <v>0</v>
      </c>
      <c r="L91" s="115"/>
      <c r="M91" s="115">
        <v>27498</v>
      </c>
      <c r="N91" s="84"/>
      <c r="O91" s="115">
        <v>0</v>
      </c>
      <c r="Q91" s="81"/>
      <c r="R91" s="81"/>
      <c r="S91" s="81"/>
      <c r="T91" s="81"/>
      <c r="U91" s="81"/>
    </row>
    <row r="92" spans="2:21" s="71" customFormat="1" ht="20.100000000000001" customHeight="1" x14ac:dyDescent="0.4">
      <c r="B92" s="71" t="s">
        <v>52</v>
      </c>
      <c r="G92" s="100"/>
      <c r="H92" s="100"/>
      <c r="I92" s="118"/>
      <c r="J92" s="118"/>
      <c r="K92" s="118"/>
      <c r="L92" s="117"/>
      <c r="M92" s="118"/>
      <c r="N92" s="118"/>
      <c r="O92" s="117"/>
      <c r="Q92" s="81"/>
      <c r="R92" s="81"/>
      <c r="S92" s="81"/>
      <c r="T92" s="81"/>
      <c r="U92" s="81"/>
    </row>
    <row r="93" spans="2:21" s="71" customFormat="1" ht="20.100000000000001" customHeight="1" x14ac:dyDescent="0.4">
      <c r="C93" s="71" t="s">
        <v>42</v>
      </c>
      <c r="G93" s="119"/>
      <c r="H93" s="119"/>
      <c r="I93" s="117"/>
      <c r="J93" s="118"/>
      <c r="K93" s="117"/>
      <c r="L93" s="117"/>
      <c r="M93" s="117"/>
      <c r="N93" s="118"/>
      <c r="O93" s="117"/>
      <c r="Q93" s="81"/>
      <c r="R93" s="81"/>
      <c r="S93" s="81"/>
      <c r="T93" s="81"/>
      <c r="U93" s="81"/>
    </row>
    <row r="94" spans="2:21" s="71" customFormat="1" ht="20.100000000000001" customHeight="1" x14ac:dyDescent="0.4">
      <c r="D94" s="71" t="s">
        <v>61</v>
      </c>
      <c r="G94" s="120"/>
      <c r="H94" s="120"/>
      <c r="I94" s="115">
        <v>126470</v>
      </c>
      <c r="J94" s="84"/>
      <c r="K94" s="115">
        <v>106475</v>
      </c>
      <c r="L94" s="115"/>
      <c r="M94" s="115">
        <v>126470</v>
      </c>
      <c r="N94" s="84"/>
      <c r="O94" s="115">
        <v>106475</v>
      </c>
      <c r="Q94" s="81"/>
      <c r="R94" s="81"/>
      <c r="S94" s="81"/>
      <c r="T94" s="81"/>
      <c r="U94" s="81"/>
    </row>
    <row r="95" spans="2:21" s="71" customFormat="1" ht="20.100000000000001" customHeight="1" x14ac:dyDescent="0.4">
      <c r="D95" s="71" t="s">
        <v>189</v>
      </c>
      <c r="G95" s="113">
        <v>26</v>
      </c>
      <c r="H95" s="120"/>
      <c r="I95" s="115">
        <v>151003</v>
      </c>
      <c r="J95" s="84"/>
      <c r="K95" s="115">
        <v>0</v>
      </c>
      <c r="L95" s="115"/>
      <c r="M95" s="115">
        <v>151003</v>
      </c>
      <c r="N95" s="84"/>
      <c r="O95" s="115">
        <v>0</v>
      </c>
      <c r="Q95" s="81"/>
      <c r="R95" s="81"/>
      <c r="S95" s="81"/>
      <c r="T95" s="81"/>
      <c r="U95" s="81"/>
    </row>
    <row r="96" spans="2:21" s="71" customFormat="1" ht="20.100000000000001" customHeight="1" x14ac:dyDescent="0.4">
      <c r="C96" s="71" t="s">
        <v>41</v>
      </c>
      <c r="G96" s="119"/>
      <c r="H96" s="119"/>
      <c r="I96" s="121">
        <v>1944310</v>
      </c>
      <c r="J96" s="122"/>
      <c r="K96" s="121">
        <v>1896306</v>
      </c>
      <c r="L96" s="121"/>
      <c r="M96" s="121">
        <v>857624</v>
      </c>
      <c r="N96" s="121"/>
      <c r="O96" s="121">
        <v>797789</v>
      </c>
      <c r="Q96" s="81"/>
      <c r="R96" s="81"/>
      <c r="S96" s="81"/>
      <c r="T96" s="81"/>
      <c r="U96" s="81"/>
    </row>
    <row r="97" spans="1:21" s="71" customFormat="1" ht="20.100000000000001" customHeight="1" x14ac:dyDescent="0.4">
      <c r="B97" s="71" t="s">
        <v>57</v>
      </c>
      <c r="G97" s="100"/>
      <c r="H97" s="100"/>
      <c r="I97" s="123">
        <v>125495</v>
      </c>
      <c r="J97" s="122"/>
      <c r="K97" s="123">
        <v>156431</v>
      </c>
      <c r="L97" s="121"/>
      <c r="M97" s="123">
        <v>880</v>
      </c>
      <c r="N97" s="121"/>
      <c r="O97" s="123">
        <v>880</v>
      </c>
      <c r="Q97" s="81"/>
      <c r="R97" s="81"/>
      <c r="S97" s="81"/>
      <c r="T97" s="81"/>
      <c r="U97" s="81"/>
    </row>
    <row r="98" spans="1:21" s="71" customFormat="1" ht="20.100000000000001" customHeight="1" x14ac:dyDescent="0.4">
      <c r="G98" s="100"/>
      <c r="H98" s="100"/>
      <c r="I98" s="121">
        <f>SUM(I85:I97)</f>
        <v>3764259</v>
      </c>
      <c r="J98" s="122"/>
      <c r="K98" s="121">
        <f>SUM(K85:K97)</f>
        <v>3576171</v>
      </c>
      <c r="L98" s="121"/>
      <c r="M98" s="121">
        <f>SUM(M85:M97)</f>
        <v>2552958</v>
      </c>
      <c r="N98" s="121"/>
      <c r="O98" s="121">
        <f>SUM(O85:O97)</f>
        <v>2322103</v>
      </c>
      <c r="Q98" s="81"/>
      <c r="R98" s="81"/>
      <c r="S98" s="81"/>
      <c r="T98" s="81"/>
      <c r="U98" s="81"/>
    </row>
    <row r="99" spans="1:21" s="71" customFormat="1" ht="20.100000000000001" customHeight="1" x14ac:dyDescent="0.4">
      <c r="B99" s="71" t="s">
        <v>190</v>
      </c>
      <c r="G99" s="113">
        <v>26</v>
      </c>
      <c r="H99" s="100"/>
      <c r="I99" s="196">
        <v>-151003</v>
      </c>
      <c r="J99" s="122"/>
      <c r="K99" s="123">
        <v>0</v>
      </c>
      <c r="L99" s="121"/>
      <c r="M99" s="196">
        <v>-151003</v>
      </c>
      <c r="N99" s="121"/>
      <c r="O99" s="123">
        <v>0</v>
      </c>
      <c r="Q99" s="81"/>
      <c r="R99" s="81"/>
      <c r="S99" s="81"/>
      <c r="T99" s="81"/>
      <c r="U99" s="81"/>
    </row>
    <row r="100" spans="1:21" s="71" customFormat="1" ht="20.100000000000001" customHeight="1" x14ac:dyDescent="0.4">
      <c r="A100" s="71" t="s">
        <v>38</v>
      </c>
      <c r="G100" s="113"/>
      <c r="H100" s="113"/>
      <c r="I100" s="123">
        <f>SUM(I98:I99)</f>
        <v>3613256</v>
      </c>
      <c r="J100" s="121"/>
      <c r="K100" s="123">
        <f>SUM(K98:K99)</f>
        <v>3576171</v>
      </c>
      <c r="L100" s="121"/>
      <c r="M100" s="123">
        <f>SUM(M98:M99)</f>
        <v>2401955</v>
      </c>
      <c r="N100" s="115"/>
      <c r="O100" s="123">
        <f>SUM(O98:O99)</f>
        <v>2322103</v>
      </c>
      <c r="Q100" s="81"/>
      <c r="R100" s="81"/>
      <c r="S100" s="81"/>
      <c r="T100" s="81"/>
      <c r="U100" s="81"/>
    </row>
    <row r="101" spans="1:21" s="71" customFormat="1" ht="20.100000000000001" customHeight="1" thickBot="1" x14ac:dyDescent="0.45">
      <c r="A101" s="71" t="s">
        <v>15</v>
      </c>
      <c r="G101" s="113"/>
      <c r="H101" s="113"/>
      <c r="I101" s="124">
        <f>SUM(I64+I100)</f>
        <v>5673871</v>
      </c>
      <c r="J101" s="121"/>
      <c r="K101" s="124">
        <f>SUM(K64+K100)</f>
        <v>5868065</v>
      </c>
      <c r="L101" s="121"/>
      <c r="M101" s="124">
        <f>SUM(M64+M100)</f>
        <v>4932702</v>
      </c>
      <c r="N101" s="115"/>
      <c r="O101" s="124">
        <f>SUM(O64+O100)</f>
        <v>4933941</v>
      </c>
      <c r="Q101" s="81"/>
      <c r="R101" s="81"/>
      <c r="S101" s="81"/>
      <c r="T101" s="81"/>
      <c r="U101" s="81"/>
    </row>
    <row r="102" spans="1:21" ht="20.100000000000001" customHeight="1" thickTop="1" x14ac:dyDescent="0.5">
      <c r="G102" s="23"/>
      <c r="H102" s="23"/>
      <c r="I102" s="17"/>
      <c r="J102" s="13"/>
      <c r="K102" s="17"/>
      <c r="L102" s="17"/>
      <c r="M102" s="17"/>
      <c r="N102" s="13"/>
      <c r="O102" s="17"/>
    </row>
    <row r="103" spans="1:21" ht="20.100000000000001" customHeight="1" x14ac:dyDescent="0.5">
      <c r="G103" s="23"/>
      <c r="H103" s="23"/>
      <c r="I103" s="24"/>
      <c r="J103" s="25"/>
      <c r="K103" s="26"/>
      <c r="L103" s="24"/>
    </row>
    <row r="104" spans="1:21" ht="20.100000000000001" customHeight="1" x14ac:dyDescent="0.5">
      <c r="G104" s="23"/>
      <c r="H104" s="23"/>
      <c r="I104" s="24"/>
      <c r="J104" s="25"/>
      <c r="K104" s="26"/>
      <c r="L104" s="24"/>
    </row>
    <row r="105" spans="1:21" ht="20.100000000000001" customHeight="1" x14ac:dyDescent="0.5">
      <c r="G105" s="23"/>
      <c r="H105" s="23"/>
      <c r="I105" s="24"/>
      <c r="J105" s="25"/>
      <c r="K105" s="26"/>
      <c r="L105" s="24"/>
      <c r="M105" s="26"/>
    </row>
    <row r="106" spans="1:21" ht="24" customHeight="1" x14ac:dyDescent="0.5">
      <c r="H106" s="29"/>
      <c r="I106" s="29"/>
      <c r="J106" s="29"/>
      <c r="K106" s="29"/>
      <c r="L106" s="29"/>
      <c r="M106" s="29"/>
      <c r="N106" s="29"/>
      <c r="O106" s="29"/>
    </row>
    <row r="107" spans="1:21" ht="24" customHeight="1" x14ac:dyDescent="0.5">
      <c r="K107" s="4"/>
      <c r="L107" s="4"/>
    </row>
    <row r="109" spans="1:21" ht="24" customHeight="1" x14ac:dyDescent="0.5">
      <c r="K109" s="4"/>
      <c r="L109" s="4"/>
    </row>
  </sheetData>
  <mergeCells count="26">
    <mergeCell ref="A1:O1"/>
    <mergeCell ref="A70:O70"/>
    <mergeCell ref="I8:K8"/>
    <mergeCell ref="A36:O36"/>
    <mergeCell ref="A37:O37"/>
    <mergeCell ref="A40:K40"/>
    <mergeCell ref="I42:O42"/>
    <mergeCell ref="A38:O38"/>
    <mergeCell ref="I43:K43"/>
    <mergeCell ref="A39:O39"/>
    <mergeCell ref="A2:O2"/>
    <mergeCell ref="A3:O3"/>
    <mergeCell ref="A6:O6"/>
    <mergeCell ref="M43:O43"/>
    <mergeCell ref="I7:O7"/>
    <mergeCell ref="A41:O41"/>
    <mergeCell ref="M8:O8"/>
    <mergeCell ref="A4:O4"/>
    <mergeCell ref="A72:O72"/>
    <mergeCell ref="I78:K78"/>
    <mergeCell ref="M78:O78"/>
    <mergeCell ref="A73:O73"/>
    <mergeCell ref="A76:O76"/>
    <mergeCell ref="I77:O77"/>
    <mergeCell ref="A75:K75"/>
    <mergeCell ref="A74:O74"/>
  </mergeCells>
  <phoneticPr fontId="7" type="noConversion"/>
  <pageMargins left="1.2598425196850394" right="0.19685039370078741" top="0.82677165354330717" bottom="0.98425196850393704" header="0.82677165354330717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หมายเหตุประกอบงบการเงินเป็นส่วนหนึ่งของงบการเงินนี้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7"/>
  <sheetViews>
    <sheetView view="pageBreakPreview" topLeftCell="A22" zoomScaleNormal="100" zoomScaleSheetLayoutView="100" workbookViewId="0">
      <selection activeCell="A3" sqref="A3:O3"/>
    </sheetView>
  </sheetViews>
  <sheetFormatPr defaultColWidth="9.140625" defaultRowHeight="21.95" customHeight="1" x14ac:dyDescent="0.5"/>
  <cols>
    <col min="1" max="2" width="2" style="9" customWidth="1"/>
    <col min="3" max="3" width="1.85546875" style="9" customWidth="1"/>
    <col min="4" max="4" width="34.28515625" style="9" customWidth="1"/>
    <col min="5" max="5" width="6.5703125" style="10" customWidth="1"/>
    <col min="6" max="6" width="0.5703125" style="9" customWidth="1"/>
    <col min="7" max="7" width="11.28515625" style="9" customWidth="1"/>
    <col min="8" max="8" width="0.5703125" style="9" customWidth="1"/>
    <col min="9" max="9" width="11.28515625" style="9" customWidth="1"/>
    <col min="10" max="10" width="0.5703125" style="9" customWidth="1"/>
    <col min="11" max="11" width="11.28515625" style="9" customWidth="1"/>
    <col min="12" max="12" width="0.5703125" style="9" customWidth="1"/>
    <col min="13" max="13" width="11.28515625" style="9" customWidth="1"/>
    <col min="14" max="16384" width="9.140625" style="9"/>
  </cols>
  <sheetData>
    <row r="1" spans="1:13" ht="15.6" customHeight="1" x14ac:dyDescent="0.5">
      <c r="A1" s="209">
        <v>9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</row>
    <row r="2" spans="1:13" ht="19.899999999999999" customHeight="1" x14ac:dyDescent="0.5">
      <c r="A2" s="214" t="s">
        <v>82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</row>
    <row r="3" spans="1:13" ht="19.899999999999999" customHeight="1" x14ac:dyDescent="0.5">
      <c r="A3" s="214" t="s">
        <v>60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214"/>
      <c r="M3" s="214"/>
    </row>
    <row r="4" spans="1:13" ht="19.899999999999999" customHeight="1" x14ac:dyDescent="0.5">
      <c r="A4" s="212" t="s">
        <v>179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</row>
    <row r="5" spans="1:13" s="53" customFormat="1" ht="16.5" customHeight="1" x14ac:dyDescent="0.5">
      <c r="B5" s="54"/>
      <c r="C5" s="54"/>
      <c r="D5" s="54"/>
      <c r="E5" s="54"/>
      <c r="F5" s="54"/>
      <c r="G5" s="213" t="s">
        <v>83</v>
      </c>
      <c r="H5" s="213"/>
      <c r="I5" s="213"/>
      <c r="J5" s="213"/>
      <c r="K5" s="213"/>
      <c r="L5" s="213"/>
      <c r="M5" s="213"/>
    </row>
    <row r="6" spans="1:13" s="53" customFormat="1" ht="16.5" customHeight="1" x14ac:dyDescent="0.5">
      <c r="A6" s="55"/>
      <c r="B6" s="55"/>
      <c r="C6" s="55"/>
      <c r="D6" s="55"/>
      <c r="E6" s="55"/>
      <c r="F6" s="55"/>
      <c r="G6" s="211" t="s">
        <v>45</v>
      </c>
      <c r="H6" s="211"/>
      <c r="I6" s="211"/>
      <c r="K6" s="211" t="s">
        <v>46</v>
      </c>
      <c r="L6" s="211"/>
      <c r="M6" s="211"/>
    </row>
    <row r="7" spans="1:13" s="53" customFormat="1" ht="16.5" customHeight="1" x14ac:dyDescent="0.5">
      <c r="A7" s="55"/>
      <c r="B7" s="55"/>
      <c r="C7" s="55"/>
      <c r="D7" s="55"/>
      <c r="E7" s="210" t="s">
        <v>6</v>
      </c>
      <c r="F7" s="210"/>
      <c r="G7" s="142">
        <v>2562</v>
      </c>
      <c r="H7" s="55"/>
      <c r="I7" s="154">
        <v>2561</v>
      </c>
      <c r="K7" s="142">
        <v>2562</v>
      </c>
      <c r="L7" s="55"/>
      <c r="M7" s="154">
        <v>2561</v>
      </c>
    </row>
    <row r="8" spans="1:13" s="53" customFormat="1" ht="16.5" customHeight="1" x14ac:dyDescent="0.5">
      <c r="A8" s="53" t="s">
        <v>16</v>
      </c>
      <c r="G8" s="57"/>
      <c r="H8" s="58"/>
      <c r="I8" s="57"/>
      <c r="K8" s="57"/>
      <c r="M8" s="57"/>
    </row>
    <row r="9" spans="1:13" s="53" customFormat="1" ht="16.5" customHeight="1" x14ac:dyDescent="0.5">
      <c r="B9" s="53" t="s">
        <v>34</v>
      </c>
      <c r="E9" s="56">
        <v>30</v>
      </c>
      <c r="G9" s="59">
        <v>27732688</v>
      </c>
      <c r="H9" s="60"/>
      <c r="I9" s="59">
        <v>27882069</v>
      </c>
      <c r="J9" s="61"/>
      <c r="K9" s="59">
        <v>17031709</v>
      </c>
      <c r="L9" s="60"/>
      <c r="M9" s="59">
        <v>17779609</v>
      </c>
    </row>
    <row r="10" spans="1:13" s="53" customFormat="1" ht="16.5" customHeight="1" x14ac:dyDescent="0.5">
      <c r="B10" s="53" t="s">
        <v>97</v>
      </c>
      <c r="E10" s="149"/>
      <c r="G10" s="59">
        <v>90487</v>
      </c>
      <c r="H10" s="60"/>
      <c r="I10" s="59">
        <v>95643</v>
      </c>
      <c r="J10" s="61"/>
      <c r="K10" s="59">
        <v>56783</v>
      </c>
      <c r="L10" s="60"/>
      <c r="M10" s="59">
        <v>62156</v>
      </c>
    </row>
    <row r="11" spans="1:13" s="53" customFormat="1" ht="16.5" customHeight="1" x14ac:dyDescent="0.5">
      <c r="B11" s="53" t="s">
        <v>98</v>
      </c>
      <c r="E11" s="149"/>
      <c r="G11" s="59">
        <v>100881</v>
      </c>
      <c r="H11" s="60"/>
      <c r="I11" s="59">
        <v>92771</v>
      </c>
      <c r="J11" s="61"/>
      <c r="K11" s="59">
        <v>117385</v>
      </c>
      <c r="L11" s="60"/>
      <c r="M11" s="59">
        <v>103685</v>
      </c>
    </row>
    <row r="12" spans="1:13" s="53" customFormat="1" ht="16.5" customHeight="1" x14ac:dyDescent="0.5">
      <c r="B12" s="53" t="s">
        <v>99</v>
      </c>
      <c r="E12" s="149"/>
      <c r="G12" s="59">
        <v>27783</v>
      </c>
      <c r="H12" s="60"/>
      <c r="I12" s="59">
        <v>26887</v>
      </c>
      <c r="J12" s="61"/>
      <c r="K12" s="59">
        <v>2269</v>
      </c>
      <c r="L12" s="60"/>
      <c r="M12" s="59">
        <v>1762</v>
      </c>
    </row>
    <row r="13" spans="1:13" s="53" customFormat="1" ht="16.5" customHeight="1" x14ac:dyDescent="0.5">
      <c r="B13" s="53" t="s">
        <v>145</v>
      </c>
      <c r="E13" s="149" t="s">
        <v>170</v>
      </c>
      <c r="G13" s="59">
        <v>17503</v>
      </c>
      <c r="H13" s="60"/>
      <c r="I13" s="59">
        <v>16099</v>
      </c>
      <c r="J13" s="61"/>
      <c r="K13" s="59">
        <v>173242</v>
      </c>
      <c r="L13" s="60"/>
      <c r="M13" s="59">
        <v>186349</v>
      </c>
    </row>
    <row r="14" spans="1:13" s="53" customFormat="1" ht="16.5" customHeight="1" x14ac:dyDescent="0.5">
      <c r="B14" s="53" t="s">
        <v>17</v>
      </c>
      <c r="E14" s="56">
        <v>31</v>
      </c>
      <c r="G14" s="59">
        <v>175075</v>
      </c>
      <c r="H14" s="60"/>
      <c r="I14" s="59">
        <v>131285</v>
      </c>
      <c r="J14" s="61"/>
      <c r="K14" s="59">
        <v>196164</v>
      </c>
      <c r="L14" s="60"/>
      <c r="M14" s="59">
        <v>149602</v>
      </c>
    </row>
    <row r="15" spans="1:13" s="53" customFormat="1" ht="16.5" customHeight="1" x14ac:dyDescent="0.5">
      <c r="D15" s="53" t="s">
        <v>18</v>
      </c>
      <c r="E15" s="149"/>
      <c r="G15" s="62">
        <f t="shared" ref="G15" si="0">SUM(G9:G14)</f>
        <v>28144417</v>
      </c>
      <c r="H15" s="59"/>
      <c r="I15" s="62">
        <f>SUM(I9:I14)</f>
        <v>28244754</v>
      </c>
      <c r="J15" s="59"/>
      <c r="K15" s="62">
        <f t="shared" ref="K15" si="1">SUM(K9:K14)</f>
        <v>17577552</v>
      </c>
      <c r="L15" s="60"/>
      <c r="M15" s="62">
        <f>SUM(M9:M14)</f>
        <v>18283163</v>
      </c>
    </row>
    <row r="16" spans="1:13" s="53" customFormat="1" ht="16.5" customHeight="1" x14ac:dyDescent="0.5">
      <c r="A16" s="53" t="s">
        <v>19</v>
      </c>
      <c r="E16" s="149"/>
      <c r="G16" s="59"/>
      <c r="H16" s="60"/>
      <c r="I16" s="59"/>
      <c r="J16" s="61"/>
      <c r="K16" s="59"/>
      <c r="L16" s="60"/>
      <c r="M16" s="59"/>
    </row>
    <row r="17" spans="1:14" s="53" customFormat="1" ht="16.5" customHeight="1" x14ac:dyDescent="0.5">
      <c r="B17" s="53" t="s">
        <v>35</v>
      </c>
      <c r="E17" s="149"/>
      <c r="G17" s="59">
        <v>26317780</v>
      </c>
      <c r="H17" s="60"/>
      <c r="I17" s="59">
        <v>26638720</v>
      </c>
      <c r="J17" s="61"/>
      <c r="K17" s="59">
        <v>15934481</v>
      </c>
      <c r="L17" s="60"/>
      <c r="M17" s="59">
        <v>16809927</v>
      </c>
    </row>
    <row r="18" spans="1:14" s="53" customFormat="1" ht="16.5" customHeight="1" x14ac:dyDescent="0.5">
      <c r="B18" s="53" t="s">
        <v>100</v>
      </c>
      <c r="E18" s="56">
        <v>32</v>
      </c>
      <c r="G18" s="59">
        <v>932051</v>
      </c>
      <c r="H18" s="60"/>
      <c r="I18" s="59">
        <v>875918</v>
      </c>
      <c r="J18" s="61"/>
      <c r="K18" s="59">
        <v>802850</v>
      </c>
      <c r="L18" s="60"/>
      <c r="M18" s="59">
        <v>748873</v>
      </c>
    </row>
    <row r="19" spans="1:14" s="53" customFormat="1" ht="16.5" customHeight="1" x14ac:dyDescent="0.5">
      <c r="B19" s="53" t="s">
        <v>47</v>
      </c>
      <c r="E19" s="56">
        <v>33</v>
      </c>
      <c r="G19" s="59">
        <v>386068</v>
      </c>
      <c r="H19" s="60"/>
      <c r="I19" s="59">
        <v>357809</v>
      </c>
      <c r="J19" s="61"/>
      <c r="K19" s="59">
        <v>364008</v>
      </c>
      <c r="L19" s="60"/>
      <c r="M19" s="59">
        <v>311053</v>
      </c>
      <c r="N19" s="144"/>
    </row>
    <row r="20" spans="1:14" s="53" customFormat="1" ht="16.5" customHeight="1" x14ac:dyDescent="0.5">
      <c r="B20" s="53" t="s">
        <v>58</v>
      </c>
      <c r="E20" s="56">
        <v>36</v>
      </c>
      <c r="G20" s="59">
        <v>14561</v>
      </c>
      <c r="H20" s="59"/>
      <c r="I20" s="59">
        <v>20244</v>
      </c>
      <c r="J20" s="63"/>
      <c r="K20" s="59">
        <v>15807</v>
      </c>
      <c r="L20" s="59"/>
      <c r="M20" s="59">
        <v>21312</v>
      </c>
      <c r="N20" s="144"/>
    </row>
    <row r="21" spans="1:14" s="71" customFormat="1" ht="16.5" customHeight="1" x14ac:dyDescent="0.5">
      <c r="D21" s="71" t="s">
        <v>20</v>
      </c>
      <c r="E21" s="88"/>
      <c r="G21" s="146">
        <f t="shared" ref="G21" si="2">SUM(G17:G20)</f>
        <v>27650460</v>
      </c>
      <c r="H21" s="148"/>
      <c r="I21" s="146">
        <f>SUM(I17:I20)</f>
        <v>27892691</v>
      </c>
      <c r="J21" s="148"/>
      <c r="K21" s="146">
        <f t="shared" ref="K21" si="3">SUM(K17:K20)</f>
        <v>17117146</v>
      </c>
      <c r="L21" s="148"/>
      <c r="M21" s="146">
        <f>SUM(M17:M20)</f>
        <v>17891165</v>
      </c>
      <c r="N21" s="148"/>
    </row>
    <row r="22" spans="1:14" s="53" customFormat="1" ht="16.5" customHeight="1" x14ac:dyDescent="0.5">
      <c r="A22" s="53" t="s">
        <v>217</v>
      </c>
      <c r="E22" s="56">
        <v>10</v>
      </c>
      <c r="G22" s="62">
        <v>-4384</v>
      </c>
      <c r="H22" s="59"/>
      <c r="I22" s="62">
        <v>-3038</v>
      </c>
      <c r="J22" s="63"/>
      <c r="K22" s="62">
        <v>0</v>
      </c>
      <c r="L22" s="59"/>
      <c r="M22" s="62">
        <v>0</v>
      </c>
      <c r="N22" s="144"/>
    </row>
    <row r="23" spans="1:14" s="71" customFormat="1" ht="16.5" customHeight="1" x14ac:dyDescent="0.5">
      <c r="A23" s="71" t="s">
        <v>101</v>
      </c>
      <c r="E23" s="150"/>
      <c r="G23" s="148">
        <f>SUM(G15-G21+G22)</f>
        <v>489573</v>
      </c>
      <c r="H23" s="148"/>
      <c r="I23" s="148">
        <f>SUM(I15-I21+I22)</f>
        <v>349025</v>
      </c>
      <c r="J23" s="148"/>
      <c r="K23" s="148">
        <f>SUM(K15-K21)</f>
        <v>460406</v>
      </c>
      <c r="L23" s="148"/>
      <c r="M23" s="148">
        <f>SUM(M15-M21)</f>
        <v>391998</v>
      </c>
    </row>
    <row r="24" spans="1:14" s="53" customFormat="1" ht="16.5" customHeight="1" x14ac:dyDescent="0.5">
      <c r="A24" s="53" t="s">
        <v>81</v>
      </c>
      <c r="E24" s="143">
        <v>37</v>
      </c>
      <c r="G24" s="59">
        <v>101413</v>
      </c>
      <c r="H24" s="60"/>
      <c r="I24" s="59">
        <v>65345</v>
      </c>
      <c r="J24" s="60"/>
      <c r="K24" s="59">
        <v>60499</v>
      </c>
      <c r="L24" s="60"/>
      <c r="M24" s="59">
        <v>40380</v>
      </c>
    </row>
    <row r="25" spans="1:14" s="53" customFormat="1" ht="16.5" customHeight="1" x14ac:dyDescent="0.5">
      <c r="A25" s="53" t="s">
        <v>158</v>
      </c>
      <c r="E25" s="64"/>
      <c r="G25" s="62">
        <f t="shared" ref="G25" si="4">SUM(G23-G24)</f>
        <v>388160</v>
      </c>
      <c r="H25" s="59"/>
      <c r="I25" s="62">
        <f>SUM(I23-I24)</f>
        <v>283680</v>
      </c>
      <c r="J25" s="59"/>
      <c r="K25" s="62">
        <f t="shared" ref="K25" si="5">SUM(K23-K24)</f>
        <v>399907</v>
      </c>
      <c r="L25" s="60"/>
      <c r="M25" s="62">
        <f>SUM(M23-M24)</f>
        <v>351618</v>
      </c>
    </row>
    <row r="26" spans="1:14" s="53" customFormat="1" ht="16.5" customHeight="1" x14ac:dyDescent="0.5">
      <c r="A26" s="53" t="s">
        <v>51</v>
      </c>
      <c r="E26" s="64"/>
      <c r="G26" s="59"/>
      <c r="H26" s="59"/>
      <c r="I26" s="59"/>
      <c r="J26" s="63"/>
      <c r="K26" s="59"/>
      <c r="L26" s="59"/>
      <c r="M26" s="59"/>
    </row>
    <row r="27" spans="1:14" s="53" customFormat="1" ht="16.5" customHeight="1" x14ac:dyDescent="0.5">
      <c r="A27" s="53" t="s">
        <v>165</v>
      </c>
      <c r="E27" s="64"/>
      <c r="G27" s="59"/>
      <c r="H27" s="59"/>
      <c r="I27" s="59"/>
      <c r="J27" s="63"/>
      <c r="K27" s="59"/>
      <c r="L27" s="59"/>
      <c r="M27" s="59"/>
    </row>
    <row r="28" spans="1:14" s="53" customFormat="1" ht="16.5" customHeight="1" x14ac:dyDescent="0.5">
      <c r="B28" s="53" t="s">
        <v>207</v>
      </c>
      <c r="E28" s="64"/>
      <c r="G28" s="59"/>
      <c r="H28" s="59"/>
      <c r="I28" s="59"/>
      <c r="J28" s="63"/>
      <c r="K28" s="59"/>
      <c r="L28" s="59"/>
      <c r="M28" s="59"/>
    </row>
    <row r="29" spans="1:14" s="53" customFormat="1" ht="16.5" customHeight="1" x14ac:dyDescent="0.5">
      <c r="C29" s="53" t="s">
        <v>166</v>
      </c>
      <c r="E29" s="64"/>
      <c r="G29" s="59">
        <v>3552</v>
      </c>
      <c r="H29" s="59"/>
      <c r="I29" s="59">
        <v>0</v>
      </c>
      <c r="J29" s="63"/>
      <c r="K29" s="59">
        <v>3657</v>
      </c>
      <c r="L29" s="59"/>
      <c r="M29" s="59">
        <v>0</v>
      </c>
    </row>
    <row r="30" spans="1:14" s="53" customFormat="1" ht="16.5" customHeight="1" x14ac:dyDescent="0.5">
      <c r="B30" s="53" t="s">
        <v>167</v>
      </c>
      <c r="E30" s="64"/>
      <c r="G30" s="59">
        <v>-711</v>
      </c>
      <c r="H30" s="59"/>
      <c r="I30" s="59">
        <v>0</v>
      </c>
      <c r="J30" s="63"/>
      <c r="K30" s="59">
        <v>-732</v>
      </c>
      <c r="L30" s="59"/>
      <c r="M30" s="59">
        <v>0</v>
      </c>
    </row>
    <row r="31" spans="1:14" s="53" customFormat="1" ht="12.6" customHeight="1" x14ac:dyDescent="0.5">
      <c r="E31" s="64"/>
      <c r="G31" s="62">
        <f t="shared" ref="G31" si="6">SUM(G29:G30)</f>
        <v>2841</v>
      </c>
      <c r="H31" s="59"/>
      <c r="I31" s="62">
        <f>SUM(I29:I30)</f>
        <v>0</v>
      </c>
      <c r="J31" s="59"/>
      <c r="K31" s="62">
        <f t="shared" ref="K31" si="7">SUM(K29:K30)</f>
        <v>2925</v>
      </c>
      <c r="L31" s="59"/>
      <c r="M31" s="62">
        <f>SUM(M29:M30)</f>
        <v>0</v>
      </c>
    </row>
    <row r="32" spans="1:14" s="53" customFormat="1" ht="16.5" customHeight="1" x14ac:dyDescent="0.5">
      <c r="A32" s="53" t="s">
        <v>75</v>
      </c>
      <c r="E32" s="64"/>
      <c r="G32" s="59"/>
      <c r="H32" s="59"/>
      <c r="I32" s="59"/>
      <c r="J32" s="63"/>
      <c r="K32" s="59"/>
      <c r="L32" s="59"/>
      <c r="M32" s="59"/>
    </row>
    <row r="33" spans="1:13" s="53" customFormat="1" ht="16.5" customHeight="1" x14ac:dyDescent="0.5">
      <c r="B33" s="53" t="s">
        <v>76</v>
      </c>
      <c r="E33" s="64"/>
      <c r="G33" s="59"/>
      <c r="H33" s="59"/>
      <c r="I33" s="59"/>
      <c r="J33" s="63"/>
      <c r="K33" s="59"/>
      <c r="L33" s="59"/>
      <c r="M33" s="59"/>
    </row>
    <row r="34" spans="1:13" s="53" customFormat="1" ht="16.5" customHeight="1" x14ac:dyDescent="0.5">
      <c r="B34" s="53" t="s">
        <v>215</v>
      </c>
      <c r="E34" s="64"/>
      <c r="G34" s="59"/>
      <c r="H34" s="59"/>
      <c r="I34" s="59"/>
      <c r="J34" s="63"/>
      <c r="K34" s="59"/>
      <c r="L34" s="59"/>
      <c r="M34" s="59"/>
    </row>
    <row r="35" spans="1:13" s="53" customFormat="1" ht="16.5" customHeight="1" x14ac:dyDescent="0.5">
      <c r="C35" s="53" t="s">
        <v>84</v>
      </c>
      <c r="E35" s="56">
        <v>10</v>
      </c>
      <c r="G35" s="59">
        <v>-2887</v>
      </c>
      <c r="H35" s="59"/>
      <c r="I35" s="59">
        <v>-3039</v>
      </c>
      <c r="J35" s="59"/>
      <c r="K35" s="59">
        <v>0</v>
      </c>
      <c r="L35" s="59"/>
      <c r="M35" s="59">
        <v>0</v>
      </c>
    </row>
    <row r="36" spans="1:13" s="53" customFormat="1" ht="16.5" customHeight="1" x14ac:dyDescent="0.5">
      <c r="B36" s="53" t="s">
        <v>216</v>
      </c>
      <c r="E36" s="64">
        <v>9</v>
      </c>
      <c r="G36" s="59">
        <v>-35062</v>
      </c>
      <c r="H36" s="59"/>
      <c r="I36" s="59">
        <v>-178500</v>
      </c>
      <c r="J36" s="59"/>
      <c r="K36" s="59">
        <v>0</v>
      </c>
      <c r="L36" s="59"/>
      <c r="M36" s="59">
        <v>0</v>
      </c>
    </row>
    <row r="37" spans="1:13" s="71" customFormat="1" ht="16.5" customHeight="1" x14ac:dyDescent="0.5">
      <c r="B37" s="71" t="s">
        <v>142</v>
      </c>
      <c r="E37" s="145"/>
      <c r="G37" s="148"/>
      <c r="H37" s="148"/>
      <c r="I37" s="148"/>
      <c r="J37" s="148"/>
      <c r="K37" s="148"/>
      <c r="L37" s="148"/>
      <c r="M37" s="148"/>
    </row>
    <row r="38" spans="1:13" s="71" customFormat="1" ht="16.5" customHeight="1" x14ac:dyDescent="0.5">
      <c r="C38" s="71" t="s">
        <v>208</v>
      </c>
      <c r="E38" s="145">
        <v>37</v>
      </c>
      <c r="G38" s="148">
        <v>7013</v>
      </c>
      <c r="H38" s="148"/>
      <c r="I38" s="148">
        <v>35700</v>
      </c>
      <c r="J38" s="148"/>
      <c r="K38" s="148">
        <v>0</v>
      </c>
      <c r="L38" s="148"/>
      <c r="M38" s="148">
        <v>0</v>
      </c>
    </row>
    <row r="39" spans="1:13" s="71" customFormat="1" ht="14.45" customHeight="1" x14ac:dyDescent="0.5">
      <c r="E39" s="145"/>
      <c r="G39" s="146">
        <f t="shared" ref="G39" si="8">SUM(G35:G38)</f>
        <v>-30936</v>
      </c>
      <c r="H39" s="148"/>
      <c r="I39" s="146">
        <f>SUM(I35:I38)</f>
        <v>-145839</v>
      </c>
      <c r="J39" s="148"/>
      <c r="K39" s="146">
        <f t="shared" ref="K39" si="9">SUM(K35:K38)</f>
        <v>0</v>
      </c>
      <c r="L39" s="147"/>
      <c r="M39" s="146">
        <v>0</v>
      </c>
    </row>
    <row r="40" spans="1:13" s="53" customFormat="1" ht="16.5" customHeight="1" x14ac:dyDescent="0.5">
      <c r="A40" s="53" t="s">
        <v>156</v>
      </c>
      <c r="E40" s="64"/>
      <c r="G40" s="62">
        <f t="shared" ref="G40" si="10">SUM(G31+G39)</f>
        <v>-28095</v>
      </c>
      <c r="H40" s="59"/>
      <c r="I40" s="62">
        <f>SUM(I31+I39)</f>
        <v>-145839</v>
      </c>
      <c r="J40" s="59"/>
      <c r="K40" s="62">
        <f t="shared" ref="K40" si="11">SUM(K31+K39)</f>
        <v>2925</v>
      </c>
      <c r="L40" s="60"/>
      <c r="M40" s="62">
        <f>SUM(M31+M39)</f>
        <v>0</v>
      </c>
    </row>
    <row r="41" spans="1:13" s="53" customFormat="1" ht="16.5" customHeight="1" thickBot="1" x14ac:dyDescent="0.55000000000000004">
      <c r="A41" s="53" t="s">
        <v>171</v>
      </c>
      <c r="E41" s="64"/>
      <c r="G41" s="65">
        <f t="shared" ref="G41" si="12">SUM(G25+G40)</f>
        <v>360065</v>
      </c>
      <c r="H41" s="59"/>
      <c r="I41" s="65">
        <f>SUM(I25+I40)</f>
        <v>137841</v>
      </c>
      <c r="J41" s="59"/>
      <c r="K41" s="65">
        <f t="shared" ref="K41" si="13">SUM(K25+K40)</f>
        <v>402832</v>
      </c>
      <c r="L41" s="59"/>
      <c r="M41" s="65">
        <f>M25</f>
        <v>351618</v>
      </c>
    </row>
    <row r="42" spans="1:13" s="53" customFormat="1" ht="10.9" customHeight="1" thickTop="1" x14ac:dyDescent="0.5">
      <c r="E42" s="64"/>
      <c r="G42" s="66"/>
      <c r="H42" s="67"/>
      <c r="I42" s="66"/>
      <c r="J42" s="67"/>
      <c r="K42" s="66"/>
      <c r="L42" s="67"/>
      <c r="M42" s="66"/>
    </row>
    <row r="43" spans="1:13" s="53" customFormat="1" ht="16.5" customHeight="1" x14ac:dyDescent="0.5">
      <c r="A43" s="53" t="s">
        <v>172</v>
      </c>
      <c r="E43" s="64">
        <v>38</v>
      </c>
      <c r="G43" s="68"/>
      <c r="H43" s="67"/>
      <c r="I43" s="68"/>
      <c r="J43" s="69"/>
      <c r="K43" s="68"/>
      <c r="L43" s="67"/>
      <c r="M43" s="68"/>
    </row>
    <row r="44" spans="1:13" s="53" customFormat="1" ht="16.5" customHeight="1" thickBot="1" x14ac:dyDescent="0.55000000000000004">
      <c r="B44" s="53" t="s">
        <v>173</v>
      </c>
      <c r="E44" s="56"/>
      <c r="G44" s="70">
        <v>0.36</v>
      </c>
      <c r="H44" s="68"/>
      <c r="I44" s="70">
        <v>0.26</v>
      </c>
      <c r="J44" s="69"/>
      <c r="K44" s="70">
        <v>0.37</v>
      </c>
      <c r="L44" s="68"/>
      <c r="M44" s="70">
        <v>0.32</v>
      </c>
    </row>
    <row r="45" spans="1:13" s="53" customFormat="1" ht="16.5" customHeight="1" thickTop="1" thickBot="1" x14ac:dyDescent="0.55000000000000004">
      <c r="B45" s="53" t="s">
        <v>174</v>
      </c>
      <c r="E45" s="64"/>
      <c r="G45" s="70">
        <v>0.36</v>
      </c>
      <c r="H45" s="68"/>
      <c r="I45" s="70">
        <v>0.26</v>
      </c>
      <c r="J45" s="69"/>
      <c r="K45" s="70">
        <v>0.37</v>
      </c>
      <c r="L45" s="68"/>
      <c r="M45" s="70">
        <v>0.32</v>
      </c>
    </row>
    <row r="46" spans="1:13" s="53" customFormat="1" ht="16.5" customHeight="1" thickTop="1" x14ac:dyDescent="0.5"/>
    <row r="47" spans="1:13" s="53" customFormat="1" ht="16.5" customHeight="1" x14ac:dyDescent="0.5"/>
  </sheetData>
  <mergeCells count="8">
    <mergeCell ref="A1:M1"/>
    <mergeCell ref="E7:F7"/>
    <mergeCell ref="G6:I6"/>
    <mergeCell ref="A4:M4"/>
    <mergeCell ref="G5:M5"/>
    <mergeCell ref="K6:M6"/>
    <mergeCell ref="A2:M2"/>
    <mergeCell ref="A3:M3"/>
  </mergeCells>
  <phoneticPr fontId="9" type="noConversion"/>
  <pageMargins left="1.2598425196850394" right="0.19685039370078741" top="0.82677165354330717" bottom="0.78740157480314965" header="0.82677165354330717" footer="0.59055118110236227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หมายเหตุประกอบงบการเงินเป็นส่วนหนึ่งของงบการเงินนี้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5"/>
  <sheetViews>
    <sheetView view="pageBreakPreview" topLeftCell="A4" zoomScaleNormal="100" zoomScaleSheetLayoutView="100" workbookViewId="0">
      <selection activeCell="A3" sqref="A3:AI3"/>
    </sheetView>
  </sheetViews>
  <sheetFormatPr defaultColWidth="9.140625" defaultRowHeight="14.25" x14ac:dyDescent="0.5"/>
  <cols>
    <col min="1" max="2" width="1.140625" style="175" customWidth="1"/>
    <col min="3" max="3" width="1.42578125" style="175" customWidth="1"/>
    <col min="4" max="4" width="13.7109375" style="175" customWidth="1"/>
    <col min="5" max="5" width="3.85546875" style="175" customWidth="1"/>
    <col min="6" max="6" width="2.140625" style="176" customWidth="1"/>
    <col min="7" max="7" width="7.85546875" style="175" customWidth="1"/>
    <col min="8" max="8" width="0.85546875" style="175" customWidth="1"/>
    <col min="9" max="9" width="6.7109375" style="175" customWidth="1"/>
    <col min="10" max="10" width="0.85546875" style="175" customWidth="1"/>
    <col min="11" max="11" width="8" style="175" customWidth="1"/>
    <col min="12" max="12" width="0.85546875" style="175" customWidth="1"/>
    <col min="13" max="13" width="9" style="175" bestFit="1" customWidth="1"/>
    <col min="14" max="14" width="0.85546875" style="175" customWidth="1"/>
    <col min="15" max="15" width="7.140625" style="175" customWidth="1"/>
    <col min="16" max="16" width="1" style="175" customWidth="1"/>
    <col min="17" max="17" width="8" style="175" customWidth="1"/>
    <col min="18" max="18" width="0.85546875" style="175" customWidth="1"/>
    <col min="19" max="19" width="8.140625" style="175" customWidth="1"/>
    <col min="20" max="20" width="1.140625" style="175" customWidth="1"/>
    <col min="21" max="21" width="8.7109375" style="175" customWidth="1"/>
    <col min="22" max="22" width="0.85546875" style="175" customWidth="1"/>
    <col min="23" max="23" width="7.5703125" style="175" customWidth="1"/>
    <col min="24" max="24" width="0.85546875" style="175" customWidth="1"/>
    <col min="25" max="25" width="8.5703125" style="175" customWidth="1"/>
    <col min="26" max="26" width="1" style="175" customWidth="1"/>
    <col min="27" max="27" width="6.42578125" style="175" customWidth="1"/>
    <col min="28" max="28" width="1" style="175" customWidth="1"/>
    <col min="29" max="29" width="10.140625" style="175" customWidth="1"/>
    <col min="30" max="30" width="0.85546875" style="175" customWidth="1"/>
    <col min="31" max="31" width="9.140625" style="175" customWidth="1"/>
    <col min="32" max="32" width="1.140625" style="175" customWidth="1"/>
    <col min="33" max="33" width="7.140625" style="175" customWidth="1"/>
    <col min="34" max="34" width="0.85546875" style="175" customWidth="1"/>
    <col min="35" max="35" width="7.140625" style="175" customWidth="1"/>
    <col min="36" max="36" width="9.140625" style="175"/>
    <col min="37" max="37" width="15.140625" style="175" bestFit="1" customWidth="1"/>
    <col min="38" max="16384" width="9.140625" style="175"/>
  </cols>
  <sheetData>
    <row r="1" spans="1:37" ht="21.95" customHeight="1" x14ac:dyDescent="0.5">
      <c r="A1" s="208">
        <v>10</v>
      </c>
      <c r="B1" s="208"/>
      <c r="C1" s="208"/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  <c r="O1" s="208"/>
      <c r="P1" s="208"/>
      <c r="Q1" s="208"/>
      <c r="R1" s="208"/>
      <c r="S1" s="208"/>
      <c r="T1" s="208"/>
      <c r="U1" s="208"/>
      <c r="V1" s="208"/>
      <c r="W1" s="208"/>
      <c r="X1" s="208"/>
      <c r="Y1" s="208"/>
      <c r="Z1" s="208"/>
      <c r="AA1" s="208"/>
      <c r="AB1" s="208"/>
      <c r="AC1" s="208"/>
      <c r="AD1" s="208"/>
      <c r="AE1" s="208"/>
      <c r="AF1" s="208"/>
      <c r="AG1" s="208"/>
      <c r="AH1" s="208"/>
      <c r="AI1" s="208"/>
    </row>
    <row r="2" spans="1:37" ht="21.95" customHeight="1" x14ac:dyDescent="0.5">
      <c r="A2" s="205" t="s">
        <v>82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  <c r="T2" s="205"/>
      <c r="U2" s="205"/>
      <c r="V2" s="205"/>
      <c r="W2" s="205"/>
      <c r="X2" s="205"/>
      <c r="Y2" s="205"/>
      <c r="Z2" s="205"/>
      <c r="AA2" s="205"/>
      <c r="AB2" s="205"/>
      <c r="AC2" s="205"/>
      <c r="AD2" s="205"/>
      <c r="AE2" s="205"/>
      <c r="AF2" s="205"/>
      <c r="AG2" s="205"/>
      <c r="AH2" s="205"/>
      <c r="AI2" s="205"/>
    </row>
    <row r="3" spans="1:37" ht="21.95" customHeight="1" x14ac:dyDescent="0.5">
      <c r="A3" s="205" t="s">
        <v>48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  <c r="T3" s="205"/>
      <c r="U3" s="205"/>
      <c r="V3" s="205"/>
      <c r="W3" s="205"/>
      <c r="X3" s="205"/>
      <c r="Y3" s="205"/>
      <c r="Z3" s="205"/>
      <c r="AA3" s="205"/>
      <c r="AB3" s="205"/>
      <c r="AC3" s="205"/>
      <c r="AD3" s="205"/>
      <c r="AE3" s="205"/>
      <c r="AF3" s="205"/>
      <c r="AG3" s="205"/>
      <c r="AH3" s="205"/>
      <c r="AI3" s="205"/>
    </row>
    <row r="4" spans="1:37" ht="21.95" customHeight="1" x14ac:dyDescent="0.5">
      <c r="A4" s="205" t="s">
        <v>179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5"/>
      <c r="S4" s="205"/>
      <c r="T4" s="205"/>
      <c r="U4" s="205"/>
      <c r="V4" s="205"/>
      <c r="W4" s="205"/>
      <c r="X4" s="205"/>
      <c r="Y4" s="205"/>
      <c r="Z4" s="205"/>
      <c r="AA4" s="205"/>
      <c r="AB4" s="205"/>
      <c r="AC4" s="205"/>
      <c r="AD4" s="205"/>
      <c r="AE4" s="205"/>
      <c r="AF4" s="205"/>
      <c r="AG4" s="205"/>
      <c r="AH4" s="205"/>
      <c r="AI4" s="205"/>
    </row>
    <row r="5" spans="1:37" ht="12" customHeight="1" x14ac:dyDescent="0.5">
      <c r="A5" s="199"/>
      <c r="B5" s="173"/>
      <c r="C5" s="173"/>
      <c r="D5" s="173"/>
      <c r="E5" s="173"/>
      <c r="F5" s="174"/>
      <c r="G5" s="219" t="s">
        <v>83</v>
      </c>
      <c r="H5" s="219"/>
      <c r="I5" s="219"/>
      <c r="J5" s="219"/>
      <c r="K5" s="219"/>
      <c r="L5" s="219"/>
      <c r="M5" s="219"/>
      <c r="N5" s="219"/>
      <c r="O5" s="219"/>
      <c r="P5" s="219"/>
      <c r="Q5" s="219"/>
      <c r="R5" s="219"/>
      <c r="S5" s="219"/>
      <c r="T5" s="219"/>
      <c r="U5" s="219"/>
      <c r="V5" s="219"/>
      <c r="W5" s="219"/>
      <c r="X5" s="219"/>
      <c r="Y5" s="219"/>
      <c r="Z5" s="219"/>
      <c r="AA5" s="219"/>
      <c r="AB5" s="219"/>
      <c r="AC5" s="219"/>
      <c r="AD5" s="219"/>
      <c r="AE5" s="219"/>
      <c r="AF5" s="219"/>
      <c r="AG5" s="219"/>
      <c r="AH5" s="219"/>
      <c r="AI5" s="219"/>
    </row>
    <row r="6" spans="1:37" ht="12" customHeight="1" x14ac:dyDescent="0.5">
      <c r="A6" s="199"/>
      <c r="B6" s="173"/>
      <c r="D6" s="173"/>
      <c r="E6" s="173"/>
      <c r="F6" s="174"/>
      <c r="G6" s="219" t="s">
        <v>45</v>
      </c>
      <c r="H6" s="219"/>
      <c r="I6" s="219"/>
      <c r="J6" s="219"/>
      <c r="K6" s="219"/>
      <c r="L6" s="219"/>
      <c r="M6" s="219"/>
      <c r="N6" s="219"/>
      <c r="O6" s="219"/>
      <c r="P6" s="219"/>
      <c r="Q6" s="219"/>
      <c r="R6" s="219"/>
      <c r="S6" s="219"/>
      <c r="T6" s="219"/>
      <c r="U6" s="219"/>
      <c r="V6" s="219"/>
      <c r="W6" s="219"/>
      <c r="X6" s="219"/>
      <c r="Y6" s="219"/>
      <c r="Z6" s="219"/>
      <c r="AA6" s="219"/>
      <c r="AB6" s="219"/>
      <c r="AC6" s="219"/>
      <c r="AD6" s="219"/>
      <c r="AE6" s="219"/>
      <c r="AF6" s="219"/>
      <c r="AG6" s="219"/>
      <c r="AH6" s="219"/>
      <c r="AI6" s="219"/>
    </row>
    <row r="7" spans="1:37" ht="12" customHeight="1" x14ac:dyDescent="0.5">
      <c r="A7" s="173"/>
      <c r="B7" s="173"/>
      <c r="C7" s="173"/>
      <c r="D7" s="173"/>
      <c r="E7" s="173"/>
      <c r="G7" s="199" t="s">
        <v>13</v>
      </c>
      <c r="H7" s="173"/>
      <c r="I7" s="199" t="s">
        <v>102</v>
      </c>
      <c r="J7" s="173"/>
      <c r="K7" s="199" t="s">
        <v>104</v>
      </c>
      <c r="L7" s="173"/>
      <c r="M7" s="199" t="s">
        <v>104</v>
      </c>
      <c r="N7" s="173"/>
      <c r="O7" s="199" t="s">
        <v>116</v>
      </c>
      <c r="P7" s="199"/>
      <c r="Q7" s="199" t="s">
        <v>116</v>
      </c>
      <c r="R7" s="173"/>
      <c r="S7" s="215" t="s">
        <v>52</v>
      </c>
      <c r="T7" s="215"/>
      <c r="U7" s="215"/>
      <c r="V7" s="215"/>
      <c r="W7" s="215"/>
      <c r="X7" s="177"/>
      <c r="Y7" s="216" t="s">
        <v>57</v>
      </c>
      <c r="Z7" s="216"/>
      <c r="AA7" s="216"/>
      <c r="AB7" s="216"/>
      <c r="AC7" s="216"/>
      <c r="AD7" s="216"/>
      <c r="AE7" s="216"/>
      <c r="AF7" s="178"/>
      <c r="AG7" s="177" t="s">
        <v>105</v>
      </c>
      <c r="AI7" s="177" t="s">
        <v>53</v>
      </c>
    </row>
    <row r="8" spans="1:37" ht="12" customHeight="1" x14ac:dyDescent="0.5">
      <c r="A8" s="173"/>
      <c r="B8" s="173"/>
      <c r="C8" s="173"/>
      <c r="D8" s="173"/>
      <c r="E8" s="173"/>
      <c r="G8" s="177" t="s">
        <v>119</v>
      </c>
      <c r="H8" s="173"/>
      <c r="I8" s="199" t="s">
        <v>103</v>
      </c>
      <c r="J8" s="173"/>
      <c r="K8" s="199" t="s">
        <v>105</v>
      </c>
      <c r="L8" s="173"/>
      <c r="M8" s="199" t="s">
        <v>106</v>
      </c>
      <c r="N8" s="173"/>
      <c r="O8" s="199" t="s">
        <v>117</v>
      </c>
      <c r="P8" s="199"/>
      <c r="Q8" s="199" t="s">
        <v>117</v>
      </c>
      <c r="R8" s="173"/>
      <c r="S8" s="215" t="s">
        <v>42</v>
      </c>
      <c r="T8" s="215"/>
      <c r="U8" s="215"/>
      <c r="V8" s="177"/>
      <c r="W8" s="179" t="s">
        <v>133</v>
      </c>
      <c r="X8" s="177"/>
      <c r="Y8" s="178" t="s">
        <v>104</v>
      </c>
      <c r="Z8" s="178"/>
      <c r="AA8" s="178" t="s">
        <v>110</v>
      </c>
      <c r="AB8" s="178"/>
      <c r="AC8" s="199" t="s">
        <v>112</v>
      </c>
      <c r="AD8" s="177"/>
      <c r="AE8" s="178" t="s">
        <v>113</v>
      </c>
      <c r="AF8" s="178"/>
      <c r="AG8" s="178"/>
      <c r="AI8" s="177" t="s">
        <v>54</v>
      </c>
    </row>
    <row r="9" spans="1:37" ht="12" customHeight="1" x14ac:dyDescent="0.5">
      <c r="A9" s="173"/>
      <c r="B9" s="173"/>
      <c r="C9" s="173"/>
      <c r="D9" s="173"/>
      <c r="E9" s="173"/>
      <c r="G9" s="199" t="s">
        <v>120</v>
      </c>
      <c r="H9" s="173"/>
      <c r="I9" s="173"/>
      <c r="J9" s="173"/>
      <c r="K9" s="173"/>
      <c r="L9" s="173"/>
      <c r="M9" s="199" t="s">
        <v>131</v>
      </c>
      <c r="N9" s="173"/>
      <c r="O9" s="199" t="s">
        <v>118</v>
      </c>
      <c r="P9" s="199"/>
      <c r="Q9" s="199" t="s">
        <v>192</v>
      </c>
      <c r="R9" s="173"/>
      <c r="S9" s="177" t="s">
        <v>71</v>
      </c>
      <c r="T9" s="177"/>
      <c r="U9" s="177" t="s">
        <v>194</v>
      </c>
      <c r="V9" s="177"/>
      <c r="W9" s="199" t="s">
        <v>134</v>
      </c>
      <c r="X9" s="177"/>
      <c r="Y9" s="177" t="s">
        <v>202</v>
      </c>
      <c r="Z9" s="177"/>
      <c r="AA9" s="177" t="s">
        <v>111</v>
      </c>
      <c r="AB9" s="177"/>
      <c r="AC9" s="199" t="s">
        <v>115</v>
      </c>
      <c r="AD9" s="177"/>
      <c r="AE9" s="177" t="s">
        <v>114</v>
      </c>
      <c r="AF9" s="177"/>
      <c r="AG9" s="177"/>
    </row>
    <row r="10" spans="1:37" ht="12" customHeight="1" x14ac:dyDescent="0.5">
      <c r="A10" s="173"/>
      <c r="B10" s="173"/>
      <c r="C10" s="173"/>
      <c r="D10" s="173"/>
      <c r="E10" s="217" t="s">
        <v>6</v>
      </c>
      <c r="F10" s="217"/>
      <c r="G10" s="198"/>
      <c r="H10" s="173"/>
      <c r="I10" s="180"/>
      <c r="J10" s="173"/>
      <c r="K10" s="180"/>
      <c r="L10" s="173"/>
      <c r="M10" s="198" t="s">
        <v>107</v>
      </c>
      <c r="N10" s="173"/>
      <c r="O10" s="198"/>
      <c r="P10" s="177"/>
      <c r="Q10" s="198" t="s">
        <v>193</v>
      </c>
      <c r="R10" s="173"/>
      <c r="S10" s="198" t="s">
        <v>72</v>
      </c>
      <c r="T10" s="177"/>
      <c r="U10" s="198" t="s">
        <v>105</v>
      </c>
      <c r="V10" s="177"/>
      <c r="W10" s="198"/>
      <c r="X10" s="177"/>
      <c r="Y10" s="198" t="s">
        <v>0</v>
      </c>
      <c r="Z10" s="177"/>
      <c r="AA10" s="198"/>
      <c r="AB10" s="177"/>
      <c r="AC10" s="198" t="s">
        <v>132</v>
      </c>
      <c r="AD10" s="177"/>
      <c r="AE10" s="198" t="s">
        <v>54</v>
      </c>
      <c r="AF10" s="177"/>
      <c r="AG10" s="198"/>
      <c r="AH10" s="199"/>
      <c r="AI10" s="198"/>
    </row>
    <row r="11" spans="1:37" ht="12.75" customHeight="1" x14ac:dyDescent="0.5">
      <c r="A11" s="181" t="s">
        <v>210</v>
      </c>
      <c r="B11" s="173"/>
      <c r="C11" s="173"/>
      <c r="D11" s="173"/>
      <c r="E11" s="199"/>
      <c r="F11" s="199"/>
      <c r="G11" s="177"/>
      <c r="H11" s="173"/>
      <c r="I11" s="182"/>
      <c r="J11" s="173"/>
      <c r="K11" s="182"/>
      <c r="L11" s="173"/>
      <c r="M11" s="177"/>
      <c r="N11" s="173"/>
      <c r="O11" s="177"/>
      <c r="P11" s="177"/>
      <c r="Q11" s="177"/>
      <c r="R11" s="173"/>
      <c r="S11" s="177"/>
      <c r="T11" s="177"/>
      <c r="U11" s="177"/>
      <c r="V11" s="177"/>
      <c r="W11" s="177"/>
      <c r="X11" s="177"/>
      <c r="Y11" s="177"/>
      <c r="Z11" s="177"/>
      <c r="AA11" s="177"/>
      <c r="AB11" s="177"/>
      <c r="AC11" s="177"/>
      <c r="AD11" s="177"/>
      <c r="AE11" s="177"/>
      <c r="AF11" s="177"/>
      <c r="AG11" s="177"/>
      <c r="AH11" s="199"/>
      <c r="AI11" s="177"/>
    </row>
    <row r="12" spans="1:37" ht="12.75" customHeight="1" x14ac:dyDescent="0.5">
      <c r="B12" s="175" t="s">
        <v>203</v>
      </c>
      <c r="E12" s="176"/>
      <c r="F12" s="175"/>
      <c r="G12" s="183">
        <v>1100000</v>
      </c>
      <c r="H12" s="183"/>
      <c r="I12" s="183">
        <v>45000</v>
      </c>
      <c r="J12" s="183"/>
      <c r="K12" s="183">
        <v>204339</v>
      </c>
      <c r="L12" s="183"/>
      <c r="M12" s="183">
        <v>40122</v>
      </c>
      <c r="N12" s="183"/>
      <c r="O12" s="183">
        <v>27498</v>
      </c>
      <c r="P12" s="183"/>
      <c r="Q12" s="183">
        <v>0</v>
      </c>
      <c r="R12" s="183"/>
      <c r="S12" s="183">
        <v>88894</v>
      </c>
      <c r="T12" s="183"/>
      <c r="U12" s="183">
        <v>0</v>
      </c>
      <c r="V12" s="183"/>
      <c r="W12" s="183">
        <v>1784204</v>
      </c>
      <c r="X12" s="183"/>
      <c r="Y12" s="183">
        <v>880</v>
      </c>
      <c r="Z12" s="183"/>
      <c r="AA12" s="183">
        <v>295464</v>
      </c>
      <c r="AB12" s="183"/>
      <c r="AC12" s="183">
        <v>5926</v>
      </c>
      <c r="AD12" s="183"/>
      <c r="AE12" s="183">
        <f>SUM(Y12:AC12)</f>
        <v>302270</v>
      </c>
      <c r="AF12" s="183"/>
      <c r="AG12" s="183">
        <v>0</v>
      </c>
      <c r="AH12" s="183"/>
      <c r="AI12" s="183">
        <f>G12+I12+K12+M12+O12+S12+W12+AE12</f>
        <v>3592327</v>
      </c>
    </row>
    <row r="13" spans="1:37" ht="12.75" customHeight="1" x14ac:dyDescent="0.5">
      <c r="A13" s="181" t="s">
        <v>160</v>
      </c>
      <c r="E13" s="176">
        <v>39</v>
      </c>
      <c r="F13" s="175"/>
      <c r="G13" s="183">
        <v>0</v>
      </c>
      <c r="H13" s="183"/>
      <c r="I13" s="183">
        <v>0</v>
      </c>
      <c r="J13" s="183"/>
      <c r="K13" s="183">
        <v>0</v>
      </c>
      <c r="L13" s="183"/>
      <c r="M13" s="183">
        <v>0</v>
      </c>
      <c r="N13" s="183"/>
      <c r="O13" s="183">
        <v>0</v>
      </c>
      <c r="P13" s="183"/>
      <c r="Q13" s="183">
        <v>0</v>
      </c>
      <c r="R13" s="183"/>
      <c r="S13" s="183">
        <v>17581</v>
      </c>
      <c r="T13" s="183"/>
      <c r="U13" s="183">
        <v>0</v>
      </c>
      <c r="V13" s="183"/>
      <c r="W13" s="183">
        <v>-17581</v>
      </c>
      <c r="X13" s="183"/>
      <c r="Y13" s="183">
        <v>0</v>
      </c>
      <c r="Z13" s="183"/>
      <c r="AA13" s="183">
        <v>0</v>
      </c>
      <c r="AB13" s="183"/>
      <c r="AC13" s="183">
        <v>0</v>
      </c>
      <c r="AD13" s="183"/>
      <c r="AE13" s="183">
        <v>0</v>
      </c>
      <c r="AF13" s="183"/>
      <c r="AG13" s="183">
        <v>0</v>
      </c>
      <c r="AH13" s="183"/>
      <c r="AI13" s="183">
        <f>G13+I13+K13+M13+O13+S13+W13+AE13</f>
        <v>0</v>
      </c>
    </row>
    <row r="14" spans="1:37" ht="12.75" customHeight="1" x14ac:dyDescent="0.5">
      <c r="A14" s="175" t="s">
        <v>146</v>
      </c>
      <c r="E14" s="176">
        <v>39</v>
      </c>
      <c r="F14" s="175"/>
      <c r="G14" s="183">
        <v>0</v>
      </c>
      <c r="H14" s="183"/>
      <c r="I14" s="183">
        <v>0</v>
      </c>
      <c r="J14" s="183"/>
      <c r="K14" s="183">
        <v>0</v>
      </c>
      <c r="L14" s="183"/>
      <c r="M14" s="183">
        <v>0</v>
      </c>
      <c r="N14" s="183"/>
      <c r="O14" s="183">
        <v>0</v>
      </c>
      <c r="P14" s="183"/>
      <c r="Q14" s="183">
        <v>0</v>
      </c>
      <c r="R14" s="183"/>
      <c r="S14" s="186">
        <v>0</v>
      </c>
      <c r="T14" s="183"/>
      <c r="U14" s="183">
        <v>0</v>
      </c>
      <c r="V14" s="183"/>
      <c r="W14" s="183">
        <v>-153997</v>
      </c>
      <c r="X14" s="183"/>
      <c r="Y14" s="183">
        <v>0</v>
      </c>
      <c r="Z14" s="183"/>
      <c r="AA14" s="183">
        <v>0</v>
      </c>
      <c r="AB14" s="183"/>
      <c r="AC14" s="183">
        <v>0</v>
      </c>
      <c r="AD14" s="183"/>
      <c r="AE14" s="183">
        <f>SUM(Y14:AC14)</f>
        <v>0</v>
      </c>
      <c r="AF14" s="183"/>
      <c r="AG14" s="183"/>
      <c r="AH14" s="183"/>
      <c r="AI14" s="183">
        <f>G14+I14+K14+M14+O14+S14+W14+AE14</f>
        <v>-153997</v>
      </c>
    </row>
    <row r="15" spans="1:37" s="181" customFormat="1" ht="12.75" customHeight="1" x14ac:dyDescent="0.5">
      <c r="A15" s="181" t="s">
        <v>157</v>
      </c>
      <c r="E15" s="184"/>
      <c r="G15" s="183"/>
      <c r="H15" s="183"/>
      <c r="I15" s="183"/>
      <c r="J15" s="183"/>
      <c r="K15" s="183"/>
      <c r="L15" s="183"/>
      <c r="M15" s="183"/>
      <c r="N15" s="183"/>
      <c r="O15" s="183"/>
      <c r="P15" s="183"/>
      <c r="Q15" s="183"/>
      <c r="R15" s="183"/>
      <c r="S15" s="183"/>
      <c r="T15" s="183"/>
      <c r="U15" s="183"/>
      <c r="V15" s="183"/>
      <c r="W15" s="183"/>
      <c r="X15" s="183"/>
      <c r="Y15" s="183"/>
      <c r="Z15" s="183"/>
      <c r="AA15" s="183"/>
      <c r="AB15" s="183"/>
      <c r="AC15" s="183"/>
      <c r="AD15" s="183"/>
      <c r="AE15" s="183"/>
      <c r="AF15" s="183"/>
      <c r="AG15" s="183"/>
      <c r="AH15" s="183"/>
      <c r="AI15" s="183"/>
      <c r="AK15" s="183"/>
    </row>
    <row r="16" spans="1:37" s="181" customFormat="1" ht="12.75" customHeight="1" x14ac:dyDescent="0.5">
      <c r="B16" s="181" t="s">
        <v>158</v>
      </c>
      <c r="E16" s="184"/>
      <c r="G16" s="183">
        <v>0</v>
      </c>
      <c r="H16" s="183"/>
      <c r="I16" s="183">
        <v>0</v>
      </c>
      <c r="J16" s="183"/>
      <c r="K16" s="183">
        <v>0</v>
      </c>
      <c r="L16" s="183"/>
      <c r="M16" s="183">
        <v>0</v>
      </c>
      <c r="N16" s="183"/>
      <c r="O16" s="183">
        <v>0</v>
      </c>
      <c r="P16" s="183"/>
      <c r="Q16" s="183">
        <v>0</v>
      </c>
      <c r="R16" s="183"/>
      <c r="S16" s="186">
        <v>0</v>
      </c>
      <c r="T16" s="183"/>
      <c r="U16" s="183">
        <v>0</v>
      </c>
      <c r="V16" s="183"/>
      <c r="W16" s="183">
        <v>283680</v>
      </c>
      <c r="X16" s="183"/>
      <c r="Y16" s="183">
        <v>0</v>
      </c>
      <c r="Z16" s="183"/>
      <c r="AA16" s="183">
        <v>0</v>
      </c>
      <c r="AB16" s="183"/>
      <c r="AC16" s="183">
        <v>0</v>
      </c>
      <c r="AD16" s="183"/>
      <c r="AE16" s="183">
        <f>SUM(Y16:AC16)</f>
        <v>0</v>
      </c>
      <c r="AF16" s="183"/>
      <c r="AG16" s="183">
        <v>0</v>
      </c>
      <c r="AH16" s="183"/>
      <c r="AI16" s="183">
        <f t="shared" ref="AI16:AI18" si="0">G16+I16+K16+M16+O16+S16+W16+AE16</f>
        <v>283680</v>
      </c>
      <c r="AK16" s="185"/>
    </row>
    <row r="17" spans="1:37" s="181" customFormat="1" ht="12.75" customHeight="1" x14ac:dyDescent="0.5">
      <c r="B17" s="181" t="s">
        <v>175</v>
      </c>
      <c r="E17" s="184"/>
      <c r="G17" s="183"/>
      <c r="H17" s="183"/>
      <c r="I17" s="183"/>
      <c r="J17" s="183"/>
      <c r="K17" s="183"/>
      <c r="L17" s="183"/>
      <c r="M17" s="183"/>
      <c r="N17" s="183"/>
      <c r="O17" s="183"/>
      <c r="P17" s="183"/>
      <c r="Q17" s="183"/>
      <c r="R17" s="183"/>
      <c r="S17" s="183"/>
      <c r="T17" s="183"/>
      <c r="U17" s="183"/>
      <c r="V17" s="183"/>
      <c r="W17" s="186"/>
      <c r="X17" s="183"/>
      <c r="Y17" s="183"/>
      <c r="Z17" s="183"/>
      <c r="AA17" s="183"/>
      <c r="AB17" s="183"/>
      <c r="AC17" s="183"/>
      <c r="AD17" s="183"/>
      <c r="AE17" s="183"/>
      <c r="AF17" s="183"/>
      <c r="AG17" s="183"/>
      <c r="AH17" s="183"/>
      <c r="AI17" s="183"/>
      <c r="AK17" s="185"/>
    </row>
    <row r="18" spans="1:37" s="181" customFormat="1" ht="12.75" customHeight="1" x14ac:dyDescent="0.5">
      <c r="C18" s="181" t="s">
        <v>209</v>
      </c>
      <c r="E18" s="184"/>
      <c r="G18" s="187">
        <v>0</v>
      </c>
      <c r="H18" s="183"/>
      <c r="I18" s="187">
        <v>0</v>
      </c>
      <c r="J18" s="183"/>
      <c r="K18" s="187">
        <v>0</v>
      </c>
      <c r="L18" s="183"/>
      <c r="M18" s="187">
        <v>0</v>
      </c>
      <c r="N18" s="183"/>
      <c r="O18" s="187">
        <v>0</v>
      </c>
      <c r="P18" s="183"/>
      <c r="Q18" s="187">
        <v>0</v>
      </c>
      <c r="R18" s="183"/>
      <c r="S18" s="189">
        <v>0</v>
      </c>
      <c r="T18" s="183"/>
      <c r="U18" s="187">
        <v>0</v>
      </c>
      <c r="V18" s="183"/>
      <c r="W18" s="187">
        <v>0</v>
      </c>
      <c r="X18" s="183"/>
      <c r="Y18" s="187">
        <v>0</v>
      </c>
      <c r="Z18" s="183"/>
      <c r="AA18" s="187">
        <v>-142800</v>
      </c>
      <c r="AB18" s="183"/>
      <c r="AC18" s="187">
        <v>-3039</v>
      </c>
      <c r="AD18" s="183"/>
      <c r="AE18" s="187">
        <f>SUM(Y18:AC18)</f>
        <v>-145839</v>
      </c>
      <c r="AF18" s="183"/>
      <c r="AG18" s="187">
        <v>0</v>
      </c>
      <c r="AH18" s="183"/>
      <c r="AI18" s="187">
        <f t="shared" si="0"/>
        <v>-145839</v>
      </c>
      <c r="AK18" s="185"/>
    </row>
    <row r="19" spans="1:37" s="181" customFormat="1" ht="12.75" customHeight="1" x14ac:dyDescent="0.5">
      <c r="A19" s="181" t="s">
        <v>206</v>
      </c>
      <c r="E19" s="184"/>
      <c r="G19" s="183"/>
      <c r="H19" s="183"/>
      <c r="I19" s="183"/>
      <c r="J19" s="183"/>
      <c r="K19" s="183"/>
      <c r="L19" s="183"/>
      <c r="M19" s="183"/>
      <c r="N19" s="183"/>
      <c r="O19" s="183"/>
      <c r="P19" s="183"/>
      <c r="Q19" s="183"/>
      <c r="R19" s="183"/>
      <c r="S19" s="183"/>
      <c r="T19" s="183"/>
      <c r="U19" s="183"/>
      <c r="V19" s="183"/>
      <c r="W19" s="186"/>
      <c r="X19" s="183"/>
      <c r="Y19" s="183"/>
      <c r="Z19" s="183"/>
      <c r="AA19" s="183"/>
      <c r="AB19" s="183"/>
      <c r="AC19" s="183"/>
      <c r="AD19" s="183"/>
      <c r="AE19" s="183"/>
      <c r="AF19" s="183"/>
      <c r="AG19" s="183"/>
      <c r="AH19" s="183"/>
      <c r="AI19" s="183"/>
      <c r="AK19" s="185"/>
    </row>
    <row r="20" spans="1:37" s="181" customFormat="1" ht="12.75" customHeight="1" x14ac:dyDescent="0.5">
      <c r="B20" s="181" t="s">
        <v>214</v>
      </c>
      <c r="E20" s="184"/>
      <c r="G20" s="183">
        <f>SUM(G12:G18)</f>
        <v>1100000</v>
      </c>
      <c r="H20" s="183"/>
      <c r="I20" s="183">
        <f>SUM(I12:I18)</f>
        <v>45000</v>
      </c>
      <c r="J20" s="183"/>
      <c r="K20" s="183">
        <f>SUM(K12:K18)</f>
        <v>204339</v>
      </c>
      <c r="L20" s="183"/>
      <c r="M20" s="183">
        <f>SUM(M12:M18)</f>
        <v>40122</v>
      </c>
      <c r="N20" s="183"/>
      <c r="O20" s="183">
        <f>SUM(O12:O18)</f>
        <v>27498</v>
      </c>
      <c r="P20" s="183"/>
      <c r="Q20" s="183">
        <f>SUM(Q12:Q18)</f>
        <v>0</v>
      </c>
      <c r="R20" s="183"/>
      <c r="S20" s="183">
        <f>SUM(S12:S18)</f>
        <v>106475</v>
      </c>
      <c r="T20" s="183"/>
      <c r="U20" s="183">
        <f>SUM(U12:U18)</f>
        <v>0</v>
      </c>
      <c r="V20" s="183"/>
      <c r="W20" s="183">
        <f>SUM(W12:W18)</f>
        <v>1896306</v>
      </c>
      <c r="X20" s="183"/>
      <c r="Y20" s="183">
        <f>SUM(Y12:Y18)</f>
        <v>880</v>
      </c>
      <c r="Z20" s="183"/>
      <c r="AA20" s="183">
        <f>SUM(AA12:AA18)</f>
        <v>152664</v>
      </c>
      <c r="AB20" s="183"/>
      <c r="AC20" s="183">
        <f>SUM(AC12:AC18)</f>
        <v>2887</v>
      </c>
      <c r="AD20" s="183"/>
      <c r="AE20" s="183">
        <f>SUM(AE12:AE18)</f>
        <v>156431</v>
      </c>
      <c r="AF20" s="183"/>
      <c r="AG20" s="183">
        <f>SUM(AG12:AG18)</f>
        <v>0</v>
      </c>
      <c r="AH20" s="183"/>
      <c r="AI20" s="183">
        <f>SUM(AI12:AI18)</f>
        <v>3576171</v>
      </c>
      <c r="AJ20" s="188">
        <v>0</v>
      </c>
      <c r="AK20" s="185"/>
    </row>
    <row r="21" spans="1:37" ht="12.75" customHeight="1" x14ac:dyDescent="0.5">
      <c r="A21" s="181" t="s">
        <v>105</v>
      </c>
      <c r="E21" s="176">
        <v>26</v>
      </c>
      <c r="F21" s="175"/>
      <c r="G21" s="183">
        <v>0</v>
      </c>
      <c r="H21" s="183"/>
      <c r="I21" s="183">
        <v>0</v>
      </c>
      <c r="J21" s="183"/>
      <c r="K21" s="183">
        <v>0</v>
      </c>
      <c r="L21" s="183"/>
      <c r="M21" s="183">
        <v>0</v>
      </c>
      <c r="N21" s="183"/>
      <c r="O21" s="183">
        <v>0</v>
      </c>
      <c r="P21" s="183"/>
      <c r="Q21" s="183">
        <v>0</v>
      </c>
      <c r="R21" s="183"/>
      <c r="S21" s="183">
        <v>0</v>
      </c>
      <c r="T21" s="183"/>
      <c r="U21" s="183">
        <v>0</v>
      </c>
      <c r="V21" s="183"/>
      <c r="W21" s="183">
        <v>0</v>
      </c>
      <c r="X21" s="183"/>
      <c r="Y21" s="183">
        <v>0</v>
      </c>
      <c r="Z21" s="183"/>
      <c r="AA21" s="183">
        <v>0</v>
      </c>
      <c r="AB21" s="183"/>
      <c r="AC21" s="183">
        <v>0</v>
      </c>
      <c r="AD21" s="183"/>
      <c r="AE21" s="183">
        <v>0</v>
      </c>
      <c r="AF21" s="183"/>
      <c r="AG21" s="183">
        <v>-151003</v>
      </c>
      <c r="AH21" s="183"/>
      <c r="AI21" s="183">
        <f t="shared" ref="AI21" si="1">G21+I21+K21+M21+O21+Q21+S21+U21+W21+AE21+AG21</f>
        <v>-151003</v>
      </c>
    </row>
    <row r="22" spans="1:37" ht="12.75" customHeight="1" x14ac:dyDescent="0.5">
      <c r="A22" s="181" t="s">
        <v>189</v>
      </c>
      <c r="E22" s="176">
        <v>26</v>
      </c>
      <c r="F22" s="175"/>
      <c r="G22" s="183">
        <v>0</v>
      </c>
      <c r="H22" s="183"/>
      <c r="I22" s="183">
        <v>0</v>
      </c>
      <c r="J22" s="183"/>
      <c r="K22" s="183">
        <v>0</v>
      </c>
      <c r="L22" s="183"/>
      <c r="M22" s="183">
        <v>0</v>
      </c>
      <c r="N22" s="183"/>
      <c r="O22" s="183">
        <v>0</v>
      </c>
      <c r="P22" s="183"/>
      <c r="Q22" s="183">
        <v>0</v>
      </c>
      <c r="R22" s="183"/>
      <c r="S22" s="183">
        <v>0</v>
      </c>
      <c r="T22" s="183"/>
      <c r="U22" s="183">
        <v>151003</v>
      </c>
      <c r="V22" s="183"/>
      <c r="W22" s="183">
        <v>-151003</v>
      </c>
      <c r="X22" s="183"/>
      <c r="Y22" s="183">
        <v>0</v>
      </c>
      <c r="Z22" s="183"/>
      <c r="AA22" s="183">
        <v>0</v>
      </c>
      <c r="AB22" s="183"/>
      <c r="AC22" s="183">
        <v>0</v>
      </c>
      <c r="AD22" s="183"/>
      <c r="AE22" s="183">
        <v>0</v>
      </c>
      <c r="AF22" s="183"/>
      <c r="AG22" s="183">
        <v>0</v>
      </c>
      <c r="AH22" s="183"/>
      <c r="AI22" s="183">
        <f>G22+I22+K22+M22+O22+Q22+S22+U22+W22+AE22+AG22</f>
        <v>0</v>
      </c>
    </row>
    <row r="23" spans="1:37" ht="12.75" customHeight="1" x14ac:dyDescent="0.5">
      <c r="A23" s="181" t="s">
        <v>204</v>
      </c>
      <c r="E23" s="176"/>
      <c r="F23" s="175"/>
      <c r="G23" s="183"/>
      <c r="H23" s="183"/>
      <c r="I23" s="183"/>
      <c r="J23" s="183"/>
      <c r="K23" s="183"/>
      <c r="L23" s="183"/>
      <c r="M23" s="183"/>
      <c r="N23" s="183"/>
      <c r="O23" s="183"/>
      <c r="P23" s="183"/>
      <c r="Q23" s="183"/>
      <c r="R23" s="183"/>
      <c r="S23" s="183"/>
      <c r="T23" s="183"/>
      <c r="U23" s="183"/>
      <c r="V23" s="183"/>
      <c r="W23" s="183"/>
      <c r="X23" s="183"/>
      <c r="Y23" s="183"/>
      <c r="Z23" s="183"/>
      <c r="AA23" s="183"/>
      <c r="AB23" s="183"/>
      <c r="AC23" s="183"/>
      <c r="AD23" s="183"/>
      <c r="AE23" s="183"/>
      <c r="AF23" s="183"/>
      <c r="AG23" s="183"/>
      <c r="AH23" s="183"/>
      <c r="AI23" s="183"/>
    </row>
    <row r="24" spans="1:37" ht="12.75" customHeight="1" x14ac:dyDescent="0.5">
      <c r="B24" s="175" t="s">
        <v>205</v>
      </c>
      <c r="E24" s="176">
        <v>25</v>
      </c>
      <c r="F24" s="175"/>
      <c r="G24" s="183">
        <v>6</v>
      </c>
      <c r="H24" s="183"/>
      <c r="I24" s="183">
        <v>16</v>
      </c>
      <c r="J24" s="183"/>
      <c r="K24" s="183">
        <v>0</v>
      </c>
      <c r="L24" s="183"/>
      <c r="M24" s="183">
        <v>0</v>
      </c>
      <c r="N24" s="183"/>
      <c r="O24" s="183">
        <v>-27498</v>
      </c>
      <c r="P24" s="183"/>
      <c r="Q24" s="183">
        <v>27498</v>
      </c>
      <c r="R24" s="183"/>
      <c r="S24" s="183">
        <v>0</v>
      </c>
      <c r="T24" s="183"/>
      <c r="U24" s="183">
        <v>0</v>
      </c>
      <c r="V24" s="183"/>
      <c r="W24" s="183">
        <v>0</v>
      </c>
      <c r="X24" s="183"/>
      <c r="Y24" s="183">
        <v>0</v>
      </c>
      <c r="Z24" s="183"/>
      <c r="AA24" s="183">
        <v>0</v>
      </c>
      <c r="AB24" s="183"/>
      <c r="AC24" s="183">
        <v>0</v>
      </c>
      <c r="AD24" s="183"/>
      <c r="AE24" s="183">
        <v>0</v>
      </c>
      <c r="AF24" s="183"/>
      <c r="AG24" s="183">
        <v>0</v>
      </c>
      <c r="AH24" s="183"/>
      <c r="AI24" s="183">
        <f>G24+I24+K24+M24+O23+Q23+S24+U24+W24+AE24+AG24</f>
        <v>22</v>
      </c>
    </row>
    <row r="25" spans="1:37" s="181" customFormat="1" ht="12.75" customHeight="1" x14ac:dyDescent="0.5">
      <c r="A25" s="181" t="s">
        <v>160</v>
      </c>
      <c r="E25" s="176">
        <v>39</v>
      </c>
      <c r="G25" s="183">
        <v>0</v>
      </c>
      <c r="H25" s="183"/>
      <c r="I25" s="183">
        <v>0</v>
      </c>
      <c r="J25" s="183"/>
      <c r="K25" s="183">
        <v>0</v>
      </c>
      <c r="L25" s="183"/>
      <c r="M25" s="183">
        <v>0</v>
      </c>
      <c r="N25" s="183"/>
      <c r="O25" s="183">
        <v>0</v>
      </c>
      <c r="P25" s="183"/>
      <c r="Q25" s="183">
        <v>0</v>
      </c>
      <c r="R25" s="183"/>
      <c r="S25" s="183">
        <v>19995</v>
      </c>
      <c r="T25" s="183"/>
      <c r="U25" s="183">
        <v>0</v>
      </c>
      <c r="V25" s="183"/>
      <c r="W25" s="186">
        <v>-19995</v>
      </c>
      <c r="X25" s="183"/>
      <c r="Y25" s="183">
        <v>0</v>
      </c>
      <c r="Z25" s="183"/>
      <c r="AA25" s="183">
        <v>0</v>
      </c>
      <c r="AB25" s="183"/>
      <c r="AC25" s="183">
        <v>0</v>
      </c>
      <c r="AD25" s="183"/>
      <c r="AE25" s="183">
        <v>0</v>
      </c>
      <c r="AF25" s="183"/>
      <c r="AG25" s="183">
        <v>0</v>
      </c>
      <c r="AH25" s="183"/>
      <c r="AI25" s="183">
        <f t="shared" ref="AI25" si="2">G25+I25+K25+M25+O25+S25+W25+AE25</f>
        <v>0</v>
      </c>
      <c r="AK25" s="185"/>
    </row>
    <row r="26" spans="1:37" ht="12.75" customHeight="1" x14ac:dyDescent="0.5">
      <c r="A26" s="181" t="s">
        <v>146</v>
      </c>
      <c r="E26" s="176">
        <v>39</v>
      </c>
      <c r="F26" s="175"/>
      <c r="G26" s="183">
        <v>0</v>
      </c>
      <c r="H26" s="183"/>
      <c r="I26" s="183">
        <v>0</v>
      </c>
      <c r="J26" s="183"/>
      <c r="K26" s="183">
        <v>0</v>
      </c>
      <c r="L26" s="183"/>
      <c r="M26" s="183">
        <v>0</v>
      </c>
      <c r="N26" s="183"/>
      <c r="O26" s="183">
        <v>0</v>
      </c>
      <c r="P26" s="183"/>
      <c r="Q26" s="183">
        <v>0</v>
      </c>
      <c r="R26" s="183"/>
      <c r="S26" s="183">
        <v>0</v>
      </c>
      <c r="T26" s="183"/>
      <c r="U26" s="183">
        <v>0</v>
      </c>
      <c r="V26" s="183"/>
      <c r="W26" s="183">
        <v>-171999</v>
      </c>
      <c r="X26" s="183"/>
      <c r="Y26" s="183">
        <v>0</v>
      </c>
      <c r="Z26" s="183"/>
      <c r="AA26" s="183">
        <v>0</v>
      </c>
      <c r="AB26" s="183"/>
      <c r="AC26" s="183">
        <v>0</v>
      </c>
      <c r="AD26" s="183"/>
      <c r="AE26" s="183">
        <v>0</v>
      </c>
      <c r="AF26" s="183"/>
      <c r="AG26" s="183">
        <v>0</v>
      </c>
      <c r="AH26" s="183"/>
      <c r="AI26" s="183">
        <f>G26+I26+K26+M26+O26+Q26+S26+U26+W26+AE26+AG26</f>
        <v>-171999</v>
      </c>
    </row>
    <row r="27" spans="1:37" s="181" customFormat="1" ht="12.75" customHeight="1" x14ac:dyDescent="0.5">
      <c r="A27" s="181" t="s">
        <v>157</v>
      </c>
      <c r="G27" s="183"/>
      <c r="H27" s="183"/>
      <c r="I27" s="183"/>
      <c r="J27" s="183"/>
      <c r="K27" s="183"/>
      <c r="L27" s="183"/>
      <c r="M27" s="183"/>
      <c r="N27" s="183"/>
      <c r="O27" s="183"/>
      <c r="P27" s="183"/>
      <c r="Q27" s="183"/>
      <c r="R27" s="183"/>
      <c r="S27" s="183"/>
      <c r="T27" s="183"/>
      <c r="U27" s="183"/>
      <c r="V27" s="183"/>
      <c r="W27" s="183"/>
      <c r="X27" s="183"/>
      <c r="Y27" s="183"/>
      <c r="Z27" s="183"/>
      <c r="AA27" s="183"/>
      <c r="AB27" s="183"/>
      <c r="AC27" s="183"/>
      <c r="AD27" s="183"/>
      <c r="AE27" s="183"/>
      <c r="AF27" s="183"/>
      <c r="AG27" s="183"/>
      <c r="AH27" s="183"/>
      <c r="AI27" s="183"/>
      <c r="AK27" s="185"/>
    </row>
    <row r="28" spans="1:37" s="181" customFormat="1" ht="12.75" customHeight="1" x14ac:dyDescent="0.5">
      <c r="B28" s="181" t="s">
        <v>158</v>
      </c>
      <c r="G28" s="183">
        <v>0</v>
      </c>
      <c r="H28" s="183"/>
      <c r="I28" s="183">
        <v>0</v>
      </c>
      <c r="J28" s="183"/>
      <c r="K28" s="183">
        <v>0</v>
      </c>
      <c r="L28" s="183"/>
      <c r="M28" s="183">
        <v>0</v>
      </c>
      <c r="N28" s="183"/>
      <c r="O28" s="183">
        <v>0</v>
      </c>
      <c r="P28" s="183"/>
      <c r="Q28" s="183">
        <v>0</v>
      </c>
      <c r="R28" s="183"/>
      <c r="S28" s="183">
        <v>0</v>
      </c>
      <c r="T28" s="183"/>
      <c r="U28" s="183">
        <v>0</v>
      </c>
      <c r="V28" s="183"/>
      <c r="W28" s="186">
        <f>งบกำไรขาดทุนเบ็ดเสร็จ!G25</f>
        <v>388160</v>
      </c>
      <c r="X28" s="183"/>
      <c r="Y28" s="183">
        <v>0</v>
      </c>
      <c r="Z28" s="183"/>
      <c r="AA28" s="183">
        <v>0</v>
      </c>
      <c r="AB28" s="183"/>
      <c r="AC28" s="183">
        <v>0</v>
      </c>
      <c r="AD28" s="183"/>
      <c r="AE28" s="183">
        <v>0</v>
      </c>
      <c r="AF28" s="183"/>
      <c r="AG28" s="183">
        <v>0</v>
      </c>
      <c r="AH28" s="183"/>
      <c r="AI28" s="183">
        <f t="shared" ref="AI28:AI30" si="3">G28+I28+K28+M28+O28+S28+W28+AE28</f>
        <v>388160</v>
      </c>
      <c r="AK28" s="185"/>
    </row>
    <row r="29" spans="1:37" s="181" customFormat="1" ht="12.75" customHeight="1" x14ac:dyDescent="0.5">
      <c r="B29" s="181" t="s">
        <v>175</v>
      </c>
      <c r="G29" s="183"/>
      <c r="H29" s="183"/>
      <c r="I29" s="183"/>
      <c r="J29" s="183"/>
      <c r="K29" s="183"/>
      <c r="L29" s="183"/>
      <c r="M29" s="183"/>
      <c r="N29" s="183"/>
      <c r="O29" s="183"/>
      <c r="P29" s="183"/>
      <c r="Q29" s="183"/>
      <c r="R29" s="183"/>
      <c r="S29" s="183"/>
      <c r="T29" s="183"/>
      <c r="U29" s="183"/>
      <c r="V29" s="183"/>
      <c r="W29" s="186"/>
      <c r="X29" s="183"/>
      <c r="Y29" s="183"/>
      <c r="Z29" s="183"/>
      <c r="AA29" s="183"/>
      <c r="AB29" s="183"/>
      <c r="AC29" s="183"/>
      <c r="AD29" s="183"/>
      <c r="AE29" s="183"/>
      <c r="AF29" s="183"/>
      <c r="AG29" s="183"/>
      <c r="AH29" s="183"/>
      <c r="AI29" s="183"/>
      <c r="AK29" s="185"/>
    </row>
    <row r="30" spans="1:37" s="181" customFormat="1" ht="12.75" customHeight="1" x14ac:dyDescent="0.5">
      <c r="C30" s="181" t="s">
        <v>209</v>
      </c>
      <c r="E30" s="184"/>
      <c r="G30" s="187">
        <v>0</v>
      </c>
      <c r="H30" s="183"/>
      <c r="I30" s="187">
        <v>0</v>
      </c>
      <c r="J30" s="183"/>
      <c r="K30" s="187">
        <v>0</v>
      </c>
      <c r="L30" s="183"/>
      <c r="M30" s="187">
        <v>0</v>
      </c>
      <c r="N30" s="183"/>
      <c r="O30" s="187">
        <v>0</v>
      </c>
      <c r="P30" s="183"/>
      <c r="Q30" s="187">
        <v>0</v>
      </c>
      <c r="R30" s="183"/>
      <c r="S30" s="187">
        <v>0</v>
      </c>
      <c r="T30" s="183"/>
      <c r="U30" s="187">
        <v>0</v>
      </c>
      <c r="V30" s="183"/>
      <c r="W30" s="189">
        <f>งบกำไรขาดทุนเบ็ดเสร็จ!G31</f>
        <v>2841</v>
      </c>
      <c r="X30" s="183"/>
      <c r="Y30" s="187">
        <v>0</v>
      </c>
      <c r="Z30" s="183"/>
      <c r="AA30" s="187">
        <f>งบกำไรขาดทุนเบ็ดเสร็จ!G36+งบกำไรขาดทุนเบ็ดเสร็จ!G38</f>
        <v>-28049</v>
      </c>
      <c r="AB30" s="183"/>
      <c r="AC30" s="187">
        <f>งบกำไรขาดทุนเบ็ดเสร็จ!G35</f>
        <v>-2887</v>
      </c>
      <c r="AD30" s="183"/>
      <c r="AE30" s="187">
        <f>SUM(AA30+AC30)</f>
        <v>-30936</v>
      </c>
      <c r="AF30" s="183"/>
      <c r="AG30" s="187">
        <v>0</v>
      </c>
      <c r="AH30" s="183"/>
      <c r="AI30" s="187">
        <f t="shared" si="3"/>
        <v>-28095</v>
      </c>
      <c r="AK30" s="185"/>
    </row>
    <row r="31" spans="1:37" s="181" customFormat="1" ht="12.75" customHeight="1" x14ac:dyDescent="0.5">
      <c r="A31" s="181" t="s">
        <v>206</v>
      </c>
      <c r="E31" s="184"/>
      <c r="G31" s="183"/>
      <c r="H31" s="183"/>
      <c r="I31" s="183"/>
      <c r="J31" s="183"/>
      <c r="K31" s="183"/>
      <c r="L31" s="183"/>
      <c r="M31" s="183"/>
      <c r="N31" s="183"/>
      <c r="O31" s="183"/>
      <c r="P31" s="183"/>
      <c r="Q31" s="183"/>
      <c r="R31" s="183"/>
      <c r="S31" s="183"/>
      <c r="T31" s="183"/>
      <c r="U31" s="183"/>
      <c r="V31" s="183"/>
      <c r="W31" s="186"/>
      <c r="X31" s="183"/>
      <c r="Y31" s="183"/>
      <c r="Z31" s="183"/>
      <c r="AA31" s="183"/>
      <c r="AB31" s="183"/>
      <c r="AC31" s="183"/>
      <c r="AD31" s="183"/>
      <c r="AE31" s="183"/>
      <c r="AF31" s="183"/>
      <c r="AG31" s="183"/>
      <c r="AH31" s="183"/>
      <c r="AI31" s="183"/>
      <c r="AK31" s="185"/>
    </row>
    <row r="32" spans="1:37" s="181" customFormat="1" ht="12.75" customHeight="1" thickBot="1" x14ac:dyDescent="0.55000000000000004">
      <c r="B32" s="181" t="s">
        <v>176</v>
      </c>
      <c r="E32" s="184"/>
      <c r="G32" s="197">
        <f>SUM(G20:G30)</f>
        <v>1100006</v>
      </c>
      <c r="H32" s="183"/>
      <c r="I32" s="197">
        <f>SUM(I20:I30)</f>
        <v>45016</v>
      </c>
      <c r="J32" s="183"/>
      <c r="K32" s="197">
        <f>SUM(K20:K30)</f>
        <v>204339</v>
      </c>
      <c r="L32" s="183"/>
      <c r="M32" s="197">
        <f>SUM(M20:M30)</f>
        <v>40122</v>
      </c>
      <c r="N32" s="183"/>
      <c r="O32" s="197">
        <f>SUM(O20:O30)</f>
        <v>0</v>
      </c>
      <c r="P32" s="183"/>
      <c r="Q32" s="197">
        <f>SUM(Q20:Q30)</f>
        <v>27498</v>
      </c>
      <c r="R32" s="183"/>
      <c r="S32" s="197">
        <f>SUM(S20:S30)</f>
        <v>126470</v>
      </c>
      <c r="T32" s="183"/>
      <c r="U32" s="197">
        <f>SUM(U20:U30)</f>
        <v>151003</v>
      </c>
      <c r="V32" s="183"/>
      <c r="W32" s="197">
        <f>SUM(W20:W30)</f>
        <v>1944310</v>
      </c>
      <c r="X32" s="183"/>
      <c r="Y32" s="197">
        <f>SUM(Y20:Y30)</f>
        <v>880</v>
      </c>
      <c r="Z32" s="183"/>
      <c r="AA32" s="197">
        <f>SUM(AA20:AA30)</f>
        <v>124615</v>
      </c>
      <c r="AB32" s="183"/>
      <c r="AC32" s="197">
        <f>SUM(AC20:AC30)</f>
        <v>0</v>
      </c>
      <c r="AD32" s="183"/>
      <c r="AE32" s="197">
        <f>SUM(AE20:AE30)</f>
        <v>125495</v>
      </c>
      <c r="AF32" s="183"/>
      <c r="AG32" s="197">
        <f>SUM(AG20:AG30)</f>
        <v>-151003</v>
      </c>
      <c r="AH32" s="183"/>
      <c r="AI32" s="197">
        <f>SUM(AI20:AI30)</f>
        <v>3613256</v>
      </c>
      <c r="AJ32" s="188">
        <v>0</v>
      </c>
      <c r="AK32" s="185"/>
    </row>
    <row r="33" spans="1:37" s="181" customFormat="1" ht="12.75" customHeight="1" thickTop="1" x14ac:dyDescent="0.5">
      <c r="E33" s="184"/>
      <c r="G33" s="183"/>
      <c r="H33" s="183"/>
      <c r="I33" s="183"/>
      <c r="J33" s="183"/>
      <c r="K33" s="183"/>
      <c r="L33" s="183"/>
      <c r="M33" s="183"/>
      <c r="N33" s="183"/>
      <c r="O33" s="183"/>
      <c r="P33" s="183"/>
      <c r="Q33" s="183"/>
      <c r="R33" s="183"/>
      <c r="S33" s="183"/>
      <c r="T33" s="183"/>
      <c r="U33" s="183"/>
      <c r="V33" s="183"/>
      <c r="W33" s="183"/>
      <c r="X33" s="183"/>
      <c r="Y33" s="183"/>
      <c r="Z33" s="183"/>
      <c r="AA33" s="183"/>
      <c r="AB33" s="183"/>
      <c r="AC33" s="183"/>
      <c r="AD33" s="183"/>
      <c r="AE33" s="183"/>
      <c r="AF33" s="183"/>
      <c r="AG33" s="183"/>
      <c r="AH33" s="183"/>
      <c r="AI33" s="183"/>
      <c r="AJ33" s="188"/>
      <c r="AK33" s="185"/>
    </row>
    <row r="34" spans="1:37" s="191" customFormat="1" ht="23.25" x14ac:dyDescent="0.5">
      <c r="A34" s="218" t="s">
        <v>161</v>
      </c>
      <c r="B34" s="218"/>
      <c r="C34" s="218"/>
      <c r="D34" s="218"/>
      <c r="E34" s="218"/>
      <c r="F34" s="218"/>
      <c r="G34" s="218"/>
      <c r="H34" s="218"/>
      <c r="I34" s="218"/>
      <c r="J34" s="218"/>
      <c r="K34" s="218"/>
      <c r="L34" s="218"/>
      <c r="M34" s="218"/>
      <c r="N34" s="218"/>
      <c r="O34" s="218"/>
      <c r="P34" s="218"/>
      <c r="Q34" s="218"/>
      <c r="R34" s="218"/>
      <c r="S34" s="218"/>
      <c r="T34" s="218"/>
      <c r="U34" s="218"/>
      <c r="V34" s="218"/>
      <c r="W34" s="218"/>
      <c r="X34" s="218"/>
      <c r="Y34" s="218"/>
      <c r="Z34" s="218"/>
      <c r="AA34" s="218"/>
      <c r="AB34" s="218"/>
      <c r="AC34" s="218"/>
      <c r="AD34" s="218"/>
      <c r="AE34" s="218"/>
      <c r="AF34" s="190"/>
      <c r="AG34" s="190"/>
    </row>
    <row r="35" spans="1:37" x14ac:dyDescent="0.5">
      <c r="G35" s="192">
        <f>G32-'งบแสดงฐานะการเงิน '!I85</f>
        <v>0</v>
      </c>
      <c r="I35" s="193">
        <f>I32-'งบแสดงฐานะการเงิน '!I87</f>
        <v>0</v>
      </c>
      <c r="K35" s="193">
        <f>K32-'งบแสดงฐานะการเงิน '!I88</f>
        <v>0</v>
      </c>
      <c r="M35" s="193">
        <f>M32-'งบแสดงฐานะการเงิน '!I89</f>
        <v>0</v>
      </c>
      <c r="O35" s="193">
        <f>O32-'งบแสดงฐานะการเงิน '!I90</f>
        <v>0</v>
      </c>
      <c r="P35" s="193"/>
      <c r="Q35" s="193">
        <f>Q32-'งบแสดงฐานะการเงิน '!I91</f>
        <v>0</v>
      </c>
      <c r="S35" s="192">
        <f>S32-'งบแสดงฐานะการเงิน '!I94</f>
        <v>0</v>
      </c>
      <c r="T35" s="192"/>
      <c r="U35" s="192">
        <f>U32-'งบแสดงฐานะการเงิน '!I95</f>
        <v>0</v>
      </c>
      <c r="W35" s="194">
        <f>W32-'งบแสดงฐานะการเงิน '!I96</f>
        <v>0</v>
      </c>
      <c r="Y35" s="195"/>
      <c r="AC35" s="192"/>
      <c r="AE35" s="193">
        <f>AE32-'งบแสดงฐานะการเงิน '!I97</f>
        <v>0</v>
      </c>
      <c r="AF35" s="193"/>
      <c r="AG35" s="193">
        <f>AG32-'งบแสดงฐานะการเงิน '!I99</f>
        <v>0</v>
      </c>
      <c r="AI35" s="193">
        <f>AI32-'งบแสดงฐานะการเงิน '!I100</f>
        <v>0</v>
      </c>
    </row>
  </sheetData>
  <mergeCells count="11">
    <mergeCell ref="G6:AI6"/>
    <mergeCell ref="A1:AI1"/>
    <mergeCell ref="A2:AI2"/>
    <mergeCell ref="A3:AI3"/>
    <mergeCell ref="A4:AI4"/>
    <mergeCell ref="G5:AI5"/>
    <mergeCell ref="S7:W7"/>
    <mergeCell ref="Y7:AE7"/>
    <mergeCell ref="S8:U8"/>
    <mergeCell ref="E10:F10"/>
    <mergeCell ref="A34:AE34"/>
  </mergeCells>
  <pageMargins left="0.19" right="7.0000000000000007E-2" top="0.75" bottom="0.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8"/>
  <sheetViews>
    <sheetView view="pageBreakPreview" topLeftCell="A22" zoomScaleNormal="100" zoomScaleSheetLayoutView="100" workbookViewId="0">
      <selection activeCell="D30" sqref="D30"/>
    </sheetView>
  </sheetViews>
  <sheetFormatPr defaultColWidth="9.140625" defaultRowHeight="21" x14ac:dyDescent="0.5"/>
  <cols>
    <col min="1" max="1" width="1.28515625" style="6" customWidth="1"/>
    <col min="2" max="2" width="1.140625" style="6" customWidth="1"/>
    <col min="3" max="3" width="1.42578125" style="6" customWidth="1"/>
    <col min="4" max="4" width="27.7109375" style="6" customWidth="1"/>
    <col min="5" max="5" width="5" style="6" customWidth="1"/>
    <col min="6" max="6" width="2.140625" style="8" customWidth="1"/>
    <col min="7" max="7" width="1" style="6" customWidth="1"/>
    <col min="8" max="8" width="9" style="6" customWidth="1"/>
    <col min="9" max="9" width="0.85546875" style="6" customWidth="1"/>
    <col min="10" max="10" width="8.85546875" style="6" customWidth="1"/>
    <col min="11" max="11" width="0.85546875" style="6" customWidth="1"/>
    <col min="12" max="12" width="9.5703125" style="6" customWidth="1"/>
    <col min="13" max="13" width="0.85546875" style="6" customWidth="1"/>
    <col min="14" max="14" width="10.7109375" style="6" customWidth="1"/>
    <col min="15" max="15" width="0.85546875" style="6" customWidth="1"/>
    <col min="16" max="16" width="9.7109375" style="6" customWidth="1"/>
    <col min="17" max="17" width="1" style="6" customWidth="1"/>
    <col min="18" max="18" width="11" style="6" customWidth="1"/>
    <col min="19" max="19" width="0.85546875" style="6" customWidth="1"/>
    <col min="20" max="20" width="10.28515625" style="6" customWidth="1"/>
    <col min="21" max="21" width="0.85546875" style="6" customWidth="1"/>
    <col min="22" max="22" width="10.85546875" style="6" customWidth="1"/>
    <col min="23" max="23" width="0.85546875" style="6" customWidth="1"/>
    <col min="24" max="24" width="11.85546875" style="6" customWidth="1"/>
    <col min="25" max="25" width="0.85546875" style="6" customWidth="1"/>
    <col min="26" max="26" width="11.85546875" style="6" customWidth="1"/>
    <col min="27" max="27" width="1" style="6" customWidth="1"/>
    <col min="28" max="28" width="8.7109375" style="6" customWidth="1"/>
    <col min="29" max="29" width="1.140625" style="6" customWidth="1"/>
    <col min="30" max="30" width="11.85546875" style="6" customWidth="1"/>
    <col min="31" max="31" width="15.140625" style="6" bestFit="1" customWidth="1"/>
    <col min="32" max="16384" width="9.140625" style="6"/>
  </cols>
  <sheetData>
    <row r="1" spans="1:31" ht="22.15" customHeight="1" x14ac:dyDescent="0.5">
      <c r="A1" s="208">
        <v>11</v>
      </c>
      <c r="B1" s="208"/>
      <c r="C1" s="208"/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  <c r="O1" s="208"/>
      <c r="P1" s="208"/>
      <c r="Q1" s="208"/>
      <c r="R1" s="208"/>
      <c r="S1" s="208"/>
      <c r="T1" s="208"/>
      <c r="U1" s="208"/>
      <c r="V1" s="208"/>
      <c r="W1" s="208"/>
      <c r="X1" s="208"/>
      <c r="Y1" s="208"/>
      <c r="Z1" s="208"/>
      <c r="AA1" s="208"/>
      <c r="AB1" s="208"/>
      <c r="AC1" s="208"/>
      <c r="AD1" s="208"/>
    </row>
    <row r="2" spans="1:31" s="4" customFormat="1" ht="22.15" customHeight="1" x14ac:dyDescent="0.5">
      <c r="A2" s="205" t="s">
        <v>82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  <c r="T2" s="205"/>
      <c r="U2" s="205"/>
      <c r="V2" s="205"/>
      <c r="W2" s="205"/>
      <c r="X2" s="205"/>
      <c r="Y2" s="205"/>
      <c r="Z2" s="205"/>
      <c r="AA2" s="205"/>
      <c r="AB2" s="205"/>
      <c r="AC2" s="205"/>
      <c r="AD2" s="205"/>
    </row>
    <row r="3" spans="1:31" s="4" customFormat="1" ht="22.15" customHeight="1" x14ac:dyDescent="0.5">
      <c r="A3" s="205" t="s">
        <v>148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  <c r="T3" s="205"/>
      <c r="U3" s="205"/>
      <c r="V3" s="205"/>
      <c r="W3" s="205"/>
      <c r="X3" s="205"/>
      <c r="Y3" s="205"/>
      <c r="Z3" s="205"/>
      <c r="AA3" s="205"/>
      <c r="AB3" s="205"/>
      <c r="AC3" s="205"/>
      <c r="AD3" s="205"/>
    </row>
    <row r="4" spans="1:31" s="4" customFormat="1" ht="22.15" customHeight="1" x14ac:dyDescent="0.5">
      <c r="A4" s="205" t="s">
        <v>179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5"/>
      <c r="S4" s="205"/>
      <c r="T4" s="205"/>
      <c r="U4" s="205"/>
      <c r="V4" s="205"/>
      <c r="W4" s="205"/>
      <c r="X4" s="205"/>
      <c r="Y4" s="205"/>
      <c r="Z4" s="205"/>
      <c r="AA4" s="205"/>
      <c r="AB4" s="205"/>
      <c r="AC4" s="205"/>
      <c r="AD4" s="205"/>
    </row>
    <row r="5" spans="1:31" s="35" customFormat="1" ht="16.5" x14ac:dyDescent="0.5">
      <c r="A5" s="31"/>
      <c r="B5" s="32"/>
      <c r="C5" s="32"/>
      <c r="D5" s="32"/>
      <c r="E5" s="32"/>
      <c r="F5" s="33"/>
      <c r="G5" s="32"/>
      <c r="H5" s="220" t="s">
        <v>83</v>
      </c>
      <c r="I5" s="220"/>
      <c r="J5" s="220"/>
      <c r="K5" s="220"/>
      <c r="L5" s="220"/>
      <c r="M5" s="220"/>
      <c r="N5" s="220"/>
      <c r="O5" s="220"/>
      <c r="P5" s="220"/>
      <c r="Q5" s="220"/>
      <c r="R5" s="220"/>
      <c r="S5" s="220"/>
      <c r="T5" s="220"/>
      <c r="U5" s="220"/>
      <c r="V5" s="220"/>
      <c r="W5" s="220"/>
      <c r="X5" s="220"/>
      <c r="Y5" s="220"/>
      <c r="Z5" s="220"/>
      <c r="AA5" s="220"/>
      <c r="AB5" s="220"/>
      <c r="AC5" s="220"/>
      <c r="AD5" s="220"/>
    </row>
    <row r="6" spans="1:31" s="35" customFormat="1" ht="16.5" x14ac:dyDescent="0.5">
      <c r="A6" s="31"/>
      <c r="B6" s="32"/>
      <c r="D6" s="32"/>
      <c r="E6" s="32"/>
      <c r="F6" s="33"/>
      <c r="G6" s="32"/>
      <c r="H6" s="221" t="s">
        <v>46</v>
      </c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  <c r="U6" s="221"/>
      <c r="V6" s="221"/>
      <c r="W6" s="221"/>
      <c r="X6" s="221"/>
      <c r="Y6" s="221"/>
      <c r="Z6" s="221"/>
      <c r="AA6" s="221"/>
      <c r="AB6" s="221"/>
      <c r="AC6" s="221"/>
      <c r="AD6" s="221"/>
    </row>
    <row r="7" spans="1:31" s="35" customFormat="1" ht="16.5" x14ac:dyDescent="0.5">
      <c r="A7" s="32"/>
      <c r="B7" s="32"/>
      <c r="C7" s="32"/>
      <c r="D7" s="32"/>
      <c r="E7" s="32"/>
      <c r="F7" s="36"/>
      <c r="G7" s="32"/>
      <c r="H7" s="31" t="s">
        <v>13</v>
      </c>
      <c r="I7" s="32"/>
      <c r="J7" s="31" t="s">
        <v>102</v>
      </c>
      <c r="K7" s="32"/>
      <c r="L7" s="31" t="s">
        <v>104</v>
      </c>
      <c r="M7" s="32"/>
      <c r="N7" s="31" t="s">
        <v>104</v>
      </c>
      <c r="O7" s="32"/>
      <c r="P7" s="31" t="s">
        <v>116</v>
      </c>
      <c r="Q7" s="168"/>
      <c r="R7" s="168" t="s">
        <v>116</v>
      </c>
      <c r="S7" s="32"/>
      <c r="T7" s="221" t="s">
        <v>52</v>
      </c>
      <c r="U7" s="221"/>
      <c r="V7" s="221"/>
      <c r="W7" s="221"/>
      <c r="X7" s="221"/>
      <c r="Y7" s="37"/>
      <c r="Z7" s="46" t="s">
        <v>121</v>
      </c>
      <c r="AA7" s="46"/>
      <c r="AB7" s="46" t="s">
        <v>105</v>
      </c>
      <c r="AC7" s="46"/>
      <c r="AD7" s="37" t="s">
        <v>53</v>
      </c>
    </row>
    <row r="8" spans="1:31" s="35" customFormat="1" ht="16.5" x14ac:dyDescent="0.5">
      <c r="A8" s="32"/>
      <c r="B8" s="32"/>
      <c r="C8" s="32"/>
      <c r="D8" s="32"/>
      <c r="E8" s="32"/>
      <c r="F8" s="36"/>
      <c r="G8" s="32"/>
      <c r="H8" s="37" t="s">
        <v>119</v>
      </c>
      <c r="I8" s="32"/>
      <c r="J8" s="31" t="s">
        <v>103</v>
      </c>
      <c r="K8" s="32"/>
      <c r="L8" s="31" t="s">
        <v>105</v>
      </c>
      <c r="M8" s="32"/>
      <c r="N8" s="31" t="s">
        <v>106</v>
      </c>
      <c r="O8" s="32"/>
      <c r="P8" s="31" t="s">
        <v>117</v>
      </c>
      <c r="Q8" s="168"/>
      <c r="R8" s="168" t="s">
        <v>117</v>
      </c>
      <c r="S8" s="32"/>
      <c r="T8" s="220" t="s">
        <v>42</v>
      </c>
      <c r="U8" s="220"/>
      <c r="V8" s="220"/>
      <c r="W8" s="40"/>
      <c r="X8" s="37" t="s">
        <v>41</v>
      </c>
      <c r="Y8" s="37"/>
      <c r="Z8" s="47" t="s">
        <v>12</v>
      </c>
      <c r="AA8" s="46"/>
      <c r="AB8" s="46"/>
      <c r="AC8" s="46"/>
      <c r="AD8" s="37" t="s">
        <v>54</v>
      </c>
    </row>
    <row r="9" spans="1:31" s="35" customFormat="1" ht="16.5" x14ac:dyDescent="0.5">
      <c r="A9" s="32"/>
      <c r="B9" s="32"/>
      <c r="C9" s="32"/>
      <c r="D9" s="32"/>
      <c r="E9" s="32"/>
      <c r="F9" s="36"/>
      <c r="G9" s="32"/>
      <c r="H9" s="31" t="s">
        <v>120</v>
      </c>
      <c r="I9" s="32"/>
      <c r="K9" s="32"/>
      <c r="M9" s="32"/>
      <c r="N9" s="31" t="s">
        <v>131</v>
      </c>
      <c r="O9" s="32"/>
      <c r="P9" s="31" t="s">
        <v>118</v>
      </c>
      <c r="Q9" s="168"/>
      <c r="R9" s="168" t="s">
        <v>192</v>
      </c>
      <c r="S9" s="32"/>
      <c r="T9" s="37" t="s">
        <v>71</v>
      </c>
      <c r="U9" s="37"/>
      <c r="V9" s="37" t="s">
        <v>194</v>
      </c>
      <c r="W9" s="37"/>
      <c r="X9" s="37"/>
      <c r="Y9" s="37"/>
      <c r="Z9" s="38" t="s">
        <v>108</v>
      </c>
      <c r="AA9" s="38"/>
      <c r="AB9" s="38"/>
      <c r="AC9" s="38"/>
    </row>
    <row r="10" spans="1:31" s="35" customFormat="1" ht="16.5" x14ac:dyDescent="0.5">
      <c r="A10" s="32"/>
      <c r="B10" s="32"/>
      <c r="C10" s="32"/>
      <c r="D10" s="32"/>
      <c r="E10" s="32"/>
      <c r="F10" s="36"/>
      <c r="G10" s="32"/>
      <c r="I10" s="32"/>
      <c r="J10" s="32"/>
      <c r="K10" s="32"/>
      <c r="L10" s="32"/>
      <c r="M10" s="32"/>
      <c r="N10" s="37" t="s">
        <v>107</v>
      </c>
      <c r="O10" s="32"/>
      <c r="R10" s="168" t="s">
        <v>193</v>
      </c>
      <c r="S10" s="32"/>
      <c r="T10" s="37" t="s">
        <v>72</v>
      </c>
      <c r="U10" s="37"/>
      <c r="V10" s="37" t="s">
        <v>105</v>
      </c>
      <c r="W10" s="37"/>
      <c r="Y10" s="37"/>
      <c r="Z10" s="37" t="s">
        <v>109</v>
      </c>
      <c r="AA10" s="37"/>
      <c r="AB10" s="37"/>
      <c r="AC10" s="37"/>
    </row>
    <row r="11" spans="1:31" s="35" customFormat="1" ht="16.5" x14ac:dyDescent="0.5">
      <c r="A11" s="32"/>
      <c r="B11" s="32"/>
      <c r="C11" s="32"/>
      <c r="D11" s="32"/>
      <c r="E11" s="222" t="s">
        <v>6</v>
      </c>
      <c r="F11" s="222"/>
      <c r="G11" s="37"/>
      <c r="H11" s="34"/>
      <c r="I11" s="32"/>
      <c r="J11" s="39"/>
      <c r="K11" s="32"/>
      <c r="L11" s="39"/>
      <c r="M11" s="32"/>
      <c r="N11" s="48"/>
      <c r="O11" s="32"/>
      <c r="P11" s="34"/>
      <c r="Q11" s="170"/>
      <c r="R11" s="170"/>
      <c r="S11" s="32"/>
      <c r="T11" s="170"/>
      <c r="U11" s="37"/>
      <c r="V11" s="170"/>
      <c r="W11" s="37"/>
      <c r="X11" s="34"/>
      <c r="Y11" s="37"/>
      <c r="Z11" s="34" t="s">
        <v>0</v>
      </c>
      <c r="AA11" s="37"/>
      <c r="AB11" s="170"/>
      <c r="AC11" s="37"/>
      <c r="AD11" s="34"/>
    </row>
    <row r="12" spans="1:31" s="35" customFormat="1" ht="16.5" x14ac:dyDescent="0.5">
      <c r="A12" s="40" t="s">
        <v>180</v>
      </c>
      <c r="E12" s="36"/>
      <c r="G12" s="37"/>
      <c r="H12" s="41">
        <v>1100000</v>
      </c>
      <c r="I12" s="41"/>
      <c r="J12" s="41">
        <v>45000</v>
      </c>
      <c r="K12" s="41"/>
      <c r="L12" s="41">
        <v>204339</v>
      </c>
      <c r="M12" s="41"/>
      <c r="N12" s="41">
        <v>40122</v>
      </c>
      <c r="O12" s="41"/>
      <c r="P12" s="41">
        <v>27498</v>
      </c>
      <c r="Q12" s="41"/>
      <c r="R12" s="41">
        <v>0</v>
      </c>
      <c r="S12" s="41"/>
      <c r="T12" s="41">
        <v>88894</v>
      </c>
      <c r="U12" s="41"/>
      <c r="V12" s="41">
        <v>0</v>
      </c>
      <c r="W12" s="41"/>
      <c r="X12" s="41">
        <v>617749</v>
      </c>
      <c r="Y12" s="41"/>
      <c r="Z12" s="41">
        <v>880</v>
      </c>
      <c r="AA12" s="41"/>
      <c r="AB12" s="41">
        <v>0</v>
      </c>
      <c r="AC12" s="41"/>
      <c r="AD12" s="41">
        <v>2124482</v>
      </c>
    </row>
    <row r="13" spans="1:31" s="40" customFormat="1" ht="16.5" x14ac:dyDescent="0.5">
      <c r="A13" s="40" t="s">
        <v>160</v>
      </c>
      <c r="E13" s="42">
        <v>39</v>
      </c>
      <c r="G13" s="43"/>
      <c r="H13" s="41">
        <v>0</v>
      </c>
      <c r="I13" s="41"/>
      <c r="J13" s="41">
        <v>0</v>
      </c>
      <c r="K13" s="41"/>
      <c r="L13" s="41">
        <v>0</v>
      </c>
      <c r="M13" s="41"/>
      <c r="N13" s="41">
        <v>0</v>
      </c>
      <c r="O13" s="41"/>
      <c r="P13" s="41">
        <v>0</v>
      </c>
      <c r="Q13" s="41"/>
      <c r="R13" s="41">
        <v>0</v>
      </c>
      <c r="S13" s="41"/>
      <c r="T13" s="41">
        <v>17581</v>
      </c>
      <c r="U13" s="41"/>
      <c r="V13" s="41">
        <v>0</v>
      </c>
      <c r="W13" s="41"/>
      <c r="X13" s="41">
        <v>-17581</v>
      </c>
      <c r="Y13" s="41"/>
      <c r="Z13" s="41">
        <v>0</v>
      </c>
      <c r="AA13" s="41"/>
      <c r="AB13" s="41">
        <v>0</v>
      </c>
      <c r="AC13" s="41"/>
      <c r="AD13" s="41">
        <v>0</v>
      </c>
      <c r="AE13" s="44"/>
    </row>
    <row r="14" spans="1:31" s="40" customFormat="1" ht="16.5" x14ac:dyDescent="0.5">
      <c r="A14" s="40" t="s">
        <v>146</v>
      </c>
      <c r="E14" s="42">
        <v>39</v>
      </c>
      <c r="G14" s="43"/>
      <c r="H14" s="41">
        <v>0</v>
      </c>
      <c r="I14" s="41"/>
      <c r="J14" s="41">
        <v>0</v>
      </c>
      <c r="K14" s="41"/>
      <c r="L14" s="41">
        <v>0</v>
      </c>
      <c r="M14" s="41"/>
      <c r="N14" s="41">
        <v>0</v>
      </c>
      <c r="O14" s="41"/>
      <c r="P14" s="41">
        <v>0</v>
      </c>
      <c r="Q14" s="41"/>
      <c r="R14" s="41">
        <v>0</v>
      </c>
      <c r="S14" s="41"/>
      <c r="T14" s="41">
        <v>0</v>
      </c>
      <c r="U14" s="41"/>
      <c r="V14" s="41">
        <v>0</v>
      </c>
      <c r="W14" s="41"/>
      <c r="X14" s="41">
        <v>-153997</v>
      </c>
      <c r="Y14" s="41"/>
      <c r="Z14" s="41">
        <v>0</v>
      </c>
      <c r="AA14" s="41"/>
      <c r="AB14" s="41">
        <v>0</v>
      </c>
      <c r="AC14" s="41"/>
      <c r="AD14" s="41">
        <f>SUM(H14:Z14)</f>
        <v>-153997</v>
      </c>
      <c r="AE14" s="44"/>
    </row>
    <row r="15" spans="1:31" s="40" customFormat="1" ht="16.5" x14ac:dyDescent="0.5">
      <c r="A15" s="40" t="s">
        <v>157</v>
      </c>
      <c r="E15" s="42"/>
      <c r="G15" s="43"/>
      <c r="H15" s="41">
        <v>0</v>
      </c>
      <c r="I15" s="41"/>
      <c r="J15" s="41">
        <v>0</v>
      </c>
      <c r="K15" s="41"/>
      <c r="L15" s="41">
        <v>0</v>
      </c>
      <c r="M15" s="41"/>
      <c r="N15" s="41">
        <v>0</v>
      </c>
      <c r="O15" s="41"/>
      <c r="P15" s="41">
        <v>0</v>
      </c>
      <c r="Q15" s="41"/>
      <c r="R15" s="41">
        <v>0</v>
      </c>
      <c r="S15" s="41"/>
      <c r="T15" s="41">
        <v>0</v>
      </c>
      <c r="U15" s="41"/>
      <c r="V15" s="41">
        <v>0</v>
      </c>
      <c r="W15" s="41"/>
      <c r="X15" s="41">
        <f>งบกำไรขาดทุนเบ็ดเสร็จ!M25</f>
        <v>351618</v>
      </c>
      <c r="Y15" s="41"/>
      <c r="Z15" s="41">
        <v>0</v>
      </c>
      <c r="AA15" s="41"/>
      <c r="AB15" s="41">
        <v>0</v>
      </c>
      <c r="AC15" s="41"/>
      <c r="AD15" s="41">
        <f>งบกำไรขาดทุนเบ็ดเสร็จ!M25</f>
        <v>351618</v>
      </c>
      <c r="AE15" s="44"/>
    </row>
    <row r="16" spans="1:31" s="40" customFormat="1" ht="16.5" x14ac:dyDescent="0.5">
      <c r="A16" s="40" t="s">
        <v>159</v>
      </c>
      <c r="E16" s="42"/>
      <c r="G16" s="43"/>
      <c r="H16" s="153">
        <f>SUM(H12:H15)</f>
        <v>1100000</v>
      </c>
      <c r="I16" s="41"/>
      <c r="J16" s="153">
        <f>SUM(J12:J15)</f>
        <v>45000</v>
      </c>
      <c r="K16" s="41"/>
      <c r="L16" s="153">
        <f>SUM(L12:L15)</f>
        <v>204339</v>
      </c>
      <c r="M16" s="41"/>
      <c r="N16" s="153">
        <f>SUM(N12:N15)</f>
        <v>40122</v>
      </c>
      <c r="O16" s="41"/>
      <c r="P16" s="153">
        <f>SUM(P12:P15)</f>
        <v>27498</v>
      </c>
      <c r="Q16" s="153"/>
      <c r="R16" s="153">
        <f>SUM(R12:R15)</f>
        <v>0</v>
      </c>
      <c r="S16" s="41"/>
      <c r="T16" s="153">
        <f>SUM(T12:T15)</f>
        <v>106475</v>
      </c>
      <c r="U16" s="41"/>
      <c r="V16" s="153">
        <f>SUM(V12:V15)</f>
        <v>0</v>
      </c>
      <c r="W16" s="41"/>
      <c r="X16" s="153">
        <f>SUM(X12:X15)</f>
        <v>797789</v>
      </c>
      <c r="Y16" s="41"/>
      <c r="Z16" s="153">
        <f>SUM(Z12:Z15)</f>
        <v>880</v>
      </c>
      <c r="AA16" s="41"/>
      <c r="AB16" s="153">
        <f>SUM(AB12:AB15)</f>
        <v>0</v>
      </c>
      <c r="AC16" s="41"/>
      <c r="AD16" s="153">
        <f>SUM(AD12:AD15)</f>
        <v>2322103</v>
      </c>
      <c r="AE16" s="44"/>
    </row>
    <row r="17" spans="1:31" s="40" customFormat="1" ht="16.5" x14ac:dyDescent="0.5">
      <c r="A17" s="40" t="s">
        <v>105</v>
      </c>
      <c r="E17" s="42">
        <v>26</v>
      </c>
      <c r="G17" s="43"/>
      <c r="H17" s="41">
        <v>0</v>
      </c>
      <c r="I17" s="41"/>
      <c r="J17" s="41">
        <v>0</v>
      </c>
      <c r="K17" s="41"/>
      <c r="L17" s="41">
        <v>0</v>
      </c>
      <c r="M17" s="41"/>
      <c r="N17" s="41">
        <v>0</v>
      </c>
      <c r="O17" s="41"/>
      <c r="P17" s="41">
        <v>0</v>
      </c>
      <c r="Q17" s="41"/>
      <c r="R17" s="41">
        <v>0</v>
      </c>
      <c r="S17" s="41"/>
      <c r="T17" s="41">
        <v>0</v>
      </c>
      <c r="U17" s="41"/>
      <c r="V17" s="41">
        <v>0</v>
      </c>
      <c r="W17" s="41"/>
      <c r="X17" s="41">
        <v>0</v>
      </c>
      <c r="Y17" s="41"/>
      <c r="Z17" s="41">
        <v>0</v>
      </c>
      <c r="AA17" s="41"/>
      <c r="AB17" s="41">
        <v>-151003</v>
      </c>
      <c r="AC17" s="41"/>
      <c r="AD17" s="41">
        <f>SUM(H17:AB17)</f>
        <v>-151003</v>
      </c>
      <c r="AE17" s="44"/>
    </row>
    <row r="18" spans="1:31" s="40" customFormat="1" ht="16.5" x14ac:dyDescent="0.5">
      <c r="A18" s="40" t="s">
        <v>189</v>
      </c>
      <c r="E18" s="42">
        <v>26</v>
      </c>
      <c r="G18" s="43"/>
      <c r="H18" s="41">
        <v>0</v>
      </c>
      <c r="I18" s="41"/>
      <c r="J18" s="41">
        <v>0</v>
      </c>
      <c r="K18" s="41"/>
      <c r="L18" s="41">
        <v>0</v>
      </c>
      <c r="M18" s="41"/>
      <c r="N18" s="41">
        <v>0</v>
      </c>
      <c r="O18" s="41"/>
      <c r="P18" s="41">
        <v>0</v>
      </c>
      <c r="Q18" s="41"/>
      <c r="R18" s="41">
        <v>0</v>
      </c>
      <c r="S18" s="41"/>
      <c r="T18" s="41">
        <v>0</v>
      </c>
      <c r="U18" s="41"/>
      <c r="V18" s="41">
        <v>151003</v>
      </c>
      <c r="W18" s="41"/>
      <c r="X18" s="41">
        <v>-151003</v>
      </c>
      <c r="Y18" s="41"/>
      <c r="Z18" s="41">
        <v>0</v>
      </c>
      <c r="AA18" s="41"/>
      <c r="AB18" s="41">
        <v>0</v>
      </c>
      <c r="AC18" s="41"/>
      <c r="AD18" s="41">
        <f t="shared" ref="AD18:AD24" si="0">SUM(H18:AB18)</f>
        <v>0</v>
      </c>
      <c r="AE18" s="44"/>
    </row>
    <row r="19" spans="1:31" s="40" customFormat="1" ht="16.5" x14ac:dyDescent="0.5">
      <c r="A19" s="40" t="s">
        <v>191</v>
      </c>
      <c r="E19" s="42">
        <v>25</v>
      </c>
      <c r="G19" s="43"/>
      <c r="H19" s="41">
        <v>6</v>
      </c>
      <c r="I19" s="41"/>
      <c r="J19" s="41">
        <v>16</v>
      </c>
      <c r="K19" s="41"/>
      <c r="L19" s="41">
        <v>0</v>
      </c>
      <c r="M19" s="41"/>
      <c r="N19" s="41">
        <v>0</v>
      </c>
      <c r="O19" s="41"/>
      <c r="P19" s="41">
        <v>-27498</v>
      </c>
      <c r="Q19" s="41"/>
      <c r="R19" s="41">
        <v>27498</v>
      </c>
      <c r="S19" s="41"/>
      <c r="T19" s="41">
        <v>0</v>
      </c>
      <c r="U19" s="41"/>
      <c r="V19" s="41">
        <v>0</v>
      </c>
      <c r="W19" s="41"/>
      <c r="X19" s="41">
        <v>0</v>
      </c>
      <c r="Y19" s="41"/>
      <c r="Z19" s="41">
        <v>0</v>
      </c>
      <c r="AA19" s="41"/>
      <c r="AB19" s="41">
        <v>0</v>
      </c>
      <c r="AC19" s="41"/>
      <c r="AD19" s="41">
        <f t="shared" si="0"/>
        <v>22</v>
      </c>
      <c r="AE19" s="44"/>
    </row>
    <row r="20" spans="1:31" s="35" customFormat="1" ht="16.5" x14ac:dyDescent="0.5">
      <c r="A20" s="40" t="s">
        <v>160</v>
      </c>
      <c r="E20" s="42">
        <v>39</v>
      </c>
      <c r="G20" s="37"/>
      <c r="H20" s="41">
        <v>0</v>
      </c>
      <c r="I20" s="41"/>
      <c r="J20" s="41">
        <v>0</v>
      </c>
      <c r="K20" s="41"/>
      <c r="L20" s="41">
        <v>0</v>
      </c>
      <c r="M20" s="41"/>
      <c r="N20" s="41">
        <v>0</v>
      </c>
      <c r="O20" s="41"/>
      <c r="P20" s="41">
        <v>0</v>
      </c>
      <c r="Q20" s="41"/>
      <c r="R20" s="41">
        <v>0</v>
      </c>
      <c r="S20" s="41"/>
      <c r="T20" s="41">
        <v>19995</v>
      </c>
      <c r="U20" s="41"/>
      <c r="V20" s="41">
        <v>0</v>
      </c>
      <c r="W20" s="41"/>
      <c r="X20" s="41">
        <v>-19995</v>
      </c>
      <c r="Y20" s="41"/>
      <c r="Z20" s="41">
        <v>0</v>
      </c>
      <c r="AA20" s="41"/>
      <c r="AB20" s="41">
        <v>0</v>
      </c>
      <c r="AC20" s="41"/>
      <c r="AD20" s="41">
        <f t="shared" si="0"/>
        <v>0</v>
      </c>
    </row>
    <row r="21" spans="1:31" s="35" customFormat="1" ht="16.5" x14ac:dyDescent="0.5">
      <c r="A21" s="40" t="s">
        <v>146</v>
      </c>
      <c r="E21" s="42">
        <v>39</v>
      </c>
      <c r="G21" s="37"/>
      <c r="H21" s="41">
        <v>0</v>
      </c>
      <c r="I21" s="41"/>
      <c r="J21" s="41">
        <v>0</v>
      </c>
      <c r="K21" s="41"/>
      <c r="L21" s="41">
        <v>0</v>
      </c>
      <c r="M21" s="41"/>
      <c r="N21" s="41">
        <v>0</v>
      </c>
      <c r="O21" s="41"/>
      <c r="P21" s="41">
        <v>0</v>
      </c>
      <c r="Q21" s="41"/>
      <c r="R21" s="41">
        <v>0</v>
      </c>
      <c r="S21" s="41"/>
      <c r="T21" s="41">
        <v>0</v>
      </c>
      <c r="U21" s="41"/>
      <c r="V21" s="41">
        <v>0</v>
      </c>
      <c r="W21" s="41"/>
      <c r="X21" s="41">
        <v>-171999</v>
      </c>
      <c r="Y21" s="41"/>
      <c r="Z21" s="41">
        <v>0</v>
      </c>
      <c r="AA21" s="41"/>
      <c r="AB21" s="41">
        <v>0</v>
      </c>
      <c r="AC21" s="41"/>
      <c r="AD21" s="41">
        <f t="shared" si="0"/>
        <v>-171999</v>
      </c>
    </row>
    <row r="22" spans="1:31" s="40" customFormat="1" ht="16.5" x14ac:dyDescent="0.5">
      <c r="A22" s="40" t="s">
        <v>157</v>
      </c>
      <c r="E22" s="42"/>
      <c r="G22" s="43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>
        <f t="shared" si="0"/>
        <v>0</v>
      </c>
      <c r="AE22" s="44"/>
    </row>
    <row r="23" spans="1:31" s="40" customFormat="1" ht="16.5" x14ac:dyDescent="0.5">
      <c r="B23" s="40" t="s">
        <v>158</v>
      </c>
      <c r="E23" s="42"/>
      <c r="G23" s="43"/>
      <c r="H23" s="41">
        <v>0</v>
      </c>
      <c r="I23" s="41"/>
      <c r="J23" s="41">
        <v>0</v>
      </c>
      <c r="K23" s="41"/>
      <c r="L23" s="41">
        <v>0</v>
      </c>
      <c r="M23" s="41"/>
      <c r="N23" s="41">
        <v>0</v>
      </c>
      <c r="O23" s="41"/>
      <c r="P23" s="41">
        <v>0</v>
      </c>
      <c r="Q23" s="41"/>
      <c r="R23" s="41">
        <v>0</v>
      </c>
      <c r="S23" s="41"/>
      <c r="T23" s="41">
        <v>0</v>
      </c>
      <c r="U23" s="41"/>
      <c r="V23" s="41">
        <v>0</v>
      </c>
      <c r="W23" s="41"/>
      <c r="X23" s="41">
        <f>งบกำไรขาดทุนเบ็ดเสร็จ!K25</f>
        <v>399907</v>
      </c>
      <c r="Y23" s="41"/>
      <c r="Z23" s="41">
        <v>0</v>
      </c>
      <c r="AA23" s="41"/>
      <c r="AB23" s="41">
        <v>0</v>
      </c>
      <c r="AC23" s="41"/>
      <c r="AD23" s="41">
        <f t="shared" si="0"/>
        <v>399907</v>
      </c>
      <c r="AE23" s="44"/>
    </row>
    <row r="24" spans="1:31" s="40" customFormat="1" ht="16.5" x14ac:dyDescent="0.5">
      <c r="B24" s="40" t="s">
        <v>211</v>
      </c>
      <c r="E24" s="42"/>
      <c r="G24" s="43"/>
      <c r="H24" s="41">
        <v>0</v>
      </c>
      <c r="I24" s="41"/>
      <c r="J24" s="41">
        <v>0</v>
      </c>
      <c r="K24" s="41"/>
      <c r="L24" s="41">
        <v>0</v>
      </c>
      <c r="M24" s="41"/>
      <c r="N24" s="41">
        <v>0</v>
      </c>
      <c r="O24" s="41"/>
      <c r="P24" s="41">
        <v>0</v>
      </c>
      <c r="Q24" s="41"/>
      <c r="R24" s="41">
        <v>0</v>
      </c>
      <c r="S24" s="41"/>
      <c r="T24" s="41">
        <v>0</v>
      </c>
      <c r="U24" s="41"/>
      <c r="V24" s="171">
        <v>0</v>
      </c>
      <c r="W24" s="41"/>
      <c r="X24" s="41">
        <f>งบกำไรขาดทุนเบ็ดเสร็จ!K31</f>
        <v>2925</v>
      </c>
      <c r="Y24" s="41"/>
      <c r="Z24" s="41">
        <v>0</v>
      </c>
      <c r="AA24" s="41"/>
      <c r="AB24" s="41">
        <v>0</v>
      </c>
      <c r="AC24" s="41"/>
      <c r="AD24" s="41">
        <f t="shared" si="0"/>
        <v>2925</v>
      </c>
      <c r="AE24" s="44"/>
    </row>
    <row r="25" spans="1:31" s="40" customFormat="1" ht="17.25" thickBot="1" x14ac:dyDescent="0.55000000000000004">
      <c r="A25" s="40" t="s">
        <v>181</v>
      </c>
      <c r="E25" s="42"/>
      <c r="G25" s="43"/>
      <c r="H25" s="45">
        <f>SUM(H16:H24)</f>
        <v>1100006</v>
      </c>
      <c r="I25" s="41"/>
      <c r="J25" s="45">
        <f t="shared" ref="J25:AD25" si="1">SUM(J16:J24)</f>
        <v>45016</v>
      </c>
      <c r="K25" s="41"/>
      <c r="L25" s="45">
        <f t="shared" si="1"/>
        <v>204339</v>
      </c>
      <c r="M25" s="41"/>
      <c r="N25" s="45">
        <f t="shared" si="1"/>
        <v>40122</v>
      </c>
      <c r="O25" s="41"/>
      <c r="P25" s="45">
        <f t="shared" si="1"/>
        <v>0</v>
      </c>
      <c r="Q25" s="41"/>
      <c r="R25" s="45">
        <f t="shared" ref="R25" si="2">SUM(R16:R24)</f>
        <v>27498</v>
      </c>
      <c r="S25" s="41"/>
      <c r="T25" s="45">
        <f t="shared" si="1"/>
        <v>126470</v>
      </c>
      <c r="U25" s="41"/>
      <c r="V25" s="45">
        <f t="shared" si="1"/>
        <v>151003</v>
      </c>
      <c r="W25" s="41"/>
      <c r="X25" s="45">
        <f t="shared" si="1"/>
        <v>857624</v>
      </c>
      <c r="Y25" s="41"/>
      <c r="Z25" s="45">
        <f t="shared" si="1"/>
        <v>880</v>
      </c>
      <c r="AA25" s="41"/>
      <c r="AB25" s="45">
        <f t="shared" si="1"/>
        <v>-151003</v>
      </c>
      <c r="AC25" s="41"/>
      <c r="AD25" s="45">
        <f t="shared" si="1"/>
        <v>2401955</v>
      </c>
      <c r="AE25" s="44"/>
    </row>
    <row r="26" spans="1:31" s="40" customFormat="1" ht="17.25" thickTop="1" x14ac:dyDescent="0.5">
      <c r="E26" s="42"/>
      <c r="G26" s="43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4"/>
    </row>
    <row r="27" spans="1:31" s="7" customFormat="1" ht="23.25" x14ac:dyDescent="0.5">
      <c r="A27" s="223" t="s">
        <v>161</v>
      </c>
      <c r="B27" s="223"/>
      <c r="C27" s="223"/>
      <c r="D27" s="223"/>
      <c r="E27" s="223"/>
      <c r="F27" s="223"/>
      <c r="G27" s="223"/>
      <c r="H27" s="223"/>
      <c r="I27" s="223"/>
      <c r="J27" s="223"/>
      <c r="K27" s="223"/>
      <c r="L27" s="223"/>
      <c r="M27" s="223"/>
      <c r="N27" s="223"/>
      <c r="O27" s="223"/>
      <c r="P27" s="223"/>
      <c r="Q27" s="223"/>
      <c r="R27" s="223"/>
      <c r="S27" s="223"/>
      <c r="T27" s="223"/>
      <c r="U27" s="223"/>
      <c r="V27" s="223"/>
      <c r="W27" s="223"/>
      <c r="X27" s="223"/>
      <c r="Y27" s="223"/>
      <c r="Z27" s="223"/>
      <c r="AA27" s="223"/>
      <c r="AB27" s="169"/>
      <c r="AC27" s="169"/>
    </row>
    <row r="28" spans="1:31" x14ac:dyDescent="0.5">
      <c r="H28" s="140"/>
      <c r="J28" s="140"/>
      <c r="L28" s="140"/>
      <c r="N28" s="140"/>
      <c r="P28" s="140"/>
      <c r="Q28" s="140"/>
      <c r="R28" s="140"/>
      <c r="T28" s="140"/>
      <c r="U28" s="140"/>
      <c r="V28" s="140"/>
      <c r="X28" s="140"/>
      <c r="Z28" s="140"/>
      <c r="AB28" s="140"/>
      <c r="AD28" s="140"/>
    </row>
  </sheetData>
  <mergeCells count="10">
    <mergeCell ref="H6:AD6"/>
    <mergeCell ref="T7:X7"/>
    <mergeCell ref="E11:F11"/>
    <mergeCell ref="A27:AA27"/>
    <mergeCell ref="T8:V8"/>
    <mergeCell ref="A1:AD1"/>
    <mergeCell ref="A2:AD2"/>
    <mergeCell ref="A3:AD3"/>
    <mergeCell ref="A4:AD4"/>
    <mergeCell ref="H5:AD5"/>
  </mergeCells>
  <pageMargins left="0.196850393700787" right="0.196850393700787" top="0.98425196850393704" bottom="0.39370078740157499" header="0.511811023622047" footer="0.39370078740157499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6"/>
  <sheetViews>
    <sheetView tabSelected="1" view="pageBreakPreview" zoomScaleNormal="100" zoomScaleSheetLayoutView="100" workbookViewId="0">
      <selection activeCell="E78" sqref="E78"/>
    </sheetView>
  </sheetViews>
  <sheetFormatPr defaultColWidth="9.140625" defaultRowHeight="23.45" customHeight="1" x14ac:dyDescent="0.5"/>
  <cols>
    <col min="1" max="1" width="1.42578125" style="1" customWidth="1"/>
    <col min="2" max="2" width="2" style="1" customWidth="1"/>
    <col min="3" max="4" width="1.42578125" style="1" customWidth="1"/>
    <col min="5" max="5" width="41.42578125" style="1" customWidth="1"/>
    <col min="6" max="6" width="0.85546875" style="1" customWidth="1"/>
    <col min="7" max="7" width="1.5703125" style="1" hidden="1" customWidth="1"/>
    <col min="8" max="8" width="10.5703125" style="1" customWidth="1"/>
    <col min="9" max="9" width="0.7109375" style="1" customWidth="1"/>
    <col min="10" max="10" width="10.7109375" style="1" customWidth="1"/>
    <col min="11" max="11" width="0.7109375" style="1" customWidth="1"/>
    <col min="12" max="12" width="10.7109375" style="2" customWidth="1"/>
    <col min="13" max="13" width="0.7109375" style="1" customWidth="1"/>
    <col min="14" max="14" width="10.85546875" style="1" customWidth="1"/>
    <col min="15" max="16384" width="9.140625" style="1"/>
  </cols>
  <sheetData>
    <row r="1" spans="1:16" ht="23.45" customHeight="1" x14ac:dyDescent="0.5">
      <c r="A1" s="225">
        <v>12</v>
      </c>
      <c r="B1" s="225"/>
      <c r="C1" s="225"/>
      <c r="D1" s="225"/>
      <c r="E1" s="225"/>
      <c r="F1" s="225"/>
      <c r="G1" s="225"/>
      <c r="H1" s="225"/>
      <c r="I1" s="225"/>
      <c r="J1" s="225"/>
      <c r="K1" s="225"/>
      <c r="L1" s="225"/>
      <c r="M1" s="225"/>
      <c r="N1" s="225"/>
    </row>
    <row r="2" spans="1:16" ht="22.5" customHeight="1" x14ac:dyDescent="0.5">
      <c r="A2" s="226" t="s">
        <v>82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</row>
    <row r="3" spans="1:16" ht="23.45" customHeight="1" x14ac:dyDescent="0.5">
      <c r="A3" s="226" t="s">
        <v>21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26"/>
    </row>
    <row r="4" spans="1:16" ht="23.45" customHeight="1" x14ac:dyDescent="0.5">
      <c r="A4" s="226" t="s">
        <v>179</v>
      </c>
      <c r="B4" s="226"/>
      <c r="C4" s="226"/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226"/>
    </row>
    <row r="5" spans="1:16" s="125" customFormat="1" ht="20.100000000000001" customHeight="1" x14ac:dyDescent="0.4">
      <c r="H5" s="227" t="s">
        <v>83</v>
      </c>
      <c r="I5" s="227"/>
      <c r="J5" s="227"/>
      <c r="K5" s="227"/>
      <c r="L5" s="227"/>
      <c r="M5" s="227"/>
      <c r="N5" s="227"/>
    </row>
    <row r="6" spans="1:16" s="125" customFormat="1" ht="20.100000000000001" customHeight="1" x14ac:dyDescent="0.4">
      <c r="H6" s="224" t="s">
        <v>45</v>
      </c>
      <c r="I6" s="224"/>
      <c r="J6" s="224"/>
      <c r="L6" s="224" t="s">
        <v>46</v>
      </c>
      <c r="M6" s="224"/>
      <c r="N6" s="224"/>
    </row>
    <row r="7" spans="1:16" s="125" customFormat="1" ht="20.100000000000001" customHeight="1" x14ac:dyDescent="0.4">
      <c r="F7" s="127"/>
      <c r="H7" s="128" t="s">
        <v>178</v>
      </c>
      <c r="I7" s="129"/>
      <c r="J7" s="128" t="s">
        <v>122</v>
      </c>
      <c r="K7" s="129"/>
      <c r="L7" s="128" t="s">
        <v>178</v>
      </c>
      <c r="M7" s="129"/>
      <c r="N7" s="128" t="s">
        <v>122</v>
      </c>
    </row>
    <row r="8" spans="1:16" s="125" customFormat="1" ht="20.100000000000001" customHeight="1" x14ac:dyDescent="0.4">
      <c r="A8" s="125" t="s">
        <v>22</v>
      </c>
      <c r="F8" s="130"/>
      <c r="G8" s="130"/>
      <c r="H8" s="130"/>
      <c r="I8" s="130"/>
      <c r="J8" s="130"/>
      <c r="L8" s="130"/>
      <c r="N8" s="130"/>
    </row>
    <row r="9" spans="1:16" s="125" customFormat="1" ht="20.100000000000001" customHeight="1" x14ac:dyDescent="0.4">
      <c r="B9" s="125" t="s">
        <v>158</v>
      </c>
      <c r="F9" s="130"/>
      <c r="G9" s="130"/>
      <c r="H9" s="102">
        <f>งบกำไรขาดทุนเบ็ดเสร็จ!G25</f>
        <v>388160</v>
      </c>
      <c r="I9" s="102"/>
      <c r="J9" s="102">
        <f>งบกำไรขาดทุนเบ็ดเสร็จ!I25</f>
        <v>283680</v>
      </c>
      <c r="K9" s="102"/>
      <c r="L9" s="102">
        <f>งบกำไรขาดทุนเบ็ดเสร็จ!K25</f>
        <v>399907</v>
      </c>
      <c r="M9" s="102"/>
      <c r="N9" s="102">
        <f>งบกำไรขาดทุนเบ็ดเสร็จ!M25</f>
        <v>351618</v>
      </c>
      <c r="O9" s="156"/>
      <c r="P9" s="156"/>
    </row>
    <row r="10" spans="1:16" s="125" customFormat="1" ht="20.100000000000001" customHeight="1" x14ac:dyDescent="0.4">
      <c r="B10" s="125" t="s">
        <v>162</v>
      </c>
      <c r="F10" s="130"/>
      <c r="G10" s="130"/>
      <c r="H10" s="102"/>
      <c r="I10" s="131"/>
      <c r="J10" s="102"/>
      <c r="K10" s="102"/>
      <c r="L10" s="102"/>
      <c r="M10" s="102"/>
      <c r="N10" s="102"/>
      <c r="O10" s="156"/>
      <c r="P10" s="156"/>
    </row>
    <row r="11" spans="1:16" s="125" customFormat="1" ht="20.100000000000001" customHeight="1" x14ac:dyDescent="0.4">
      <c r="B11" s="125" t="s">
        <v>31</v>
      </c>
      <c r="F11" s="130"/>
      <c r="G11" s="130"/>
      <c r="H11" s="102"/>
      <c r="I11" s="131"/>
      <c r="J11" s="102"/>
      <c r="K11" s="102"/>
      <c r="L11" s="102"/>
      <c r="M11" s="102"/>
      <c r="N11" s="102"/>
      <c r="O11" s="156"/>
      <c r="P11" s="156"/>
    </row>
    <row r="12" spans="1:16" s="125" customFormat="1" ht="20.100000000000001" customHeight="1" x14ac:dyDescent="0.4">
      <c r="C12" s="125" t="s">
        <v>123</v>
      </c>
      <c r="F12" s="130"/>
      <c r="G12" s="130"/>
      <c r="H12" s="102">
        <v>158491</v>
      </c>
      <c r="I12" s="131"/>
      <c r="J12" s="102">
        <v>150606</v>
      </c>
      <c r="K12" s="102"/>
      <c r="L12" s="102">
        <v>110653</v>
      </c>
      <c r="M12" s="102"/>
      <c r="N12" s="102">
        <v>97231</v>
      </c>
      <c r="O12" s="156"/>
      <c r="P12" s="156"/>
    </row>
    <row r="13" spans="1:16" s="125" customFormat="1" ht="20.100000000000001" customHeight="1" x14ac:dyDescent="0.4">
      <c r="C13" s="125" t="s">
        <v>124</v>
      </c>
      <c r="F13" s="130"/>
      <c r="G13" s="130"/>
      <c r="H13" s="102">
        <v>81738</v>
      </c>
      <c r="I13" s="131"/>
      <c r="J13" s="102">
        <v>85286</v>
      </c>
      <c r="K13" s="102"/>
      <c r="L13" s="102">
        <v>34004</v>
      </c>
      <c r="M13" s="102"/>
      <c r="N13" s="102">
        <v>31505</v>
      </c>
      <c r="O13" s="156"/>
      <c r="P13" s="156"/>
    </row>
    <row r="14" spans="1:16" s="125" customFormat="1" ht="20.100000000000001" customHeight="1" x14ac:dyDescent="0.4">
      <c r="C14" s="125" t="s">
        <v>135</v>
      </c>
      <c r="F14" s="130"/>
      <c r="G14" s="130"/>
      <c r="H14" s="102">
        <v>2230</v>
      </c>
      <c r="I14" s="131"/>
      <c r="J14" s="102">
        <v>1440</v>
      </c>
      <c r="K14" s="102"/>
      <c r="L14" s="102">
        <v>3350</v>
      </c>
      <c r="M14" s="102"/>
      <c r="N14" s="102">
        <v>1826</v>
      </c>
      <c r="O14" s="156"/>
      <c r="P14" s="156"/>
    </row>
    <row r="15" spans="1:16" s="125" customFormat="1" ht="20.100000000000001" customHeight="1" x14ac:dyDescent="0.4">
      <c r="C15" s="125" t="s">
        <v>136</v>
      </c>
      <c r="F15" s="130"/>
      <c r="G15" s="130"/>
      <c r="H15" s="102">
        <v>-21981</v>
      </c>
      <c r="I15" s="131"/>
      <c r="J15" s="102">
        <v>19336</v>
      </c>
      <c r="K15" s="102"/>
      <c r="L15" s="102">
        <v>-11003</v>
      </c>
      <c r="M15" s="102"/>
      <c r="N15" s="102">
        <v>12745</v>
      </c>
      <c r="O15" s="156"/>
      <c r="P15" s="156"/>
    </row>
    <row r="16" spans="1:16" s="125" customFormat="1" ht="20.100000000000001" customHeight="1" x14ac:dyDescent="0.4">
      <c r="C16" s="125" t="s">
        <v>129</v>
      </c>
      <c r="F16" s="130"/>
      <c r="G16" s="130"/>
      <c r="H16" s="102">
        <v>-9952</v>
      </c>
      <c r="I16" s="131"/>
      <c r="J16" s="102">
        <v>-30214</v>
      </c>
      <c r="K16" s="102"/>
      <c r="L16" s="102">
        <v>6689</v>
      </c>
      <c r="M16" s="102"/>
      <c r="N16" s="102">
        <v>-9647</v>
      </c>
      <c r="O16" s="156"/>
      <c r="P16" s="156"/>
    </row>
    <row r="17" spans="2:16" s="125" customFormat="1" ht="20.100000000000001" customHeight="1" x14ac:dyDescent="0.4">
      <c r="C17" s="125" t="s">
        <v>168</v>
      </c>
      <c r="F17" s="130"/>
      <c r="G17" s="130"/>
      <c r="H17" s="102">
        <v>0</v>
      </c>
      <c r="I17" s="133"/>
      <c r="J17" s="102">
        <v>0</v>
      </c>
      <c r="K17" s="102"/>
      <c r="L17" s="102">
        <v>13248</v>
      </c>
      <c r="M17" s="102"/>
      <c r="N17" s="102">
        <v>0</v>
      </c>
      <c r="O17" s="156"/>
      <c r="P17" s="156"/>
    </row>
    <row r="18" spans="2:16" s="125" customFormat="1" ht="20.100000000000001" customHeight="1" x14ac:dyDescent="0.4">
      <c r="C18" s="125" t="s">
        <v>212</v>
      </c>
      <c r="F18" s="130"/>
      <c r="G18" s="130"/>
      <c r="H18" s="102">
        <v>-44084</v>
      </c>
      <c r="I18" s="131"/>
      <c r="J18" s="102">
        <v>-12508</v>
      </c>
      <c r="K18" s="102"/>
      <c r="L18" s="102">
        <v>-52228</v>
      </c>
      <c r="M18" s="102"/>
      <c r="N18" s="102">
        <f>129-21388</f>
        <v>-21259</v>
      </c>
      <c r="O18" s="156"/>
      <c r="P18" s="156"/>
    </row>
    <row r="19" spans="2:16" s="125" customFormat="1" ht="20.100000000000001" customHeight="1" x14ac:dyDescent="0.4">
      <c r="C19" s="125" t="s">
        <v>145</v>
      </c>
      <c r="F19" s="130"/>
      <c r="G19" s="130"/>
      <c r="H19" s="102">
        <f>-งบกำไรขาดทุนเบ็ดเสร็จ!G13</f>
        <v>-17503</v>
      </c>
      <c r="I19" s="131"/>
      <c r="J19" s="156">
        <f>-งบกำไรขาดทุนเบ็ดเสร็จ!I13</f>
        <v>-16099</v>
      </c>
      <c r="K19" s="102"/>
      <c r="L19" s="102">
        <v>-173242</v>
      </c>
      <c r="M19" s="102"/>
      <c r="N19" s="102">
        <f>-งบกำไรขาดทุนเบ็ดเสร็จ!M13</f>
        <v>-186349</v>
      </c>
      <c r="O19" s="156"/>
      <c r="P19" s="156"/>
    </row>
    <row r="20" spans="2:16" s="125" customFormat="1" ht="20.100000000000001" customHeight="1" x14ac:dyDescent="0.4">
      <c r="C20" s="125" t="s">
        <v>151</v>
      </c>
      <c r="F20" s="130"/>
      <c r="G20" s="130"/>
      <c r="H20" s="102">
        <v>0</v>
      </c>
      <c r="I20" s="131"/>
      <c r="J20" s="156">
        <v>-37</v>
      </c>
      <c r="K20" s="102"/>
      <c r="L20" s="102">
        <v>0</v>
      </c>
      <c r="M20" s="102"/>
      <c r="N20" s="102">
        <v>0</v>
      </c>
      <c r="O20" s="156"/>
      <c r="P20" s="156"/>
    </row>
    <row r="21" spans="2:16" s="125" customFormat="1" ht="20.100000000000001" customHeight="1" x14ac:dyDescent="0.4">
      <c r="C21" s="125" t="s">
        <v>43</v>
      </c>
      <c r="F21" s="130"/>
      <c r="G21" s="130"/>
      <c r="H21" s="102">
        <v>-1017</v>
      </c>
      <c r="I21" s="133"/>
      <c r="J21" s="156">
        <v>1839</v>
      </c>
      <c r="K21" s="102"/>
      <c r="L21" s="102">
        <v>-1017</v>
      </c>
      <c r="M21" s="102"/>
      <c r="N21" s="102">
        <v>1842</v>
      </c>
      <c r="O21" s="156"/>
      <c r="P21" s="156"/>
    </row>
    <row r="22" spans="2:16" s="125" customFormat="1" ht="20.100000000000001" customHeight="1" x14ac:dyDescent="0.4">
      <c r="C22" s="125" t="s">
        <v>213</v>
      </c>
      <c r="F22" s="130"/>
      <c r="G22" s="130"/>
      <c r="H22" s="102">
        <v>0</v>
      </c>
      <c r="I22" s="133"/>
      <c r="J22" s="156">
        <v>0</v>
      </c>
      <c r="K22" s="102"/>
      <c r="L22" s="102">
        <v>0</v>
      </c>
      <c r="M22" s="102"/>
      <c r="N22" s="102">
        <v>-8539</v>
      </c>
      <c r="O22" s="156"/>
      <c r="P22" s="156"/>
    </row>
    <row r="23" spans="2:16" s="125" customFormat="1" ht="20.100000000000001" customHeight="1" x14ac:dyDescent="0.4">
      <c r="C23" s="125" t="s">
        <v>169</v>
      </c>
      <c r="F23" s="130"/>
      <c r="G23" s="130"/>
      <c r="H23" s="102">
        <f>-งบกำไรขาดทุนเบ็ดเสร็จ!G22</f>
        <v>4384</v>
      </c>
      <c r="I23" s="133"/>
      <c r="J23" s="156">
        <v>3038</v>
      </c>
      <c r="K23" s="102"/>
      <c r="L23" s="102">
        <v>0</v>
      </c>
      <c r="M23" s="102"/>
      <c r="N23" s="102">
        <v>0</v>
      </c>
      <c r="O23" s="156"/>
      <c r="P23" s="156"/>
    </row>
    <row r="24" spans="2:16" s="125" customFormat="1" ht="20.100000000000001" customHeight="1" x14ac:dyDescent="0.4">
      <c r="C24" s="125" t="s">
        <v>64</v>
      </c>
      <c r="F24" s="130"/>
      <c r="G24" s="130"/>
      <c r="H24" s="102">
        <v>21786</v>
      </c>
      <c r="I24" s="133"/>
      <c r="J24" s="156">
        <v>8232</v>
      </c>
      <c r="K24" s="133"/>
      <c r="L24" s="102">
        <v>20917</v>
      </c>
      <c r="M24" s="133"/>
      <c r="N24" s="102">
        <v>7972</v>
      </c>
      <c r="O24" s="156"/>
      <c r="P24" s="156"/>
    </row>
    <row r="25" spans="2:16" s="125" customFormat="1" ht="20.100000000000001" customHeight="1" x14ac:dyDescent="0.4">
      <c r="C25" s="125" t="s">
        <v>195</v>
      </c>
      <c r="F25" s="130"/>
      <c r="G25" s="130"/>
      <c r="H25" s="156">
        <f>งบกำไรขาดทุนเบ็ดเสร็จ!G20</f>
        <v>14561</v>
      </c>
      <c r="I25" s="156"/>
      <c r="J25" s="156">
        <f>งบกำไรขาดทุนเบ็ดเสร็จ!I20</f>
        <v>20244</v>
      </c>
      <c r="K25" s="156"/>
      <c r="L25" s="156">
        <f>งบกำไรขาดทุนเบ็ดเสร็จ!K20</f>
        <v>15807</v>
      </c>
      <c r="M25" s="131"/>
      <c r="N25" s="102">
        <f>งบกำไรขาดทุนเบ็ดเสร็จ!M20</f>
        <v>21312</v>
      </c>
      <c r="O25" s="156"/>
      <c r="P25" s="156"/>
    </row>
    <row r="26" spans="2:16" s="125" customFormat="1" ht="20.100000000000001" customHeight="1" x14ac:dyDescent="0.4">
      <c r="C26" s="125" t="s">
        <v>81</v>
      </c>
      <c r="F26" s="130"/>
      <c r="G26" s="130"/>
      <c r="H26" s="157">
        <f>งบกำไรขาดทุนเบ็ดเสร็จ!G24</f>
        <v>101413</v>
      </c>
      <c r="I26" s="157"/>
      <c r="J26" s="157">
        <f>งบกำไรขาดทุนเบ็ดเสร็จ!I24</f>
        <v>65345</v>
      </c>
      <c r="K26" s="157"/>
      <c r="L26" s="157">
        <f>งบกำไรขาดทุนเบ็ดเสร็จ!K24</f>
        <v>60499</v>
      </c>
      <c r="M26" s="131"/>
      <c r="N26" s="107">
        <f>งบกำไรขาดทุนเบ็ดเสร็จ!M24</f>
        <v>40380</v>
      </c>
      <c r="O26" s="160"/>
      <c r="P26" s="160"/>
    </row>
    <row r="27" spans="2:16" s="125" customFormat="1" ht="20.100000000000001" customHeight="1" x14ac:dyDescent="0.4">
      <c r="B27" s="125" t="s">
        <v>62</v>
      </c>
      <c r="F27" s="130"/>
      <c r="G27" s="130"/>
      <c r="O27" s="161"/>
      <c r="P27" s="158"/>
    </row>
    <row r="28" spans="2:16" s="125" customFormat="1" ht="20.100000000000001" customHeight="1" x14ac:dyDescent="0.4">
      <c r="C28" s="125" t="s">
        <v>63</v>
      </c>
      <c r="F28" s="130"/>
      <c r="G28" s="130"/>
      <c r="H28" s="131">
        <f t="shared" ref="H28:L28" si="0">SUM(H9:H26)</f>
        <v>678226</v>
      </c>
      <c r="I28" s="131"/>
      <c r="J28" s="131">
        <f>SUM(J9:J26)</f>
        <v>580188</v>
      </c>
      <c r="K28" s="131"/>
      <c r="L28" s="131">
        <f t="shared" si="0"/>
        <v>427584</v>
      </c>
      <c r="M28" s="131"/>
      <c r="N28" s="131">
        <f>SUM(N9:N26)</f>
        <v>340637</v>
      </c>
      <c r="O28" s="159"/>
      <c r="P28" s="159"/>
    </row>
    <row r="29" spans="2:16" s="125" customFormat="1" ht="20.100000000000001" customHeight="1" x14ac:dyDescent="0.4">
      <c r="B29" s="125" t="s">
        <v>28</v>
      </c>
      <c r="G29" s="130"/>
      <c r="H29" s="102"/>
      <c r="I29" s="131"/>
      <c r="J29" s="102"/>
      <c r="K29" s="131"/>
      <c r="L29" s="102"/>
      <c r="M29" s="131"/>
      <c r="N29" s="102"/>
      <c r="O29" s="156"/>
      <c r="P29" s="156"/>
    </row>
    <row r="30" spans="2:16" s="125" customFormat="1" ht="20.100000000000001" customHeight="1" x14ac:dyDescent="0.4">
      <c r="C30" s="125" t="s">
        <v>73</v>
      </c>
      <c r="F30" s="130"/>
      <c r="G30" s="130"/>
      <c r="H30" s="102">
        <v>39857</v>
      </c>
      <c r="I30" s="131"/>
      <c r="J30" s="102">
        <f>-159362-19998</f>
        <v>-179360</v>
      </c>
      <c r="K30" s="102"/>
      <c r="L30" s="102">
        <v>-34196</v>
      </c>
      <c r="M30" s="102"/>
      <c r="N30" s="102">
        <f>-40129+15131</f>
        <v>-24998</v>
      </c>
      <c r="O30" s="156"/>
      <c r="P30" s="156"/>
    </row>
    <row r="31" spans="2:16" s="125" customFormat="1" ht="20.100000000000001" customHeight="1" x14ac:dyDescent="0.4">
      <c r="C31" s="125" t="s">
        <v>23</v>
      </c>
      <c r="F31" s="130"/>
      <c r="G31" s="130"/>
      <c r="H31" s="102">
        <v>-71017</v>
      </c>
      <c r="I31" s="131"/>
      <c r="J31" s="102">
        <v>71957</v>
      </c>
      <c r="K31" s="131"/>
      <c r="L31" s="102">
        <v>-27727</v>
      </c>
      <c r="M31" s="131"/>
      <c r="N31" s="102">
        <v>33536</v>
      </c>
      <c r="O31" s="156"/>
      <c r="P31" s="156"/>
    </row>
    <row r="32" spans="2:16" s="125" customFormat="1" ht="20.100000000000001" customHeight="1" x14ac:dyDescent="0.4">
      <c r="C32" s="125" t="s">
        <v>24</v>
      </c>
      <c r="F32" s="130"/>
      <c r="G32" s="130"/>
      <c r="H32" s="102">
        <v>-25307</v>
      </c>
      <c r="I32" s="131"/>
      <c r="J32" s="102">
        <v>-4704</v>
      </c>
      <c r="K32" s="131"/>
      <c r="L32" s="102">
        <v>-2876</v>
      </c>
      <c r="M32" s="131"/>
      <c r="N32" s="102">
        <v>2009</v>
      </c>
      <c r="O32" s="156"/>
      <c r="P32" s="156"/>
    </row>
    <row r="33" spans="1:16" s="125" customFormat="1" ht="20.100000000000001" customHeight="1" x14ac:dyDescent="0.4">
      <c r="C33" s="125" t="s">
        <v>39</v>
      </c>
      <c r="G33" s="130"/>
      <c r="H33" s="102">
        <v>12906</v>
      </c>
      <c r="I33" s="131"/>
      <c r="J33" s="102">
        <v>10648</v>
      </c>
      <c r="K33" s="102"/>
      <c r="L33" s="102">
        <v>13945</v>
      </c>
      <c r="M33" s="102"/>
      <c r="N33" s="102">
        <v>18018</v>
      </c>
      <c r="O33" s="156"/>
      <c r="P33" s="156"/>
    </row>
    <row r="34" spans="1:16" s="49" customFormat="1" ht="20.100000000000001" customHeight="1" x14ac:dyDescent="0.45">
      <c r="G34" s="50"/>
      <c r="H34" s="30"/>
      <c r="J34" s="30"/>
      <c r="K34" s="51"/>
      <c r="L34" s="52"/>
      <c r="M34" s="52"/>
      <c r="N34" s="30"/>
    </row>
    <row r="35" spans="1:16" s="49" customFormat="1" ht="20.100000000000001" customHeight="1" x14ac:dyDescent="0.45">
      <c r="G35" s="50"/>
      <c r="H35" s="30"/>
      <c r="J35" s="30"/>
      <c r="K35" s="51"/>
      <c r="L35" s="52"/>
      <c r="M35" s="52"/>
      <c r="N35" s="30"/>
    </row>
    <row r="36" spans="1:16" ht="21" customHeight="1" x14ac:dyDescent="0.5">
      <c r="A36" s="225">
        <v>13</v>
      </c>
      <c r="B36" s="225"/>
      <c r="C36" s="225"/>
      <c r="D36" s="225"/>
      <c r="E36" s="225"/>
      <c r="F36" s="225"/>
      <c r="G36" s="225"/>
      <c r="H36" s="225"/>
      <c r="I36" s="225"/>
      <c r="J36" s="225"/>
      <c r="K36" s="225"/>
      <c r="L36" s="225"/>
      <c r="M36" s="225"/>
      <c r="N36" s="225"/>
    </row>
    <row r="37" spans="1:16" s="201" customFormat="1" ht="21" customHeight="1" x14ac:dyDescent="0.5">
      <c r="A37" s="202"/>
      <c r="B37" s="202"/>
      <c r="C37" s="202"/>
      <c r="D37" s="202"/>
      <c r="E37" s="202"/>
      <c r="F37" s="202"/>
      <c r="G37" s="202"/>
      <c r="H37" s="202"/>
      <c r="I37" s="202"/>
      <c r="J37" s="202"/>
      <c r="K37" s="202"/>
      <c r="L37" s="202"/>
      <c r="M37" s="202"/>
      <c r="N37" s="202"/>
    </row>
    <row r="38" spans="1:16" ht="23.25" customHeight="1" x14ac:dyDescent="0.5">
      <c r="A38" s="226" t="s">
        <v>82</v>
      </c>
      <c r="B38" s="226"/>
      <c r="C38" s="226"/>
      <c r="D38" s="226"/>
      <c r="E38" s="226"/>
      <c r="F38" s="226"/>
      <c r="G38" s="226"/>
      <c r="H38" s="226"/>
      <c r="I38" s="226"/>
      <c r="J38" s="226"/>
      <c r="K38" s="226"/>
      <c r="L38" s="226"/>
      <c r="M38" s="226"/>
      <c r="N38" s="226"/>
    </row>
    <row r="39" spans="1:16" ht="23.25" customHeight="1" x14ac:dyDescent="0.5">
      <c r="A39" s="226" t="s">
        <v>25</v>
      </c>
      <c r="B39" s="226"/>
      <c r="C39" s="226"/>
      <c r="D39" s="226"/>
      <c r="E39" s="226"/>
      <c r="F39" s="226"/>
      <c r="G39" s="226"/>
      <c r="H39" s="226"/>
      <c r="I39" s="226"/>
      <c r="J39" s="226"/>
      <c r="K39" s="226"/>
      <c r="L39" s="226"/>
      <c r="M39" s="226"/>
      <c r="N39" s="226"/>
    </row>
    <row r="40" spans="1:16" ht="23.25" customHeight="1" x14ac:dyDescent="0.5">
      <c r="A40" s="226" t="s">
        <v>179</v>
      </c>
      <c r="B40" s="226"/>
      <c r="C40" s="226"/>
      <c r="D40" s="226"/>
      <c r="E40" s="226"/>
      <c r="F40" s="226"/>
      <c r="G40" s="226"/>
      <c r="H40" s="226"/>
      <c r="I40" s="226"/>
      <c r="J40" s="226"/>
      <c r="K40" s="226"/>
      <c r="L40" s="226"/>
      <c r="M40" s="226"/>
      <c r="N40" s="226"/>
    </row>
    <row r="41" spans="1:16" s="125" customFormat="1" ht="19.899999999999999" customHeight="1" x14ac:dyDescent="0.4">
      <c r="H41" s="227" t="s">
        <v>83</v>
      </c>
      <c r="I41" s="227"/>
      <c r="J41" s="227"/>
      <c r="K41" s="227"/>
      <c r="L41" s="227"/>
      <c r="M41" s="227"/>
      <c r="N41" s="227"/>
    </row>
    <row r="42" spans="1:16" s="125" customFormat="1" ht="19.899999999999999" customHeight="1" x14ac:dyDescent="0.4">
      <c r="H42" s="224" t="s">
        <v>45</v>
      </c>
      <c r="I42" s="224"/>
      <c r="J42" s="224"/>
      <c r="L42" s="224" t="s">
        <v>46</v>
      </c>
      <c r="M42" s="224"/>
      <c r="N42" s="224"/>
      <c r="O42" s="165"/>
    </row>
    <row r="43" spans="1:16" s="125" customFormat="1" ht="19.899999999999999" customHeight="1" x14ac:dyDescent="0.4">
      <c r="F43" s="127"/>
      <c r="H43" s="128" t="s">
        <v>178</v>
      </c>
      <c r="I43" s="129"/>
      <c r="J43" s="128" t="s">
        <v>122</v>
      </c>
      <c r="K43" s="129"/>
      <c r="L43" s="128" t="s">
        <v>178</v>
      </c>
      <c r="M43" s="129"/>
      <c r="N43" s="128" t="s">
        <v>122</v>
      </c>
      <c r="O43" s="166"/>
    </row>
    <row r="44" spans="1:16" s="125" customFormat="1" ht="19.899999999999999" customHeight="1" x14ac:dyDescent="0.4">
      <c r="B44" s="125" t="s">
        <v>29</v>
      </c>
      <c r="G44" s="130"/>
      <c r="H44" s="134"/>
      <c r="J44" s="134"/>
      <c r="L44" s="134"/>
      <c r="N44" s="134"/>
      <c r="O44" s="167"/>
    </row>
    <row r="45" spans="1:16" s="125" customFormat="1" ht="19.899999999999999" customHeight="1" x14ac:dyDescent="0.4">
      <c r="C45" s="125" t="s">
        <v>68</v>
      </c>
      <c r="G45" s="130"/>
      <c r="H45" s="102">
        <v>-123539</v>
      </c>
      <c r="I45" s="131"/>
      <c r="J45" s="102">
        <f>146137-11030</f>
        <v>135107</v>
      </c>
      <c r="K45" s="131"/>
      <c r="L45" s="102">
        <v>-38272</v>
      </c>
      <c r="M45" s="131"/>
      <c r="N45" s="102">
        <f>230320+2707</f>
        <v>233027</v>
      </c>
      <c r="O45" s="162"/>
    </row>
    <row r="46" spans="1:16" s="125" customFormat="1" ht="19.899999999999999" customHeight="1" x14ac:dyDescent="0.4">
      <c r="C46" s="125" t="s">
        <v>69</v>
      </c>
      <c r="F46" s="130"/>
      <c r="G46" s="130"/>
      <c r="H46" s="102">
        <v>-31242</v>
      </c>
      <c r="I46" s="133"/>
      <c r="J46" s="102">
        <v>21474</v>
      </c>
      <c r="K46" s="133"/>
      <c r="L46" s="102">
        <v>6917</v>
      </c>
      <c r="M46" s="133"/>
      <c r="N46" s="102">
        <v>4761</v>
      </c>
      <c r="O46" s="162"/>
    </row>
    <row r="47" spans="1:16" s="125" customFormat="1" ht="19.899999999999999" customHeight="1" x14ac:dyDescent="0.4">
      <c r="C47" s="125" t="s">
        <v>74</v>
      </c>
      <c r="F47" s="130"/>
      <c r="G47" s="130"/>
      <c r="H47" s="102">
        <v>-2198</v>
      </c>
      <c r="I47" s="133"/>
      <c r="J47" s="102">
        <v>-1703</v>
      </c>
      <c r="K47" s="133"/>
      <c r="L47" s="102">
        <v>-2198</v>
      </c>
      <c r="M47" s="133"/>
      <c r="N47" s="102">
        <v>-1703</v>
      </c>
      <c r="O47" s="162"/>
    </row>
    <row r="48" spans="1:16" s="125" customFormat="1" ht="19.899999999999999" customHeight="1" x14ac:dyDescent="0.4">
      <c r="C48" s="125" t="s">
        <v>70</v>
      </c>
      <c r="F48" s="130"/>
      <c r="G48" s="130"/>
      <c r="H48" s="135">
        <v>4229</v>
      </c>
      <c r="I48" s="133"/>
      <c r="J48" s="135">
        <v>17330</v>
      </c>
      <c r="K48" s="131"/>
      <c r="L48" s="135">
        <v>0</v>
      </c>
      <c r="M48" s="131"/>
      <c r="N48" s="135">
        <v>0</v>
      </c>
      <c r="O48" s="164"/>
    </row>
    <row r="49" spans="1:15" s="125" customFormat="1" ht="19.899999999999999" customHeight="1" x14ac:dyDescent="0.4">
      <c r="B49" s="125" t="s">
        <v>78</v>
      </c>
      <c r="F49" s="130"/>
      <c r="G49" s="130"/>
      <c r="H49" s="102">
        <f>SUM(H28:H48)</f>
        <v>481915</v>
      </c>
      <c r="I49" s="102"/>
      <c r="J49" s="102">
        <f>SUM(J28:J48)</f>
        <v>650937</v>
      </c>
      <c r="K49" s="102"/>
      <c r="L49" s="102">
        <f>SUM(L28:L48)</f>
        <v>343177</v>
      </c>
      <c r="M49" s="131"/>
      <c r="N49" s="102">
        <f>SUM(N28:N48)</f>
        <v>605287</v>
      </c>
      <c r="O49" s="162"/>
    </row>
    <row r="50" spans="1:15" s="125" customFormat="1" ht="19.899999999999999" customHeight="1" x14ac:dyDescent="0.4">
      <c r="B50" s="125" t="s">
        <v>44</v>
      </c>
      <c r="F50" s="130"/>
      <c r="G50" s="130"/>
      <c r="H50" s="107">
        <v>-90067</v>
      </c>
      <c r="I50" s="131"/>
      <c r="J50" s="107">
        <v>-92105</v>
      </c>
      <c r="K50" s="131"/>
      <c r="L50" s="107">
        <v>-55608</v>
      </c>
      <c r="M50" s="131"/>
      <c r="N50" s="107">
        <v>-58290</v>
      </c>
      <c r="O50" s="162"/>
    </row>
    <row r="51" spans="1:15" s="125" customFormat="1" ht="19.899999999999999" customHeight="1" x14ac:dyDescent="0.4">
      <c r="D51" s="228" t="s">
        <v>79</v>
      </c>
      <c r="E51" s="228"/>
      <c r="F51" s="228"/>
      <c r="G51" s="130"/>
      <c r="H51" s="155">
        <f>SUM(H49:H50)</f>
        <v>391848</v>
      </c>
      <c r="I51" s="131"/>
      <c r="J51" s="107">
        <f>SUM(J49:J50)</f>
        <v>558832</v>
      </c>
      <c r="K51" s="131"/>
      <c r="L51" s="155">
        <f>SUM(L49:L50)</f>
        <v>287569</v>
      </c>
      <c r="M51" s="131"/>
      <c r="N51" s="107">
        <f>SUM(N49:N50)</f>
        <v>546997</v>
      </c>
      <c r="O51" s="162"/>
    </row>
    <row r="52" spans="1:15" s="125" customFormat="1" ht="19.899999999999999" customHeight="1" x14ac:dyDescent="0.4">
      <c r="A52" s="125" t="s">
        <v>32</v>
      </c>
      <c r="F52" s="127"/>
      <c r="H52" s="102"/>
      <c r="I52" s="137"/>
      <c r="J52" s="102"/>
      <c r="K52" s="131"/>
      <c r="L52" s="102"/>
      <c r="M52" s="137"/>
      <c r="N52" s="102"/>
      <c r="O52" s="162"/>
    </row>
    <row r="53" spans="1:15" s="125" customFormat="1" ht="19.899999999999999" customHeight="1" x14ac:dyDescent="0.4">
      <c r="B53" s="125" t="s">
        <v>150</v>
      </c>
      <c r="F53" s="127"/>
      <c r="H53" s="102">
        <v>0</v>
      </c>
      <c r="I53" s="137"/>
      <c r="J53" s="102">
        <v>37</v>
      </c>
      <c r="K53" s="131"/>
      <c r="L53" s="102">
        <v>0</v>
      </c>
      <c r="M53" s="137"/>
      <c r="N53" s="102">
        <v>0</v>
      </c>
      <c r="O53" s="162"/>
    </row>
    <row r="54" spans="1:15" s="125" customFormat="1" ht="19.899999999999999" customHeight="1" x14ac:dyDescent="0.4">
      <c r="B54" s="125" t="s">
        <v>196</v>
      </c>
      <c r="F54" s="127"/>
      <c r="H54" s="102">
        <v>-2000</v>
      </c>
      <c r="I54" s="137"/>
      <c r="J54" s="102">
        <v>0</v>
      </c>
      <c r="K54" s="131"/>
      <c r="L54" s="102">
        <v>0</v>
      </c>
      <c r="M54" s="137"/>
      <c r="N54" s="102">
        <v>0</v>
      </c>
      <c r="O54" s="162"/>
    </row>
    <row r="55" spans="1:15" s="125" customFormat="1" ht="19.899999999999999" customHeight="1" x14ac:dyDescent="0.4">
      <c r="B55" s="125" t="s">
        <v>137</v>
      </c>
      <c r="F55" s="127"/>
      <c r="H55" s="132">
        <v>-199780</v>
      </c>
      <c r="I55" s="137"/>
      <c r="J55" s="132">
        <v>-227672</v>
      </c>
      <c r="K55" s="131"/>
      <c r="L55" s="132">
        <v>-177385</v>
      </c>
      <c r="M55" s="137"/>
      <c r="N55" s="132">
        <v>-204326</v>
      </c>
      <c r="O55" s="164"/>
    </row>
    <row r="56" spans="1:15" s="125" customFormat="1" ht="19.899999999999999" customHeight="1" x14ac:dyDescent="0.4">
      <c r="B56" s="125" t="s">
        <v>138</v>
      </c>
      <c r="F56" s="130"/>
      <c r="G56" s="130"/>
      <c r="H56" s="132">
        <v>85856</v>
      </c>
      <c r="I56" s="102"/>
      <c r="J56" s="132">
        <v>40749</v>
      </c>
      <c r="K56" s="131"/>
      <c r="L56" s="132">
        <v>83635</v>
      </c>
      <c r="M56" s="102"/>
      <c r="N56" s="132">
        <v>37503</v>
      </c>
      <c r="O56" s="164"/>
    </row>
    <row r="57" spans="1:15" s="125" customFormat="1" ht="19.899999999999999" customHeight="1" x14ac:dyDescent="0.4">
      <c r="B57" s="125" t="s">
        <v>139</v>
      </c>
      <c r="F57" s="130"/>
      <c r="G57" s="130"/>
      <c r="H57" s="104">
        <v>-11132</v>
      </c>
      <c r="I57" s="104"/>
      <c r="J57" s="104">
        <v>-120205</v>
      </c>
      <c r="K57" s="133"/>
      <c r="L57" s="104">
        <v>-11132</v>
      </c>
      <c r="M57" s="104"/>
      <c r="N57" s="104">
        <v>-120206</v>
      </c>
      <c r="O57" s="162"/>
    </row>
    <row r="58" spans="1:15" s="125" customFormat="1" ht="19.899999999999999" customHeight="1" x14ac:dyDescent="0.4">
      <c r="B58" s="125" t="s">
        <v>149</v>
      </c>
      <c r="F58" s="130"/>
      <c r="G58" s="130"/>
      <c r="H58" s="104">
        <v>0</v>
      </c>
      <c r="I58" s="104"/>
      <c r="J58" s="104">
        <v>0</v>
      </c>
      <c r="K58" s="133"/>
      <c r="L58" s="104">
        <v>0</v>
      </c>
      <c r="M58" s="104"/>
      <c r="N58" s="104">
        <v>13487</v>
      </c>
      <c r="O58" s="162"/>
    </row>
    <row r="59" spans="1:15" s="125" customFormat="1" ht="19.899999999999999" customHeight="1" x14ac:dyDescent="0.4">
      <c r="B59" s="125" t="s">
        <v>147</v>
      </c>
      <c r="F59" s="130"/>
      <c r="G59" s="130"/>
      <c r="H59" s="107">
        <v>17503</v>
      </c>
      <c r="I59" s="102"/>
      <c r="J59" s="107">
        <v>16099</v>
      </c>
      <c r="K59" s="131"/>
      <c r="L59" s="107">
        <v>173242</v>
      </c>
      <c r="M59" s="102"/>
      <c r="N59" s="107">
        <v>186349</v>
      </c>
      <c r="O59" s="162"/>
    </row>
    <row r="60" spans="1:15" s="125" customFormat="1" ht="19.899999999999999" customHeight="1" x14ac:dyDescent="0.4">
      <c r="C60" s="125" t="s">
        <v>197</v>
      </c>
      <c r="F60" s="130"/>
      <c r="G60" s="130"/>
      <c r="H60" s="107">
        <f t="shared" ref="H60" si="1">SUM(H53:H59)</f>
        <v>-109553</v>
      </c>
      <c r="I60" s="104"/>
      <c r="J60" s="107">
        <f>SUM(J53:J59)</f>
        <v>-290992</v>
      </c>
      <c r="K60" s="104"/>
      <c r="L60" s="107">
        <f t="shared" ref="L60" si="2">SUM(L53:L59)</f>
        <v>68360</v>
      </c>
      <c r="M60" s="102"/>
      <c r="N60" s="107">
        <f>SUM(N53:N59)</f>
        <v>-87193</v>
      </c>
      <c r="O60" s="162"/>
    </row>
    <row r="61" spans="1:15" s="125" customFormat="1" ht="19.899999999999999" customHeight="1" x14ac:dyDescent="0.4">
      <c r="A61" s="125" t="s">
        <v>26</v>
      </c>
      <c r="F61" s="130"/>
      <c r="G61" s="130"/>
      <c r="H61" s="102"/>
      <c r="I61" s="102"/>
      <c r="J61" s="102"/>
      <c r="K61" s="131"/>
      <c r="L61" s="102"/>
      <c r="M61" s="102"/>
      <c r="N61" s="102"/>
      <c r="O61" s="162"/>
    </row>
    <row r="62" spans="1:15" s="125" customFormat="1" ht="19.899999999999999" customHeight="1" x14ac:dyDescent="0.4">
      <c r="B62" s="125" t="s">
        <v>183</v>
      </c>
      <c r="F62" s="130"/>
      <c r="G62" s="130"/>
      <c r="H62" s="102"/>
      <c r="I62" s="102"/>
      <c r="J62" s="102"/>
      <c r="K62" s="131"/>
      <c r="L62" s="102"/>
      <c r="M62" s="102"/>
      <c r="N62" s="102"/>
      <c r="O62" s="162"/>
    </row>
    <row r="63" spans="1:15" s="125" customFormat="1" ht="19.899999999999999" customHeight="1" x14ac:dyDescent="0.4">
      <c r="C63" s="125" t="s">
        <v>198</v>
      </c>
      <c r="F63" s="130"/>
      <c r="G63" s="130"/>
      <c r="H63" s="102">
        <v>-358214</v>
      </c>
      <c r="I63" s="102"/>
      <c r="J63" s="102">
        <v>300000</v>
      </c>
      <c r="K63" s="131"/>
      <c r="L63" s="102">
        <v>-358214</v>
      </c>
      <c r="M63" s="102"/>
      <c r="N63" s="102">
        <v>300000</v>
      </c>
      <c r="O63" s="162"/>
    </row>
    <row r="64" spans="1:15" s="125" customFormat="1" ht="19.899999999999999" customHeight="1" x14ac:dyDescent="0.4">
      <c r="B64" s="125" t="s">
        <v>141</v>
      </c>
      <c r="F64" s="130"/>
      <c r="G64" s="130"/>
      <c r="H64" s="102">
        <v>0</v>
      </c>
      <c r="I64" s="102"/>
      <c r="J64" s="102">
        <v>0</v>
      </c>
      <c r="K64" s="131"/>
      <c r="L64" s="102">
        <v>32000</v>
      </c>
      <c r="M64" s="102"/>
      <c r="N64" s="102">
        <v>-255000</v>
      </c>
      <c r="O64" s="162"/>
    </row>
    <row r="65" spans="1:15" s="125" customFormat="1" ht="19.899999999999999" customHeight="1" x14ac:dyDescent="0.4">
      <c r="B65" s="125" t="s">
        <v>154</v>
      </c>
      <c r="F65" s="130"/>
      <c r="G65" s="130"/>
      <c r="H65" s="102">
        <v>297825</v>
      </c>
      <c r="I65" s="102"/>
      <c r="J65" s="102">
        <v>0</v>
      </c>
      <c r="K65" s="131"/>
      <c r="L65" s="102">
        <v>297825</v>
      </c>
      <c r="M65" s="102"/>
      <c r="N65" s="102">
        <v>0</v>
      </c>
      <c r="O65" s="162"/>
    </row>
    <row r="66" spans="1:15" s="125" customFormat="1" ht="19.899999999999999" customHeight="1" x14ac:dyDescent="0.4">
      <c r="B66" s="125" t="s">
        <v>153</v>
      </c>
      <c r="F66" s="130"/>
      <c r="G66" s="130"/>
      <c r="H66" s="102">
        <v>-50000</v>
      </c>
      <c r="I66" s="102"/>
      <c r="J66" s="102">
        <v>-329665</v>
      </c>
      <c r="K66" s="131"/>
      <c r="L66" s="102">
        <v>-50000</v>
      </c>
      <c r="M66" s="102"/>
      <c r="N66" s="102">
        <v>-329665</v>
      </c>
      <c r="O66" s="162"/>
    </row>
    <row r="67" spans="1:15" s="125" customFormat="1" ht="19.899999999999999" customHeight="1" x14ac:dyDescent="0.4">
      <c r="B67" s="125" t="s">
        <v>143</v>
      </c>
      <c r="F67" s="130"/>
      <c r="G67" s="130"/>
      <c r="H67" s="102">
        <v>-2934</v>
      </c>
      <c r="I67" s="102"/>
      <c r="J67" s="102">
        <v>-1060</v>
      </c>
      <c r="K67" s="131"/>
      <c r="L67" s="102">
        <v>-2934</v>
      </c>
      <c r="M67" s="102"/>
      <c r="N67" s="102">
        <v>-1060</v>
      </c>
      <c r="O67" s="162"/>
    </row>
    <row r="68" spans="1:15" s="125" customFormat="1" ht="19.899999999999999" customHeight="1" x14ac:dyDescent="0.4">
      <c r="B68" s="125" t="s">
        <v>199</v>
      </c>
      <c r="F68" s="130"/>
      <c r="G68" s="130"/>
      <c r="H68" s="102">
        <f>'งบแสดงฐานะการเงิน '!I99</f>
        <v>-151003</v>
      </c>
      <c r="I68" s="102"/>
      <c r="J68" s="102">
        <v>0</v>
      </c>
      <c r="K68" s="131"/>
      <c r="L68" s="102">
        <f>'งบแสดงฐานะการเงิน '!M99</f>
        <v>-151003</v>
      </c>
      <c r="M68" s="102"/>
      <c r="N68" s="102">
        <v>0</v>
      </c>
      <c r="O68" s="162"/>
    </row>
    <row r="69" spans="1:15" s="125" customFormat="1" ht="19.899999999999999" customHeight="1" x14ac:dyDescent="0.4">
      <c r="B69" s="125" t="s">
        <v>80</v>
      </c>
      <c r="F69" s="130"/>
      <c r="G69" s="130"/>
      <c r="H69" s="102">
        <v>-171630</v>
      </c>
      <c r="I69" s="102"/>
      <c r="J69" s="102">
        <v>-153667</v>
      </c>
      <c r="K69" s="131"/>
      <c r="L69" s="102">
        <v>-171630</v>
      </c>
      <c r="M69" s="102"/>
      <c r="N69" s="102">
        <v>-153667</v>
      </c>
      <c r="O69" s="162"/>
    </row>
    <row r="70" spans="1:15" s="125" customFormat="1" ht="19.899999999999999" customHeight="1" x14ac:dyDescent="0.4">
      <c r="B70" s="125" t="s">
        <v>140</v>
      </c>
      <c r="F70" s="130"/>
      <c r="G70" s="130"/>
      <c r="H70" s="107">
        <v>-15426</v>
      </c>
      <c r="I70" s="102"/>
      <c r="J70" s="107">
        <v>-20165</v>
      </c>
      <c r="K70" s="131"/>
      <c r="L70" s="107">
        <v>-16598</v>
      </c>
      <c r="M70" s="102"/>
      <c r="N70" s="107">
        <v>-21293</v>
      </c>
      <c r="O70" s="162"/>
    </row>
    <row r="71" spans="1:15" s="125" customFormat="1" ht="19.899999999999999" customHeight="1" x14ac:dyDescent="0.4">
      <c r="C71" s="228" t="s">
        <v>152</v>
      </c>
      <c r="D71" s="228"/>
      <c r="E71" s="228"/>
      <c r="F71" s="228"/>
      <c r="G71" s="130"/>
      <c r="H71" s="107">
        <f>SUM(H62:H70)</f>
        <v>-451382</v>
      </c>
      <c r="I71" s="104"/>
      <c r="J71" s="107">
        <f>SUM(J62:J70)</f>
        <v>-204557</v>
      </c>
      <c r="K71" s="104"/>
      <c r="L71" s="107">
        <f>SUM(L62:L70)</f>
        <v>-420554</v>
      </c>
      <c r="M71" s="102"/>
      <c r="N71" s="107">
        <f>SUM(N62:N70)</f>
        <v>-460685</v>
      </c>
      <c r="O71" s="162"/>
    </row>
    <row r="72" spans="1:15" s="125" customFormat="1" ht="19.899999999999999" customHeight="1" x14ac:dyDescent="0.4">
      <c r="C72" s="136"/>
      <c r="D72" s="136"/>
      <c r="E72" s="136"/>
      <c r="F72" s="136"/>
      <c r="G72" s="130"/>
      <c r="H72" s="138"/>
      <c r="I72" s="101"/>
      <c r="J72" s="138"/>
      <c r="L72" s="138"/>
      <c r="M72" s="101"/>
      <c r="N72" s="138"/>
      <c r="O72" s="163"/>
    </row>
    <row r="73" spans="1:15" ht="21" customHeight="1" x14ac:dyDescent="0.5">
      <c r="A73" s="225">
        <v>14</v>
      </c>
      <c r="B73" s="225"/>
      <c r="C73" s="225"/>
      <c r="D73" s="225"/>
      <c r="E73" s="225"/>
      <c r="F73" s="225"/>
      <c r="G73" s="225"/>
      <c r="H73" s="225"/>
      <c r="I73" s="225"/>
      <c r="J73" s="225"/>
      <c r="K73" s="225"/>
      <c r="L73" s="225"/>
      <c r="M73" s="225"/>
      <c r="N73" s="225"/>
    </row>
    <row r="74" spans="1:15" s="201" customFormat="1" ht="21" customHeight="1" x14ac:dyDescent="0.5">
      <c r="A74" s="202"/>
      <c r="B74" s="202"/>
      <c r="C74" s="202"/>
      <c r="D74" s="202"/>
      <c r="E74" s="202"/>
      <c r="F74" s="202"/>
      <c r="G74" s="202"/>
      <c r="H74" s="202"/>
      <c r="I74" s="202"/>
      <c r="J74" s="202"/>
      <c r="K74" s="202"/>
      <c r="L74" s="202"/>
      <c r="M74" s="202"/>
      <c r="N74" s="202"/>
    </row>
    <row r="75" spans="1:15" ht="23.25" customHeight="1" x14ac:dyDescent="0.5">
      <c r="A75" s="226" t="s">
        <v>82</v>
      </c>
      <c r="B75" s="226"/>
      <c r="C75" s="226"/>
      <c r="D75" s="226"/>
      <c r="E75" s="226"/>
      <c r="F75" s="226"/>
      <c r="G75" s="226"/>
      <c r="H75" s="226"/>
      <c r="I75" s="226"/>
      <c r="J75" s="226"/>
      <c r="K75" s="226"/>
      <c r="L75" s="226"/>
      <c r="M75" s="226"/>
      <c r="N75" s="226"/>
    </row>
    <row r="76" spans="1:15" ht="23.25" customHeight="1" x14ac:dyDescent="0.5">
      <c r="A76" s="226" t="s">
        <v>25</v>
      </c>
      <c r="B76" s="226"/>
      <c r="C76" s="226"/>
      <c r="D76" s="226"/>
      <c r="E76" s="226"/>
      <c r="F76" s="226"/>
      <c r="G76" s="226"/>
      <c r="H76" s="226"/>
      <c r="I76" s="226"/>
      <c r="J76" s="226"/>
      <c r="K76" s="226"/>
      <c r="L76" s="226"/>
      <c r="M76" s="226"/>
      <c r="N76" s="226"/>
    </row>
    <row r="77" spans="1:15" ht="23.25" customHeight="1" x14ac:dyDescent="0.5">
      <c r="A77" s="226" t="s">
        <v>179</v>
      </c>
      <c r="B77" s="226"/>
      <c r="C77" s="226"/>
      <c r="D77" s="226"/>
      <c r="E77" s="226"/>
      <c r="F77" s="226"/>
      <c r="G77" s="226"/>
      <c r="H77" s="226"/>
      <c r="I77" s="226"/>
      <c r="J77" s="226"/>
      <c r="K77" s="226"/>
      <c r="L77" s="226"/>
      <c r="M77" s="226"/>
      <c r="N77" s="226"/>
    </row>
    <row r="78" spans="1:15" s="125" customFormat="1" ht="19.899999999999999" customHeight="1" x14ac:dyDescent="0.4">
      <c r="H78" s="227" t="s">
        <v>83</v>
      </c>
      <c r="I78" s="227"/>
      <c r="J78" s="227"/>
      <c r="K78" s="227"/>
      <c r="L78" s="227"/>
      <c r="M78" s="227"/>
      <c r="N78" s="227"/>
    </row>
    <row r="79" spans="1:15" s="125" customFormat="1" ht="19.899999999999999" customHeight="1" x14ac:dyDescent="0.4">
      <c r="H79" s="224" t="s">
        <v>45</v>
      </c>
      <c r="I79" s="224"/>
      <c r="J79" s="224"/>
      <c r="L79" s="224" t="s">
        <v>46</v>
      </c>
      <c r="M79" s="224"/>
      <c r="N79" s="224"/>
      <c r="O79" s="165"/>
    </row>
    <row r="80" spans="1:15" s="125" customFormat="1" ht="19.899999999999999" customHeight="1" x14ac:dyDescent="0.4">
      <c r="F80" s="127"/>
      <c r="H80" s="128" t="s">
        <v>178</v>
      </c>
      <c r="I80" s="129"/>
      <c r="J80" s="128" t="s">
        <v>122</v>
      </c>
      <c r="K80" s="129"/>
      <c r="L80" s="128" t="s">
        <v>178</v>
      </c>
      <c r="M80" s="129"/>
      <c r="N80" s="128" t="s">
        <v>122</v>
      </c>
      <c r="O80" s="166"/>
    </row>
    <row r="81" spans="1:15" s="125" customFormat="1" ht="19.899999999999999" customHeight="1" x14ac:dyDescent="0.4">
      <c r="A81" s="125" t="s">
        <v>36</v>
      </c>
      <c r="C81" s="136"/>
      <c r="D81" s="136"/>
      <c r="E81" s="136"/>
      <c r="F81" s="136"/>
      <c r="G81" s="130"/>
      <c r="H81" s="104">
        <f>H51+H60+H71</f>
        <v>-169087</v>
      </c>
      <c r="I81" s="104"/>
      <c r="J81" s="104">
        <f>J51+J60+J71</f>
        <v>63283</v>
      </c>
      <c r="K81" s="104"/>
      <c r="L81" s="104">
        <f>L51+L60+L71</f>
        <v>-64625</v>
      </c>
      <c r="M81" s="126"/>
      <c r="N81" s="104">
        <f>N51+N60+N71</f>
        <v>-881</v>
      </c>
      <c r="O81" s="162"/>
    </row>
    <row r="82" spans="1:15" s="125" customFormat="1" ht="19.899999999999999" customHeight="1" x14ac:dyDescent="0.4">
      <c r="A82" s="125" t="s">
        <v>163</v>
      </c>
      <c r="H82" s="107">
        <v>453020</v>
      </c>
      <c r="I82" s="131"/>
      <c r="J82" s="107">
        <v>389737</v>
      </c>
      <c r="K82" s="131"/>
      <c r="L82" s="107">
        <v>171269</v>
      </c>
      <c r="M82" s="126"/>
      <c r="N82" s="107">
        <v>172150</v>
      </c>
      <c r="O82" s="162"/>
    </row>
    <row r="83" spans="1:15" s="125" customFormat="1" ht="19.899999999999999" customHeight="1" thickBot="1" x14ac:dyDescent="0.45">
      <c r="A83" s="125" t="s">
        <v>164</v>
      </c>
      <c r="H83" s="139">
        <f t="shared" ref="H83" si="3">SUM(H81:H82)</f>
        <v>283933</v>
      </c>
      <c r="I83" s="104"/>
      <c r="J83" s="139">
        <f>SUM(J81:J82)</f>
        <v>453020</v>
      </c>
      <c r="K83" s="104"/>
      <c r="L83" s="139">
        <f t="shared" ref="L83" si="4">SUM(L81:L82)</f>
        <v>106644</v>
      </c>
      <c r="M83" s="104"/>
      <c r="N83" s="139">
        <f>SUM(N81:N82)</f>
        <v>171269</v>
      </c>
      <c r="O83" s="162"/>
    </row>
    <row r="84" spans="1:15" s="125" customFormat="1" ht="19.899999999999999" customHeight="1" thickTop="1" x14ac:dyDescent="0.4">
      <c r="A84" s="172" t="s">
        <v>200</v>
      </c>
      <c r="H84" s="104"/>
      <c r="I84" s="104"/>
      <c r="J84" s="104"/>
      <c r="K84" s="104"/>
      <c r="L84" s="104"/>
      <c r="M84" s="104"/>
      <c r="N84" s="104"/>
      <c r="O84" s="162"/>
    </row>
    <row r="85" spans="1:15" s="125" customFormat="1" ht="19.899999999999999" customHeight="1" x14ac:dyDescent="0.4">
      <c r="A85" s="172"/>
      <c r="B85" s="125" t="s">
        <v>201</v>
      </c>
      <c r="H85" s="104">
        <v>6655</v>
      </c>
      <c r="I85" s="104"/>
      <c r="J85" s="104">
        <v>0</v>
      </c>
      <c r="K85" s="104"/>
      <c r="L85" s="104">
        <v>6655</v>
      </c>
      <c r="M85" s="104"/>
      <c r="N85" s="104">
        <v>0</v>
      </c>
      <c r="O85" s="162"/>
    </row>
    <row r="86" spans="1:15" ht="23.45" customHeight="1" x14ac:dyDescent="0.5">
      <c r="H86" s="141"/>
      <c r="J86" s="141"/>
      <c r="N86" s="141"/>
    </row>
  </sheetData>
  <mergeCells count="23">
    <mergeCell ref="A1:N1"/>
    <mergeCell ref="A36:N36"/>
    <mergeCell ref="A38:N38"/>
    <mergeCell ref="A2:N2"/>
    <mergeCell ref="A4:N4"/>
    <mergeCell ref="H5:N5"/>
    <mergeCell ref="A3:N3"/>
    <mergeCell ref="L6:N6"/>
    <mergeCell ref="A39:N39"/>
    <mergeCell ref="A40:N40"/>
    <mergeCell ref="H6:J6"/>
    <mergeCell ref="C71:F71"/>
    <mergeCell ref="D51:F51"/>
    <mergeCell ref="H41:N41"/>
    <mergeCell ref="H42:J42"/>
    <mergeCell ref="L42:N42"/>
    <mergeCell ref="H79:J79"/>
    <mergeCell ref="L79:N79"/>
    <mergeCell ref="A73:N73"/>
    <mergeCell ref="A75:N75"/>
    <mergeCell ref="A76:N76"/>
    <mergeCell ref="A77:N77"/>
    <mergeCell ref="H78:N78"/>
  </mergeCells>
  <phoneticPr fontId="9" type="noConversion"/>
  <pageMargins left="1.2598425196850394" right="0.19685039370078741" top="0.82677165354330717" bottom="0.98425196850393704" header="0.82677165354330717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หมายเหตุประกอบงบการเงินเป็นส่วนหนึ่งของงบการเงินนี้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 </vt:lpstr>
      <vt:lpstr>งบกำไรขาดทุนเบ็ดเสร็จ</vt:lpstr>
      <vt:lpstr>งบแสดงการเปลี่ยนแปลงรวม</vt:lpstr>
      <vt:lpstr>งบแสดงการเปลี่ยนแปลง</vt:lpstr>
      <vt:lpstr>งบกระแสเงินสด</vt:lpstr>
      <vt:lpstr>งบแสดงการเปลี่ยนแปลง!Print_Area</vt:lpstr>
      <vt:lpstr>งบแสดงการเปลี่ยนแปลงรวม!Print_Area</vt:lpstr>
      <vt:lpstr>'งบแสดงฐานะการเงิน '!Print_Area</vt:lpstr>
      <vt:lpstr>งบกระแสเงินสด!Print_Area</vt:lpstr>
      <vt:lpstr>งบกำไรขาดทุนเบ็ดเสร็จ!Print_Area</vt:lpstr>
    </vt:vector>
  </TitlesOfParts>
  <Company>dharmniti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Leela Thodin</cp:lastModifiedBy>
  <cp:lastPrinted>2020-02-17T06:47:05Z</cp:lastPrinted>
  <dcterms:created xsi:type="dcterms:W3CDTF">2003-10-16T04:11:37Z</dcterms:created>
  <dcterms:modified xsi:type="dcterms:W3CDTF">2020-02-19T07:40:10Z</dcterms:modified>
</cp:coreProperties>
</file>