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Z:\Staff\1.Company Secretary\2.ELCID\ELCID2563\ส่งงบปี 2562\"/>
    </mc:Choice>
  </mc:AlternateContent>
  <bookViews>
    <workbookView xWindow="10035" yWindow="-30" windowWidth="11520" windowHeight="9765" firstSheet="1" activeTab="1"/>
  </bookViews>
  <sheets>
    <sheet name="000000" sheetId="1" state="veryHidden" r:id="rId1"/>
    <sheet name="bs &amp; pl" sheetId="2" r:id="rId2"/>
    <sheet name="SE" sheetId="7" r:id="rId3"/>
  </sheets>
  <definedNames>
    <definedName name="_xlnm.Print_Area" localSheetId="1">'bs &amp; pl'!$A$1:$I$161</definedName>
    <definedName name="_xlnm.Print_Area" localSheetId="2">SE!$A$1:$R$23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8" i="2" l="1"/>
  <c r="G72" i="2"/>
  <c r="G40" i="2"/>
  <c r="G15" i="2"/>
  <c r="G79" i="2" l="1"/>
  <c r="G81" i="2" s="1"/>
  <c r="G143" i="2"/>
  <c r="I143" i="2"/>
  <c r="G22" i="2"/>
  <c r="I22" i="2"/>
  <c r="I150" i="2" l="1"/>
  <c r="I78" i="2"/>
  <c r="I72" i="2"/>
  <c r="I79" i="2" s="1"/>
  <c r="I81" i="2" s="1"/>
  <c r="I83" i="2" s="1"/>
  <c r="I40" i="2"/>
  <c r="I15" i="2"/>
  <c r="I87" i="2" l="1"/>
  <c r="I91" i="2"/>
  <c r="F12" i="7"/>
  <c r="F14" i="7" s="1"/>
  <c r="F16" i="7" s="1"/>
  <c r="R9" i="7" l="1"/>
  <c r="P11" i="7"/>
  <c r="R11" i="7" s="1"/>
  <c r="I23" i="2"/>
  <c r="R13" i="7"/>
  <c r="N12" i="7"/>
  <c r="N14" i="7"/>
  <c r="L12" i="7"/>
  <c r="L14" i="7" s="1"/>
  <c r="J12" i="7"/>
  <c r="J14" i="7" s="1"/>
  <c r="H12" i="7"/>
  <c r="H14" i="7" s="1"/>
  <c r="I52" i="2"/>
  <c r="G150" i="2"/>
  <c r="R20" i="7"/>
  <c r="N19" i="7"/>
  <c r="L19" i="7"/>
  <c r="J19" i="7"/>
  <c r="H19" i="7"/>
  <c r="F19" i="7"/>
  <c r="F21" i="7" s="1"/>
  <c r="G52" i="2" s="1"/>
  <c r="G45" i="2"/>
  <c r="I45" i="2"/>
  <c r="I56" i="2" l="1"/>
  <c r="L16" i="7"/>
  <c r="L21" i="7" s="1"/>
  <c r="G56" i="2" s="1"/>
  <c r="I57" i="2"/>
  <c r="N16" i="7"/>
  <c r="N21" i="7" s="1"/>
  <c r="G57" i="2" s="1"/>
  <c r="I53" i="2"/>
  <c r="H16" i="7"/>
  <c r="H21" i="7" s="1"/>
  <c r="G53" i="2" s="1"/>
  <c r="I54" i="2"/>
  <c r="J16" i="7"/>
  <c r="J21" i="7" s="1"/>
  <c r="G54" i="2" s="1"/>
  <c r="I46" i="2"/>
  <c r="I100" i="2"/>
  <c r="G23" i="2"/>
  <c r="G46" i="2"/>
  <c r="P18" i="7"/>
  <c r="R18" i="7" s="1"/>
  <c r="I114" i="2" l="1"/>
  <c r="I126" i="2" s="1"/>
  <c r="I130" i="2" s="1"/>
  <c r="G83" i="2"/>
  <c r="P10" i="7"/>
  <c r="I151" i="2" l="1"/>
  <c r="I153" i="2" s="1"/>
  <c r="G87" i="2"/>
  <c r="P17" i="7"/>
  <c r="G100" i="2"/>
  <c r="G91" i="2"/>
  <c r="R10" i="7"/>
  <c r="R12" i="7" s="1"/>
  <c r="R14" i="7" s="1"/>
  <c r="R16" i="7" s="1"/>
  <c r="P12" i="7"/>
  <c r="P14" i="7" s="1"/>
  <c r="G114" i="2"/>
  <c r="I58" i="2" l="1"/>
  <c r="I59" i="2" s="1"/>
  <c r="I60" i="2" s="1"/>
  <c r="I61" i="2" s="1"/>
  <c r="P16" i="7"/>
  <c r="R17" i="7"/>
  <c r="R19" i="7" s="1"/>
  <c r="R21" i="7" s="1"/>
  <c r="P19" i="7"/>
  <c r="G126" i="2"/>
  <c r="P21" i="7" l="1"/>
  <c r="G58" i="2" s="1"/>
  <c r="G59" i="2" s="1"/>
  <c r="G60" i="2" s="1"/>
  <c r="G61" i="2" s="1"/>
  <c r="G130" i="2"/>
  <c r="G151" i="2" l="1"/>
  <c r="G153" i="2" l="1"/>
</calcChain>
</file>

<file path=xl/sharedStrings.xml><?xml version="1.0" encoding="utf-8"?>
<sst xmlns="http://schemas.openxmlformats.org/spreadsheetml/2006/main" count="187" uniqueCount="153">
  <si>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</si>
  <si>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</si>
  <si>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</si>
  <si>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</si>
  <si>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</si>
  <si>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</si>
  <si>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</si>
  <si>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</si>
  <si>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</si>
  <si>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</si>
  <si>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</si>
  <si>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</si>
  <si>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</si>
  <si>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</si>
  <si>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</si>
  <si>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Retained earnings </t>
  </si>
  <si>
    <t>Other income</t>
  </si>
  <si>
    <t xml:space="preserve">   Interest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</si>
  <si>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</si>
  <si>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</si>
  <si>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</si>
  <si>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</si>
  <si>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</si>
  <si>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</si>
  <si>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</si>
  <si>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</si>
  <si>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</si>
  <si>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</si>
  <si>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</si>
  <si>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</si>
  <si>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</si>
  <si>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</si>
  <si>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</si>
  <si>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</si>
  <si>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</si>
  <si>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</si>
  <si>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</si>
  <si>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</si>
  <si>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</si>
  <si>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</si>
  <si>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</si>
  <si>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</si>
  <si>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</si>
  <si>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</si>
  <si>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</si>
  <si>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</si>
  <si>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</si>
  <si>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</si>
  <si>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</si>
  <si>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</si>
  <si>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</si>
  <si>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</si>
  <si>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</si>
  <si>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 xml:space="preserve">  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</si>
  <si>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</si>
  <si>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</si>
  <si>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</si>
  <si>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</si>
  <si>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</si>
  <si>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</si>
  <si>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</si>
  <si>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</si>
  <si>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</si>
  <si>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</si>
  <si>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</si>
  <si>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</si>
  <si>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</si>
  <si>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</si>
  <si>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</si>
  <si>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</si>
  <si>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</si>
  <si>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</si>
  <si>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</si>
  <si>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</si>
  <si>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</si>
  <si>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</si>
  <si>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</si>
  <si>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</si>
  <si>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</si>
  <si>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</si>
  <si>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</si>
  <si>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</si>
  <si>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</si>
  <si>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>Basic earnings per share</t>
  </si>
  <si>
    <t xml:space="preserve">Profit for the year </t>
  </si>
  <si>
    <t>Dividend paid</t>
  </si>
  <si>
    <t xml:space="preserve">Issued and </t>
  </si>
  <si>
    <t xml:space="preserve">Unappropriated </t>
  </si>
  <si>
    <t>Profit before tax</t>
  </si>
  <si>
    <t>Adjustments to reconcile profit before tax to</t>
  </si>
  <si>
    <t xml:space="preserve">   Cash received from interest income</t>
  </si>
  <si>
    <t>Cash paid for dividend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</si>
  <si>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</si>
  <si>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</si>
  <si>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</si>
  <si>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</si>
  <si>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</si>
  <si>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Earnings per share</t>
  </si>
  <si>
    <t>Supplemental cash flows information</t>
  </si>
  <si>
    <t>Non-cash related transaction from investing activities</t>
  </si>
  <si>
    <t>Share premium</t>
  </si>
  <si>
    <t>Trade and other receivables</t>
  </si>
  <si>
    <t>Current investments - open fund</t>
  </si>
  <si>
    <t>fully paid up</t>
  </si>
  <si>
    <t xml:space="preserve">   Trade and other receivables</t>
  </si>
  <si>
    <t>Cash and cash equivalents at end of year (Note 7)</t>
  </si>
  <si>
    <t>Profit for the year</t>
  </si>
  <si>
    <t xml:space="preserve">Income tax payable </t>
  </si>
  <si>
    <t>Current portion of liabilities under finance lease agreements</t>
  </si>
  <si>
    <t xml:space="preserve">   Cash paid for income tax </t>
  </si>
  <si>
    <t>Cash paid for liabilities under finance lease agreements</t>
  </si>
  <si>
    <t xml:space="preserve">   Acquisitions of equipment under finance lease agreements</t>
  </si>
  <si>
    <t>Liabilities under finance lease agreements - net of current portion</t>
  </si>
  <si>
    <t xml:space="preserve">      equipment and intangible assets</t>
  </si>
  <si>
    <t>Current tax assets</t>
  </si>
  <si>
    <t xml:space="preserve">Appropriated </t>
  </si>
  <si>
    <t>Statutory reserve</t>
  </si>
  <si>
    <t xml:space="preserve">   Appropriated - general reserve</t>
  </si>
  <si>
    <t>General reserve</t>
  </si>
  <si>
    <t xml:space="preserve">Income tax </t>
  </si>
  <si>
    <t xml:space="preserve">Profit before income tax  </t>
  </si>
  <si>
    <t xml:space="preserve">Profit before finance cost and income tax </t>
  </si>
  <si>
    <t>2018</t>
  </si>
  <si>
    <t>Balance as at 1 January 2018</t>
  </si>
  <si>
    <t>Balance as at 31 December 2018</t>
  </si>
  <si>
    <t>Increase in long-term loans from financial institution</t>
  </si>
  <si>
    <t>Selling and distribution expenses</t>
  </si>
  <si>
    <t>Cash from (used in) operating activities</t>
  </si>
  <si>
    <t>Net cash from (used in) operating activities</t>
  </si>
  <si>
    <t>Net cash from (used in) financing activities</t>
  </si>
  <si>
    <t>Net decrease in cash and cash equivalents</t>
  </si>
  <si>
    <t>Current portion of long-term loans</t>
  </si>
  <si>
    <t>Long-term loans - net of current portion</t>
  </si>
  <si>
    <t xml:space="preserve">Damage from flood </t>
  </si>
  <si>
    <t xml:space="preserve">As at 31 December 2019 </t>
  </si>
  <si>
    <t xml:space="preserve">For the year ended 31 December 2019 </t>
  </si>
  <si>
    <t>2019</t>
  </si>
  <si>
    <t>Balance as at 1 January 2019</t>
  </si>
  <si>
    <t>Balance as at 31 December 2019</t>
  </si>
  <si>
    <t>Biological assets</t>
  </si>
  <si>
    <t>Revenue from contracts with customers</t>
  </si>
  <si>
    <t xml:space="preserve">   Reversal of allowance for impairment in advance payments for purchase of goods</t>
  </si>
  <si>
    <t xml:space="preserve">   Write-off current tax assets</t>
  </si>
  <si>
    <t xml:space="preserve">   Gain on disposals of equipment</t>
  </si>
  <si>
    <t xml:space="preserve">   Unrealised gain on change in value of current investment - open fund</t>
  </si>
  <si>
    <t>Proceeds from disposals equipment</t>
  </si>
  <si>
    <t xml:space="preserve">   Accounts payables from purchases of plant and</t>
  </si>
  <si>
    <t>Acquisitions of Mangium sprout and planting cost</t>
  </si>
  <si>
    <t xml:space="preserve">   Reversal of inventory to net realisable value </t>
  </si>
  <si>
    <t xml:space="preserve">   Loss on write-off of fixed assets</t>
  </si>
  <si>
    <t xml:space="preserve">   Current tax assets</t>
  </si>
  <si>
    <t>Increase in short-term loans from financial institution - net</t>
  </si>
  <si>
    <t>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</si>
</sst>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_);_(* \(#,##0\);_(* &quot;-&quot;_);_(@_)"/>
    <numFmt numFmtId="188" formatCode="0.0%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8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76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>
      <alignment horizontal="right"/>
    </xf>
    <xf numFmtId="187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187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187" fontId="8" fillId="0" borderId="4" xfId="0" applyNumberFormat="1" applyFont="1" applyFill="1" applyBorder="1" applyAlignment="1"/>
    <xf numFmtId="187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87" fontId="8" fillId="4" borderId="0" xfId="0" applyNumberFormat="1" applyFont="1" applyFill="1" applyBorder="1" applyAlignment="1"/>
    <xf numFmtId="187" fontId="8" fillId="4" borderId="4" xfId="0" applyNumberFormat="1" applyFont="1" applyFill="1" applyBorder="1" applyAlignment="1"/>
    <xf numFmtId="37" fontId="8" fillId="4" borderId="0" xfId="0" applyNumberFormat="1" applyFont="1" applyFill="1" applyBorder="1" applyAlignment="1"/>
    <xf numFmtId="187" fontId="8" fillId="4" borderId="0" xfId="0" applyNumberFormat="1" applyFont="1" applyFill="1" applyAlignment="1"/>
    <xf numFmtId="187" fontId="8" fillId="4" borderId="3" xfId="0" applyNumberFormat="1" applyFont="1" applyFill="1" applyBorder="1" applyAlignment="1"/>
    <xf numFmtId="0" fontId="8" fillId="4" borderId="0" xfId="0" applyFont="1" applyFill="1" applyAlignment="1"/>
    <xf numFmtId="37" fontId="10" fillId="0" borderId="0" xfId="0" applyNumberFormat="1" applyFont="1" applyFill="1" applyAlignment="1">
      <alignment horizontal="center"/>
    </xf>
    <xf numFmtId="187" fontId="8" fillId="4" borderId="6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87" fontId="12" fillId="0" borderId="0" xfId="0" applyNumberFormat="1" applyFont="1" applyFill="1" applyBorder="1" applyAlignment="1">
      <alignment horizontal="right"/>
    </xf>
    <xf numFmtId="38" fontId="8" fillId="4" borderId="0" xfId="0" applyNumberFormat="1" applyFont="1" applyFill="1" applyAlignment="1"/>
    <xf numFmtId="187" fontId="8" fillId="4" borderId="5" xfId="0" applyNumberFormat="1" applyFont="1" applyFill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4" borderId="0" xfId="8" applyFont="1" applyFill="1" applyBorder="1" applyAlignment="1">
      <alignment horizontal="center"/>
    </xf>
    <xf numFmtId="187" fontId="8" fillId="4" borderId="0" xfId="0" applyNumberFormat="1" applyFont="1" applyFill="1" applyAlignment="1">
      <alignment horizontal="right"/>
    </xf>
    <xf numFmtId="187" fontId="8" fillId="4" borderId="0" xfId="0" applyNumberFormat="1" applyFont="1" applyFill="1" applyBorder="1" applyAlignment="1">
      <alignment horizontal="right"/>
    </xf>
    <xf numFmtId="0" fontId="10" fillId="4" borderId="0" xfId="8" applyFont="1" applyFill="1" applyBorder="1" applyAlignment="1">
      <alignment horizontal="center"/>
    </xf>
    <xf numFmtId="187" fontId="8" fillId="4" borderId="6" xfId="0" applyNumberFormat="1" applyFont="1" applyFill="1" applyBorder="1" applyAlignment="1">
      <alignment horizontal="right"/>
    </xf>
    <xf numFmtId="37" fontId="10" fillId="4" borderId="0" xfId="0" applyNumberFormat="1" applyFont="1" applyFill="1" applyBorder="1" applyAlignment="1">
      <alignment horizontal="center"/>
    </xf>
    <xf numFmtId="187" fontId="8" fillId="4" borderId="4" xfId="0" applyNumberFormat="1" applyFont="1" applyFill="1" applyBorder="1" applyAlignment="1">
      <alignment horizontal="right"/>
    </xf>
    <xf numFmtId="0" fontId="8" fillId="0" borderId="0" xfId="0" applyFont="1" applyBorder="1" applyAlignment="1"/>
    <xf numFmtId="39" fontId="8" fillId="0" borderId="5" xfId="0" applyNumberFormat="1" applyFont="1" applyFill="1" applyBorder="1" applyAlignment="1"/>
    <xf numFmtId="187" fontId="8" fillId="0" borderId="6" xfId="0" applyNumberFormat="1" applyFont="1" applyFill="1" applyBorder="1" applyAlignment="1"/>
    <xf numFmtId="0" fontId="7" fillId="4" borderId="0" xfId="8" applyFont="1" applyFill="1" applyAlignment="1"/>
    <xf numFmtId="0" fontId="8" fillId="4" borderId="0" xfId="8" applyFont="1" applyFill="1" applyBorder="1" applyAlignment="1"/>
    <xf numFmtId="0" fontId="7" fillId="4" borderId="0" xfId="8" applyFont="1" applyFill="1" applyBorder="1" applyAlignment="1"/>
    <xf numFmtId="187" fontId="8" fillId="0" borderId="0" xfId="0" applyNumberFormat="1" applyFont="1" applyAlignment="1"/>
    <xf numFmtId="187" fontId="8" fillId="0" borderId="4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1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_CE-Thai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showGridLines="0" tabSelected="1" view="pageBreakPreview" zoomScale="85" zoomScaleNormal="115" zoomScaleSheetLayoutView="85" workbookViewId="0">
      <selection activeCell="D62" sqref="D62"/>
    </sheetView>
  </sheetViews>
  <sheetFormatPr defaultColWidth="8.85546875" defaultRowHeight="21" customHeight="1"/>
  <cols>
    <col min="1" max="1" width="20.7109375" style="5" customWidth="1"/>
    <col min="2" max="4" width="10.7109375" style="5" customWidth="1"/>
    <col min="5" max="5" width="6.140625" style="5" customWidth="1"/>
    <col min="6" max="6" width="2.7109375" style="9" customWidth="1"/>
    <col min="7" max="7" width="14.7109375" style="9" customWidth="1"/>
    <col min="8" max="8" width="1.85546875" style="9" customWidth="1"/>
    <col min="9" max="9" width="14.7109375" style="9" customWidth="1"/>
    <col min="10" max="10" width="1.5703125" style="5" customWidth="1"/>
    <col min="11" max="11" width="13.7109375" style="5" customWidth="1"/>
    <col min="12" max="16384" width="8.8554687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68</v>
      </c>
      <c r="B2" s="2"/>
      <c r="C2" s="2"/>
      <c r="D2" s="3"/>
      <c r="E2" s="2"/>
      <c r="F2" s="4"/>
      <c r="G2" s="4"/>
      <c r="H2" s="4"/>
      <c r="I2" s="4"/>
    </row>
    <row r="3" spans="1:11" ht="21" customHeight="1">
      <c r="A3" s="1" t="s">
        <v>134</v>
      </c>
      <c r="B3" s="2"/>
      <c r="C3" s="2"/>
      <c r="D3" s="3"/>
      <c r="E3" s="2"/>
      <c r="F3" s="4"/>
      <c r="G3" s="6"/>
      <c r="H3" s="4"/>
      <c r="I3" s="6"/>
    </row>
    <row r="4" spans="1:11" ht="21" customHeight="1">
      <c r="A4" s="73"/>
      <c r="F4" s="5"/>
      <c r="G4" s="5"/>
      <c r="H4" s="5"/>
      <c r="I4" s="7" t="s">
        <v>8</v>
      </c>
    </row>
    <row r="5" spans="1:11" ht="21" customHeight="1">
      <c r="A5" s="6"/>
      <c r="C5" s="10"/>
      <c r="D5" s="10"/>
      <c r="E5" s="27" t="s">
        <v>0</v>
      </c>
      <c r="F5" s="6"/>
      <c r="G5" s="28">
        <v>2019</v>
      </c>
      <c r="I5" s="28">
        <v>2018</v>
      </c>
    </row>
    <row r="6" spans="1:11" ht="21" customHeight="1">
      <c r="A6" s="8" t="s">
        <v>43</v>
      </c>
    </row>
    <row r="7" spans="1:11" ht="21" customHeight="1">
      <c r="A7" s="1" t="s">
        <v>25</v>
      </c>
      <c r="D7" s="10"/>
    </row>
    <row r="8" spans="1:11" ht="21" customHeight="1">
      <c r="A8" s="6" t="s">
        <v>10</v>
      </c>
      <c r="D8" s="10"/>
      <c r="E8" s="11">
        <v>7</v>
      </c>
      <c r="F8" s="11"/>
      <c r="G8" s="12">
        <v>25440854</v>
      </c>
      <c r="I8" s="12">
        <v>32191300</v>
      </c>
    </row>
    <row r="9" spans="1:11" ht="21" customHeight="1">
      <c r="A9" s="6" t="s">
        <v>102</v>
      </c>
      <c r="D9" s="10"/>
      <c r="E9" s="11"/>
      <c r="F9" s="11"/>
      <c r="G9" s="9">
        <v>1055719</v>
      </c>
      <c r="I9" s="9">
        <v>1036827</v>
      </c>
    </row>
    <row r="10" spans="1:11" ht="21" customHeight="1">
      <c r="A10" s="6" t="s">
        <v>101</v>
      </c>
      <c r="D10" s="10"/>
      <c r="E10" s="11">
        <v>8</v>
      </c>
      <c r="F10" s="11"/>
      <c r="G10" s="12">
        <v>200305368</v>
      </c>
      <c r="I10" s="12">
        <v>275888441</v>
      </c>
    </row>
    <row r="11" spans="1:11" ht="21" customHeight="1">
      <c r="A11" s="6" t="s">
        <v>57</v>
      </c>
      <c r="E11" s="17">
        <v>9</v>
      </c>
      <c r="F11" s="11"/>
      <c r="G11" s="14">
        <v>424486868</v>
      </c>
      <c r="I11" s="14">
        <v>141607556</v>
      </c>
    </row>
    <row r="12" spans="1:11" s="16" customFormat="1" ht="21" customHeight="1">
      <c r="A12" s="15" t="s">
        <v>58</v>
      </c>
      <c r="E12" s="11">
        <v>10</v>
      </c>
      <c r="F12" s="17"/>
      <c r="G12" s="14">
        <v>602561591</v>
      </c>
      <c r="H12" s="9"/>
      <c r="I12" s="14">
        <v>545127582</v>
      </c>
      <c r="K12" s="5"/>
    </row>
    <row r="13" spans="1:11" s="16" customFormat="1" ht="21" customHeight="1">
      <c r="A13" s="6" t="s">
        <v>114</v>
      </c>
      <c r="E13" s="11"/>
      <c r="F13" s="17"/>
      <c r="G13" s="14">
        <v>0</v>
      </c>
      <c r="H13" s="9"/>
      <c r="I13" s="14">
        <v>9559492</v>
      </c>
      <c r="K13" s="5"/>
    </row>
    <row r="14" spans="1:11" ht="21" customHeight="1">
      <c r="A14" s="6" t="s">
        <v>11</v>
      </c>
      <c r="E14" s="11"/>
      <c r="F14" s="11"/>
      <c r="G14" s="14">
        <v>49052522</v>
      </c>
      <c r="I14" s="14">
        <v>4333308</v>
      </c>
    </row>
    <row r="15" spans="1:11" ht="21" customHeight="1">
      <c r="A15" s="1" t="s">
        <v>26</v>
      </c>
      <c r="E15" s="11"/>
      <c r="F15" s="11"/>
      <c r="G15" s="18">
        <f>SUM(G8:G14)</f>
        <v>1302902922</v>
      </c>
      <c r="I15" s="18">
        <f>SUM(I8:I14)</f>
        <v>1009744506</v>
      </c>
    </row>
    <row r="16" spans="1:11" ht="21" customHeight="1">
      <c r="A16" s="1" t="s">
        <v>27</v>
      </c>
      <c r="E16" s="11"/>
      <c r="F16" s="19"/>
      <c r="G16" s="12"/>
      <c r="I16" s="12"/>
    </row>
    <row r="17" spans="1:9" ht="21" customHeight="1">
      <c r="A17" s="6" t="s">
        <v>139</v>
      </c>
      <c r="E17" s="11">
        <v>11</v>
      </c>
      <c r="F17" s="19"/>
      <c r="G17" s="12">
        <v>1957439</v>
      </c>
      <c r="I17" s="12">
        <v>0</v>
      </c>
    </row>
    <row r="18" spans="1:9" ht="21" customHeight="1">
      <c r="A18" s="6" t="s">
        <v>59</v>
      </c>
      <c r="D18" s="10"/>
      <c r="E18" s="11">
        <v>12</v>
      </c>
      <c r="F18" s="11"/>
      <c r="G18" s="12">
        <v>2826018145</v>
      </c>
      <c r="I18" s="12">
        <v>2756063957</v>
      </c>
    </row>
    <row r="19" spans="1:9" ht="21" customHeight="1">
      <c r="A19" s="6" t="s">
        <v>60</v>
      </c>
      <c r="D19" s="10"/>
      <c r="E19" s="11">
        <v>13</v>
      </c>
      <c r="F19" s="11"/>
      <c r="G19" s="12">
        <v>2006169</v>
      </c>
      <c r="I19" s="12">
        <v>2662311</v>
      </c>
    </row>
    <row r="20" spans="1:9" ht="21" customHeight="1">
      <c r="A20" s="6" t="s">
        <v>78</v>
      </c>
      <c r="D20" s="10"/>
      <c r="E20" s="11">
        <v>22</v>
      </c>
      <c r="F20" s="11"/>
      <c r="G20" s="12">
        <v>2977566</v>
      </c>
      <c r="I20" s="12">
        <v>3033208</v>
      </c>
    </row>
    <row r="21" spans="1:9" ht="21" customHeight="1">
      <c r="A21" s="6" t="s">
        <v>12</v>
      </c>
      <c r="D21" s="10"/>
      <c r="E21" s="11"/>
      <c r="F21" s="11"/>
      <c r="G21" s="20">
        <v>768760</v>
      </c>
      <c r="I21" s="20">
        <v>768760</v>
      </c>
    </row>
    <row r="22" spans="1:9" ht="21" customHeight="1">
      <c r="A22" s="1" t="s">
        <v>28</v>
      </c>
      <c r="D22" s="10"/>
      <c r="E22" s="11"/>
      <c r="F22" s="11"/>
      <c r="G22" s="20">
        <f>SUM(G17:G21)</f>
        <v>2833728079</v>
      </c>
      <c r="I22" s="20">
        <f>SUM(I17:I21)</f>
        <v>2762528236</v>
      </c>
    </row>
    <row r="23" spans="1:9" ht="21" customHeight="1" thickBot="1">
      <c r="A23" s="1" t="s">
        <v>29</v>
      </c>
      <c r="D23" s="10"/>
      <c r="F23" s="5"/>
      <c r="G23" s="21">
        <f>SUM(G15:G21)</f>
        <v>4136631001</v>
      </c>
      <c r="I23" s="21">
        <f>SUM(I15:I21)</f>
        <v>3772272742</v>
      </c>
    </row>
    <row r="24" spans="1:9" ht="21" customHeight="1" thickTop="1">
      <c r="A24" s="1"/>
      <c r="D24" s="10"/>
      <c r="F24" s="5"/>
      <c r="G24" s="14"/>
      <c r="I24" s="14"/>
    </row>
    <row r="25" spans="1:9" ht="21" customHeight="1">
      <c r="A25" s="6" t="s">
        <v>1</v>
      </c>
      <c r="D25" s="10"/>
      <c r="G25" s="4"/>
      <c r="H25" s="4"/>
      <c r="I25" s="4"/>
    </row>
    <row r="26" spans="1:9" ht="21" customHeight="1">
      <c r="A26" s="1" t="s">
        <v>9</v>
      </c>
      <c r="B26" s="2"/>
      <c r="C26" s="2"/>
      <c r="D26" s="3"/>
      <c r="E26" s="2"/>
      <c r="F26" s="4"/>
      <c r="G26" s="4"/>
      <c r="H26" s="4"/>
      <c r="I26" s="4"/>
    </row>
    <row r="27" spans="1:9" ht="21" customHeight="1">
      <c r="A27" s="1" t="s">
        <v>69</v>
      </c>
      <c r="B27" s="2"/>
      <c r="C27" s="2"/>
      <c r="D27" s="3"/>
      <c r="E27" s="2"/>
      <c r="F27" s="4"/>
      <c r="G27" s="4"/>
      <c r="H27" s="4"/>
      <c r="I27" s="4"/>
    </row>
    <row r="28" spans="1:9" ht="21" customHeight="1">
      <c r="A28" s="1" t="s">
        <v>134</v>
      </c>
      <c r="B28" s="2"/>
      <c r="C28" s="2"/>
      <c r="D28" s="3"/>
      <c r="E28" s="2"/>
      <c r="F28" s="4"/>
      <c r="G28" s="6"/>
      <c r="H28" s="4"/>
      <c r="I28" s="6"/>
    </row>
    <row r="29" spans="1:9" ht="21" customHeight="1">
      <c r="A29" s="73"/>
      <c r="F29" s="5"/>
      <c r="G29" s="5"/>
      <c r="H29" s="5"/>
      <c r="I29" s="7" t="s">
        <v>8</v>
      </c>
    </row>
    <row r="30" spans="1:9" ht="21" customHeight="1">
      <c r="A30" s="6"/>
      <c r="C30" s="10"/>
      <c r="D30" s="10"/>
      <c r="E30" s="27" t="s">
        <v>0</v>
      </c>
      <c r="F30" s="6"/>
      <c r="G30" s="28">
        <v>2019</v>
      </c>
      <c r="I30" s="28">
        <v>2018</v>
      </c>
    </row>
    <row r="31" spans="1:9" ht="21" customHeight="1">
      <c r="A31" s="1" t="s">
        <v>30</v>
      </c>
      <c r="F31" s="22"/>
    </row>
    <row r="32" spans="1:9" ht="21" customHeight="1">
      <c r="A32" s="1" t="s">
        <v>31</v>
      </c>
      <c r="D32" s="10"/>
      <c r="E32" s="11"/>
      <c r="G32" s="5"/>
      <c r="H32" s="5"/>
      <c r="I32" s="5"/>
    </row>
    <row r="33" spans="1:9" ht="21" customHeight="1">
      <c r="A33" s="6" t="s">
        <v>79</v>
      </c>
      <c r="D33" s="10"/>
      <c r="E33" s="11">
        <v>14</v>
      </c>
      <c r="F33" s="11"/>
      <c r="G33" s="14">
        <v>1391293739</v>
      </c>
      <c r="I33" s="14">
        <v>1174712145</v>
      </c>
    </row>
    <row r="34" spans="1:9" ht="21" customHeight="1">
      <c r="A34" s="6" t="s">
        <v>64</v>
      </c>
      <c r="D34" s="10"/>
      <c r="E34" s="11">
        <v>15</v>
      </c>
      <c r="F34" s="11"/>
      <c r="G34" s="12">
        <v>161020562</v>
      </c>
      <c r="I34" s="12">
        <v>145536882</v>
      </c>
    </row>
    <row r="35" spans="1:9" ht="21" customHeight="1">
      <c r="A35" s="6" t="s">
        <v>108</v>
      </c>
      <c r="D35" s="10"/>
      <c r="E35" s="11">
        <v>16</v>
      </c>
      <c r="F35" s="11"/>
      <c r="G35" s="12">
        <v>3008443</v>
      </c>
      <c r="I35" s="12">
        <v>2094663</v>
      </c>
    </row>
    <row r="36" spans="1:9" ht="21" customHeight="1">
      <c r="A36" s="6" t="s">
        <v>131</v>
      </c>
      <c r="D36" s="10"/>
      <c r="E36" s="11">
        <v>17</v>
      </c>
      <c r="F36" s="11"/>
      <c r="G36" s="12">
        <v>143834250</v>
      </c>
      <c r="I36" s="12">
        <v>102000000</v>
      </c>
    </row>
    <row r="37" spans="1:9" ht="21" customHeight="1">
      <c r="A37" s="6" t="s">
        <v>107</v>
      </c>
      <c r="D37" s="10"/>
      <c r="E37" s="11"/>
      <c r="F37" s="11"/>
      <c r="G37" s="12">
        <v>1769824</v>
      </c>
      <c r="I37" s="12">
        <v>22285607</v>
      </c>
    </row>
    <row r="38" spans="1:9" ht="21" customHeight="1">
      <c r="A38" s="6" t="s">
        <v>63</v>
      </c>
      <c r="D38" s="10"/>
      <c r="E38" s="11">
        <v>18</v>
      </c>
      <c r="F38" s="11"/>
      <c r="G38" s="12">
        <v>57096</v>
      </c>
      <c r="I38" s="12">
        <v>2291033</v>
      </c>
    </row>
    <row r="39" spans="1:9" ht="21" customHeight="1">
      <c r="A39" s="6" t="s">
        <v>13</v>
      </c>
      <c r="D39" s="10"/>
      <c r="E39" s="11"/>
      <c r="F39" s="11"/>
      <c r="G39" s="20">
        <v>25055844</v>
      </c>
      <c r="I39" s="20">
        <v>21237376</v>
      </c>
    </row>
    <row r="40" spans="1:9" ht="21" customHeight="1">
      <c r="A40" s="1" t="s">
        <v>32</v>
      </c>
      <c r="D40" s="10"/>
      <c r="E40" s="11"/>
      <c r="F40" s="11"/>
      <c r="G40" s="18">
        <f>SUM(G33:G39)</f>
        <v>1726039758</v>
      </c>
      <c r="I40" s="18">
        <f>SUM(I33:I39)</f>
        <v>1470157706</v>
      </c>
    </row>
    <row r="41" spans="1:9" ht="21" customHeight="1">
      <c r="A41" s="1" t="s">
        <v>33</v>
      </c>
      <c r="D41" s="10"/>
      <c r="E41" s="11"/>
      <c r="F41" s="11"/>
      <c r="G41" s="14"/>
      <c r="I41" s="14"/>
    </row>
    <row r="42" spans="1:9" ht="21" customHeight="1">
      <c r="A42" s="6" t="s">
        <v>112</v>
      </c>
      <c r="D42" s="10"/>
      <c r="E42" s="11">
        <v>16</v>
      </c>
      <c r="F42" s="11"/>
      <c r="G42" s="14">
        <v>8979997</v>
      </c>
      <c r="I42" s="14">
        <v>709629</v>
      </c>
    </row>
    <row r="43" spans="1:9" ht="21" customHeight="1">
      <c r="A43" s="6" t="s">
        <v>132</v>
      </c>
      <c r="D43" s="10"/>
      <c r="E43" s="11">
        <v>17</v>
      </c>
      <c r="F43" s="11"/>
      <c r="G43" s="14">
        <v>460281427</v>
      </c>
      <c r="I43" s="14">
        <v>525968432</v>
      </c>
    </row>
    <row r="44" spans="1:9" ht="21" customHeight="1">
      <c r="A44" s="6" t="s">
        <v>67</v>
      </c>
      <c r="D44" s="10"/>
      <c r="E44" s="11">
        <v>18</v>
      </c>
      <c r="F44" s="11"/>
      <c r="G44" s="14">
        <v>5502210</v>
      </c>
      <c r="I44" s="14">
        <v>3234253</v>
      </c>
    </row>
    <row r="45" spans="1:9" ht="21" customHeight="1">
      <c r="A45" s="1" t="s">
        <v>34</v>
      </c>
      <c r="D45" s="10"/>
      <c r="E45" s="11"/>
      <c r="F45" s="11"/>
      <c r="G45" s="18">
        <f>SUM(G42:G44)</f>
        <v>474763634</v>
      </c>
      <c r="I45" s="18">
        <f>SUM(I42:I44)</f>
        <v>529912314</v>
      </c>
    </row>
    <row r="46" spans="1:9" ht="21" customHeight="1">
      <c r="A46" s="1" t="s">
        <v>35</v>
      </c>
      <c r="D46" s="10"/>
      <c r="E46" s="11"/>
      <c r="F46" s="11"/>
      <c r="G46" s="20">
        <f>SUM(G40,G45)</f>
        <v>2200803392</v>
      </c>
      <c r="I46" s="20">
        <f>SUM(I40,I45)</f>
        <v>2000070020</v>
      </c>
    </row>
    <row r="47" spans="1:9" ht="21" customHeight="1">
      <c r="A47" s="1" t="s">
        <v>36</v>
      </c>
      <c r="D47" s="10"/>
      <c r="G47" s="12"/>
      <c r="H47" s="13"/>
      <c r="I47" s="23"/>
    </row>
    <row r="48" spans="1:9" ht="21" customHeight="1">
      <c r="A48" s="6" t="s">
        <v>14</v>
      </c>
      <c r="D48" s="10"/>
      <c r="E48" s="11"/>
      <c r="G48" s="12"/>
      <c r="H48" s="13"/>
      <c r="I48" s="23"/>
    </row>
    <row r="49" spans="1:9" ht="21" customHeight="1">
      <c r="A49" s="6" t="s">
        <v>80</v>
      </c>
      <c r="D49" s="10"/>
      <c r="G49" s="12"/>
      <c r="H49" s="13"/>
      <c r="I49" s="23"/>
    </row>
    <row r="50" spans="1:9" ht="21" customHeight="1" thickBot="1">
      <c r="A50" s="6" t="s">
        <v>82</v>
      </c>
      <c r="D50" s="10"/>
      <c r="E50" s="11"/>
      <c r="G50" s="21">
        <v>1000000000</v>
      </c>
      <c r="H50" s="40"/>
      <c r="I50" s="50">
        <v>1000000000</v>
      </c>
    </row>
    <row r="51" spans="1:9" ht="21" customHeight="1" thickTop="1">
      <c r="A51" s="6" t="s">
        <v>81</v>
      </c>
      <c r="D51" s="10"/>
      <c r="G51" s="49"/>
      <c r="H51" s="40"/>
      <c r="I51" s="49"/>
    </row>
    <row r="52" spans="1:9" ht="21" customHeight="1">
      <c r="A52" s="6" t="s">
        <v>82</v>
      </c>
      <c r="D52" s="10"/>
      <c r="E52" s="11"/>
      <c r="G52" s="41">
        <f>SUM(SE!F21)</f>
        <v>1000000000</v>
      </c>
      <c r="H52" s="40"/>
      <c r="I52" s="41">
        <f>SE!F14</f>
        <v>1000000000</v>
      </c>
    </row>
    <row r="53" spans="1:9" ht="21" customHeight="1">
      <c r="A53" s="6" t="s">
        <v>100</v>
      </c>
      <c r="D53" s="10"/>
      <c r="E53" s="11"/>
      <c r="G53" s="41">
        <f>SUM(SE!H21)</f>
        <v>188795985</v>
      </c>
      <c r="H53" s="40"/>
      <c r="I53" s="41">
        <f>SE!H14</f>
        <v>188795985</v>
      </c>
    </row>
    <row r="54" spans="1:9" ht="21" customHeight="1">
      <c r="A54" s="6" t="s">
        <v>92</v>
      </c>
      <c r="D54" s="10"/>
      <c r="G54" s="41">
        <f>SUM(SE!J21)</f>
        <v>556451</v>
      </c>
      <c r="H54" s="40"/>
      <c r="I54" s="41">
        <f>SE!J14</f>
        <v>556451</v>
      </c>
    </row>
    <row r="55" spans="1:9" ht="21" customHeight="1">
      <c r="A55" s="6" t="s">
        <v>15</v>
      </c>
      <c r="D55" s="10"/>
      <c r="E55" s="11"/>
      <c r="G55" s="38"/>
      <c r="H55" s="40"/>
      <c r="I55" s="38"/>
    </row>
    <row r="56" spans="1:9" ht="21" customHeight="1">
      <c r="A56" s="6" t="s">
        <v>50</v>
      </c>
      <c r="D56" s="10"/>
      <c r="E56" s="11">
        <v>19</v>
      </c>
      <c r="G56" s="38">
        <f>SUM(SE!L21)</f>
        <v>100000000</v>
      </c>
      <c r="H56" s="40"/>
      <c r="I56" s="38">
        <f>SE!L14</f>
        <v>100000000</v>
      </c>
    </row>
    <row r="57" spans="1:9" ht="21" customHeight="1">
      <c r="A57" s="6" t="s">
        <v>117</v>
      </c>
      <c r="D57" s="10"/>
      <c r="E57" s="11"/>
      <c r="G57" s="38">
        <f>SUM(SE!N21)</f>
        <v>192000000</v>
      </c>
      <c r="H57" s="40"/>
      <c r="I57" s="38">
        <f>SE!N14</f>
        <v>192000000</v>
      </c>
    </row>
    <row r="58" spans="1:9" ht="21" customHeight="1">
      <c r="A58" s="6" t="s">
        <v>44</v>
      </c>
      <c r="D58" s="10"/>
      <c r="G58" s="39">
        <f>SUM(SE!P21)</f>
        <v>454475173</v>
      </c>
      <c r="H58" s="40"/>
      <c r="I58" s="39">
        <f>SE!P14</f>
        <v>290850286</v>
      </c>
    </row>
    <row r="59" spans="1:9" ht="21" customHeight="1">
      <c r="A59" s="1" t="s">
        <v>37</v>
      </c>
      <c r="D59" s="10"/>
      <c r="G59" s="39">
        <f>SUM(G52:G58)</f>
        <v>1935827609</v>
      </c>
      <c r="H59" s="40"/>
      <c r="I59" s="39">
        <f>SUM(I52:I58)</f>
        <v>1772202722</v>
      </c>
    </row>
    <row r="60" spans="1:9" ht="21" customHeight="1" thickBot="1">
      <c r="A60" s="1" t="s">
        <v>38</v>
      </c>
      <c r="D60" s="10"/>
      <c r="G60" s="50">
        <f>SUM(G46+G59)</f>
        <v>4136631001</v>
      </c>
      <c r="H60" s="40"/>
      <c r="I60" s="50">
        <f>SUM(I46+I59)</f>
        <v>3772272742</v>
      </c>
    </row>
    <row r="61" spans="1:9" ht="21" customHeight="1" thickTop="1">
      <c r="A61" s="6"/>
      <c r="D61" s="10"/>
      <c r="G61" s="13">
        <f>SUM(G23-G60)</f>
        <v>0</v>
      </c>
      <c r="H61" s="48"/>
      <c r="I61" s="13">
        <f>SUM(I23-I60)</f>
        <v>0</v>
      </c>
    </row>
    <row r="62" spans="1:9" ht="21" customHeight="1">
      <c r="A62" s="6" t="s">
        <v>1</v>
      </c>
      <c r="D62" s="10"/>
    </row>
    <row r="63" spans="1:9" ht="21" customHeight="1">
      <c r="A63" s="1" t="s">
        <v>9</v>
      </c>
      <c r="B63" s="24"/>
      <c r="C63" s="24"/>
      <c r="D63" s="25"/>
      <c r="E63" s="24"/>
      <c r="F63" s="26"/>
      <c r="G63" s="26"/>
      <c r="H63" s="26"/>
      <c r="I63" s="26"/>
    </row>
    <row r="64" spans="1:9" ht="21" customHeight="1">
      <c r="A64" s="1" t="s">
        <v>70</v>
      </c>
      <c r="B64" s="24"/>
      <c r="C64" s="24"/>
      <c r="D64" s="24"/>
      <c r="E64" s="24"/>
      <c r="F64" s="24"/>
      <c r="G64" s="24"/>
      <c r="H64" s="24"/>
      <c r="I64" s="24"/>
    </row>
    <row r="65" spans="1:9" ht="21" customHeight="1">
      <c r="A65" s="1" t="s">
        <v>135</v>
      </c>
      <c r="B65" s="24"/>
      <c r="C65" s="24"/>
      <c r="D65" s="24"/>
      <c r="E65" s="24"/>
      <c r="F65" s="24"/>
      <c r="G65" s="6"/>
      <c r="H65" s="24"/>
      <c r="I65" s="6"/>
    </row>
    <row r="66" spans="1:9" ht="21" customHeight="1">
      <c r="A66" s="73"/>
      <c r="F66" s="5"/>
      <c r="G66" s="5"/>
      <c r="H66" s="5"/>
      <c r="I66" s="7" t="s">
        <v>8</v>
      </c>
    </row>
    <row r="67" spans="1:9" ht="21" customHeight="1">
      <c r="A67" s="6"/>
      <c r="C67" s="10"/>
      <c r="D67" s="10"/>
      <c r="E67" s="27" t="s">
        <v>0</v>
      </c>
      <c r="F67" s="6"/>
      <c r="G67" s="28">
        <v>2019</v>
      </c>
      <c r="I67" s="28">
        <v>2018</v>
      </c>
    </row>
    <row r="68" spans="1:9" ht="21" customHeight="1">
      <c r="A68" s="1" t="s">
        <v>54</v>
      </c>
      <c r="C68" s="10"/>
      <c r="D68" s="10"/>
      <c r="E68" s="27"/>
      <c r="F68" s="6"/>
      <c r="G68" s="28"/>
      <c r="I68" s="28"/>
    </row>
    <row r="69" spans="1:9" ht="21" customHeight="1">
      <c r="A69" s="1" t="s">
        <v>39</v>
      </c>
      <c r="E69" s="9"/>
      <c r="F69" s="6"/>
      <c r="G69" s="29"/>
      <c r="I69" s="29"/>
    </row>
    <row r="70" spans="1:9" ht="21" customHeight="1">
      <c r="A70" s="6" t="s">
        <v>140</v>
      </c>
      <c r="E70" s="30">
        <v>23</v>
      </c>
      <c r="F70" s="6"/>
      <c r="G70" s="14">
        <v>2534001580</v>
      </c>
      <c r="H70" s="38"/>
      <c r="I70" s="14">
        <v>2696075842</v>
      </c>
    </row>
    <row r="71" spans="1:9" ht="21" customHeight="1">
      <c r="A71" s="6" t="s">
        <v>16</v>
      </c>
      <c r="E71" s="30"/>
      <c r="F71" s="6"/>
      <c r="G71" s="20">
        <v>43223562</v>
      </c>
      <c r="H71" s="38"/>
      <c r="I71" s="20">
        <v>1777317</v>
      </c>
    </row>
    <row r="72" spans="1:9" ht="21" customHeight="1">
      <c r="A72" s="1" t="s">
        <v>40</v>
      </c>
      <c r="E72" s="30"/>
      <c r="F72" s="6"/>
      <c r="G72" s="20">
        <f>SUM(G70:G71)</f>
        <v>2577225142</v>
      </c>
      <c r="H72" s="38"/>
      <c r="I72" s="20">
        <f>SUM(I70:I71)</f>
        <v>2697853159</v>
      </c>
    </row>
    <row r="73" spans="1:9" ht="21" customHeight="1">
      <c r="A73" s="1" t="s">
        <v>41</v>
      </c>
      <c r="B73" s="8"/>
      <c r="E73" s="30">
        <v>20</v>
      </c>
      <c r="F73" s="6"/>
      <c r="G73" s="14"/>
      <c r="H73" s="38"/>
      <c r="I73" s="14"/>
    </row>
    <row r="74" spans="1:9" ht="21" customHeight="1">
      <c r="A74" s="6" t="s">
        <v>18</v>
      </c>
      <c r="E74" s="30"/>
      <c r="F74" s="6"/>
      <c r="G74" s="14">
        <v>1924473971</v>
      </c>
      <c r="H74" s="38"/>
      <c r="I74" s="14">
        <v>2257914803</v>
      </c>
    </row>
    <row r="75" spans="1:9" ht="21" customHeight="1">
      <c r="A75" s="6" t="s">
        <v>126</v>
      </c>
      <c r="E75" s="9"/>
      <c r="F75" s="6"/>
      <c r="G75" s="14">
        <v>21452430</v>
      </c>
      <c r="H75" s="38"/>
      <c r="I75" s="14">
        <v>17034842</v>
      </c>
    </row>
    <row r="76" spans="1:9" ht="21" customHeight="1">
      <c r="A76" s="6" t="s">
        <v>45</v>
      </c>
      <c r="E76" s="9"/>
      <c r="F76" s="6"/>
      <c r="G76" s="14">
        <v>64773742</v>
      </c>
      <c r="H76" s="38"/>
      <c r="I76" s="14">
        <v>58098085</v>
      </c>
    </row>
    <row r="77" spans="1:9" ht="21" customHeight="1">
      <c r="A77" s="6" t="s">
        <v>133</v>
      </c>
      <c r="E77" s="30">
        <v>21</v>
      </c>
      <c r="F77" s="6"/>
      <c r="G77" s="14">
        <v>0</v>
      </c>
      <c r="H77" s="38"/>
      <c r="I77" s="14">
        <v>2250927</v>
      </c>
    </row>
    <row r="78" spans="1:9" ht="21" customHeight="1">
      <c r="A78" s="1" t="s">
        <v>42</v>
      </c>
      <c r="E78" s="9"/>
      <c r="F78" s="6"/>
      <c r="G78" s="18">
        <f>SUM(G74:G77)</f>
        <v>2010700143</v>
      </c>
      <c r="H78" s="38"/>
      <c r="I78" s="18">
        <f>SUM(I74:I77)</f>
        <v>2335298657</v>
      </c>
    </row>
    <row r="79" spans="1:9" ht="21" customHeight="1">
      <c r="A79" s="1" t="s">
        <v>121</v>
      </c>
      <c r="E79" s="9"/>
      <c r="F79" s="6"/>
      <c r="G79" s="14">
        <f>SUM(G72-G78)</f>
        <v>566524999</v>
      </c>
      <c r="H79" s="38"/>
      <c r="I79" s="14">
        <f>SUM(I72-I78)</f>
        <v>362554502</v>
      </c>
    </row>
    <row r="80" spans="1:9" ht="21" customHeight="1">
      <c r="A80" s="6" t="s">
        <v>46</v>
      </c>
      <c r="E80" s="9"/>
      <c r="F80" s="6"/>
      <c r="G80" s="20">
        <v>-36785941</v>
      </c>
      <c r="H80" s="38"/>
      <c r="I80" s="20">
        <v>-40791563</v>
      </c>
    </row>
    <row r="81" spans="1:9" ht="21" customHeight="1">
      <c r="A81" s="1" t="s">
        <v>120</v>
      </c>
      <c r="E81" s="9"/>
      <c r="F81" s="6"/>
      <c r="G81" s="14">
        <f>SUM(G79:G80)</f>
        <v>529739058</v>
      </c>
      <c r="H81" s="38"/>
      <c r="I81" s="14">
        <f>SUM(I79:I80)</f>
        <v>321762939</v>
      </c>
    </row>
    <row r="82" spans="1:9" ht="21" customHeight="1">
      <c r="A82" s="6" t="s">
        <v>119</v>
      </c>
      <c r="E82" s="30">
        <v>22</v>
      </c>
      <c r="F82" s="6"/>
      <c r="G82" s="20">
        <v>-16114191</v>
      </c>
      <c r="H82" s="38"/>
      <c r="I82" s="20">
        <v>-27485679</v>
      </c>
    </row>
    <row r="83" spans="1:9" ht="21" customHeight="1">
      <c r="A83" s="1" t="s">
        <v>106</v>
      </c>
      <c r="E83" s="30"/>
      <c r="F83" s="6"/>
      <c r="G83" s="20">
        <f>SUM(G81:G82)</f>
        <v>513624867</v>
      </c>
      <c r="H83" s="38"/>
      <c r="I83" s="20">
        <f>SUM(I81:I82)</f>
        <v>294277260</v>
      </c>
    </row>
    <row r="84" spans="1:9" ht="21" customHeight="1">
      <c r="A84" s="1"/>
      <c r="E84" s="62"/>
      <c r="F84" s="43"/>
      <c r="G84" s="14"/>
      <c r="H84" s="38"/>
      <c r="I84" s="14"/>
    </row>
    <row r="85" spans="1:9" ht="21" customHeight="1">
      <c r="A85" s="1" t="s">
        <v>55</v>
      </c>
      <c r="E85" s="62"/>
      <c r="F85" s="43"/>
      <c r="G85" s="14"/>
      <c r="H85" s="38"/>
      <c r="I85" s="14"/>
    </row>
    <row r="86" spans="1:9" ht="21" customHeight="1">
      <c r="A86" s="1" t="s">
        <v>61</v>
      </c>
      <c r="E86" s="62"/>
      <c r="F86" s="43"/>
      <c r="G86" s="20">
        <v>0</v>
      </c>
      <c r="H86" s="38"/>
      <c r="I86" s="20">
        <v>0</v>
      </c>
    </row>
    <row r="87" spans="1:9" ht="21" customHeight="1" thickBot="1">
      <c r="A87" s="1" t="s">
        <v>62</v>
      </c>
      <c r="E87" s="62"/>
      <c r="F87" s="43"/>
      <c r="G87" s="45">
        <f>SUM(G83:G85)</f>
        <v>513624867</v>
      </c>
      <c r="H87" s="38"/>
      <c r="I87" s="45">
        <f>SUM(I83:I85)</f>
        <v>294277260</v>
      </c>
    </row>
    <row r="88" spans="1:9" ht="21" customHeight="1" thickTop="1">
      <c r="A88" s="6"/>
      <c r="E88" s="40"/>
      <c r="F88" s="43"/>
      <c r="G88" s="40"/>
      <c r="H88" s="40"/>
      <c r="I88" s="40"/>
    </row>
    <row r="89" spans="1:9" ht="21" customHeight="1">
      <c r="A89" s="1" t="s">
        <v>97</v>
      </c>
      <c r="E89" s="62">
        <v>24</v>
      </c>
      <c r="F89" s="43"/>
      <c r="G89" s="40"/>
      <c r="H89" s="40"/>
      <c r="I89" s="40"/>
    </row>
    <row r="90" spans="1:9" ht="21" customHeight="1">
      <c r="A90" s="6" t="s">
        <v>83</v>
      </c>
      <c r="F90" s="43"/>
      <c r="G90" s="49"/>
      <c r="H90" s="49"/>
      <c r="I90" s="49"/>
    </row>
    <row r="91" spans="1:9" ht="21" customHeight="1" thickBot="1">
      <c r="A91" s="6" t="s">
        <v>84</v>
      </c>
      <c r="E91" s="62"/>
      <c r="F91" s="43"/>
      <c r="G91" s="65">
        <f>G83/1000000000</f>
        <v>0.51362486699999998</v>
      </c>
      <c r="H91" s="31"/>
      <c r="I91" s="65">
        <f>I83/1000000000</f>
        <v>0.29427725999999998</v>
      </c>
    </row>
    <row r="92" spans="1:9" ht="21" customHeight="1" thickTop="1">
      <c r="A92" s="6"/>
      <c r="E92" s="31"/>
      <c r="F92" s="6"/>
    </row>
    <row r="93" spans="1:9" ht="21" customHeight="1">
      <c r="A93" s="6" t="s">
        <v>1</v>
      </c>
      <c r="E93" s="29"/>
      <c r="F93" s="29"/>
      <c r="G93" s="29"/>
      <c r="H93" s="29"/>
      <c r="I93" s="29"/>
    </row>
    <row r="94" spans="1:9" ht="21" customHeight="1">
      <c r="A94" s="1" t="s">
        <v>9</v>
      </c>
      <c r="B94" s="2"/>
      <c r="C94" s="2"/>
      <c r="D94" s="3"/>
      <c r="E94" s="2"/>
      <c r="F94" s="4"/>
      <c r="G94" s="4"/>
      <c r="H94" s="4"/>
      <c r="I94" s="4"/>
    </row>
    <row r="95" spans="1:9" ht="21" customHeight="1">
      <c r="A95" s="1" t="s">
        <v>73</v>
      </c>
      <c r="B95" s="32"/>
      <c r="C95" s="32"/>
      <c r="D95" s="32"/>
      <c r="E95" s="32"/>
      <c r="F95" s="32"/>
      <c r="G95" s="6"/>
      <c r="H95" s="32"/>
      <c r="I95" s="6"/>
    </row>
    <row r="96" spans="1:9" ht="21" customHeight="1">
      <c r="A96" s="1" t="s">
        <v>135</v>
      </c>
      <c r="B96" s="32"/>
      <c r="C96" s="32"/>
      <c r="D96" s="32"/>
      <c r="E96" s="33"/>
      <c r="F96" s="33"/>
      <c r="G96" s="32"/>
      <c r="H96" s="32"/>
      <c r="I96" s="32"/>
    </row>
    <row r="97" spans="1:11" ht="21" customHeight="1">
      <c r="A97" s="73"/>
      <c r="F97" s="5"/>
      <c r="G97" s="5"/>
      <c r="H97" s="5"/>
      <c r="I97" s="7" t="s">
        <v>8</v>
      </c>
    </row>
    <row r="98" spans="1:11" ht="21" customHeight="1">
      <c r="A98" s="6"/>
      <c r="B98" s="29"/>
      <c r="C98" s="29"/>
      <c r="D98" s="29"/>
      <c r="E98" s="27"/>
      <c r="F98" s="34"/>
      <c r="G98" s="35" t="s">
        <v>136</v>
      </c>
      <c r="H98" s="36"/>
      <c r="I98" s="35" t="s">
        <v>122</v>
      </c>
    </row>
    <row r="99" spans="1:11" ht="21" customHeight="1">
      <c r="A99" s="1" t="s">
        <v>5</v>
      </c>
      <c r="B99" s="29"/>
      <c r="C99" s="29"/>
      <c r="D99" s="29"/>
      <c r="E99" s="29"/>
      <c r="F99" s="37"/>
      <c r="G99" s="6"/>
      <c r="H99" s="6"/>
      <c r="I99" s="6"/>
    </row>
    <row r="100" spans="1:11" ht="21" customHeight="1">
      <c r="A100" s="6" t="s">
        <v>88</v>
      </c>
      <c r="B100" s="29"/>
      <c r="C100" s="29"/>
      <c r="D100" s="29"/>
      <c r="E100" s="29"/>
      <c r="F100" s="37"/>
      <c r="G100" s="13">
        <f>SUM(G81)</f>
        <v>529739058</v>
      </c>
      <c r="H100" s="23"/>
      <c r="I100" s="13">
        <f>I81</f>
        <v>321762939</v>
      </c>
    </row>
    <row r="101" spans="1:11" ht="21" customHeight="1">
      <c r="A101" s="6" t="s">
        <v>89</v>
      </c>
      <c r="B101" s="29"/>
      <c r="C101" s="29"/>
      <c r="D101" s="29"/>
      <c r="E101" s="29"/>
      <c r="F101" s="37"/>
      <c r="G101" s="13"/>
      <c r="H101" s="23"/>
      <c r="I101" s="13"/>
    </row>
    <row r="102" spans="1:11" ht="21" customHeight="1">
      <c r="A102" s="6" t="s">
        <v>47</v>
      </c>
      <c r="B102" s="29"/>
      <c r="C102" s="29"/>
      <c r="D102" s="29"/>
      <c r="E102" s="29"/>
      <c r="F102" s="37"/>
      <c r="G102" s="13"/>
      <c r="H102" s="23"/>
      <c r="I102" s="13"/>
    </row>
    <row r="103" spans="1:11" s="16" customFormat="1" ht="21" customHeight="1">
      <c r="A103" s="6" t="s">
        <v>48</v>
      </c>
      <c r="B103" s="9"/>
      <c r="C103" s="9"/>
      <c r="D103" s="9"/>
      <c r="E103" s="9"/>
      <c r="F103" s="22"/>
      <c r="G103" s="14">
        <v>167169052</v>
      </c>
      <c r="H103" s="13"/>
      <c r="I103" s="14">
        <v>159409025</v>
      </c>
      <c r="K103" s="5"/>
    </row>
    <row r="104" spans="1:11" s="16" customFormat="1" ht="21" customHeight="1">
      <c r="A104" s="6" t="s">
        <v>148</v>
      </c>
      <c r="B104" s="9"/>
      <c r="C104" s="9"/>
      <c r="D104" s="9"/>
      <c r="E104" s="9"/>
      <c r="F104" s="22"/>
      <c r="G104" s="14">
        <v>0</v>
      </c>
      <c r="H104" s="13"/>
      <c r="I104" s="14">
        <v>-555027</v>
      </c>
      <c r="K104" s="5"/>
    </row>
    <row r="105" spans="1:11" s="16" customFormat="1" ht="21" customHeight="1">
      <c r="A105" s="6" t="s">
        <v>141</v>
      </c>
      <c r="B105" s="9"/>
      <c r="C105" s="9"/>
      <c r="D105" s="9"/>
      <c r="E105" s="9"/>
      <c r="F105" s="22"/>
      <c r="G105" s="14">
        <v>-204878</v>
      </c>
      <c r="H105" s="13"/>
      <c r="I105" s="14">
        <v>0</v>
      </c>
      <c r="K105" s="5"/>
    </row>
    <row r="106" spans="1:11" s="16" customFormat="1" ht="21" customHeight="1">
      <c r="A106" s="6" t="s">
        <v>142</v>
      </c>
      <c r="B106" s="9"/>
      <c r="C106" s="9"/>
      <c r="D106" s="9"/>
      <c r="E106" s="9"/>
      <c r="F106" s="22"/>
      <c r="G106" s="14">
        <v>2493422</v>
      </c>
      <c r="H106" s="14"/>
      <c r="I106" s="14">
        <v>0</v>
      </c>
      <c r="K106" s="5"/>
    </row>
    <row r="107" spans="1:11" s="16" customFormat="1" ht="21" customHeight="1">
      <c r="A107" s="6" t="s">
        <v>143</v>
      </c>
      <c r="B107" s="9"/>
      <c r="C107" s="9"/>
      <c r="D107" s="9"/>
      <c r="E107" s="9"/>
      <c r="F107" s="22"/>
      <c r="G107" s="14">
        <v>-1332504</v>
      </c>
      <c r="H107" s="14"/>
      <c r="I107" s="14">
        <v>0</v>
      </c>
      <c r="K107" s="5"/>
    </row>
    <row r="108" spans="1:11" s="16" customFormat="1" ht="21" customHeight="1">
      <c r="A108" s="6" t="s">
        <v>149</v>
      </c>
      <c r="B108" s="9"/>
      <c r="C108" s="9"/>
      <c r="D108" s="9"/>
      <c r="E108" s="9"/>
      <c r="F108" s="22"/>
      <c r="G108" s="14">
        <v>4</v>
      </c>
      <c r="H108" s="14"/>
      <c r="I108" s="14">
        <v>0</v>
      </c>
      <c r="K108" s="5"/>
    </row>
    <row r="109" spans="1:11" s="16" customFormat="1" ht="21" customHeight="1">
      <c r="A109" s="6" t="s">
        <v>144</v>
      </c>
      <c r="B109" s="9"/>
      <c r="C109" s="9"/>
      <c r="D109" s="9"/>
      <c r="E109" s="9"/>
      <c r="F109" s="22"/>
      <c r="G109" s="14">
        <v>-18892</v>
      </c>
      <c r="H109" s="14"/>
      <c r="I109" s="14">
        <v>-10937</v>
      </c>
      <c r="K109" s="5"/>
    </row>
    <row r="110" spans="1:11" ht="21" customHeight="1">
      <c r="A110" s="6" t="s">
        <v>56</v>
      </c>
      <c r="B110" s="29"/>
      <c r="C110" s="29"/>
      <c r="D110" s="29"/>
      <c r="E110" s="29"/>
      <c r="F110" s="37"/>
      <c r="G110" s="14">
        <v>1345365</v>
      </c>
      <c r="H110" s="14"/>
      <c r="I110" s="14">
        <v>2277607</v>
      </c>
    </row>
    <row r="111" spans="1:11" s="16" customFormat="1" ht="21" customHeight="1">
      <c r="A111" s="15" t="s">
        <v>17</v>
      </c>
      <c r="B111" s="9"/>
      <c r="C111" s="9"/>
      <c r="D111" s="9"/>
      <c r="E111" s="9"/>
      <c r="F111" s="22"/>
      <c r="G111" s="14">
        <v>-123645</v>
      </c>
      <c r="H111" s="14"/>
      <c r="I111" s="14">
        <v>-128972</v>
      </c>
      <c r="K111" s="5"/>
    </row>
    <row r="112" spans="1:11" ht="21" customHeight="1">
      <c r="A112" s="6" t="s">
        <v>53</v>
      </c>
      <c r="B112" s="29"/>
      <c r="C112" s="29"/>
      <c r="D112" s="29"/>
      <c r="E112" s="29"/>
      <c r="F112" s="37"/>
      <c r="G112" s="20">
        <v>36769500</v>
      </c>
      <c r="H112" s="12"/>
      <c r="I112" s="20">
        <v>40227673</v>
      </c>
    </row>
    <row r="113" spans="1:9" ht="21" customHeight="1">
      <c r="A113" s="6" t="s">
        <v>74</v>
      </c>
      <c r="B113" s="29"/>
      <c r="C113" s="29"/>
      <c r="D113" s="29"/>
      <c r="E113" s="29"/>
      <c r="F113" s="37"/>
      <c r="G113" s="14"/>
      <c r="H113" s="13"/>
      <c r="I113" s="14"/>
    </row>
    <row r="114" spans="1:9" ht="21" customHeight="1">
      <c r="A114" s="6" t="s">
        <v>49</v>
      </c>
      <c r="B114" s="29"/>
      <c r="C114" s="29"/>
      <c r="D114" s="29"/>
      <c r="E114" s="29"/>
      <c r="F114" s="37"/>
      <c r="G114" s="14">
        <f>SUM(G100:G112)</f>
        <v>735836482</v>
      </c>
      <c r="H114" s="13"/>
      <c r="I114" s="14">
        <f>SUM(I100:I112)</f>
        <v>522982308</v>
      </c>
    </row>
    <row r="115" spans="1:9" ht="21" customHeight="1">
      <c r="A115" s="6" t="s">
        <v>19</v>
      </c>
      <c r="B115" s="29"/>
      <c r="C115" s="29"/>
      <c r="D115" s="29"/>
      <c r="E115" s="29"/>
      <c r="F115" s="37"/>
      <c r="G115" s="14"/>
      <c r="H115" s="13"/>
      <c r="I115" s="14"/>
    </row>
    <row r="116" spans="1:9" ht="21" customHeight="1">
      <c r="A116" s="6" t="s">
        <v>104</v>
      </c>
      <c r="B116" s="9"/>
      <c r="C116" s="9"/>
      <c r="D116" s="9"/>
      <c r="E116" s="9"/>
      <c r="F116" s="37"/>
      <c r="G116" s="14">
        <v>75588363</v>
      </c>
      <c r="H116" s="13"/>
      <c r="I116" s="14">
        <v>-63074466</v>
      </c>
    </row>
    <row r="117" spans="1:9" ht="21" customHeight="1">
      <c r="A117" s="6" t="s">
        <v>150</v>
      </c>
      <c r="B117" s="9"/>
      <c r="C117" s="9"/>
      <c r="D117" s="9"/>
      <c r="E117" s="9"/>
      <c r="F117" s="37"/>
      <c r="G117" s="14">
        <v>7066070</v>
      </c>
      <c r="H117" s="13"/>
      <c r="I117" s="14">
        <v>0</v>
      </c>
    </row>
    <row r="118" spans="1:9" ht="21" customHeight="1">
      <c r="A118" s="6" t="s">
        <v>20</v>
      </c>
      <c r="B118" s="9"/>
      <c r="C118" s="9"/>
      <c r="D118" s="9"/>
      <c r="E118" s="9"/>
      <c r="F118" s="37"/>
      <c r="G118" s="14">
        <v>-282879312</v>
      </c>
      <c r="H118" s="13"/>
      <c r="I118" s="14">
        <v>-18150908</v>
      </c>
    </row>
    <row r="119" spans="1:9" ht="21" customHeight="1">
      <c r="A119" s="6" t="s">
        <v>75</v>
      </c>
      <c r="B119" s="29"/>
      <c r="C119" s="29"/>
      <c r="D119" s="29"/>
      <c r="E119" s="29"/>
      <c r="F119" s="37"/>
      <c r="G119" s="14">
        <v>-57229131</v>
      </c>
      <c r="H119" s="13"/>
      <c r="I119" s="14">
        <v>-506708370</v>
      </c>
    </row>
    <row r="120" spans="1:9" ht="21" customHeight="1">
      <c r="A120" s="6" t="s">
        <v>21</v>
      </c>
      <c r="B120" s="29"/>
      <c r="C120" s="29"/>
      <c r="D120" s="29"/>
      <c r="E120" s="29"/>
      <c r="F120" s="37"/>
      <c r="G120" s="14">
        <v>-44719778</v>
      </c>
      <c r="H120" s="13"/>
      <c r="I120" s="14">
        <v>189101</v>
      </c>
    </row>
    <row r="121" spans="1:9" ht="21" customHeight="1">
      <c r="A121" s="6" t="s">
        <v>22</v>
      </c>
      <c r="B121" s="29"/>
      <c r="C121" s="29"/>
      <c r="D121" s="29"/>
      <c r="E121" s="29"/>
      <c r="F121" s="37"/>
      <c r="G121" s="14">
        <v>0</v>
      </c>
      <c r="H121" s="13"/>
      <c r="I121" s="14">
        <v>1315800</v>
      </c>
    </row>
    <row r="122" spans="1:9" ht="21" customHeight="1">
      <c r="A122" s="6" t="s">
        <v>23</v>
      </c>
      <c r="B122" s="29"/>
      <c r="C122" s="29"/>
      <c r="D122" s="29"/>
      <c r="E122" s="29"/>
      <c r="F122" s="37"/>
      <c r="G122" s="14"/>
      <c r="H122" s="13"/>
      <c r="I122" s="14"/>
    </row>
    <row r="123" spans="1:9" ht="21" customHeight="1">
      <c r="A123" s="6" t="s">
        <v>65</v>
      </c>
      <c r="B123" s="29"/>
      <c r="C123" s="29"/>
      <c r="D123" s="29"/>
      <c r="E123" s="29"/>
      <c r="F123" s="37"/>
      <c r="G123" s="14">
        <v>56388524</v>
      </c>
      <c r="H123" s="13"/>
      <c r="I123" s="14">
        <v>-39827681</v>
      </c>
    </row>
    <row r="124" spans="1:9" ht="21" customHeight="1">
      <c r="A124" s="6" t="s">
        <v>24</v>
      </c>
      <c r="B124" s="29"/>
      <c r="C124" s="29"/>
      <c r="D124" s="29"/>
      <c r="E124" s="29"/>
      <c r="F124" s="37"/>
      <c r="G124" s="14">
        <v>3931055</v>
      </c>
      <c r="H124" s="14"/>
      <c r="I124" s="14">
        <v>4656781</v>
      </c>
    </row>
    <row r="125" spans="1:9" ht="21" customHeight="1">
      <c r="A125" s="6" t="s">
        <v>56</v>
      </c>
      <c r="B125" s="29"/>
      <c r="C125" s="29"/>
      <c r="D125" s="29"/>
      <c r="E125" s="29"/>
      <c r="F125" s="37"/>
      <c r="G125" s="20">
        <v>-1311345</v>
      </c>
      <c r="H125" s="14"/>
      <c r="I125" s="20">
        <v>-3109860</v>
      </c>
    </row>
    <row r="126" spans="1:9" ht="21" customHeight="1">
      <c r="A126" s="6" t="s">
        <v>127</v>
      </c>
      <c r="B126" s="29"/>
      <c r="C126" s="29"/>
      <c r="D126" s="29"/>
      <c r="E126" s="29"/>
      <c r="F126" s="37"/>
      <c r="G126" s="12">
        <f>SUM(G114:G125)</f>
        <v>492670928</v>
      </c>
      <c r="H126" s="13"/>
      <c r="I126" s="12">
        <f>SUM(I114:I125)</f>
        <v>-101727295</v>
      </c>
    </row>
    <row r="127" spans="1:9" ht="21" customHeight="1">
      <c r="A127" s="6" t="s">
        <v>90</v>
      </c>
      <c r="B127" s="29"/>
      <c r="C127" s="29"/>
      <c r="D127" s="29"/>
      <c r="E127" s="29"/>
      <c r="F127" s="37"/>
      <c r="G127" s="14">
        <v>118355</v>
      </c>
      <c r="H127" s="13"/>
      <c r="I127" s="14">
        <v>129802</v>
      </c>
    </row>
    <row r="128" spans="1:9" ht="21" customHeight="1">
      <c r="A128" s="6" t="s">
        <v>52</v>
      </c>
      <c r="B128" s="29"/>
      <c r="C128" s="29"/>
      <c r="D128" s="29"/>
      <c r="E128" s="29"/>
      <c r="F128" s="37"/>
      <c r="G128" s="14">
        <v>-36589469</v>
      </c>
      <c r="H128" s="13"/>
      <c r="I128" s="14">
        <v>-36891634</v>
      </c>
    </row>
    <row r="129" spans="1:9" ht="21" customHeight="1">
      <c r="A129" s="29" t="s">
        <v>109</v>
      </c>
      <c r="B129" s="29"/>
      <c r="C129" s="29"/>
      <c r="D129" s="29"/>
      <c r="E129" s="29"/>
      <c r="F129" s="37"/>
      <c r="G129" s="14">
        <v>-36573768</v>
      </c>
      <c r="H129" s="13"/>
      <c r="I129" s="14">
        <v>-4768669</v>
      </c>
    </row>
    <row r="130" spans="1:9" ht="21" customHeight="1">
      <c r="A130" s="1" t="s">
        <v>128</v>
      </c>
      <c r="B130" s="29"/>
      <c r="C130" s="29"/>
      <c r="D130" s="29"/>
      <c r="E130" s="29"/>
      <c r="F130" s="37"/>
      <c r="G130" s="18">
        <f>SUM(G126:G129)</f>
        <v>419626046</v>
      </c>
      <c r="H130" s="23"/>
      <c r="I130" s="42">
        <f>SUM(I126:I129)</f>
        <v>-143257796</v>
      </c>
    </row>
    <row r="131" spans="1:9" ht="21" customHeight="1">
      <c r="A131" s="6"/>
      <c r="E131" s="31"/>
      <c r="F131" s="6"/>
    </row>
    <row r="132" spans="1:9" ht="21" customHeight="1">
      <c r="A132" s="6" t="s">
        <v>1</v>
      </c>
      <c r="E132" s="29"/>
      <c r="F132" s="29"/>
      <c r="G132" s="29"/>
      <c r="H132" s="29"/>
      <c r="I132" s="29"/>
    </row>
    <row r="133" spans="1:9" ht="21" customHeight="1">
      <c r="A133" s="1" t="s">
        <v>9</v>
      </c>
      <c r="B133" s="2"/>
      <c r="C133" s="2"/>
      <c r="D133" s="3"/>
      <c r="E133" s="2"/>
      <c r="F133" s="4"/>
      <c r="G133" s="4"/>
      <c r="H133" s="4"/>
      <c r="I133" s="4"/>
    </row>
    <row r="134" spans="1:9" ht="21" customHeight="1">
      <c r="A134" s="1" t="s">
        <v>72</v>
      </c>
      <c r="B134" s="32"/>
      <c r="C134" s="32"/>
      <c r="D134" s="32"/>
      <c r="E134" s="32"/>
      <c r="F134" s="32"/>
      <c r="G134" s="6"/>
      <c r="H134" s="32"/>
      <c r="I134" s="6"/>
    </row>
    <row r="135" spans="1:9" ht="21" customHeight="1">
      <c r="A135" s="1" t="s">
        <v>135</v>
      </c>
      <c r="B135" s="32"/>
      <c r="C135" s="32"/>
      <c r="D135" s="32"/>
      <c r="E135" s="33"/>
      <c r="F135" s="33"/>
      <c r="G135" s="32"/>
      <c r="H135" s="32"/>
      <c r="I135" s="32"/>
    </row>
    <row r="136" spans="1:9" ht="21" customHeight="1">
      <c r="A136" s="73"/>
      <c r="F136" s="5"/>
      <c r="G136" s="5"/>
      <c r="H136" s="5"/>
      <c r="I136" s="7" t="s">
        <v>8</v>
      </c>
    </row>
    <row r="137" spans="1:9" ht="21" customHeight="1">
      <c r="A137" s="6"/>
      <c r="B137" s="29"/>
      <c r="C137" s="29"/>
      <c r="D137" s="29"/>
      <c r="E137" s="27"/>
      <c r="F137" s="34"/>
      <c r="G137" s="35" t="s">
        <v>136</v>
      </c>
      <c r="H137" s="36"/>
      <c r="I137" s="35" t="s">
        <v>122</v>
      </c>
    </row>
    <row r="138" spans="1:9" ht="21" customHeight="1">
      <c r="A138" s="1" t="s">
        <v>6</v>
      </c>
      <c r="B138" s="29"/>
      <c r="C138" s="29"/>
      <c r="D138" s="29"/>
      <c r="E138" s="29"/>
      <c r="F138" s="37"/>
      <c r="G138" s="14"/>
      <c r="H138" s="23"/>
      <c r="I138" s="14"/>
    </row>
    <row r="139" spans="1:9" ht="21" customHeight="1">
      <c r="A139" s="6" t="s">
        <v>147</v>
      </c>
      <c r="B139" s="29"/>
      <c r="C139" s="29"/>
      <c r="D139" s="29"/>
      <c r="E139" s="29"/>
      <c r="F139" s="37"/>
      <c r="G139" s="14">
        <v>-1957439</v>
      </c>
      <c r="H139" s="23"/>
      <c r="I139" s="14">
        <v>0</v>
      </c>
    </row>
    <row r="140" spans="1:9" ht="21" customHeight="1">
      <c r="A140" s="6" t="s">
        <v>76</v>
      </c>
      <c r="B140" s="29"/>
      <c r="C140" s="29"/>
      <c r="D140" s="29"/>
      <c r="E140" s="29"/>
      <c r="F140" s="37"/>
      <c r="G140" s="14">
        <v>-265704070</v>
      </c>
      <c r="H140" s="13"/>
      <c r="I140" s="14">
        <v>-491009415</v>
      </c>
    </row>
    <row r="141" spans="1:9" ht="21" customHeight="1">
      <c r="A141" s="6" t="s">
        <v>77</v>
      </c>
      <c r="B141" s="29"/>
      <c r="C141" s="29"/>
      <c r="D141" s="29"/>
      <c r="E141" s="29"/>
      <c r="F141" s="37"/>
      <c r="G141" s="14">
        <v>-352983</v>
      </c>
      <c r="H141" s="13"/>
      <c r="I141" s="14">
        <v>-1373077</v>
      </c>
    </row>
    <row r="142" spans="1:9" ht="21" customHeight="1">
      <c r="A142" s="6" t="s">
        <v>145</v>
      </c>
      <c r="B142" s="29"/>
      <c r="C142" s="29"/>
      <c r="D142" s="29"/>
      <c r="E142" s="29"/>
      <c r="F142" s="37"/>
      <c r="G142" s="14">
        <v>1785981</v>
      </c>
      <c r="H142" s="13"/>
      <c r="I142" s="14">
        <v>0</v>
      </c>
    </row>
    <row r="143" spans="1:9" ht="21" customHeight="1">
      <c r="A143" s="1" t="s">
        <v>66</v>
      </c>
      <c r="B143" s="29"/>
      <c r="C143" s="29"/>
      <c r="D143" s="29"/>
      <c r="E143" s="29"/>
      <c r="F143" s="37"/>
      <c r="G143" s="18">
        <f>SUM(G139:G142)</f>
        <v>-266228511</v>
      </c>
      <c r="H143" s="13"/>
      <c r="I143" s="18">
        <f>SUM(I139:I142)</f>
        <v>-492382492</v>
      </c>
    </row>
    <row r="144" spans="1:9" ht="21" customHeight="1">
      <c r="A144" s="1" t="s">
        <v>7</v>
      </c>
      <c r="B144" s="9"/>
      <c r="C144" s="9"/>
      <c r="D144" s="9"/>
      <c r="E144" s="9"/>
      <c r="F144" s="37"/>
      <c r="G144" s="6"/>
      <c r="H144" s="5"/>
      <c r="I144" s="6"/>
    </row>
    <row r="145" spans="1:9" ht="21" customHeight="1">
      <c r="A145" s="6" t="s">
        <v>151</v>
      </c>
      <c r="B145" s="9"/>
      <c r="C145" s="9"/>
      <c r="D145" s="9"/>
      <c r="E145" s="9"/>
      <c r="F145" s="37"/>
      <c r="G145" s="14">
        <v>216581594</v>
      </c>
      <c r="H145" s="5"/>
      <c r="I145" s="14">
        <v>275644116</v>
      </c>
    </row>
    <row r="146" spans="1:9" ht="21" customHeight="1">
      <c r="A146" s="6" t="s">
        <v>125</v>
      </c>
      <c r="B146" s="9"/>
      <c r="C146" s="9"/>
      <c r="D146" s="9"/>
      <c r="E146" s="9"/>
      <c r="F146" s="37"/>
      <c r="G146" s="14">
        <v>77981495</v>
      </c>
      <c r="H146" s="5"/>
      <c r="I146" s="14">
        <v>627968432</v>
      </c>
    </row>
    <row r="147" spans="1:9" ht="21" customHeight="1">
      <c r="A147" s="6" t="s">
        <v>152</v>
      </c>
      <c r="B147" s="9"/>
      <c r="C147" s="9"/>
      <c r="D147" s="9"/>
      <c r="E147" s="9"/>
      <c r="F147" s="37"/>
      <c r="G147" s="14">
        <v>-102000000</v>
      </c>
      <c r="H147" s="5"/>
      <c r="I147" s="14">
        <v>-117757191</v>
      </c>
    </row>
    <row r="148" spans="1:9" ht="21" customHeight="1">
      <c r="A148" s="6" t="s">
        <v>110</v>
      </c>
      <c r="B148" s="9"/>
      <c r="C148" s="9"/>
      <c r="D148" s="9"/>
      <c r="E148" s="9"/>
      <c r="F148" s="37"/>
      <c r="G148" s="14">
        <v>-2756400</v>
      </c>
      <c r="H148" s="5"/>
      <c r="I148" s="14">
        <v>-3340031</v>
      </c>
    </row>
    <row r="149" spans="1:9" ht="21" customHeight="1">
      <c r="A149" s="6" t="s">
        <v>91</v>
      </c>
      <c r="B149" s="9"/>
      <c r="C149" s="9"/>
      <c r="D149" s="9"/>
      <c r="E149" s="9"/>
      <c r="F149" s="37"/>
      <c r="G149" s="14">
        <v>-349954670</v>
      </c>
      <c r="H149" s="23"/>
      <c r="I149" s="14">
        <v>-149996987</v>
      </c>
    </row>
    <row r="150" spans="1:9" ht="21" customHeight="1">
      <c r="A150" s="1" t="s">
        <v>129</v>
      </c>
      <c r="B150" s="29"/>
      <c r="C150" s="29"/>
      <c r="D150" s="29"/>
      <c r="E150" s="29"/>
      <c r="F150" s="37"/>
      <c r="G150" s="18">
        <f>SUM(G145:G149)</f>
        <v>-160147981</v>
      </c>
      <c r="H150" s="13"/>
      <c r="I150" s="18">
        <f>SUM(I145:I149)</f>
        <v>632518339</v>
      </c>
    </row>
    <row r="151" spans="1:9" ht="21" customHeight="1">
      <c r="A151" s="1" t="s">
        <v>130</v>
      </c>
      <c r="B151" s="29"/>
      <c r="C151" s="29"/>
      <c r="D151" s="29"/>
      <c r="E151" s="29"/>
      <c r="F151" s="37"/>
      <c r="G151" s="14">
        <f>SUM(G130,G143,G150)</f>
        <v>-6750446</v>
      </c>
      <c r="H151" s="13"/>
      <c r="I151" s="14">
        <f>SUM(I130,I143,I150)</f>
        <v>-3121949</v>
      </c>
    </row>
    <row r="152" spans="1:9" ht="21" customHeight="1">
      <c r="A152" s="6" t="s">
        <v>3</v>
      </c>
      <c r="B152" s="29"/>
      <c r="C152" s="29"/>
      <c r="D152" s="29"/>
      <c r="E152" s="29"/>
      <c r="F152" s="37"/>
      <c r="G152" s="14">
        <v>32191300</v>
      </c>
      <c r="H152" s="13"/>
      <c r="I152" s="14">
        <v>35313249</v>
      </c>
    </row>
    <row r="153" spans="1:9" ht="21" customHeight="1" thickBot="1">
      <c r="A153" s="1" t="s">
        <v>105</v>
      </c>
      <c r="B153" s="29"/>
      <c r="C153" s="29"/>
      <c r="D153" s="44"/>
      <c r="E153" s="29"/>
      <c r="F153" s="37"/>
      <c r="G153" s="66">
        <f>SUM(G151:G152)</f>
        <v>25440854</v>
      </c>
      <c r="H153" s="13"/>
      <c r="I153" s="66">
        <f>SUM(I151:I152)</f>
        <v>32191300</v>
      </c>
    </row>
    <row r="154" spans="1:9" ht="21" customHeight="1" thickTop="1">
      <c r="A154" s="6"/>
      <c r="B154" s="29"/>
      <c r="C154" s="29"/>
      <c r="D154" s="29"/>
      <c r="E154" s="29"/>
      <c r="F154" s="37"/>
      <c r="G154" s="38"/>
      <c r="H154" s="13"/>
      <c r="I154" s="38"/>
    </row>
    <row r="155" spans="1:9" ht="21" customHeight="1">
      <c r="A155" s="1" t="s">
        <v>98</v>
      </c>
      <c r="B155" s="29"/>
      <c r="C155" s="29"/>
      <c r="D155" s="29"/>
      <c r="E155" s="29"/>
      <c r="F155" s="37"/>
      <c r="G155" s="38"/>
      <c r="H155" s="13"/>
      <c r="I155" s="38"/>
    </row>
    <row r="156" spans="1:9" ht="21" customHeight="1">
      <c r="A156" s="6" t="s">
        <v>99</v>
      </c>
      <c r="B156" s="29"/>
      <c r="C156" s="29"/>
      <c r="D156" s="29"/>
      <c r="E156" s="29"/>
      <c r="F156" s="37"/>
      <c r="G156" s="38"/>
      <c r="H156" s="23"/>
      <c r="I156" s="38"/>
    </row>
    <row r="157" spans="1:9" ht="21" customHeight="1">
      <c r="A157" s="6" t="s">
        <v>146</v>
      </c>
      <c r="B157" s="29"/>
      <c r="C157" s="29"/>
      <c r="D157" s="29"/>
      <c r="E157" s="29"/>
      <c r="F157" s="29"/>
      <c r="G157" s="5"/>
      <c r="I157" s="5"/>
    </row>
    <row r="158" spans="1:9" ht="21" customHeight="1">
      <c r="A158" s="6" t="s">
        <v>113</v>
      </c>
      <c r="B158" s="29"/>
      <c r="C158" s="29"/>
      <c r="D158" s="29"/>
      <c r="E158" s="29"/>
      <c r="F158" s="37"/>
      <c r="G158" s="14">
        <v>19119844</v>
      </c>
      <c r="H158" s="13"/>
      <c r="I158" s="14">
        <v>60069998</v>
      </c>
    </row>
    <row r="159" spans="1:9" ht="21" customHeight="1">
      <c r="A159" s="6" t="s">
        <v>111</v>
      </c>
      <c r="B159" s="29"/>
      <c r="C159" s="29"/>
      <c r="D159" s="29"/>
      <c r="E159" s="29"/>
      <c r="F159" s="37"/>
      <c r="G159" s="14">
        <v>11751940</v>
      </c>
      <c r="H159" s="13"/>
      <c r="I159" s="14">
        <v>0</v>
      </c>
    </row>
    <row r="160" spans="1:9" ht="21" customHeight="1">
      <c r="A160" s="6"/>
      <c r="B160" s="29"/>
      <c r="C160" s="29"/>
      <c r="D160" s="29"/>
      <c r="E160" s="29"/>
      <c r="F160" s="29"/>
      <c r="G160" s="46"/>
      <c r="I160" s="46"/>
    </row>
    <row r="161" spans="1:9" ht="21" customHeight="1">
      <c r="A161" s="6" t="s">
        <v>1</v>
      </c>
      <c r="B161" s="29"/>
      <c r="C161" s="29"/>
      <c r="D161" s="29"/>
      <c r="E161" s="29"/>
      <c r="F161" s="29"/>
      <c r="G161" s="46"/>
      <c r="I161" s="46"/>
    </row>
    <row r="162" spans="1:9" ht="21" customHeight="1">
      <c r="A162" s="6"/>
      <c r="B162" s="29"/>
      <c r="C162" s="29"/>
      <c r="D162" s="29"/>
      <c r="E162" s="29"/>
      <c r="F162" s="29"/>
      <c r="G162" s="46"/>
      <c r="I162" s="46"/>
    </row>
    <row r="163" spans="1:9" ht="21" customHeight="1">
      <c r="B163" s="29"/>
      <c r="C163" s="29"/>
      <c r="D163" s="29"/>
      <c r="E163" s="29"/>
      <c r="F163" s="29"/>
      <c r="G163" s="29"/>
      <c r="H163" s="6"/>
      <c r="I163" s="29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4" manualBreakCount="4">
    <brk id="25" max="16383" man="1"/>
    <brk id="62" max="16383" man="1"/>
    <brk id="93" max="16383" man="1"/>
    <brk id="132" max="16383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view="pageBreakPreview" zoomScale="85" zoomScaleNormal="100" zoomScaleSheetLayoutView="85" workbookViewId="0">
      <selection activeCell="A27" sqref="A27"/>
    </sheetView>
  </sheetViews>
  <sheetFormatPr defaultRowHeight="19.5" customHeight="1"/>
  <cols>
    <col min="1" max="1" width="26" style="6" customWidth="1"/>
    <col min="2" max="2" width="4.28515625" style="6" customWidth="1"/>
    <col min="3" max="3" width="4.7109375" style="6" customWidth="1"/>
    <col min="4" max="4" width="4.42578125" style="6" customWidth="1"/>
    <col min="5" max="5" width="1.7109375" style="6" customWidth="1"/>
    <col min="6" max="6" width="15.28515625" style="6" customWidth="1"/>
    <col min="7" max="7" width="0.85546875" style="6" customWidth="1"/>
    <col min="8" max="8" width="15.28515625" style="6" customWidth="1"/>
    <col min="9" max="9" width="0.85546875" style="6" customWidth="1"/>
    <col min="10" max="10" width="15.28515625" style="6" customWidth="1"/>
    <col min="11" max="11" width="0.85546875" style="6" customWidth="1"/>
    <col min="12" max="12" width="15.28515625" style="6" customWidth="1"/>
    <col min="13" max="13" width="0.85546875" style="6" customWidth="1"/>
    <col min="14" max="14" width="15.28515625" style="6" customWidth="1"/>
    <col min="15" max="15" width="0.85546875" style="15" customWidth="1"/>
    <col min="16" max="16" width="15.28515625" style="6" customWidth="1"/>
    <col min="17" max="17" width="0.85546875" style="15" customWidth="1"/>
    <col min="18" max="18" width="15.28515625" style="6" customWidth="1"/>
    <col min="19" max="19" width="12.5703125" style="6" bestFit="1" customWidth="1"/>
    <col min="20" max="20" width="12" style="6" bestFit="1" customWidth="1"/>
    <col min="21" max="16384" width="9.140625" style="6"/>
  </cols>
  <sheetData>
    <row r="1" spans="1:18" ht="19.5" customHeight="1">
      <c r="A1" s="1" t="s">
        <v>9</v>
      </c>
      <c r="B1" s="1"/>
      <c r="C1" s="1"/>
      <c r="D1" s="47"/>
      <c r="E1" s="1"/>
      <c r="F1" s="47"/>
      <c r="G1" s="47"/>
      <c r="H1" s="47"/>
      <c r="I1" s="1"/>
      <c r="J1" s="47"/>
      <c r="K1" s="47"/>
      <c r="L1" s="47"/>
      <c r="M1" s="47"/>
      <c r="N1" s="47"/>
      <c r="O1" s="47"/>
      <c r="Q1" s="47"/>
      <c r="R1" s="47"/>
    </row>
    <row r="2" spans="1:18" ht="19.5" customHeight="1">
      <c r="A2" s="1" t="s">
        <v>71</v>
      </c>
      <c r="B2" s="1"/>
      <c r="C2" s="1"/>
      <c r="D2" s="47"/>
      <c r="E2" s="1"/>
      <c r="F2" s="47"/>
      <c r="G2" s="47"/>
      <c r="H2" s="47"/>
      <c r="I2" s="1"/>
      <c r="J2" s="47"/>
      <c r="K2" s="47"/>
      <c r="L2" s="47"/>
      <c r="M2" s="47"/>
      <c r="N2" s="47"/>
      <c r="O2" s="47"/>
      <c r="P2" s="47"/>
      <c r="Q2" s="47"/>
      <c r="R2" s="47"/>
    </row>
    <row r="3" spans="1:18" ht="19.5" customHeight="1">
      <c r="A3" s="1" t="s">
        <v>135</v>
      </c>
      <c r="B3" s="1"/>
      <c r="C3" s="1"/>
      <c r="D3" s="47"/>
      <c r="E3" s="1"/>
      <c r="F3" s="47"/>
      <c r="G3" s="47"/>
      <c r="H3" s="47"/>
      <c r="I3" s="1"/>
      <c r="J3" s="47"/>
      <c r="K3" s="47"/>
      <c r="L3" s="47"/>
      <c r="M3" s="47"/>
      <c r="N3" s="47"/>
      <c r="O3" s="47"/>
      <c r="P3" s="47"/>
      <c r="Q3" s="47"/>
      <c r="R3" s="47"/>
    </row>
    <row r="4" spans="1:18" ht="19.5" customHeight="1">
      <c r="A4" s="74" t="s">
        <v>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s="53" customFormat="1" ht="21" customHeight="1">
      <c r="J5" s="52" t="s">
        <v>93</v>
      </c>
      <c r="Q5" s="52"/>
      <c r="R5" s="55"/>
    </row>
    <row r="6" spans="1:18" s="53" customFormat="1" ht="21" customHeight="1">
      <c r="F6" s="52" t="s">
        <v>86</v>
      </c>
      <c r="G6" s="52"/>
      <c r="H6" s="52"/>
      <c r="J6" s="52" t="s">
        <v>94</v>
      </c>
      <c r="L6" s="75" t="s">
        <v>4</v>
      </c>
      <c r="M6" s="75"/>
      <c r="N6" s="75"/>
      <c r="O6" s="75"/>
      <c r="P6" s="75"/>
      <c r="Q6" s="52"/>
      <c r="R6" s="55"/>
    </row>
    <row r="7" spans="1:18" s="53" customFormat="1" ht="21" customHeight="1">
      <c r="F7" s="52" t="s">
        <v>103</v>
      </c>
      <c r="G7" s="52"/>
      <c r="H7" s="52"/>
      <c r="J7" s="52" t="s">
        <v>95</v>
      </c>
      <c r="L7" s="75" t="s">
        <v>115</v>
      </c>
      <c r="M7" s="75"/>
      <c r="N7" s="75"/>
      <c r="O7" s="52"/>
      <c r="Q7" s="52"/>
      <c r="R7" s="55"/>
    </row>
    <row r="8" spans="1:18" s="53" customFormat="1" ht="21" customHeight="1">
      <c r="D8" s="56" t="s">
        <v>0</v>
      </c>
      <c r="F8" s="72" t="s">
        <v>51</v>
      </c>
      <c r="G8" s="52"/>
      <c r="H8" s="72" t="s">
        <v>100</v>
      </c>
      <c r="J8" s="72" t="s">
        <v>96</v>
      </c>
      <c r="L8" s="72" t="s">
        <v>116</v>
      </c>
      <c r="M8" s="52"/>
      <c r="N8" s="72" t="s">
        <v>118</v>
      </c>
      <c r="O8" s="52"/>
      <c r="P8" s="72" t="s">
        <v>87</v>
      </c>
      <c r="Q8" s="52"/>
      <c r="R8" s="72" t="s">
        <v>2</v>
      </c>
    </row>
    <row r="9" spans="1:18" s="54" customFormat="1" ht="21" customHeight="1">
      <c r="A9" s="51" t="s">
        <v>123</v>
      </c>
      <c r="B9" s="51"/>
      <c r="C9" s="51"/>
      <c r="D9" s="57"/>
      <c r="E9" s="67"/>
      <c r="F9" s="58">
        <v>1000000000</v>
      </c>
      <c r="G9" s="58"/>
      <c r="H9" s="58">
        <v>188795985</v>
      </c>
      <c r="I9" s="67"/>
      <c r="J9" s="58">
        <v>556451</v>
      </c>
      <c r="K9" s="67"/>
      <c r="L9" s="58">
        <v>100000000</v>
      </c>
      <c r="M9" s="58"/>
      <c r="N9" s="58">
        <v>192000000</v>
      </c>
      <c r="O9" s="59"/>
      <c r="P9" s="58">
        <v>146557926</v>
      </c>
      <c r="Q9" s="59"/>
      <c r="R9" s="59">
        <f>SUM(F9:P9)</f>
        <v>1627910362</v>
      </c>
    </row>
    <row r="10" spans="1:18" s="54" customFormat="1" ht="21" customHeight="1">
      <c r="A10" s="64" t="s">
        <v>106</v>
      </c>
      <c r="D10" s="60"/>
      <c r="E10" s="68"/>
      <c r="F10" s="59">
        <v>0</v>
      </c>
      <c r="G10" s="59"/>
      <c r="H10" s="59">
        <v>0</v>
      </c>
      <c r="I10" s="69"/>
      <c r="J10" s="59">
        <v>0</v>
      </c>
      <c r="K10" s="69"/>
      <c r="L10" s="59">
        <v>0</v>
      </c>
      <c r="M10" s="59"/>
      <c r="N10" s="59">
        <v>0</v>
      </c>
      <c r="O10" s="59"/>
      <c r="P10" s="59">
        <f>'bs &amp; pl'!I83</f>
        <v>294277260</v>
      </c>
      <c r="Q10" s="59"/>
      <c r="R10" s="59">
        <f>SUM(F10:P10)</f>
        <v>294277260</v>
      </c>
    </row>
    <row r="11" spans="1:18" s="54" customFormat="1" ht="21" customHeight="1">
      <c r="A11" s="54" t="s">
        <v>61</v>
      </c>
      <c r="D11" s="60"/>
      <c r="E11" s="68"/>
      <c r="F11" s="63">
        <v>0</v>
      </c>
      <c r="G11" s="58"/>
      <c r="H11" s="63">
        <v>0</v>
      </c>
      <c r="I11" s="68"/>
      <c r="J11" s="63">
        <v>0</v>
      </c>
      <c r="K11" s="68"/>
      <c r="L11" s="63">
        <v>0</v>
      </c>
      <c r="M11" s="59"/>
      <c r="N11" s="63">
        <v>0</v>
      </c>
      <c r="O11" s="59"/>
      <c r="P11" s="63">
        <f>'bs &amp; pl'!I86</f>
        <v>0</v>
      </c>
      <c r="Q11" s="59"/>
      <c r="R11" s="63">
        <f>SUM(J11:P11)</f>
        <v>0</v>
      </c>
    </row>
    <row r="12" spans="1:18" s="54" customFormat="1" ht="21" customHeight="1">
      <c r="A12" s="54" t="s">
        <v>62</v>
      </c>
      <c r="D12" s="60"/>
      <c r="E12" s="68"/>
      <c r="F12" s="58">
        <f>SUM(F10:F11)</f>
        <v>0</v>
      </c>
      <c r="G12" s="58"/>
      <c r="H12" s="58">
        <f>SUM(H10:H11)</f>
        <v>0</v>
      </c>
      <c r="I12" s="68"/>
      <c r="J12" s="58">
        <f>SUM(J10:J11)</f>
        <v>0</v>
      </c>
      <c r="K12" s="68"/>
      <c r="L12" s="58">
        <f>SUM(L10:L11)</f>
        <v>0</v>
      </c>
      <c r="M12" s="58"/>
      <c r="N12" s="58">
        <f>SUM(N10:N11)</f>
        <v>0</v>
      </c>
      <c r="O12" s="59"/>
      <c r="P12" s="58">
        <f>SUM(P10:P11)</f>
        <v>294277260</v>
      </c>
      <c r="Q12" s="59"/>
      <c r="R12" s="58">
        <f>SUM(R10:R11)</f>
        <v>294277260</v>
      </c>
    </row>
    <row r="13" spans="1:18" s="54" customFormat="1" ht="21" customHeight="1">
      <c r="A13" s="54" t="s">
        <v>85</v>
      </c>
      <c r="D13" s="60">
        <v>27</v>
      </c>
      <c r="E13" s="67"/>
      <c r="F13" s="58">
        <v>0</v>
      </c>
      <c r="G13" s="58"/>
      <c r="H13" s="58">
        <v>0</v>
      </c>
      <c r="I13" s="67"/>
      <c r="J13" s="58">
        <v>0</v>
      </c>
      <c r="K13" s="67"/>
      <c r="L13" s="58">
        <v>0</v>
      </c>
      <c r="M13" s="58"/>
      <c r="N13" s="58">
        <v>0</v>
      </c>
      <c r="O13" s="59"/>
      <c r="P13" s="58">
        <v>-149984900</v>
      </c>
      <c r="Q13" s="59"/>
      <c r="R13" s="59">
        <f>SUM(F13:P13)</f>
        <v>-149984900</v>
      </c>
    </row>
    <row r="14" spans="1:18" s="54" customFormat="1" ht="21" customHeight="1" thickBot="1">
      <c r="A14" s="51" t="s">
        <v>124</v>
      </c>
      <c r="B14" s="51"/>
      <c r="C14" s="51"/>
      <c r="D14" s="69"/>
      <c r="E14" s="67"/>
      <c r="F14" s="61">
        <f>SUM(F9:F13)-F12</f>
        <v>1000000000</v>
      </c>
      <c r="G14" s="59"/>
      <c r="H14" s="61">
        <f>SUM(H9:H13)-H12</f>
        <v>188795985</v>
      </c>
      <c r="I14" s="67"/>
      <c r="J14" s="61">
        <f>SUM(J9:J13)-J12</f>
        <v>556451</v>
      </c>
      <c r="K14" s="67"/>
      <c r="L14" s="61">
        <f>SUM(L9:L13)-L12</f>
        <v>100000000</v>
      </c>
      <c r="M14" s="59"/>
      <c r="N14" s="61">
        <f>SUM(N9:N13)-N12</f>
        <v>192000000</v>
      </c>
      <c r="O14" s="59"/>
      <c r="P14" s="61">
        <f>SUM(P9:P13)-P12</f>
        <v>290850286</v>
      </c>
      <c r="Q14" s="59"/>
      <c r="R14" s="61">
        <f>SUM(R9:R13)-R12</f>
        <v>1772202722</v>
      </c>
    </row>
    <row r="15" spans="1:18" s="54" customFormat="1" ht="21" customHeight="1" thickTop="1">
      <c r="A15" s="51"/>
      <c r="B15" s="51"/>
      <c r="C15" s="51"/>
      <c r="D15" s="57"/>
      <c r="E15" s="67"/>
      <c r="F15" s="58"/>
      <c r="G15" s="58"/>
      <c r="H15" s="58"/>
      <c r="I15" s="67"/>
      <c r="J15" s="58"/>
      <c r="K15" s="67"/>
      <c r="L15" s="58"/>
      <c r="M15" s="58"/>
      <c r="N15" s="58"/>
      <c r="O15" s="59"/>
      <c r="P15" s="58"/>
      <c r="Q15" s="59"/>
      <c r="R15" s="58"/>
    </row>
    <row r="16" spans="1:18" s="54" customFormat="1" ht="21" customHeight="1">
      <c r="A16" s="51" t="s">
        <v>137</v>
      </c>
      <c r="B16" s="51"/>
      <c r="C16" s="51"/>
      <c r="D16" s="60"/>
      <c r="E16" s="67"/>
      <c r="F16" s="58">
        <f>SUM(F14)</f>
        <v>1000000000</v>
      </c>
      <c r="G16" s="58"/>
      <c r="H16" s="58">
        <f>SUM(H14)</f>
        <v>188795985</v>
      </c>
      <c r="I16" s="67"/>
      <c r="J16" s="58">
        <f>SUM(J14)</f>
        <v>556451</v>
      </c>
      <c r="K16" s="67"/>
      <c r="L16" s="58">
        <f>SUM(L14)</f>
        <v>100000000</v>
      </c>
      <c r="M16" s="58"/>
      <c r="N16" s="58">
        <f>SUM(N14)</f>
        <v>192000000</v>
      </c>
      <c r="O16" s="59"/>
      <c r="P16" s="58">
        <f>SUM(P14)</f>
        <v>290850286</v>
      </c>
      <c r="Q16" s="59"/>
      <c r="R16" s="58">
        <f>SUM(R14)</f>
        <v>1772202722</v>
      </c>
    </row>
    <row r="17" spans="1:20" s="64" customFormat="1" ht="21" customHeight="1">
      <c r="A17" s="64" t="s">
        <v>106</v>
      </c>
      <c r="D17" s="60"/>
      <c r="E17" s="69"/>
      <c r="F17" s="59">
        <v>0</v>
      </c>
      <c r="G17" s="59"/>
      <c r="H17" s="59">
        <v>0</v>
      </c>
      <c r="I17" s="69"/>
      <c r="J17" s="59">
        <v>0</v>
      </c>
      <c r="K17" s="69"/>
      <c r="L17" s="59">
        <v>0</v>
      </c>
      <c r="M17" s="59"/>
      <c r="N17" s="59">
        <v>0</v>
      </c>
      <c r="O17" s="59"/>
      <c r="P17" s="59">
        <f>'bs &amp; pl'!G83</f>
        <v>513624867</v>
      </c>
      <c r="Q17" s="59"/>
      <c r="R17" s="59">
        <f>SUM(F17:P17)</f>
        <v>513624867</v>
      </c>
    </row>
    <row r="18" spans="1:20" s="54" customFormat="1" ht="21" customHeight="1">
      <c r="A18" s="54" t="s">
        <v>61</v>
      </c>
      <c r="D18" s="60"/>
      <c r="E18" s="67"/>
      <c r="F18" s="63">
        <v>0</v>
      </c>
      <c r="G18" s="58"/>
      <c r="H18" s="63">
        <v>0</v>
      </c>
      <c r="I18" s="68"/>
      <c r="J18" s="63">
        <v>0</v>
      </c>
      <c r="K18" s="68"/>
      <c r="L18" s="63">
        <v>0</v>
      </c>
      <c r="M18" s="59"/>
      <c r="N18" s="63">
        <v>0</v>
      </c>
      <c r="O18" s="59"/>
      <c r="P18" s="71">
        <f>'bs &amp; pl'!G86</f>
        <v>0</v>
      </c>
      <c r="Q18" s="59"/>
      <c r="R18" s="63">
        <f>SUM(J18:P18)</f>
        <v>0</v>
      </c>
      <c r="S18" s="70"/>
      <c r="T18" s="70"/>
    </row>
    <row r="19" spans="1:20" s="54" customFormat="1" ht="21" customHeight="1">
      <c r="A19" s="54" t="s">
        <v>62</v>
      </c>
      <c r="D19" s="60"/>
      <c r="E19" s="67"/>
      <c r="F19" s="58">
        <f>SUM(F17:F18)</f>
        <v>0</v>
      </c>
      <c r="G19" s="58"/>
      <c r="H19" s="58">
        <f>SUM(H17:H18)</f>
        <v>0</v>
      </c>
      <c r="I19" s="68"/>
      <c r="J19" s="58">
        <f>SUM(J17:J18)</f>
        <v>0</v>
      </c>
      <c r="K19" s="68"/>
      <c r="L19" s="58">
        <f>SUM(L17:L18)</f>
        <v>0</v>
      </c>
      <c r="M19" s="58"/>
      <c r="N19" s="58">
        <f>SUM(N17:N18)</f>
        <v>0</v>
      </c>
      <c r="O19" s="59"/>
      <c r="P19" s="58">
        <f>SUM(P17:P18)</f>
        <v>513624867</v>
      </c>
      <c r="Q19" s="59"/>
      <c r="R19" s="58">
        <f>SUM(R17:R18)</f>
        <v>513624867</v>
      </c>
      <c r="S19" s="70"/>
    </row>
    <row r="20" spans="1:20" s="54" customFormat="1" ht="21" customHeight="1">
      <c r="A20" s="54" t="s">
        <v>85</v>
      </c>
      <c r="B20" s="51"/>
      <c r="C20" s="51"/>
      <c r="D20" s="60">
        <v>27</v>
      </c>
      <c r="E20" s="67"/>
      <c r="F20" s="58">
        <v>0</v>
      </c>
      <c r="G20" s="58"/>
      <c r="H20" s="58">
        <v>0</v>
      </c>
      <c r="I20" s="67"/>
      <c r="J20" s="58">
        <v>0</v>
      </c>
      <c r="K20" s="67"/>
      <c r="L20" s="58">
        <v>0</v>
      </c>
      <c r="M20" s="58"/>
      <c r="N20" s="58">
        <v>0</v>
      </c>
      <c r="O20" s="59"/>
      <c r="P20" s="58">
        <v>-349999980</v>
      </c>
      <c r="Q20" s="59"/>
      <c r="R20" s="59">
        <f>SUM(F20:P20)</f>
        <v>-349999980</v>
      </c>
      <c r="S20" s="70"/>
    </row>
    <row r="21" spans="1:20" s="54" customFormat="1" ht="21" customHeight="1" thickBot="1">
      <c r="A21" s="51" t="s">
        <v>138</v>
      </c>
      <c r="B21" s="51"/>
      <c r="C21" s="51"/>
      <c r="F21" s="61">
        <f>SUM(F16:F20)-F19</f>
        <v>1000000000</v>
      </c>
      <c r="G21" s="59"/>
      <c r="H21" s="61">
        <f>SUM(H16:H20)-H19</f>
        <v>188795985</v>
      </c>
      <c r="I21" s="67"/>
      <c r="J21" s="61">
        <f>SUM(J16:J20)-J19</f>
        <v>556451</v>
      </c>
      <c r="K21" s="67"/>
      <c r="L21" s="61">
        <f>SUM(L16:L20)-L19</f>
        <v>100000000</v>
      </c>
      <c r="M21" s="59"/>
      <c r="N21" s="61">
        <f>SUM(N16:N20)-N19</f>
        <v>192000000</v>
      </c>
      <c r="O21" s="59"/>
      <c r="P21" s="61">
        <f>SUM(P16:P20)-P19</f>
        <v>454475173</v>
      </c>
      <c r="Q21" s="59"/>
      <c r="R21" s="61">
        <f>SUM(R16:R20)-R19</f>
        <v>1935827609</v>
      </c>
    </row>
    <row r="22" spans="1:20" s="54" customFormat="1" ht="21" customHeight="1" thickTop="1">
      <c r="A22" s="51"/>
      <c r="B22" s="51"/>
      <c r="C22" s="51"/>
      <c r="F22" s="59"/>
      <c r="G22" s="59"/>
      <c r="H22" s="59"/>
      <c r="I22" s="67"/>
      <c r="J22" s="59"/>
      <c r="K22" s="67"/>
      <c r="L22" s="59"/>
      <c r="M22" s="59"/>
      <c r="N22" s="59"/>
      <c r="O22" s="59"/>
      <c r="P22" s="59"/>
      <c r="Q22" s="59"/>
      <c r="R22" s="59"/>
    </row>
    <row r="23" spans="1:20" s="54" customFormat="1" ht="21" customHeight="1">
      <c r="A23" s="6" t="s">
        <v>1</v>
      </c>
      <c r="B23" s="51"/>
      <c r="C23" s="51"/>
    </row>
    <row r="24" spans="1:20" ht="19.5" customHeight="1">
      <c r="O24" s="6"/>
      <c r="Q24" s="6"/>
    </row>
    <row r="26" spans="1:20" ht="19.5" customHeight="1">
      <c r="P26" s="12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&amp; pl</vt:lpstr>
      <vt:lpstr>SE</vt:lpstr>
      <vt:lpstr>'bs &amp; pl'!Print_Area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Prapatsorn Kantawong</cp:lastModifiedBy>
  <cp:lastPrinted>2020-02-07T10:39:03Z</cp:lastPrinted>
  <dcterms:created xsi:type="dcterms:W3CDTF">1999-08-11T03:59:05Z</dcterms:created>
  <dcterms:modified xsi:type="dcterms:W3CDTF">2020-02-18T03:06:26Z</dcterms:modified>
</cp:coreProperties>
</file>