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32760" windowWidth="20490" windowHeight="7545" activeTab="1"/>
  </bookViews>
  <sheets>
    <sheet name="BS" sheetId="1" r:id="rId1"/>
    <sheet name="PL&amp;Cash Flow" sheetId="5" r:id="rId2"/>
    <sheet name="Consolidated" sheetId="2" r:id="rId3"/>
    <sheet name="The Company Only" sheetId="3" r:id="rId4"/>
  </sheets>
  <definedNames>
    <definedName name="_xlnm.Print_Area" localSheetId="2">Consolidated!$A$1:$R$25</definedName>
    <definedName name="_xlnm.Print_Area" localSheetId="1">'PL&amp;Cash Flow'!$A$1:$K$112</definedName>
    <definedName name="_xlnm.Print_Area" localSheetId="3">'The Company Only'!$A$1:$P$25</definedName>
  </definedNames>
  <calcPr calcId="124519"/>
</workbook>
</file>

<file path=xl/calcChain.xml><?xml version="1.0" encoding="utf-8"?>
<calcChain xmlns="http://schemas.openxmlformats.org/spreadsheetml/2006/main">
  <c r="E31" i="5"/>
  <c r="I31"/>
  <c r="I57" i="1"/>
  <c r="K15"/>
  <c r="G15"/>
  <c r="O18" i="2"/>
  <c r="M18"/>
  <c r="K18"/>
  <c r="I18"/>
  <c r="G18"/>
  <c r="E18"/>
  <c r="N18" i="3"/>
  <c r="L18"/>
  <c r="J18"/>
  <c r="H18"/>
  <c r="F18"/>
  <c r="D18"/>
  <c r="E95" i="5"/>
  <c r="E22" i="1"/>
  <c r="E15"/>
  <c r="K100" i="5"/>
  <c r="K95"/>
  <c r="G100"/>
  <c r="G95"/>
  <c r="K31"/>
  <c r="K18"/>
  <c r="K13"/>
  <c r="G31"/>
  <c r="G18"/>
  <c r="G13"/>
  <c r="K43" i="1"/>
  <c r="K38"/>
  <c r="G43"/>
  <c r="G38"/>
  <c r="K22"/>
  <c r="G22"/>
  <c r="F16" i="3"/>
  <c r="K52" i="1"/>
  <c r="K58" s="1"/>
  <c r="D16" i="3"/>
  <c r="D14"/>
  <c r="N14"/>
  <c r="N16"/>
  <c r="J14"/>
  <c r="J16"/>
  <c r="K55" i="1"/>
  <c r="H14" i="3"/>
  <c r="H16"/>
  <c r="K53" i="1"/>
  <c r="F14" i="3"/>
  <c r="P15"/>
  <c r="P13"/>
  <c r="P11"/>
  <c r="G44" i="1"/>
  <c r="K57"/>
  <c r="K23"/>
  <c r="G20" i="5"/>
  <c r="G22"/>
  <c r="G24"/>
  <c r="G33"/>
  <c r="K20"/>
  <c r="K22"/>
  <c r="K24"/>
  <c r="K37"/>
  <c r="K44" i="1"/>
  <c r="G23"/>
  <c r="G37" i="5"/>
  <c r="K33"/>
  <c r="L14" i="3"/>
  <c r="L16"/>
  <c r="K56" i="1"/>
  <c r="E14" i="2"/>
  <c r="E16"/>
  <c r="O14"/>
  <c r="O16"/>
  <c r="M14"/>
  <c r="M16"/>
  <c r="G56" i="1"/>
  <c r="K14" i="2"/>
  <c r="K16"/>
  <c r="G55" i="1"/>
  <c r="I14" i="2"/>
  <c r="I16"/>
  <c r="G53" i="1"/>
  <c r="G58" s="1"/>
  <c r="G14" i="2"/>
  <c r="G16"/>
  <c r="G52" i="1"/>
  <c r="Q15" i="2"/>
  <c r="Q13"/>
  <c r="Q12"/>
  <c r="Q14"/>
  <c r="Q11"/>
  <c r="G57" i="1"/>
  <c r="P12" i="3"/>
  <c r="P14"/>
  <c r="P16"/>
  <c r="Q16" i="2"/>
  <c r="P22" i="3"/>
  <c r="Q22" i="2"/>
  <c r="I43" i="1"/>
  <c r="E43"/>
  <c r="K21" i="2"/>
  <c r="I21"/>
  <c r="G21"/>
  <c r="E21"/>
  <c r="J21" i="3"/>
  <c r="H21"/>
  <c r="F21"/>
  <c r="D21"/>
  <c r="K23" i="2"/>
  <c r="I23"/>
  <c r="G23"/>
  <c r="J23" i="3"/>
  <c r="H23"/>
  <c r="F23"/>
  <c r="E23" i="2"/>
  <c r="Q18"/>
  <c r="K47" i="5"/>
  <c r="K64"/>
  <c r="K75"/>
  <c r="K78"/>
  <c r="K101"/>
  <c r="K105"/>
  <c r="K106"/>
  <c r="G47"/>
  <c r="G64"/>
  <c r="G75"/>
  <c r="G78"/>
  <c r="G101"/>
  <c r="G105"/>
  <c r="G106"/>
  <c r="E18"/>
  <c r="I18"/>
  <c r="E38" i="1"/>
  <c r="I38"/>
  <c r="M20" i="2"/>
  <c r="O21"/>
  <c r="O23"/>
  <c r="E57" i="1"/>
  <c r="Q20" i="2"/>
  <c r="N21" i="3"/>
  <c r="N23"/>
  <c r="P20"/>
  <c r="I100" i="5"/>
  <c r="E100"/>
  <c r="I95"/>
  <c r="I13"/>
  <c r="E13"/>
  <c r="E20"/>
  <c r="E22"/>
  <c r="E47"/>
  <c r="E64"/>
  <c r="I20"/>
  <c r="I22"/>
  <c r="E75"/>
  <c r="E24"/>
  <c r="I24"/>
  <c r="I33"/>
  <c r="I47"/>
  <c r="I64"/>
  <c r="E33"/>
  <c r="E37"/>
  <c r="E78"/>
  <c r="E101"/>
  <c r="E105"/>
  <c r="E106"/>
  <c r="I37"/>
  <c r="L19" i="3"/>
  <c r="P19"/>
  <c r="M19" i="2"/>
  <c r="Q19" s="1"/>
  <c r="Q21" s="1"/>
  <c r="Q23" s="1"/>
  <c r="Q24" s="1"/>
  <c r="I75" i="5"/>
  <c r="I78"/>
  <c r="I101"/>
  <c r="I105"/>
  <c r="I106"/>
  <c r="M21" i="2"/>
  <c r="M23" s="1"/>
  <c r="E56" i="1" s="1"/>
  <c r="E58" s="1"/>
  <c r="E59" s="1"/>
  <c r="E60" s="1"/>
  <c r="L21" i="3"/>
  <c r="L23" s="1"/>
  <c r="I56" i="1" s="1"/>
  <c r="I58" s="1"/>
  <c r="I59" s="1"/>
  <c r="I60" s="1"/>
  <c r="P21" i="3"/>
  <c r="P23" s="1"/>
  <c r="E23" i="1"/>
  <c r="I22"/>
  <c r="I15"/>
  <c r="E44"/>
  <c r="I44"/>
  <c r="I23"/>
  <c r="P18" i="3"/>
  <c r="D23"/>
  <c r="K59" i="1" l="1"/>
  <c r="K60" s="1"/>
  <c r="P17" i="3"/>
  <c r="G59" i="1"/>
  <c r="G60" s="1"/>
  <c r="Q17" i="2"/>
  <c r="P24" i="3"/>
</calcChain>
</file>

<file path=xl/sharedStrings.xml><?xml version="1.0" encoding="utf-8"?>
<sst xmlns="http://schemas.openxmlformats.org/spreadsheetml/2006/main" count="248" uniqueCount="166">
  <si>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</si>
  <si>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</si>
  <si>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</si>
  <si>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</si>
  <si>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</si>
  <si>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</si>
  <si>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</si>
  <si>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</si>
  <si>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</si>
  <si>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</si>
  <si>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</si>
  <si>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</si>
  <si>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</si>
  <si>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</si>
  <si>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</si>
  <si>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</si>
  <si>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</si>
  <si>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</si>
  <si>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</si>
  <si>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</si>
  <si>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</si>
  <si>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</si>
  <si>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</si>
  <si>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</si>
  <si>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</si>
  <si>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</si>
  <si>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</si>
  <si>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</si>
  <si>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</si>
  <si>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</si>
  <si>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</si>
  <si>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</si>
  <si>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</si>
  <si>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</si>
  <si>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</si>
  <si>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</si>
  <si>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</si>
  <si>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</si>
  <si>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</si>
  <si>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</si>
  <si>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</si>
  <si>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</si>
  <si>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</si>
  <si>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</si>
  <si>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</si>
  <si>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</si>
  <si>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</si>
  <si>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</si>
  <si>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</si>
  <si>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</si>
  <si>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>Operating liabilities increase (decrease)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</si>
  <si>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</si>
  <si>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</si>
  <si>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</si>
  <si>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</si>
  <si>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</si>
  <si>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</si>
  <si>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</si>
  <si>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</si>
  <si>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</si>
  <si>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Unappropriated</t>
  </si>
  <si>
    <t>Surplus on</t>
  </si>
  <si>
    <t>Other comprehensive income:</t>
  </si>
  <si>
    <t>Profit or loss:</t>
  </si>
  <si>
    <t>Provision for long-term employee benefits</t>
  </si>
  <si>
    <t xml:space="preserve">   Provision for long-term employee benefits</t>
  </si>
  <si>
    <t>Other comprehensive income for the year</t>
  </si>
  <si>
    <t>Total comprehensive income for the year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</si>
  <si>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</si>
  <si>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</si>
  <si>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</si>
  <si>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</si>
  <si>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</si>
  <si>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</si>
  <si>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</si>
  <si>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Pacific Pipe Public Company Limited and its subsidiaries</t>
  </si>
  <si>
    <t xml:space="preserve">Intangible assets </t>
  </si>
  <si>
    <t xml:space="preserve">      660,000,000 ordinary shares of Baht 1 each </t>
  </si>
  <si>
    <t>Interest income</t>
  </si>
  <si>
    <t xml:space="preserve">Acquisition of intangible assets </t>
  </si>
  <si>
    <t>treasury shares</t>
  </si>
  <si>
    <t>Short-term loans from financial institutions</t>
  </si>
  <si>
    <t>Proceeds from sales of equipment</t>
  </si>
  <si>
    <t xml:space="preserve">   Other current assets</t>
  </si>
  <si>
    <t>Dividend paid</t>
  </si>
  <si>
    <t>shareholders' equity</t>
  </si>
  <si>
    <t xml:space="preserve">   Dividend income</t>
  </si>
  <si>
    <t>Dividend income</t>
  </si>
  <si>
    <t xml:space="preserve">   Appropriated - statutory reserve</t>
  </si>
  <si>
    <t>Cash and cash equivalents at beginning of year</t>
  </si>
  <si>
    <t>Cash and cash equivalents at end of year</t>
  </si>
  <si>
    <t xml:space="preserve">   and income tax expenses</t>
  </si>
  <si>
    <t>Income tax expenses</t>
  </si>
  <si>
    <t>Cash flow statement</t>
  </si>
  <si>
    <t xml:space="preserve">Statement of changes in shareholders' equity </t>
  </si>
  <si>
    <t>Statement of changes in shareholders' equity (continued)</t>
  </si>
  <si>
    <t>Statement of financial position</t>
  </si>
  <si>
    <t>Statement of financial position (continued)</t>
  </si>
  <si>
    <t>Statement of comprehensive income</t>
  </si>
  <si>
    <t>Cash flow statement (continued)</t>
  </si>
  <si>
    <t>Deferred tax assets</t>
  </si>
  <si>
    <t>Deferred tax liabilities</t>
  </si>
  <si>
    <t>Exchange gains</t>
  </si>
  <si>
    <t>Less: Income tax effect</t>
  </si>
  <si>
    <t xml:space="preserve">Other comprehensive income not to be reclassified </t>
  </si>
  <si>
    <t xml:space="preserve">   to profit or loss in subsequent periods</t>
  </si>
  <si>
    <t>Profit for the year</t>
  </si>
  <si>
    <t xml:space="preserve">   Bad debts</t>
  </si>
  <si>
    <t xml:space="preserve">   Reversal of allowance for impairment </t>
  </si>
  <si>
    <t>Other components of shareholders' equity</t>
  </si>
  <si>
    <t>Profit before finance cost</t>
  </si>
  <si>
    <t>Profit before income tax expenses</t>
  </si>
  <si>
    <t xml:space="preserve">   Profit for the year</t>
  </si>
  <si>
    <t>Other components of equity</t>
  </si>
  <si>
    <t>Other</t>
  </si>
  <si>
    <t>comprehensive income</t>
  </si>
  <si>
    <t>revaluation of assets</t>
  </si>
  <si>
    <t>Profit before tax</t>
  </si>
  <si>
    <t xml:space="preserve">Adjustments to reconcile profit before tax to </t>
  </si>
  <si>
    <t>Net cash flows from (used in) operating activities</t>
  </si>
  <si>
    <t>Net cash flows from (used in) financing activities</t>
  </si>
  <si>
    <t>ordinary shares</t>
  </si>
  <si>
    <t xml:space="preserve">Appropriated - </t>
  </si>
  <si>
    <t>statutory reserve</t>
  </si>
  <si>
    <t>Balance as at 1 January 2018</t>
  </si>
  <si>
    <t>Balance as at 31 December 2018</t>
  </si>
  <si>
    <t xml:space="preserve">   Reduction of inventory cost to net realisable value</t>
  </si>
  <si>
    <t>Non-cash transaction</t>
  </si>
  <si>
    <t>Supplemental cash flows information:</t>
  </si>
  <si>
    <t>Actuarial gains (losses)</t>
  </si>
  <si>
    <t>Selling and distribution expenses</t>
  </si>
  <si>
    <t>Premium on</t>
  </si>
  <si>
    <t xml:space="preserve">   Loss on write-off/disposals of plant and equipment</t>
  </si>
  <si>
    <t>For the year ended 31 December 2019</t>
  </si>
  <si>
    <t>Balance as at 1 January 2019</t>
  </si>
  <si>
    <t>Balance as at 31 December 2019</t>
  </si>
  <si>
    <t xml:space="preserve">As at 31 December 2019 </t>
  </si>
  <si>
    <t>As at 31 December 2019</t>
  </si>
  <si>
    <t>Unbilled receivables</t>
  </si>
  <si>
    <t>Advance payment for raw material</t>
  </si>
  <si>
    <t>Deferred rental expenses</t>
  </si>
  <si>
    <t>Share premium</t>
  </si>
  <si>
    <t xml:space="preserve">   Share premium on ordinary shares</t>
  </si>
  <si>
    <t xml:space="preserve">   Surplus on treasury shares</t>
  </si>
  <si>
    <t xml:space="preserve">   Allowance for doubtful accounts</t>
  </si>
  <si>
    <t xml:space="preserve">     of advance payment for raw material</t>
  </si>
  <si>
    <t xml:space="preserve">   Deferred rental expenses</t>
  </si>
  <si>
    <t xml:space="preserve">   Unbilled receivables</t>
  </si>
  <si>
    <t xml:space="preserve">   Advance payment for raw material</t>
  </si>
  <si>
    <t xml:space="preserve">   Cash paid for corporate income tax</t>
  </si>
  <si>
    <t>Acquisition of plant and equipment</t>
  </si>
  <si>
    <t xml:space="preserve">Cash received from short-term loans from financial institutions </t>
  </si>
  <si>
    <t>Cash paid for short-term loans from financial institutions</t>
  </si>
  <si>
    <t xml:space="preserve">   Acquisition of plant and equipment for which no cash </t>
  </si>
  <si>
    <t xml:space="preserve">      has been paid</t>
  </si>
  <si>
    <t>2019</t>
  </si>
  <si>
    <t>2018</t>
  </si>
  <si>
    <t>Cost of sales and services</t>
  </si>
  <si>
    <t>Cash paid for the entire business transfer of subsidiaries</t>
  </si>
  <si>
    <t>Capital return from subsidiaries</t>
  </si>
  <si>
    <t xml:space="preserve">Cash and cash equivalents of subsidiaries at the date </t>
  </si>
  <si>
    <t xml:space="preserve">   of entire business transfer</t>
  </si>
  <si>
    <t xml:space="preserve">   Unrealised loss (gain) on exchange</t>
  </si>
  <si>
    <t>Net cash flows from (used in) investing activities</t>
  </si>
  <si>
    <t>Net decrease in cash and cash equivalents</t>
  </si>
  <si>
    <t>Dividend paid (Note 22)</t>
  </si>
</sst>
</file>

<file path=xl/styles.xml><?xml version="1.0" encoding="utf-8"?>
<styleSheet xmlns="http://schemas.openxmlformats.org/spreadsheetml/2006/main">
  <numFmts count="3">
    <numFmt numFmtId="192" formatCode="_(* #,##0_);_(* \(#,##0\);_(* &quot;-&quot;_);_(@_)"/>
    <numFmt numFmtId="194" formatCode="_(* #,##0.00_);_(* \(#,##0.00\);_(* &quot;-&quot;??_);_(@_)"/>
    <numFmt numFmtId="195" formatCode="_(* #,##0_);_(* \(#,##0\);_(* &quot;-&quot;??_);_(@_)"/>
  </numFmts>
  <fonts count="9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NumberFormat="1" applyFont="1" applyFill="1" applyAlignment="1">
      <alignment horizontal="centerContinuous"/>
    </xf>
    <xf numFmtId="195" fontId="2" fillId="0" borderId="0" xfId="0" applyNumberFormat="1" applyFont="1" applyFill="1" applyAlignment="1">
      <alignment horizontal="centerContinuous"/>
    </xf>
    <xf numFmtId="195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95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195" fontId="2" fillId="0" borderId="0" xfId="0" applyNumberFormat="1" applyFont="1" applyFill="1" applyAlignment="1"/>
    <xf numFmtId="195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195" fontId="2" fillId="0" borderId="2" xfId="0" applyNumberFormat="1" applyFont="1" applyFill="1" applyBorder="1" applyAlignment="1">
      <alignment horizontal="center"/>
    </xf>
    <xf numFmtId="195" fontId="2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195" fontId="2" fillId="0" borderId="0" xfId="0" applyNumberFormat="1" applyFont="1" applyFill="1" applyAlignment="1">
      <alignment horizontal="right"/>
    </xf>
    <xf numFmtId="195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195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0" fontId="1" fillId="0" borderId="0" xfId="0" applyFont="1" applyFill="1" applyAlignment="1"/>
    <xf numFmtId="195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195" fontId="1" fillId="0" borderId="2" xfId="0" applyNumberFormat="1" applyFont="1" applyFill="1" applyBorder="1" applyAlignment="1">
      <alignment horizontal="center"/>
    </xf>
    <xf numFmtId="195" fontId="1" fillId="0" borderId="0" xfId="0" applyNumberFormat="1" applyFont="1" applyFill="1" applyAlignment="1"/>
    <xf numFmtId="195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95" fontId="2" fillId="0" borderId="0" xfId="0" quotePrefix="1" applyNumberFormat="1" applyFont="1" applyFill="1" applyAlignment="1">
      <alignment horizontal="left"/>
    </xf>
    <xf numFmtId="195" fontId="4" fillId="0" borderId="0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195" fontId="3" fillId="0" borderId="0" xfId="0" applyNumberFormat="1" applyFont="1" applyFill="1" applyAlignment="1">
      <alignment horizontal="right"/>
    </xf>
    <xf numFmtId="194" fontId="2" fillId="0" borderId="1" xfId="0" applyNumberFormat="1" applyFont="1" applyFill="1" applyBorder="1" applyAlignment="1">
      <alignment horizontal="right"/>
    </xf>
    <xf numFmtId="194" fontId="2" fillId="0" borderId="0" xfId="0" applyNumberFormat="1" applyFont="1" applyFill="1" applyAlignment="1"/>
    <xf numFmtId="194" fontId="2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0" fontId="1" fillId="0" borderId="0" xfId="0" applyNumberFormat="1" applyFont="1" applyFill="1" applyAlignment="1"/>
    <xf numFmtId="195" fontId="1" fillId="0" borderId="0" xfId="0" applyNumberFormat="1" applyFont="1" applyFill="1" applyBorder="1" applyAlignment="1"/>
    <xf numFmtId="195" fontId="3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37" fontId="1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38" fontId="1" fillId="0" borderId="2" xfId="0" applyNumberFormat="1" applyFont="1" applyFill="1" applyBorder="1" applyAlignment="1">
      <alignment horizontal="center"/>
    </xf>
    <xf numFmtId="37" fontId="1" fillId="0" borderId="2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37" fontId="3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38" fontId="2" fillId="0" borderId="0" xfId="0" applyNumberFormat="1" applyFont="1" applyFill="1" applyAlignment="1">
      <alignment horizontal="right"/>
    </xf>
    <xf numFmtId="192" fontId="2" fillId="0" borderId="0" xfId="0" applyNumberFormat="1" applyFont="1" applyFill="1" applyAlignment="1">
      <alignment horizontal="right"/>
    </xf>
    <xf numFmtId="192" fontId="2" fillId="0" borderId="2" xfId="0" applyNumberFormat="1" applyFont="1" applyFill="1" applyBorder="1" applyAlignment="1">
      <alignment horizontal="right"/>
    </xf>
    <xf numFmtId="192" fontId="2" fillId="0" borderId="0" xfId="0" applyNumberFormat="1" applyFont="1" applyFill="1" applyBorder="1" applyAlignment="1">
      <alignment horizontal="right"/>
    </xf>
    <xf numFmtId="192" fontId="2" fillId="0" borderId="1" xfId="0" applyNumberFormat="1" applyFont="1" applyFill="1" applyBorder="1" applyAlignment="1">
      <alignment horizontal="right"/>
    </xf>
    <xf numFmtId="192" fontId="2" fillId="0" borderId="3" xfId="0" applyNumberFormat="1" applyFont="1" applyFill="1" applyBorder="1" applyAlignment="1">
      <alignment horizontal="right"/>
    </xf>
    <xf numFmtId="192" fontId="2" fillId="0" borderId="4" xfId="0" applyNumberFormat="1" applyFont="1" applyFill="1" applyBorder="1" applyAlignment="1">
      <alignment horizontal="right"/>
    </xf>
    <xf numFmtId="192" fontId="2" fillId="0" borderId="1" xfId="0" applyNumberFormat="1" applyFont="1" applyFill="1" applyBorder="1" applyAlignment="1"/>
    <xf numFmtId="192" fontId="2" fillId="0" borderId="0" xfId="0" applyNumberFormat="1" applyFont="1" applyFill="1" applyAlignment="1"/>
    <xf numFmtId="192" fontId="2" fillId="0" borderId="0" xfId="0" applyNumberFormat="1" applyFont="1" applyFill="1" applyBorder="1" applyAlignment="1">
      <alignment horizontal="center"/>
    </xf>
    <xf numFmtId="192" fontId="2" fillId="0" borderId="0" xfId="0" applyNumberFormat="1" applyFont="1" applyFill="1" applyAlignment="1">
      <alignment horizontal="center"/>
    </xf>
    <xf numFmtId="192" fontId="2" fillId="0" borderId="3" xfId="0" applyNumberFormat="1" applyFont="1" applyFill="1" applyBorder="1" applyAlignment="1">
      <alignment horizontal="center"/>
    </xf>
    <xf numFmtId="192" fontId="2" fillId="0" borderId="2" xfId="0" applyNumberFormat="1" applyFont="1" applyFill="1" applyBorder="1" applyAlignment="1">
      <alignment horizontal="center"/>
    </xf>
    <xf numFmtId="192" fontId="2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Alignment="1"/>
    <xf numFmtId="38" fontId="2" fillId="0" borderId="0" xfId="0" applyNumberFormat="1" applyFont="1" applyFill="1" applyAlignment="1"/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0" fontId="8" fillId="0" borderId="0" xfId="0" applyFont="1" applyFill="1" applyAlignment="1"/>
    <xf numFmtId="37" fontId="2" fillId="0" borderId="0" xfId="0" applyNumberFormat="1" applyFont="1" applyFill="1" applyAlignment="1">
      <alignment horizontal="right"/>
    </xf>
    <xf numFmtId="192" fontId="2" fillId="0" borderId="2" xfId="0" applyNumberFormat="1" applyFont="1" applyFill="1" applyBorder="1" applyAlignment="1"/>
    <xf numFmtId="195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top"/>
    </xf>
    <xf numFmtId="195" fontId="2" fillId="0" borderId="0" xfId="0" applyNumberFormat="1" applyFont="1" applyFill="1" applyAlignment="1">
      <alignment horizontal="center" vertical="top"/>
    </xf>
    <xf numFmtId="192" fontId="2" fillId="0" borderId="0" xfId="0" applyNumberFormat="1" applyFont="1" applyFill="1" applyAlignment="1">
      <alignment horizontal="right" vertical="top"/>
    </xf>
    <xf numFmtId="0" fontId="8" fillId="0" borderId="0" xfId="0" applyFont="1" applyFill="1"/>
    <xf numFmtId="37" fontId="1" fillId="0" borderId="0" xfId="0" applyNumberFormat="1" applyFont="1" applyFill="1" applyAlignment="1">
      <alignment horizontal="left"/>
    </xf>
    <xf numFmtId="195" fontId="1" fillId="0" borderId="2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right"/>
    </xf>
    <xf numFmtId="195" fontId="2" fillId="0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showGridLines="0" view="pageBreakPreview" zoomScale="90" zoomScaleSheetLayoutView="90" workbookViewId="0">
      <selection activeCell="E56" sqref="E56"/>
    </sheetView>
  </sheetViews>
  <sheetFormatPr defaultColWidth="10.7109375" defaultRowHeight="24" customHeight="1"/>
  <cols>
    <col min="1" max="1" width="40.7109375" style="23" customWidth="1"/>
    <col min="2" max="2" width="1" style="7" customWidth="1"/>
    <col min="3" max="3" width="4.42578125" style="23" customWidth="1"/>
    <col min="4" max="4" width="1.7109375" style="7" customWidth="1"/>
    <col min="5" max="5" width="17.5703125" style="7" customWidth="1"/>
    <col min="6" max="6" width="1.42578125" style="7" customWidth="1"/>
    <col min="7" max="7" width="17.5703125" style="7" customWidth="1"/>
    <col min="8" max="8" width="1.42578125" style="7" customWidth="1"/>
    <col min="9" max="9" width="17.5703125" style="7" customWidth="1"/>
    <col min="10" max="10" width="1.42578125" style="7" customWidth="1"/>
    <col min="11" max="11" width="17.5703125" style="7" customWidth="1"/>
    <col min="12" max="13" width="1.42578125" style="7" customWidth="1"/>
    <col min="14" max="16384" width="10.7109375" style="7"/>
  </cols>
  <sheetData>
    <row r="1" spans="1:12" s="3" customFormat="1" ht="24" customHeight="1">
      <c r="A1" s="20" t="s">
        <v>75</v>
      </c>
      <c r="B1" s="21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4" customHeight="1">
      <c r="A2" s="20" t="s">
        <v>96</v>
      </c>
      <c r="B2" s="2"/>
      <c r="C2" s="1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4" customHeight="1">
      <c r="A3" s="20" t="s">
        <v>136</v>
      </c>
      <c r="B3" s="2"/>
      <c r="C3" s="1"/>
      <c r="D3" s="2"/>
      <c r="E3" s="2"/>
      <c r="F3" s="2"/>
      <c r="G3" s="2"/>
      <c r="H3" s="2"/>
      <c r="I3" s="2"/>
      <c r="J3" s="2"/>
      <c r="K3" s="2"/>
      <c r="L3" s="2"/>
    </row>
    <row r="4" spans="1:12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77" t="s">
        <v>0</v>
      </c>
      <c r="L4" s="2"/>
    </row>
    <row r="5" spans="1:12" ht="24" customHeight="1">
      <c r="E5" s="85" t="s">
        <v>1</v>
      </c>
      <c r="F5" s="85"/>
      <c r="G5" s="85"/>
      <c r="H5" s="44"/>
      <c r="I5" s="85" t="s">
        <v>2</v>
      </c>
      <c r="J5" s="85"/>
      <c r="K5" s="85"/>
      <c r="L5" s="44"/>
    </row>
    <row r="6" spans="1:12" ht="24" customHeight="1">
      <c r="C6" s="45" t="s">
        <v>3</v>
      </c>
      <c r="E6" s="73" t="s">
        <v>155</v>
      </c>
      <c r="F6" s="74"/>
      <c r="G6" s="73" t="s">
        <v>156</v>
      </c>
      <c r="H6" s="74"/>
      <c r="I6" s="73" t="s">
        <v>155</v>
      </c>
      <c r="J6" s="74"/>
      <c r="K6" s="73" t="s">
        <v>156</v>
      </c>
      <c r="L6" s="74"/>
    </row>
    <row r="7" spans="1:12" ht="24" customHeight="1">
      <c r="A7" s="20" t="s">
        <v>4</v>
      </c>
      <c r="C7" s="7"/>
    </row>
    <row r="8" spans="1:12" ht="24" customHeight="1">
      <c r="A8" s="20" t="s">
        <v>5</v>
      </c>
      <c r="C8" s="27"/>
    </row>
    <row r="9" spans="1:12" ht="24" customHeight="1">
      <c r="A9" s="28" t="s">
        <v>6</v>
      </c>
      <c r="B9" s="29"/>
      <c r="C9" s="27">
        <v>7</v>
      </c>
      <c r="E9" s="58">
        <v>282048479</v>
      </c>
      <c r="F9" s="58"/>
      <c r="G9" s="58">
        <v>379003686</v>
      </c>
      <c r="H9" s="58"/>
      <c r="I9" s="58">
        <v>263870669</v>
      </c>
      <c r="J9" s="58"/>
      <c r="K9" s="58">
        <v>255593868</v>
      </c>
      <c r="L9" s="58"/>
    </row>
    <row r="10" spans="1:12" ht="24" customHeight="1">
      <c r="A10" s="28" t="s">
        <v>69</v>
      </c>
      <c r="C10" s="27">
        <v>8</v>
      </c>
      <c r="D10" s="30"/>
      <c r="E10" s="60">
        <v>915826458</v>
      </c>
      <c r="F10" s="60"/>
      <c r="G10" s="60">
        <v>1043256557</v>
      </c>
      <c r="H10" s="60"/>
      <c r="I10" s="60">
        <v>919614281</v>
      </c>
      <c r="J10" s="60"/>
      <c r="K10" s="60">
        <v>675114890</v>
      </c>
      <c r="L10" s="60"/>
    </row>
    <row r="11" spans="1:12" ht="24" customHeight="1">
      <c r="A11" s="28" t="s">
        <v>138</v>
      </c>
      <c r="C11" s="27"/>
      <c r="D11" s="30"/>
      <c r="E11" s="60">
        <v>9332831</v>
      </c>
      <c r="F11" s="60"/>
      <c r="G11" s="60">
        <v>0</v>
      </c>
      <c r="H11" s="60"/>
      <c r="I11" s="60">
        <v>9332831</v>
      </c>
      <c r="J11" s="60"/>
      <c r="K11" s="60">
        <v>0</v>
      </c>
      <c r="L11" s="60"/>
    </row>
    <row r="12" spans="1:12" ht="24" customHeight="1">
      <c r="A12" s="28" t="s">
        <v>71</v>
      </c>
      <c r="B12" s="3"/>
      <c r="C12" s="27">
        <v>9</v>
      </c>
      <c r="E12" s="58">
        <v>1312632846</v>
      </c>
      <c r="F12" s="58"/>
      <c r="G12" s="58">
        <v>1501568491</v>
      </c>
      <c r="H12" s="58"/>
      <c r="I12" s="58">
        <v>1312632846</v>
      </c>
      <c r="J12" s="58"/>
      <c r="K12" s="58">
        <v>1434772591</v>
      </c>
      <c r="L12" s="58"/>
    </row>
    <row r="13" spans="1:12" ht="24" customHeight="1">
      <c r="A13" s="28" t="s">
        <v>139</v>
      </c>
      <c r="B13" s="3"/>
      <c r="C13" s="27"/>
      <c r="E13" s="58">
        <v>17789629</v>
      </c>
      <c r="F13" s="58"/>
      <c r="G13" s="58">
        <v>100601642</v>
      </c>
      <c r="H13" s="58"/>
      <c r="I13" s="58">
        <v>17789629</v>
      </c>
      <c r="J13" s="58"/>
      <c r="K13" s="58">
        <v>94202619</v>
      </c>
      <c r="L13" s="58"/>
    </row>
    <row r="14" spans="1:12" ht="24" customHeight="1">
      <c r="A14" s="28" t="s">
        <v>7</v>
      </c>
      <c r="C14" s="27"/>
      <c r="E14" s="58">
        <v>17565439</v>
      </c>
      <c r="F14" s="58"/>
      <c r="G14" s="58">
        <v>5906734</v>
      </c>
      <c r="H14" s="58"/>
      <c r="I14" s="58">
        <v>17565439</v>
      </c>
      <c r="J14" s="58"/>
      <c r="K14" s="58">
        <v>5220880</v>
      </c>
      <c r="L14" s="58"/>
    </row>
    <row r="15" spans="1:12" ht="24" customHeight="1">
      <c r="A15" s="20" t="s">
        <v>8</v>
      </c>
      <c r="C15" s="27"/>
      <c r="E15" s="62">
        <f>SUM(E9:E14)</f>
        <v>2555195682</v>
      </c>
      <c r="F15" s="58"/>
      <c r="G15" s="62">
        <f>SUM(G9:G14)</f>
        <v>3030337110</v>
      </c>
      <c r="H15" s="58"/>
      <c r="I15" s="62">
        <f>SUM(I9:I14)</f>
        <v>2540805695</v>
      </c>
      <c r="J15" s="58"/>
      <c r="K15" s="62">
        <f>SUM(K9:K14)</f>
        <v>2464904848</v>
      </c>
      <c r="L15" s="58"/>
    </row>
    <row r="16" spans="1:12" ht="24" customHeight="1">
      <c r="A16" s="20" t="s">
        <v>9</v>
      </c>
      <c r="C16" s="27"/>
      <c r="E16" s="58"/>
      <c r="F16" s="58"/>
      <c r="G16" s="58"/>
      <c r="H16" s="58"/>
      <c r="I16" s="58"/>
      <c r="J16" s="58"/>
      <c r="K16" s="58"/>
      <c r="L16" s="58"/>
    </row>
    <row r="17" spans="1:12" ht="24" customHeight="1">
      <c r="A17" s="28" t="s">
        <v>10</v>
      </c>
      <c r="C17" s="27">
        <v>10</v>
      </c>
      <c r="E17" s="58">
        <v>0</v>
      </c>
      <c r="F17" s="58"/>
      <c r="G17" s="58">
        <v>0</v>
      </c>
      <c r="H17" s="58"/>
      <c r="I17" s="58">
        <v>1799460</v>
      </c>
      <c r="J17" s="58"/>
      <c r="K17" s="58">
        <v>110996100</v>
      </c>
      <c r="L17" s="58"/>
    </row>
    <row r="18" spans="1:12" ht="24" customHeight="1">
      <c r="A18" s="28" t="s">
        <v>72</v>
      </c>
      <c r="B18" s="3"/>
      <c r="C18" s="27">
        <v>11</v>
      </c>
      <c r="E18" s="58">
        <v>1808842209</v>
      </c>
      <c r="F18" s="58"/>
      <c r="G18" s="58">
        <v>1852585920</v>
      </c>
      <c r="H18" s="58"/>
      <c r="I18" s="58">
        <v>1808842209</v>
      </c>
      <c r="J18" s="58"/>
      <c r="K18" s="58">
        <v>1805243707</v>
      </c>
      <c r="L18" s="58"/>
    </row>
    <row r="19" spans="1:12" ht="24" customHeight="1">
      <c r="A19" s="28" t="s">
        <v>76</v>
      </c>
      <c r="B19" s="3"/>
      <c r="C19" s="27">
        <v>12</v>
      </c>
      <c r="E19" s="58">
        <v>25634513</v>
      </c>
      <c r="F19" s="58"/>
      <c r="G19" s="58">
        <v>28112596</v>
      </c>
      <c r="H19" s="58"/>
      <c r="I19" s="58">
        <v>25634513</v>
      </c>
      <c r="J19" s="58"/>
      <c r="K19" s="58">
        <v>28099737</v>
      </c>
      <c r="L19" s="58"/>
    </row>
    <row r="20" spans="1:12" ht="24" customHeight="1">
      <c r="A20" s="28" t="s">
        <v>100</v>
      </c>
      <c r="B20" s="3"/>
      <c r="C20" s="27">
        <v>18</v>
      </c>
      <c r="E20" s="58">
        <v>0</v>
      </c>
      <c r="F20" s="76"/>
      <c r="G20" s="58">
        <v>3076810</v>
      </c>
      <c r="H20" s="58"/>
      <c r="I20" s="58">
        <v>0</v>
      </c>
      <c r="J20" s="76"/>
      <c r="K20" s="58">
        <v>0</v>
      </c>
      <c r="L20" s="58"/>
    </row>
    <row r="21" spans="1:12" ht="24" customHeight="1">
      <c r="A21" s="28" t="s">
        <v>11</v>
      </c>
      <c r="B21" s="3"/>
      <c r="C21" s="27"/>
      <c r="E21" s="59">
        <v>693910</v>
      </c>
      <c r="F21" s="58"/>
      <c r="G21" s="59">
        <v>645384</v>
      </c>
      <c r="H21" s="58"/>
      <c r="I21" s="59">
        <v>693910</v>
      </c>
      <c r="J21" s="58"/>
      <c r="K21" s="59">
        <v>63550</v>
      </c>
      <c r="L21" s="58"/>
    </row>
    <row r="22" spans="1:12" ht="24" customHeight="1">
      <c r="A22" s="20" t="s">
        <v>12</v>
      </c>
      <c r="C22" s="27"/>
      <c r="E22" s="58">
        <f>SUM(E17:E21)</f>
        <v>1835170632</v>
      </c>
      <c r="F22" s="58"/>
      <c r="G22" s="58">
        <f>SUM(G17:G21)</f>
        <v>1884420710</v>
      </c>
      <c r="H22" s="58"/>
      <c r="I22" s="58">
        <f>SUM(I17:I21)</f>
        <v>1836970092</v>
      </c>
      <c r="J22" s="58"/>
      <c r="K22" s="58">
        <f>SUM(K17:K21)</f>
        <v>1944403094</v>
      </c>
      <c r="L22" s="58"/>
    </row>
    <row r="23" spans="1:12" ht="24" customHeight="1" thickBot="1">
      <c r="A23" s="20" t="s">
        <v>13</v>
      </c>
      <c r="E23" s="63">
        <f>E22+E15</f>
        <v>4390366314</v>
      </c>
      <c r="F23" s="58"/>
      <c r="G23" s="63">
        <f>G22+G15</f>
        <v>4914757820</v>
      </c>
      <c r="H23" s="58"/>
      <c r="I23" s="63">
        <f>I22+I15</f>
        <v>4377775787</v>
      </c>
      <c r="J23" s="60"/>
      <c r="K23" s="63">
        <f>K22+K15</f>
        <v>4409307942</v>
      </c>
      <c r="L23" s="60"/>
    </row>
    <row r="24" spans="1:12" ht="24" customHeight="1" thickTop="1">
      <c r="E24" s="14"/>
      <c r="F24" s="13"/>
      <c r="G24" s="13"/>
      <c r="H24" s="13"/>
      <c r="I24" s="14"/>
      <c r="J24" s="14"/>
      <c r="K24" s="14"/>
      <c r="L24" s="14"/>
    </row>
    <row r="25" spans="1:12" ht="24" customHeight="1">
      <c r="A25" s="31" t="s">
        <v>14</v>
      </c>
      <c r="B25" s="29"/>
      <c r="E25" s="14"/>
      <c r="I25" s="14"/>
      <c r="J25" s="14"/>
      <c r="K25" s="14"/>
      <c r="L25" s="14"/>
    </row>
    <row r="26" spans="1:12" s="3" customFormat="1" ht="24" customHeight="1">
      <c r="A26" s="20" t="s">
        <v>75</v>
      </c>
      <c r="B26" s="21"/>
      <c r="C26" s="1"/>
      <c r="D26" s="2"/>
      <c r="E26" s="2"/>
      <c r="F26" s="2"/>
      <c r="G26" s="2"/>
      <c r="H26" s="2"/>
      <c r="I26" s="2"/>
      <c r="J26" s="2"/>
      <c r="K26" s="2"/>
      <c r="L26" s="2"/>
    </row>
    <row r="27" spans="1:12" s="3" customFormat="1" ht="24" customHeight="1">
      <c r="A27" s="20" t="s">
        <v>97</v>
      </c>
      <c r="B27" s="2"/>
      <c r="C27" s="1"/>
      <c r="D27" s="2"/>
      <c r="E27" s="2"/>
      <c r="F27" s="2"/>
      <c r="G27" s="2"/>
      <c r="H27" s="2"/>
      <c r="I27" s="2"/>
      <c r="J27" s="2"/>
      <c r="K27" s="2"/>
      <c r="L27" s="2"/>
    </row>
    <row r="28" spans="1:12" s="3" customFormat="1" ht="24" customHeight="1">
      <c r="A28" s="20" t="s">
        <v>137</v>
      </c>
      <c r="B28" s="2"/>
      <c r="C28" s="1"/>
      <c r="D28" s="2"/>
      <c r="E28" s="2"/>
      <c r="F28" s="2"/>
      <c r="G28" s="2"/>
      <c r="H28" s="2"/>
      <c r="I28" s="2"/>
      <c r="J28" s="2"/>
      <c r="K28" s="2"/>
      <c r="L28" s="2"/>
    </row>
    <row r="29" spans="1:12" s="3" customFormat="1" ht="24" customHeight="1">
      <c r="B29" s="2"/>
      <c r="C29" s="1"/>
      <c r="D29" s="2"/>
      <c r="E29" s="2"/>
      <c r="F29" s="2"/>
      <c r="G29" s="2"/>
      <c r="H29" s="2"/>
      <c r="I29" s="2"/>
      <c r="J29" s="2"/>
      <c r="K29" s="77" t="s">
        <v>0</v>
      </c>
      <c r="L29" s="2"/>
    </row>
    <row r="30" spans="1:12" ht="24" customHeight="1">
      <c r="E30" s="85" t="s">
        <v>1</v>
      </c>
      <c r="F30" s="85"/>
      <c r="G30" s="85"/>
      <c r="H30" s="44"/>
      <c r="I30" s="85" t="s">
        <v>2</v>
      </c>
      <c r="J30" s="85"/>
      <c r="K30" s="85"/>
      <c r="L30" s="44"/>
    </row>
    <row r="31" spans="1:12" ht="24" customHeight="1">
      <c r="C31" s="26" t="s">
        <v>3</v>
      </c>
      <c r="E31" s="73" t="s">
        <v>155</v>
      </c>
      <c r="F31" s="74"/>
      <c r="G31" s="73" t="s">
        <v>156</v>
      </c>
      <c r="H31" s="74"/>
      <c r="I31" s="73" t="s">
        <v>155</v>
      </c>
      <c r="J31" s="74"/>
      <c r="K31" s="73" t="s">
        <v>156</v>
      </c>
      <c r="L31" s="74"/>
    </row>
    <row r="32" spans="1:12" ht="24" customHeight="1">
      <c r="A32" s="20" t="s">
        <v>15</v>
      </c>
      <c r="C32" s="27"/>
    </row>
    <row r="33" spans="1:12" ht="24" customHeight="1">
      <c r="A33" s="20" t="s">
        <v>16</v>
      </c>
      <c r="C33" s="27"/>
    </row>
    <row r="34" spans="1:12" ht="24" customHeight="1">
      <c r="A34" s="28" t="s">
        <v>81</v>
      </c>
      <c r="B34" s="3"/>
      <c r="C34" s="27">
        <v>13</v>
      </c>
      <c r="E34" s="58">
        <v>1614522350</v>
      </c>
      <c r="F34" s="58"/>
      <c r="G34" s="58">
        <v>2192583545</v>
      </c>
      <c r="H34" s="58"/>
      <c r="I34" s="58">
        <v>1614522350</v>
      </c>
      <c r="J34" s="58"/>
      <c r="K34" s="58">
        <v>2029177542</v>
      </c>
      <c r="L34" s="58"/>
    </row>
    <row r="35" spans="1:12" ht="24" customHeight="1">
      <c r="A35" s="28" t="s">
        <v>70</v>
      </c>
      <c r="C35" s="27">
        <v>14</v>
      </c>
      <c r="E35" s="58">
        <v>146789672</v>
      </c>
      <c r="F35" s="58"/>
      <c r="G35" s="58">
        <v>115458789</v>
      </c>
      <c r="H35" s="58"/>
      <c r="I35" s="58">
        <v>146789472</v>
      </c>
      <c r="J35" s="58"/>
      <c r="K35" s="58">
        <v>80003527</v>
      </c>
      <c r="L35" s="58"/>
    </row>
    <row r="36" spans="1:12" ht="24" customHeight="1">
      <c r="A36" s="28" t="s">
        <v>17</v>
      </c>
      <c r="B36" s="3"/>
      <c r="C36" s="27"/>
      <c r="E36" s="58">
        <v>2774783</v>
      </c>
      <c r="F36" s="58"/>
      <c r="G36" s="58">
        <v>5055501</v>
      </c>
      <c r="H36" s="58"/>
      <c r="I36" s="58">
        <v>2723658</v>
      </c>
      <c r="J36" s="58"/>
      <c r="K36" s="58">
        <v>0</v>
      </c>
      <c r="L36" s="58"/>
    </row>
    <row r="37" spans="1:12" ht="24" customHeight="1">
      <c r="A37" s="28" t="s">
        <v>18</v>
      </c>
      <c r="C37" s="27"/>
      <c r="E37" s="58">
        <v>25322332</v>
      </c>
      <c r="F37" s="58"/>
      <c r="G37" s="58">
        <v>32945399</v>
      </c>
      <c r="H37" s="58"/>
      <c r="I37" s="58">
        <v>25321159</v>
      </c>
      <c r="J37" s="58"/>
      <c r="K37" s="58">
        <v>16214569</v>
      </c>
      <c r="L37" s="58"/>
    </row>
    <row r="38" spans="1:12" ht="24" customHeight="1">
      <c r="A38" s="20" t="s">
        <v>19</v>
      </c>
      <c r="C38" s="27"/>
      <c r="E38" s="62">
        <f>SUM(E34:E37)</f>
        <v>1789409137</v>
      </c>
      <c r="F38" s="60"/>
      <c r="G38" s="62">
        <f>SUM(G34:G37)</f>
        <v>2346043234</v>
      </c>
      <c r="H38" s="60"/>
      <c r="I38" s="62">
        <f>SUM(I34:I37)</f>
        <v>1789356639</v>
      </c>
      <c r="J38" s="60"/>
      <c r="K38" s="62">
        <f>SUM(K34:K37)</f>
        <v>2125395638</v>
      </c>
      <c r="L38" s="60"/>
    </row>
    <row r="39" spans="1:12" ht="24" customHeight="1">
      <c r="A39" s="20" t="s">
        <v>20</v>
      </c>
      <c r="C39" s="27"/>
      <c r="E39" s="60"/>
      <c r="F39" s="60"/>
      <c r="G39" s="60"/>
      <c r="H39" s="60"/>
      <c r="I39" s="60"/>
      <c r="J39" s="60"/>
      <c r="K39" s="60"/>
      <c r="L39" s="60"/>
    </row>
    <row r="40" spans="1:12" ht="24" customHeight="1">
      <c r="A40" s="28" t="s">
        <v>101</v>
      </c>
      <c r="C40" s="27">
        <v>18</v>
      </c>
      <c r="E40" s="60">
        <v>106340353</v>
      </c>
      <c r="F40" s="60"/>
      <c r="G40" s="60">
        <v>114657560</v>
      </c>
      <c r="H40" s="60"/>
      <c r="I40" s="60">
        <v>103887280</v>
      </c>
      <c r="J40" s="60"/>
      <c r="K40" s="60">
        <v>114657560</v>
      </c>
      <c r="L40" s="60"/>
    </row>
    <row r="41" spans="1:12" ht="24" customHeight="1">
      <c r="A41" s="28" t="s">
        <v>64</v>
      </c>
      <c r="C41" s="27">
        <v>15</v>
      </c>
      <c r="E41" s="60">
        <v>32813478</v>
      </c>
      <c r="F41" s="60"/>
      <c r="G41" s="60">
        <v>31050269</v>
      </c>
      <c r="H41" s="60"/>
      <c r="I41" s="60">
        <v>32813478</v>
      </c>
      <c r="J41" s="60"/>
      <c r="K41" s="60">
        <v>28494376</v>
      </c>
      <c r="L41" s="60"/>
    </row>
    <row r="42" spans="1:12" ht="24" customHeight="1">
      <c r="A42" s="28" t="s">
        <v>140</v>
      </c>
      <c r="C42" s="27"/>
      <c r="E42" s="60">
        <v>2858935</v>
      </c>
      <c r="F42" s="60"/>
      <c r="G42" s="60">
        <v>2530992</v>
      </c>
      <c r="H42" s="60"/>
      <c r="I42" s="60">
        <v>2858935</v>
      </c>
      <c r="J42" s="60"/>
      <c r="K42" s="60">
        <v>2530992</v>
      </c>
      <c r="L42" s="60"/>
    </row>
    <row r="43" spans="1:12" ht="24" customHeight="1">
      <c r="A43" s="20" t="s">
        <v>21</v>
      </c>
      <c r="C43" s="27"/>
      <c r="E43" s="62">
        <f>SUM(E40:E42)</f>
        <v>142012766</v>
      </c>
      <c r="F43" s="60"/>
      <c r="G43" s="62">
        <f>SUM(G40:G42)</f>
        <v>148238821</v>
      </c>
      <c r="H43" s="60"/>
      <c r="I43" s="62">
        <f>SUM(I40:I42)</f>
        <v>139559693</v>
      </c>
      <c r="J43" s="60"/>
      <c r="K43" s="62">
        <f>SUM(K40:K42)</f>
        <v>145682928</v>
      </c>
      <c r="L43" s="60"/>
    </row>
    <row r="44" spans="1:12" ht="24" customHeight="1">
      <c r="A44" s="20" t="s">
        <v>22</v>
      </c>
      <c r="E44" s="62">
        <f>E38+E43</f>
        <v>1931421903</v>
      </c>
      <c r="F44" s="60"/>
      <c r="G44" s="62">
        <f>G38+G43</f>
        <v>2494282055</v>
      </c>
      <c r="H44" s="60"/>
      <c r="I44" s="62">
        <f>I38+I43</f>
        <v>1928916332</v>
      </c>
      <c r="J44" s="60"/>
      <c r="K44" s="62">
        <f>K38+K43</f>
        <v>2271078566</v>
      </c>
      <c r="L44" s="60"/>
    </row>
    <row r="45" spans="1:12" ht="24" customHeight="1">
      <c r="A45" s="20" t="s">
        <v>23</v>
      </c>
      <c r="E45" s="13"/>
      <c r="F45" s="13"/>
      <c r="G45" s="13"/>
      <c r="H45" s="13"/>
      <c r="I45" s="13"/>
      <c r="J45" s="13"/>
      <c r="K45" s="13"/>
      <c r="L45" s="13"/>
    </row>
    <row r="46" spans="1:12" ht="24" customHeight="1">
      <c r="A46" s="28" t="s">
        <v>24</v>
      </c>
      <c r="E46" s="13"/>
      <c r="F46" s="13"/>
      <c r="G46" s="13"/>
      <c r="H46" s="13"/>
      <c r="I46" s="13"/>
      <c r="J46" s="13"/>
      <c r="K46" s="13"/>
      <c r="L46" s="13"/>
    </row>
    <row r="47" spans="1:12" ht="24" customHeight="1">
      <c r="A47" s="28" t="s">
        <v>25</v>
      </c>
      <c r="B47" s="29"/>
      <c r="C47" s="27"/>
      <c r="E47" s="13"/>
      <c r="F47" s="13"/>
      <c r="G47" s="13"/>
      <c r="H47" s="13"/>
      <c r="I47" s="13"/>
      <c r="J47" s="13"/>
      <c r="K47" s="13"/>
      <c r="L47" s="13"/>
    </row>
    <row r="48" spans="1:12" ht="24" customHeight="1" thickBot="1">
      <c r="A48" s="28" t="s">
        <v>77</v>
      </c>
      <c r="B48" s="3"/>
      <c r="C48" s="27"/>
      <c r="E48" s="64">
        <v>660000000</v>
      </c>
      <c r="F48" s="65"/>
      <c r="G48" s="64">
        <v>660000000</v>
      </c>
      <c r="H48" s="65"/>
      <c r="I48" s="64">
        <v>660000000</v>
      </c>
      <c r="J48" s="65"/>
      <c r="K48" s="64">
        <v>660000000</v>
      </c>
      <c r="L48" s="65"/>
    </row>
    <row r="49" spans="1:12" ht="24" customHeight="1" thickTop="1">
      <c r="A49" s="28" t="s">
        <v>26</v>
      </c>
      <c r="B49" s="29"/>
      <c r="C49" s="27"/>
      <c r="E49" s="65"/>
      <c r="F49" s="65"/>
      <c r="G49" s="65"/>
      <c r="H49" s="65"/>
      <c r="I49" s="65"/>
      <c r="J49" s="65"/>
      <c r="K49" s="65"/>
      <c r="L49" s="65"/>
    </row>
    <row r="50" spans="1:12" ht="24" customHeight="1">
      <c r="A50" s="28" t="s">
        <v>77</v>
      </c>
      <c r="B50" s="3"/>
      <c r="E50" s="60">
        <v>660000000</v>
      </c>
      <c r="F50" s="60"/>
      <c r="G50" s="60">
        <v>660000000</v>
      </c>
      <c r="H50" s="60"/>
      <c r="I50" s="60">
        <v>660000000</v>
      </c>
      <c r="J50" s="60"/>
      <c r="K50" s="60">
        <v>660000000</v>
      </c>
      <c r="L50" s="60"/>
    </row>
    <row r="51" spans="1:12" ht="24" customHeight="1">
      <c r="A51" s="28" t="s">
        <v>141</v>
      </c>
      <c r="B51" s="3"/>
      <c r="E51" s="60"/>
      <c r="F51" s="60"/>
      <c r="G51" s="60"/>
      <c r="H51" s="60"/>
      <c r="I51" s="60"/>
      <c r="J51" s="60"/>
      <c r="K51" s="60"/>
      <c r="L51" s="60"/>
    </row>
    <row r="52" spans="1:12" ht="24" customHeight="1">
      <c r="A52" s="28" t="s">
        <v>142</v>
      </c>
      <c r="E52" s="65">
        <v>514845000</v>
      </c>
      <c r="F52" s="58"/>
      <c r="G52" s="65">
        <f>SUM(Consolidated!G16)</f>
        <v>514845000</v>
      </c>
      <c r="H52" s="58"/>
      <c r="I52" s="58">
        <v>514845000</v>
      </c>
      <c r="J52" s="58"/>
      <c r="K52" s="58">
        <f>SUM('The Company Only'!F16)</f>
        <v>514845000</v>
      </c>
      <c r="L52" s="58"/>
    </row>
    <row r="53" spans="1:12" ht="24" customHeight="1">
      <c r="A53" s="28" t="s">
        <v>143</v>
      </c>
      <c r="E53" s="65">
        <v>1010911</v>
      </c>
      <c r="F53" s="58"/>
      <c r="G53" s="65">
        <f>SUM(Consolidated!I16)</f>
        <v>1010911</v>
      </c>
      <c r="H53" s="58"/>
      <c r="I53" s="58">
        <v>1010911</v>
      </c>
      <c r="J53" s="58"/>
      <c r="K53" s="58">
        <f>SUM('The Company Only'!H16)</f>
        <v>1010911</v>
      </c>
      <c r="L53" s="58"/>
    </row>
    <row r="54" spans="1:12" ht="24" customHeight="1">
      <c r="A54" s="28" t="s">
        <v>27</v>
      </c>
      <c r="B54" s="29"/>
      <c r="C54" s="27"/>
      <c r="E54" s="58"/>
      <c r="F54" s="58"/>
      <c r="G54" s="58"/>
      <c r="H54" s="58"/>
      <c r="I54" s="58"/>
      <c r="J54" s="58"/>
      <c r="K54" s="58"/>
      <c r="L54" s="58"/>
    </row>
    <row r="55" spans="1:12" ht="24" customHeight="1">
      <c r="A55" s="28" t="s">
        <v>88</v>
      </c>
      <c r="B55" s="3"/>
      <c r="C55" s="27">
        <v>16</v>
      </c>
      <c r="E55" s="60">
        <v>67000000</v>
      </c>
      <c r="F55" s="60"/>
      <c r="G55" s="60">
        <f>SUM(Consolidated!K16)</f>
        <v>67000000</v>
      </c>
      <c r="H55" s="60"/>
      <c r="I55" s="60">
        <v>67000000</v>
      </c>
      <c r="J55" s="60"/>
      <c r="K55" s="60">
        <f>SUM('The Company Only'!J16)</f>
        <v>67000000</v>
      </c>
      <c r="L55" s="58"/>
    </row>
    <row r="56" spans="1:12" ht="24" customHeight="1">
      <c r="A56" s="28" t="s">
        <v>28</v>
      </c>
      <c r="B56" s="3"/>
      <c r="E56" s="60">
        <f>Consolidated!M23</f>
        <v>830806611</v>
      </c>
      <c r="F56" s="60"/>
      <c r="G56" s="60">
        <f>SUM(Consolidated!M16)</f>
        <v>792337965</v>
      </c>
      <c r="H56" s="60"/>
      <c r="I56" s="60">
        <f>'The Company Only'!L23</f>
        <v>820721655</v>
      </c>
      <c r="J56" s="60"/>
      <c r="K56" s="60">
        <f>SUM('The Company Only'!L16)</f>
        <v>510091576</v>
      </c>
      <c r="L56" s="58"/>
    </row>
    <row r="57" spans="1:12" ht="24" customHeight="1">
      <c r="A57" s="28" t="s">
        <v>109</v>
      </c>
      <c r="B57" s="3"/>
      <c r="E57" s="59">
        <f>Consolidated!O23</f>
        <v>385281889</v>
      </c>
      <c r="F57" s="58">
        <v>0</v>
      </c>
      <c r="G57" s="59">
        <f>SUM(Consolidated!O16)</f>
        <v>385281889</v>
      </c>
      <c r="H57" s="58"/>
      <c r="I57" s="59">
        <f>'The Company Only'!N23</f>
        <v>385281889</v>
      </c>
      <c r="J57" s="58"/>
      <c r="K57" s="59">
        <f>SUM('The Company Only'!N16)</f>
        <v>385281889</v>
      </c>
      <c r="L57" s="58"/>
    </row>
    <row r="58" spans="1:12" ht="24" customHeight="1">
      <c r="A58" s="20" t="s">
        <v>29</v>
      </c>
      <c r="B58" s="29"/>
      <c r="E58" s="59">
        <f>SUM(E50:E57)</f>
        <v>2458944411</v>
      </c>
      <c r="F58" s="58"/>
      <c r="G58" s="59">
        <f>SUM(G50:G57)</f>
        <v>2420475765</v>
      </c>
      <c r="H58" s="58"/>
      <c r="I58" s="59">
        <f>SUM(I50:I57)</f>
        <v>2448859455</v>
      </c>
      <c r="J58" s="58"/>
      <c r="K58" s="59">
        <f>SUM(K50:K57)</f>
        <v>2138229376</v>
      </c>
      <c r="L58" s="58"/>
    </row>
    <row r="59" spans="1:12" ht="24" customHeight="1" thickBot="1">
      <c r="A59" s="20" t="s">
        <v>30</v>
      </c>
      <c r="E59" s="61">
        <f>E58+E44</f>
        <v>4390366314</v>
      </c>
      <c r="F59" s="58"/>
      <c r="G59" s="61">
        <f>G58+G44</f>
        <v>4914757820</v>
      </c>
      <c r="H59" s="58"/>
      <c r="I59" s="61">
        <f>I58+I44</f>
        <v>4377775787</v>
      </c>
      <c r="J59" s="58"/>
      <c r="K59" s="61">
        <f>K58+K44</f>
        <v>4409307942</v>
      </c>
      <c r="L59" s="58"/>
    </row>
    <row r="60" spans="1:12" ht="24" customHeight="1" thickTop="1">
      <c r="E60" s="58">
        <f>E59-E23</f>
        <v>0</v>
      </c>
      <c r="F60" s="65"/>
      <c r="G60" s="58">
        <f>G59-G23</f>
        <v>0</v>
      </c>
      <c r="H60" s="65"/>
      <c r="I60" s="58">
        <f>I59-I23</f>
        <v>0</v>
      </c>
      <c r="J60" s="65"/>
      <c r="K60" s="58">
        <f>K59-K23</f>
        <v>0</v>
      </c>
      <c r="L60" s="65"/>
    </row>
    <row r="61" spans="1:12" ht="24" customHeight="1">
      <c r="A61" s="31" t="s">
        <v>14</v>
      </c>
      <c r="B61" s="29"/>
      <c r="C61" s="32"/>
    </row>
    <row r="62" spans="1:12" ht="24" customHeight="1">
      <c r="A62" s="31"/>
      <c r="B62" s="29"/>
      <c r="C62" s="32"/>
      <c r="E62" s="13"/>
      <c r="I62" s="13"/>
    </row>
    <row r="63" spans="1:12" ht="24" customHeight="1">
      <c r="A63" s="33"/>
      <c r="B63" s="33"/>
      <c r="C63" s="33"/>
      <c r="D63" s="33"/>
    </row>
    <row r="64" spans="1:12" ht="24" customHeight="1">
      <c r="A64" s="31"/>
      <c r="B64" s="29"/>
      <c r="C64" s="32"/>
    </row>
    <row r="65" spans="1:5" ht="24" customHeight="1">
      <c r="A65" s="31"/>
      <c r="C65" s="7"/>
      <c r="E65" s="9" t="s">
        <v>31</v>
      </c>
    </row>
    <row r="66" spans="1:5" ht="24" customHeight="1">
      <c r="A66" s="33"/>
      <c r="B66" s="33"/>
      <c r="C66" s="33"/>
      <c r="D66" s="33"/>
    </row>
    <row r="67" spans="1:5" ht="24" customHeight="1">
      <c r="A67" s="34"/>
      <c r="B67" s="16"/>
      <c r="C67" s="6"/>
    </row>
  </sheetData>
  <mergeCells count="4">
    <mergeCell ref="E5:G5"/>
    <mergeCell ref="I5:K5"/>
    <mergeCell ref="E30:G30"/>
    <mergeCell ref="I30:K30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75" fitToHeight="7" orientation="portrait" r:id="rId1"/>
  <rowBreaks count="4" manualBreakCount="4">
    <brk id="25" max="16383" man="1"/>
    <brk id="67" max="16383" man="1"/>
    <brk id="102" max="16383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113"/>
  <sheetViews>
    <sheetView showGridLines="0" tabSelected="1" view="pageBreakPreview" topLeftCell="A10" zoomScale="90" zoomScaleSheetLayoutView="90" workbookViewId="0">
      <selection activeCell="G111" sqref="G111"/>
    </sheetView>
  </sheetViews>
  <sheetFormatPr defaultRowHeight="24" customHeight="1"/>
  <cols>
    <col min="1" max="1" width="41.7109375" style="83" customWidth="1"/>
    <col min="2" max="2" width="6.42578125" style="83" customWidth="1"/>
    <col min="3" max="3" width="4.7109375" style="83" customWidth="1"/>
    <col min="4" max="4" width="3.140625" style="83" customWidth="1"/>
    <col min="5" max="5" width="16.28515625" style="83" customWidth="1"/>
    <col min="6" max="6" width="1" style="83" customWidth="1"/>
    <col min="7" max="7" width="16.28515625" style="83" customWidth="1"/>
    <col min="8" max="8" width="1" style="83" customWidth="1"/>
    <col min="9" max="9" width="16.28515625" style="83" customWidth="1"/>
    <col min="10" max="10" width="1" style="83" customWidth="1"/>
    <col min="11" max="11" width="16.28515625" style="83" customWidth="1"/>
    <col min="12" max="12" width="1.42578125" style="83" customWidth="1"/>
    <col min="13" max="16384" width="9.140625" style="83"/>
  </cols>
  <sheetData>
    <row r="1" spans="1:11" s="3" customFormat="1" ht="24" customHeight="1">
      <c r="A1" s="20" t="s">
        <v>75</v>
      </c>
      <c r="B1" s="21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20" t="s">
        <v>98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86" t="s">
        <v>133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s="3" customFormat="1" ht="24" customHeight="1">
      <c r="A4" s="87" t="s">
        <v>0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s="7" customFormat="1" ht="24" customHeight="1">
      <c r="A5" s="47"/>
      <c r="B5" s="47"/>
      <c r="C5" s="48"/>
      <c r="D5" s="48"/>
      <c r="E5" s="49"/>
      <c r="F5" s="50" t="s">
        <v>1</v>
      </c>
      <c r="G5" s="49"/>
      <c r="H5" s="51"/>
      <c r="I5" s="49"/>
      <c r="J5" s="50" t="s">
        <v>2</v>
      </c>
      <c r="K5" s="49"/>
    </row>
    <row r="6" spans="1:11" s="7" customFormat="1" ht="24" customHeight="1">
      <c r="A6" s="52"/>
      <c r="B6" s="52"/>
      <c r="C6" s="53" t="s">
        <v>3</v>
      </c>
      <c r="D6" s="54"/>
      <c r="E6" s="46">
        <v>2019</v>
      </c>
      <c r="F6" s="35"/>
      <c r="G6" s="46">
        <v>2018</v>
      </c>
      <c r="H6" s="37"/>
      <c r="I6" s="46">
        <v>2019</v>
      </c>
      <c r="J6" s="35"/>
      <c r="K6" s="46">
        <v>2018</v>
      </c>
    </row>
    <row r="7" spans="1:11" s="7" customFormat="1" ht="24" customHeight="1">
      <c r="A7" s="47" t="s">
        <v>63</v>
      </c>
      <c r="B7" s="52"/>
      <c r="C7" s="53"/>
      <c r="D7" s="54"/>
      <c r="E7" s="46"/>
      <c r="F7" s="35"/>
      <c r="G7" s="46"/>
      <c r="H7" s="37"/>
      <c r="I7" s="46"/>
      <c r="J7" s="35"/>
      <c r="K7" s="46"/>
    </row>
    <row r="8" spans="1:11" s="7" customFormat="1" ht="24" customHeight="1">
      <c r="A8" s="20" t="s">
        <v>32</v>
      </c>
      <c r="C8" s="23"/>
      <c r="H8" s="38"/>
    </row>
    <row r="9" spans="1:11" s="7" customFormat="1" ht="24" customHeight="1">
      <c r="A9" s="28" t="s">
        <v>33</v>
      </c>
      <c r="B9" s="3"/>
      <c r="C9" s="27">
        <v>6</v>
      </c>
      <c r="E9" s="58">
        <v>9148416783</v>
      </c>
      <c r="F9" s="58"/>
      <c r="G9" s="58">
        <v>9694615605</v>
      </c>
      <c r="H9" s="58"/>
      <c r="I9" s="58">
        <v>8918685937</v>
      </c>
      <c r="J9" s="58"/>
      <c r="K9" s="58">
        <v>8904280896</v>
      </c>
    </row>
    <row r="10" spans="1:11" s="7" customFormat="1" ht="24" customHeight="1">
      <c r="A10" s="28" t="s">
        <v>102</v>
      </c>
      <c r="B10" s="3"/>
      <c r="C10" s="27"/>
      <c r="E10" s="58">
        <v>2200742</v>
      </c>
      <c r="F10" s="58"/>
      <c r="G10" s="58">
        <v>7465488</v>
      </c>
      <c r="H10" s="58"/>
      <c r="I10" s="58">
        <v>2200742</v>
      </c>
      <c r="J10" s="58"/>
      <c r="K10" s="58">
        <v>7470445</v>
      </c>
    </row>
    <row r="11" spans="1:11" s="7" customFormat="1" ht="24" customHeight="1">
      <c r="A11" s="28" t="s">
        <v>87</v>
      </c>
      <c r="B11" s="3"/>
      <c r="C11" s="27">
        <v>10</v>
      </c>
      <c r="E11" s="58">
        <v>0</v>
      </c>
      <c r="F11" s="58"/>
      <c r="G11" s="58">
        <v>0</v>
      </c>
      <c r="H11" s="58"/>
      <c r="I11" s="58">
        <v>290681587</v>
      </c>
      <c r="J11" s="58"/>
      <c r="K11" s="58">
        <v>37014774</v>
      </c>
    </row>
    <row r="12" spans="1:11" s="7" customFormat="1" ht="24" customHeight="1">
      <c r="A12" s="28" t="s">
        <v>34</v>
      </c>
      <c r="B12" s="3"/>
      <c r="C12" s="27"/>
      <c r="E12" s="58">
        <v>186327269</v>
      </c>
      <c r="F12" s="58"/>
      <c r="G12" s="58">
        <v>240608176</v>
      </c>
      <c r="H12" s="58"/>
      <c r="I12" s="58">
        <v>182906188</v>
      </c>
      <c r="J12" s="58"/>
      <c r="K12" s="58">
        <v>230938461</v>
      </c>
    </row>
    <row r="13" spans="1:11" s="7" customFormat="1" ht="24" customHeight="1">
      <c r="A13" s="20" t="s">
        <v>35</v>
      </c>
      <c r="C13" s="23"/>
      <c r="E13" s="62">
        <f>SUM(E9:E12)</f>
        <v>9336944794</v>
      </c>
      <c r="F13" s="58"/>
      <c r="G13" s="62">
        <f>SUM(G9:G12)</f>
        <v>9942689269</v>
      </c>
      <c r="H13" s="58"/>
      <c r="I13" s="62">
        <f>SUM(I9:I12)</f>
        <v>9394474454</v>
      </c>
      <c r="J13" s="58"/>
      <c r="K13" s="62">
        <f>SUM(K9:K12)</f>
        <v>9179704576</v>
      </c>
    </row>
    <row r="14" spans="1:11" s="7" customFormat="1" ht="24" customHeight="1">
      <c r="A14" s="20" t="s">
        <v>36</v>
      </c>
      <c r="C14" s="23"/>
      <c r="E14" s="58"/>
      <c r="F14" s="58"/>
      <c r="G14" s="58"/>
      <c r="H14" s="58"/>
      <c r="I14" s="58"/>
      <c r="J14" s="58"/>
      <c r="K14" s="58"/>
    </row>
    <row r="15" spans="1:11" s="7" customFormat="1" ht="24" customHeight="1">
      <c r="A15" s="28" t="s">
        <v>157</v>
      </c>
      <c r="B15" s="3"/>
      <c r="C15" s="23"/>
      <c r="E15" s="58">
        <v>8724260125</v>
      </c>
      <c r="F15" s="58"/>
      <c r="G15" s="58">
        <v>9279390706</v>
      </c>
      <c r="H15" s="58"/>
      <c r="I15" s="58">
        <v>8525408359</v>
      </c>
      <c r="J15" s="58"/>
      <c r="K15" s="58">
        <v>8576224805</v>
      </c>
    </row>
    <row r="16" spans="1:11" s="7" customFormat="1" ht="24" customHeight="1">
      <c r="A16" s="28" t="s">
        <v>130</v>
      </c>
      <c r="B16" s="29"/>
      <c r="C16" s="27"/>
      <c r="E16" s="58">
        <v>178841956</v>
      </c>
      <c r="F16" s="58"/>
      <c r="G16" s="58">
        <v>180621123</v>
      </c>
      <c r="H16" s="58"/>
      <c r="I16" s="58">
        <v>191785223</v>
      </c>
      <c r="J16" s="58"/>
      <c r="K16" s="58">
        <v>188287875</v>
      </c>
    </row>
    <row r="17" spans="1:11" s="7" customFormat="1" ht="24" customHeight="1">
      <c r="A17" s="28" t="s">
        <v>37</v>
      </c>
      <c r="B17" s="29"/>
      <c r="C17" s="27"/>
      <c r="E17" s="58">
        <v>286556496</v>
      </c>
      <c r="F17" s="58"/>
      <c r="G17" s="58">
        <v>309081443</v>
      </c>
      <c r="H17" s="58"/>
      <c r="I17" s="58">
        <v>264498487</v>
      </c>
      <c r="J17" s="58"/>
      <c r="K17" s="58">
        <v>269773061</v>
      </c>
    </row>
    <row r="18" spans="1:11" s="7" customFormat="1" ht="24" customHeight="1">
      <c r="A18" s="20" t="s">
        <v>38</v>
      </c>
      <c r="C18" s="23"/>
      <c r="E18" s="62">
        <f>SUM(E15:E17)</f>
        <v>9189658577</v>
      </c>
      <c r="F18" s="58"/>
      <c r="G18" s="62">
        <f>SUM(G15:G17)</f>
        <v>9769093272</v>
      </c>
      <c r="H18" s="58"/>
      <c r="I18" s="62">
        <f>SUM(I15:I17)</f>
        <v>8981692069</v>
      </c>
      <c r="J18" s="58"/>
      <c r="K18" s="62">
        <f>SUM(K15:K17)</f>
        <v>9034285741</v>
      </c>
    </row>
    <row r="19" spans="1:11" s="7" customFormat="1" ht="24" customHeight="1">
      <c r="A19" s="20" t="s">
        <v>110</v>
      </c>
      <c r="C19" s="23"/>
      <c r="E19" s="60"/>
      <c r="F19" s="58"/>
      <c r="G19" s="60"/>
      <c r="H19" s="58"/>
      <c r="I19" s="60"/>
      <c r="J19" s="58"/>
      <c r="K19" s="60"/>
    </row>
    <row r="20" spans="1:11" s="7" customFormat="1" ht="24" customHeight="1">
      <c r="A20" s="20" t="s">
        <v>91</v>
      </c>
      <c r="B20" s="29"/>
      <c r="C20" s="23"/>
      <c r="E20" s="58">
        <f>E13-E18</f>
        <v>147286217</v>
      </c>
      <c r="F20" s="58"/>
      <c r="G20" s="58">
        <f>G13-G18</f>
        <v>173595997</v>
      </c>
      <c r="H20" s="58"/>
      <c r="I20" s="58">
        <f>I13-I18</f>
        <v>412782385</v>
      </c>
      <c r="J20" s="58"/>
      <c r="K20" s="58">
        <f>K13-K18</f>
        <v>145418835</v>
      </c>
    </row>
    <row r="21" spans="1:11" s="7" customFormat="1" ht="24" customHeight="1">
      <c r="A21" s="28" t="s">
        <v>39</v>
      </c>
      <c r="C21" s="23"/>
      <c r="E21" s="59">
        <v>-56037348</v>
      </c>
      <c r="F21" s="58"/>
      <c r="G21" s="59">
        <v>-55047872</v>
      </c>
      <c r="H21" s="58"/>
      <c r="I21" s="59">
        <v>-54650097</v>
      </c>
      <c r="J21" s="58"/>
      <c r="K21" s="59">
        <v>-51398586</v>
      </c>
    </row>
    <row r="22" spans="1:11" s="7" customFormat="1" ht="24" customHeight="1">
      <c r="A22" s="20" t="s">
        <v>111</v>
      </c>
      <c r="C22" s="23"/>
      <c r="E22" s="60">
        <f>SUM(E20:E21)</f>
        <v>91248869</v>
      </c>
      <c r="F22" s="58"/>
      <c r="G22" s="60">
        <f>SUM(G20:G21)</f>
        <v>118548125</v>
      </c>
      <c r="H22" s="58"/>
      <c r="I22" s="60">
        <f>SUM(I20:I21)</f>
        <v>358132288</v>
      </c>
      <c r="J22" s="58"/>
      <c r="K22" s="60">
        <f>SUM(K20:K21)</f>
        <v>94020249</v>
      </c>
    </row>
    <row r="23" spans="1:11" s="7" customFormat="1" ht="24" customHeight="1">
      <c r="A23" s="28" t="s">
        <v>92</v>
      </c>
      <c r="C23" s="27">
        <v>18</v>
      </c>
      <c r="E23" s="59">
        <v>-19732019</v>
      </c>
      <c r="F23" s="58"/>
      <c r="G23" s="59">
        <v>-24552837</v>
      </c>
      <c r="H23" s="58"/>
      <c r="I23" s="59">
        <v>-13454296</v>
      </c>
      <c r="J23" s="58"/>
      <c r="K23" s="59">
        <v>-13404622</v>
      </c>
    </row>
    <row r="24" spans="1:11" s="7" customFormat="1" ht="24" customHeight="1">
      <c r="A24" s="20" t="s">
        <v>106</v>
      </c>
      <c r="B24" s="3"/>
      <c r="C24" s="23"/>
      <c r="E24" s="62">
        <f>SUM(E22:E23)</f>
        <v>71516850</v>
      </c>
      <c r="F24" s="60"/>
      <c r="G24" s="62">
        <f>SUM(G22:G23)</f>
        <v>93995288</v>
      </c>
      <c r="H24" s="60"/>
      <c r="I24" s="62">
        <f>SUM(I22:I23)</f>
        <v>344677992</v>
      </c>
      <c r="J24" s="60"/>
      <c r="K24" s="62">
        <f>SUM(K22:K23)</f>
        <v>80615627</v>
      </c>
    </row>
    <row r="25" spans="1:11" s="7" customFormat="1" ht="24" customHeight="1">
      <c r="A25" s="28"/>
      <c r="C25" s="27"/>
      <c r="E25" s="58"/>
      <c r="F25" s="58"/>
      <c r="G25" s="58"/>
      <c r="H25" s="58"/>
      <c r="I25" s="58"/>
      <c r="J25" s="58"/>
      <c r="K25" s="58"/>
    </row>
    <row r="26" spans="1:11" s="7" customFormat="1" ht="24" customHeight="1">
      <c r="A26" s="42" t="s">
        <v>62</v>
      </c>
      <c r="C26" s="27"/>
      <c r="E26" s="65"/>
      <c r="F26" s="65"/>
      <c r="G26" s="65"/>
      <c r="H26" s="65"/>
      <c r="I26" s="65"/>
      <c r="J26" s="65"/>
      <c r="K26" s="65"/>
    </row>
    <row r="27" spans="1:11" s="7" customFormat="1" ht="24" customHeight="1">
      <c r="A27" s="28" t="s">
        <v>104</v>
      </c>
      <c r="C27" s="27"/>
      <c r="E27" s="65"/>
      <c r="F27" s="65"/>
      <c r="G27" s="65"/>
      <c r="H27" s="65"/>
      <c r="I27" s="65"/>
      <c r="J27" s="65"/>
      <c r="K27" s="65"/>
    </row>
    <row r="28" spans="1:11" s="7" customFormat="1" ht="24" customHeight="1">
      <c r="A28" s="28" t="s">
        <v>105</v>
      </c>
      <c r="C28" s="27"/>
      <c r="E28" s="65"/>
      <c r="F28" s="65"/>
      <c r="G28" s="65"/>
      <c r="H28" s="65"/>
      <c r="I28" s="65"/>
      <c r="J28" s="65"/>
      <c r="K28" s="65"/>
    </row>
    <row r="29" spans="1:11" s="7" customFormat="1" ht="24" customHeight="1">
      <c r="A29" s="28" t="s">
        <v>129</v>
      </c>
      <c r="C29" s="27">
        <v>15</v>
      </c>
      <c r="E29" s="65">
        <v>0</v>
      </c>
      <c r="F29" s="65"/>
      <c r="G29" s="65">
        <v>3327812</v>
      </c>
      <c r="H29" s="65"/>
      <c r="I29" s="65">
        <v>-1309892</v>
      </c>
      <c r="J29" s="65"/>
      <c r="K29" s="65">
        <v>-1731795</v>
      </c>
    </row>
    <row r="30" spans="1:11" s="7" customFormat="1" ht="24" customHeight="1">
      <c r="A30" s="75" t="s">
        <v>103</v>
      </c>
      <c r="C30" s="27">
        <v>18</v>
      </c>
      <c r="E30" s="78">
        <v>0</v>
      </c>
      <c r="F30" s="65"/>
      <c r="G30" s="78">
        <v>-665563</v>
      </c>
      <c r="H30" s="65"/>
      <c r="I30" s="78">
        <v>261979</v>
      </c>
      <c r="J30" s="65"/>
      <c r="K30" s="78">
        <v>346359</v>
      </c>
    </row>
    <row r="31" spans="1:11" s="7" customFormat="1" ht="24" customHeight="1">
      <c r="A31" s="42" t="s">
        <v>66</v>
      </c>
      <c r="C31" s="27"/>
      <c r="E31" s="59">
        <f>SUM(E29:E30)</f>
        <v>0</v>
      </c>
      <c r="F31" s="58"/>
      <c r="G31" s="59">
        <f>SUM(G29:G30)</f>
        <v>2662249</v>
      </c>
      <c r="H31" s="58"/>
      <c r="I31" s="59">
        <f>SUM(I29:I30)</f>
        <v>-1047913</v>
      </c>
      <c r="J31" s="58"/>
      <c r="K31" s="59">
        <f>SUM(K29:K30)</f>
        <v>-1385436</v>
      </c>
    </row>
    <row r="32" spans="1:11" s="7" customFormat="1" ht="24" customHeight="1">
      <c r="C32" s="27"/>
      <c r="E32" s="58"/>
      <c r="F32" s="58"/>
      <c r="G32" s="58"/>
      <c r="H32" s="58"/>
      <c r="I32" s="60"/>
      <c r="J32" s="58"/>
      <c r="K32" s="60"/>
    </row>
    <row r="33" spans="1:20" s="7" customFormat="1" ht="24" customHeight="1" thickBot="1">
      <c r="A33" s="42" t="s">
        <v>67</v>
      </c>
      <c r="C33" s="27"/>
      <c r="E33" s="61">
        <f>SUM(E31,E24)</f>
        <v>71516850</v>
      </c>
      <c r="F33" s="60"/>
      <c r="G33" s="61">
        <f>SUM(G31,G24)</f>
        <v>96657537</v>
      </c>
      <c r="H33" s="58"/>
      <c r="I33" s="61">
        <f>SUM(I31,I24)</f>
        <v>343630079</v>
      </c>
      <c r="J33" s="60"/>
      <c r="K33" s="61">
        <f>SUM(K31,K24)</f>
        <v>79230191</v>
      </c>
    </row>
    <row r="34" spans="1:20" s="7" customFormat="1" ht="24" customHeight="1" thickTop="1">
      <c r="A34" s="28"/>
      <c r="C34" s="27"/>
      <c r="E34" s="60"/>
      <c r="F34" s="60"/>
      <c r="G34" s="60"/>
      <c r="H34" s="60"/>
      <c r="I34" s="60"/>
      <c r="J34" s="60"/>
      <c r="K34" s="60"/>
    </row>
    <row r="35" spans="1:20" s="7" customFormat="1" ht="24" customHeight="1">
      <c r="A35" s="20" t="s">
        <v>40</v>
      </c>
      <c r="C35" s="27">
        <v>19</v>
      </c>
      <c r="E35" s="60"/>
      <c r="F35" s="60"/>
      <c r="G35" s="60"/>
      <c r="H35" s="60"/>
      <c r="I35" s="60"/>
      <c r="J35" s="60"/>
      <c r="K35" s="60"/>
    </row>
    <row r="36" spans="1:20" s="7" customFormat="1" ht="24" customHeight="1">
      <c r="A36" s="28" t="s">
        <v>41</v>
      </c>
      <c r="C36" s="27"/>
      <c r="E36" s="58"/>
      <c r="F36" s="58"/>
      <c r="G36" s="58"/>
      <c r="H36" s="58"/>
      <c r="I36" s="58"/>
      <c r="J36" s="58"/>
      <c r="K36" s="58"/>
    </row>
    <row r="37" spans="1:20" s="7" customFormat="1" ht="24" customHeight="1" thickBot="1">
      <c r="A37" s="28" t="s">
        <v>112</v>
      </c>
      <c r="B37" s="3"/>
      <c r="E37" s="39">
        <f>E24/BS!E50</f>
        <v>0.10835886363636364</v>
      </c>
      <c r="F37" s="40"/>
      <c r="G37" s="39">
        <f>G24/BS!G50</f>
        <v>0.14241710303030303</v>
      </c>
      <c r="H37" s="40"/>
      <c r="I37" s="39">
        <f>I24/BS!I50</f>
        <v>0.52223938181818186</v>
      </c>
      <c r="J37" s="41"/>
      <c r="K37" s="39">
        <f>K24/BS!K50</f>
        <v>0.12214488939393939</v>
      </c>
    </row>
    <row r="38" spans="1:20" s="7" customFormat="1" ht="24" customHeight="1" thickTop="1">
      <c r="A38" s="23"/>
      <c r="C38" s="23"/>
      <c r="E38" s="11"/>
      <c r="F38" s="16"/>
      <c r="G38" s="11"/>
      <c r="H38" s="16"/>
      <c r="I38" s="11"/>
      <c r="J38" s="14"/>
      <c r="K38" s="11"/>
    </row>
    <row r="39" spans="1:20" s="7" customFormat="1" ht="24" customHeight="1">
      <c r="A39" s="23" t="s">
        <v>14</v>
      </c>
      <c r="C39" s="32"/>
      <c r="E39" s="14"/>
      <c r="F39" s="16"/>
      <c r="G39" s="14"/>
      <c r="H39" s="16"/>
      <c r="I39" s="14"/>
      <c r="J39" s="14"/>
      <c r="K39" s="14"/>
    </row>
    <row r="40" spans="1:20" s="3" customFormat="1" ht="24" customHeight="1">
      <c r="A40" s="20" t="s">
        <v>75</v>
      </c>
      <c r="B40" s="21"/>
      <c r="C40" s="1"/>
      <c r="D40" s="2"/>
      <c r="E40" s="2"/>
      <c r="F40" s="2"/>
      <c r="G40" s="2"/>
      <c r="H40" s="2"/>
      <c r="I40" s="2"/>
      <c r="J40" s="2"/>
      <c r="K40" s="2"/>
    </row>
    <row r="41" spans="1:20" s="3" customFormat="1" ht="24" customHeight="1">
      <c r="A41" s="20" t="s">
        <v>93</v>
      </c>
      <c r="B41" s="21"/>
      <c r="C41" s="1"/>
      <c r="D41" s="2"/>
      <c r="E41" s="2"/>
      <c r="F41" s="2"/>
      <c r="G41" s="2"/>
      <c r="H41" s="2"/>
      <c r="I41" s="2"/>
      <c r="J41" s="2"/>
      <c r="K41" s="2"/>
    </row>
    <row r="42" spans="1:20" s="3" customFormat="1" ht="24" customHeight="1">
      <c r="A42" s="86" t="s">
        <v>133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</row>
    <row r="43" spans="1:20" s="3" customFormat="1" ht="24" customHeight="1">
      <c r="B43" s="2"/>
      <c r="C43" s="1"/>
      <c r="D43" s="2"/>
      <c r="E43" s="2"/>
      <c r="F43" s="2"/>
      <c r="G43" s="2"/>
      <c r="H43" s="2"/>
      <c r="I43" s="2"/>
      <c r="J43" s="2"/>
      <c r="K43" s="22" t="s">
        <v>0</v>
      </c>
      <c r="L43" s="52"/>
      <c r="M43" s="52"/>
      <c r="N43" s="52"/>
      <c r="O43" s="52"/>
      <c r="P43" s="52"/>
      <c r="Q43" s="52"/>
      <c r="R43" s="52"/>
      <c r="S43" s="52"/>
      <c r="T43" s="52"/>
    </row>
    <row r="44" spans="1:20" s="7" customFormat="1" ht="24" customHeight="1">
      <c r="A44" s="23"/>
      <c r="C44" s="23"/>
      <c r="E44" s="24"/>
      <c r="F44" s="24" t="s">
        <v>1</v>
      </c>
      <c r="G44" s="24"/>
      <c r="H44" s="25"/>
      <c r="I44" s="24"/>
      <c r="J44" s="24" t="s">
        <v>2</v>
      </c>
      <c r="K44" s="24"/>
    </row>
    <row r="45" spans="1:20" s="7" customFormat="1" ht="24" customHeight="1">
      <c r="A45" s="23"/>
      <c r="C45" s="35"/>
      <c r="E45" s="36">
        <v>2019</v>
      </c>
      <c r="F45" s="37"/>
      <c r="G45" s="36">
        <v>2018</v>
      </c>
      <c r="H45" s="37"/>
      <c r="I45" s="36">
        <v>2019</v>
      </c>
      <c r="J45" s="37"/>
      <c r="K45" s="36">
        <v>2018</v>
      </c>
    </row>
    <row r="46" spans="1:20" s="25" customFormat="1" ht="24" customHeight="1">
      <c r="A46" s="43" t="s">
        <v>42</v>
      </c>
      <c r="C46" s="4"/>
      <c r="E46" s="5"/>
      <c r="F46" s="5"/>
      <c r="G46" s="5"/>
      <c r="I46" s="5"/>
      <c r="J46" s="5"/>
      <c r="K46" s="5"/>
    </row>
    <row r="47" spans="1:20" s="7" customFormat="1" ht="24" customHeight="1">
      <c r="A47" s="23" t="s">
        <v>117</v>
      </c>
      <c r="C47" s="6"/>
      <c r="E47" s="60">
        <f>SUM(E22)</f>
        <v>91248869</v>
      </c>
      <c r="F47" s="60"/>
      <c r="G47" s="60">
        <f>SUM(G22)</f>
        <v>118548125</v>
      </c>
      <c r="H47" s="60"/>
      <c r="I47" s="60">
        <f>SUM(I22)</f>
        <v>358132288</v>
      </c>
      <c r="J47" s="60"/>
      <c r="K47" s="60">
        <f>SUM(K22)</f>
        <v>94020249</v>
      </c>
    </row>
    <row r="48" spans="1:20" s="7" customFormat="1" ht="24" customHeight="1">
      <c r="A48" s="23" t="s">
        <v>118</v>
      </c>
      <c r="C48" s="6"/>
      <c r="E48" s="58"/>
      <c r="F48" s="58"/>
      <c r="G48" s="58"/>
      <c r="H48" s="58"/>
      <c r="I48" s="58"/>
      <c r="J48" s="58"/>
      <c r="K48" s="58"/>
    </row>
    <row r="49" spans="1:11" s="7" customFormat="1" ht="24" customHeight="1">
      <c r="A49" s="23" t="s">
        <v>43</v>
      </c>
      <c r="C49" s="6"/>
      <c r="E49" s="58"/>
      <c r="F49" s="58"/>
      <c r="G49" s="58"/>
      <c r="H49" s="58"/>
      <c r="I49" s="58"/>
      <c r="J49" s="58"/>
      <c r="K49" s="58"/>
    </row>
    <row r="50" spans="1:11" s="7" customFormat="1" ht="24" customHeight="1">
      <c r="A50" s="9" t="s">
        <v>44</v>
      </c>
      <c r="C50" s="6"/>
      <c r="E50" s="58">
        <v>134261873</v>
      </c>
      <c r="F50" s="58"/>
      <c r="G50" s="58">
        <v>131423984</v>
      </c>
      <c r="H50" s="58"/>
      <c r="I50" s="58">
        <v>125813622</v>
      </c>
      <c r="J50" s="58"/>
      <c r="K50" s="58">
        <v>121827806</v>
      </c>
    </row>
    <row r="51" spans="1:11" s="7" customFormat="1" ht="24" customHeight="1">
      <c r="A51" s="9" t="s">
        <v>107</v>
      </c>
      <c r="C51" s="6"/>
      <c r="E51" s="58">
        <v>913461</v>
      </c>
      <c r="F51" s="58"/>
      <c r="G51" s="58">
        <v>495445</v>
      </c>
      <c r="H51" s="58"/>
      <c r="I51" s="58">
        <v>394761</v>
      </c>
      <c r="J51" s="58"/>
      <c r="K51" s="58">
        <v>455387</v>
      </c>
    </row>
    <row r="52" spans="1:11" s="7" customFormat="1" ht="24" customHeight="1">
      <c r="A52" s="9" t="s">
        <v>144</v>
      </c>
      <c r="C52" s="6"/>
      <c r="E52" s="58">
        <v>15870875</v>
      </c>
      <c r="F52" s="58"/>
      <c r="G52" s="58">
        <v>14904468</v>
      </c>
      <c r="H52" s="58"/>
      <c r="I52" s="58">
        <v>3516240</v>
      </c>
      <c r="J52" s="58"/>
      <c r="K52" s="58">
        <v>5128964</v>
      </c>
    </row>
    <row r="53" spans="1:11" s="7" customFormat="1" ht="24" customHeight="1">
      <c r="A53" s="9" t="s">
        <v>126</v>
      </c>
      <c r="C53" s="6"/>
      <c r="E53" s="58">
        <v>5178884</v>
      </c>
      <c r="F53" s="58"/>
      <c r="G53" s="58">
        <v>18083214</v>
      </c>
      <c r="H53" s="58"/>
      <c r="I53" s="65">
        <v>5819576</v>
      </c>
      <c r="J53" s="58"/>
      <c r="K53" s="65">
        <v>17442522</v>
      </c>
    </row>
    <row r="54" spans="1:11" s="7" customFormat="1" ht="24" customHeight="1">
      <c r="A54" s="9" t="s">
        <v>108</v>
      </c>
      <c r="C54" s="6"/>
      <c r="E54" s="65"/>
      <c r="F54" s="65"/>
      <c r="G54" s="65"/>
      <c r="H54" s="65"/>
      <c r="I54" s="65"/>
      <c r="J54" s="65"/>
      <c r="K54" s="65"/>
    </row>
    <row r="55" spans="1:11" s="7" customFormat="1" ht="24" customHeight="1">
      <c r="A55" s="9" t="s">
        <v>145</v>
      </c>
      <c r="C55" s="6"/>
      <c r="E55" s="65">
        <v>-1780671</v>
      </c>
      <c r="F55" s="65"/>
      <c r="G55" s="65">
        <v>0</v>
      </c>
      <c r="H55" s="65"/>
      <c r="I55" s="65">
        <v>-1780671</v>
      </c>
      <c r="J55" s="65"/>
      <c r="K55" s="65">
        <v>0</v>
      </c>
    </row>
    <row r="56" spans="1:11" s="7" customFormat="1" ht="24" customHeight="1">
      <c r="A56" s="23" t="s">
        <v>132</v>
      </c>
      <c r="C56" s="6"/>
      <c r="E56" s="65">
        <v>662332</v>
      </c>
      <c r="F56" s="65"/>
      <c r="G56" s="65">
        <v>272968</v>
      </c>
      <c r="H56" s="65"/>
      <c r="I56" s="65">
        <v>170128</v>
      </c>
      <c r="J56" s="58"/>
      <c r="K56" s="65">
        <v>296253</v>
      </c>
    </row>
    <row r="57" spans="1:11" s="7" customFormat="1" ht="24" customHeight="1">
      <c r="A57" s="28" t="s">
        <v>65</v>
      </c>
      <c r="C57" s="6"/>
      <c r="E57" s="65">
        <v>12994533</v>
      </c>
      <c r="F57" s="65"/>
      <c r="G57" s="65">
        <v>3413812</v>
      </c>
      <c r="H57" s="65"/>
      <c r="I57" s="65">
        <v>12004088</v>
      </c>
      <c r="J57" s="58"/>
      <c r="K57" s="58">
        <v>2770676</v>
      </c>
    </row>
    <row r="58" spans="1:11" s="7" customFormat="1" ht="24" customHeight="1">
      <c r="A58" s="28" t="s">
        <v>146</v>
      </c>
      <c r="C58" s="6"/>
      <c r="E58" s="65">
        <v>327943</v>
      </c>
      <c r="F58" s="65"/>
      <c r="G58" s="65">
        <v>455443</v>
      </c>
      <c r="H58" s="65"/>
      <c r="I58" s="65">
        <v>327943</v>
      </c>
      <c r="J58" s="58"/>
      <c r="K58" s="58">
        <v>455443</v>
      </c>
    </row>
    <row r="59" spans="1:11" s="7" customFormat="1" ht="24" customHeight="1">
      <c r="A59" s="23" t="s">
        <v>162</v>
      </c>
      <c r="C59" s="6"/>
      <c r="E59" s="65">
        <v>276864</v>
      </c>
      <c r="F59" s="65"/>
      <c r="G59" s="65">
        <v>-16142</v>
      </c>
      <c r="H59" s="65"/>
      <c r="I59" s="65">
        <v>276864</v>
      </c>
      <c r="J59" s="58"/>
      <c r="K59" s="58">
        <v>-16142</v>
      </c>
    </row>
    <row r="60" spans="1:11" s="7" customFormat="1" ht="24" customHeight="1">
      <c r="A60" s="23" t="s">
        <v>86</v>
      </c>
      <c r="C60" s="6"/>
      <c r="E60" s="65">
        <v>0</v>
      </c>
      <c r="F60" s="65"/>
      <c r="G60" s="65">
        <v>0</v>
      </c>
      <c r="H60" s="65"/>
      <c r="I60" s="65">
        <v>-290681587</v>
      </c>
      <c r="J60" s="58"/>
      <c r="K60" s="58">
        <v>-37014774</v>
      </c>
    </row>
    <row r="61" spans="1:11" s="7" customFormat="1" ht="24" customHeight="1">
      <c r="A61" s="23" t="s">
        <v>45</v>
      </c>
      <c r="C61" s="6"/>
      <c r="E61" s="58">
        <v>-1843431</v>
      </c>
      <c r="F61" s="58"/>
      <c r="G61" s="58">
        <v>-1478513</v>
      </c>
      <c r="H61" s="58"/>
      <c r="I61" s="58">
        <v>-828074</v>
      </c>
      <c r="J61" s="58"/>
      <c r="K61" s="58">
        <v>-1067038</v>
      </c>
    </row>
    <row r="62" spans="1:11" s="7" customFormat="1" ht="24" customHeight="1">
      <c r="A62" s="23" t="s">
        <v>46</v>
      </c>
      <c r="C62" s="6"/>
      <c r="E62" s="59">
        <v>54119091</v>
      </c>
      <c r="F62" s="58"/>
      <c r="G62" s="59">
        <v>53015961</v>
      </c>
      <c r="H62" s="58"/>
      <c r="I62" s="59">
        <v>52828365</v>
      </c>
      <c r="J62" s="58"/>
      <c r="K62" s="59">
        <v>49649632</v>
      </c>
    </row>
    <row r="63" spans="1:11" s="7" customFormat="1" ht="24" customHeight="1">
      <c r="A63" s="9" t="s">
        <v>68</v>
      </c>
      <c r="C63" s="6"/>
      <c r="E63" s="60"/>
      <c r="F63" s="60"/>
      <c r="G63" s="60"/>
      <c r="H63" s="60"/>
      <c r="I63" s="60"/>
      <c r="J63" s="60"/>
      <c r="K63" s="60"/>
    </row>
    <row r="64" spans="1:11" s="7" customFormat="1" ht="24" customHeight="1">
      <c r="A64" s="23" t="s">
        <v>47</v>
      </c>
      <c r="C64" s="6"/>
      <c r="E64" s="58">
        <f>SUM(E47:E62)</f>
        <v>312230623</v>
      </c>
      <c r="F64" s="58"/>
      <c r="G64" s="58">
        <f>SUM(G47:G62)</f>
        <v>339118765</v>
      </c>
      <c r="H64" s="58"/>
      <c r="I64" s="58">
        <f>SUM(I47:I62)</f>
        <v>265993543</v>
      </c>
      <c r="J64" s="58"/>
      <c r="K64" s="58">
        <f>SUM(K47:K62)</f>
        <v>253948978</v>
      </c>
    </row>
    <row r="65" spans="1:11" s="7" customFormat="1" ht="24" customHeight="1">
      <c r="A65" s="23" t="s">
        <v>48</v>
      </c>
      <c r="C65" s="6"/>
      <c r="E65" s="58"/>
      <c r="F65" s="58"/>
      <c r="G65" s="58"/>
      <c r="H65" s="58"/>
      <c r="I65" s="58"/>
      <c r="J65" s="58"/>
      <c r="K65" s="58"/>
    </row>
    <row r="66" spans="1:11" s="7" customFormat="1" ht="24" customHeight="1">
      <c r="A66" s="23" t="s">
        <v>73</v>
      </c>
      <c r="C66" s="6"/>
      <c r="E66" s="58">
        <v>110645763</v>
      </c>
      <c r="F66" s="58"/>
      <c r="G66" s="58">
        <v>-122699058</v>
      </c>
      <c r="H66" s="58"/>
      <c r="I66" s="58">
        <v>-202172936</v>
      </c>
      <c r="J66" s="58"/>
      <c r="K66" s="58">
        <v>72328768</v>
      </c>
    </row>
    <row r="67" spans="1:11" s="7" customFormat="1" ht="24" customHeight="1">
      <c r="A67" s="23" t="s">
        <v>147</v>
      </c>
      <c r="C67" s="6"/>
      <c r="E67" s="58">
        <v>-9332831</v>
      </c>
      <c r="F67" s="58"/>
      <c r="G67" s="58">
        <v>0</v>
      </c>
      <c r="H67" s="58"/>
      <c r="I67" s="58">
        <v>-9332831</v>
      </c>
      <c r="J67" s="58"/>
      <c r="K67" s="58">
        <v>0</v>
      </c>
    </row>
    <row r="68" spans="1:11" s="7" customFormat="1" ht="24" customHeight="1">
      <c r="A68" s="23" t="s">
        <v>49</v>
      </c>
      <c r="C68" s="6"/>
      <c r="E68" s="58">
        <v>183756761</v>
      </c>
      <c r="F68" s="58"/>
      <c r="G68" s="58">
        <v>-63238155</v>
      </c>
      <c r="H68" s="58"/>
      <c r="I68" s="58">
        <v>116320169</v>
      </c>
      <c r="J68" s="58"/>
      <c r="K68" s="58">
        <v>-48045249</v>
      </c>
    </row>
    <row r="69" spans="1:11" s="7" customFormat="1" ht="24" customHeight="1">
      <c r="A69" s="23" t="s">
        <v>148</v>
      </c>
      <c r="C69" s="6"/>
      <c r="E69" s="58">
        <v>84592684</v>
      </c>
      <c r="F69" s="58"/>
      <c r="G69" s="58">
        <v>-87270098</v>
      </c>
      <c r="H69" s="58"/>
      <c r="I69" s="58">
        <v>78193661</v>
      </c>
      <c r="J69" s="58"/>
      <c r="K69" s="58">
        <v>-93581875</v>
      </c>
    </row>
    <row r="70" spans="1:11" s="7" customFormat="1" ht="24" customHeight="1">
      <c r="A70" s="9" t="s">
        <v>83</v>
      </c>
      <c r="B70" s="3"/>
      <c r="C70" s="6"/>
      <c r="E70" s="58">
        <v>-11201983</v>
      </c>
      <c r="F70" s="58"/>
      <c r="G70" s="58">
        <v>5903485</v>
      </c>
      <c r="H70" s="58"/>
      <c r="I70" s="58">
        <v>-10947333</v>
      </c>
      <c r="J70" s="58"/>
      <c r="K70" s="58">
        <v>21891372</v>
      </c>
    </row>
    <row r="71" spans="1:11" s="7" customFormat="1" ht="24" customHeight="1">
      <c r="A71" s="23" t="s">
        <v>50</v>
      </c>
      <c r="C71" s="6"/>
      <c r="E71" s="58"/>
      <c r="F71" s="58"/>
      <c r="G71" s="58"/>
      <c r="H71" s="58"/>
      <c r="I71" s="58"/>
      <c r="J71" s="58"/>
      <c r="K71" s="58"/>
    </row>
    <row r="72" spans="1:11" s="7" customFormat="1" ht="24" customHeight="1">
      <c r="A72" s="9" t="s">
        <v>74</v>
      </c>
      <c r="C72" s="6"/>
      <c r="E72" s="58">
        <v>22803873</v>
      </c>
      <c r="F72" s="58"/>
      <c r="G72" s="58">
        <v>-35549586</v>
      </c>
      <c r="H72" s="58"/>
      <c r="I72" s="58">
        <v>31063024</v>
      </c>
      <c r="J72" s="58"/>
      <c r="K72" s="58">
        <v>-39309616</v>
      </c>
    </row>
    <row r="73" spans="1:11" s="7" customFormat="1" ht="24" customHeight="1">
      <c r="A73" s="23" t="s">
        <v>51</v>
      </c>
      <c r="C73" s="6"/>
      <c r="E73" s="58">
        <v>-7623066</v>
      </c>
      <c r="F73" s="58"/>
      <c r="G73" s="58">
        <v>13310447</v>
      </c>
      <c r="H73" s="58"/>
      <c r="I73" s="58">
        <v>1572763</v>
      </c>
      <c r="J73" s="58"/>
      <c r="K73" s="58">
        <v>5448281</v>
      </c>
    </row>
    <row r="74" spans="1:11" s="7" customFormat="1" ht="24" customHeight="1">
      <c r="A74" s="23" t="s">
        <v>65</v>
      </c>
      <c r="C74" s="6"/>
      <c r="E74" s="59">
        <v>-11231324</v>
      </c>
      <c r="F74" s="58"/>
      <c r="G74" s="59">
        <v>-2204300</v>
      </c>
      <c r="H74" s="58"/>
      <c r="I74" s="59">
        <v>-11231324</v>
      </c>
      <c r="J74" s="58"/>
      <c r="K74" s="59">
        <v>-2061000</v>
      </c>
    </row>
    <row r="75" spans="1:11" s="7" customFormat="1" ht="24" customHeight="1">
      <c r="A75" s="23" t="s">
        <v>42</v>
      </c>
      <c r="C75" s="6"/>
      <c r="E75" s="60">
        <f>SUM(E64:E74)</f>
        <v>674640500</v>
      </c>
      <c r="F75" s="60"/>
      <c r="G75" s="60">
        <f>SUM(G64:G74)</f>
        <v>47371500</v>
      </c>
      <c r="H75" s="60"/>
      <c r="I75" s="60">
        <f>SUM(I64:I74)</f>
        <v>259458736</v>
      </c>
      <c r="J75" s="60"/>
      <c r="K75" s="60">
        <f>SUM(K64:K74)</f>
        <v>170619659</v>
      </c>
    </row>
    <row r="76" spans="1:11" s="7" customFormat="1" ht="24" customHeight="1">
      <c r="A76" s="9" t="s">
        <v>52</v>
      </c>
      <c r="B76" s="3"/>
      <c r="C76" s="6"/>
      <c r="E76" s="58">
        <v>-54739131</v>
      </c>
      <c r="F76" s="58"/>
      <c r="G76" s="58">
        <v>-53221815</v>
      </c>
      <c r="H76" s="58"/>
      <c r="I76" s="58">
        <v>-53227366</v>
      </c>
      <c r="J76" s="58"/>
      <c r="K76" s="58">
        <v>-50076525</v>
      </c>
    </row>
    <row r="77" spans="1:11" s="7" customFormat="1" ht="24" customHeight="1">
      <c r="A77" s="23" t="s">
        <v>149</v>
      </c>
      <c r="C77" s="6"/>
      <c r="E77" s="59">
        <v>-27754477</v>
      </c>
      <c r="F77" s="58"/>
      <c r="G77" s="59">
        <v>-73829135</v>
      </c>
      <c r="H77" s="58"/>
      <c r="I77" s="59">
        <v>-18989996</v>
      </c>
      <c r="J77" s="58"/>
      <c r="K77" s="59">
        <v>-55926976</v>
      </c>
    </row>
    <row r="78" spans="1:11" s="7" customFormat="1" ht="24" customHeight="1">
      <c r="A78" s="12" t="s">
        <v>119</v>
      </c>
      <c r="B78" s="3"/>
      <c r="C78" s="6"/>
      <c r="E78" s="59">
        <f>SUM(E75:E77)</f>
        <v>592146892</v>
      </c>
      <c r="F78" s="58"/>
      <c r="G78" s="59">
        <f>SUM(G75:G77)</f>
        <v>-79679450</v>
      </c>
      <c r="H78" s="58"/>
      <c r="I78" s="59">
        <f>SUM(I75:I77)</f>
        <v>187241374</v>
      </c>
      <c r="J78" s="58"/>
      <c r="K78" s="59">
        <f>SUM(K75:K77)</f>
        <v>64616158</v>
      </c>
    </row>
    <row r="79" spans="1:11" s="7" customFormat="1" ht="24" customHeight="1">
      <c r="A79" s="9"/>
      <c r="B79" s="3"/>
      <c r="C79" s="6"/>
    </row>
    <row r="80" spans="1:11" s="7" customFormat="1" ht="24" customHeight="1">
      <c r="A80" s="9" t="s">
        <v>14</v>
      </c>
      <c r="B80" s="3"/>
      <c r="C80" s="6"/>
      <c r="F80" s="13"/>
    </row>
    <row r="81" spans="1:11" s="3" customFormat="1" ht="24" customHeight="1">
      <c r="A81" s="20" t="s">
        <v>75</v>
      </c>
      <c r="B81" s="21"/>
      <c r="C81" s="1"/>
      <c r="D81" s="2"/>
      <c r="E81" s="2"/>
      <c r="F81" s="2"/>
      <c r="G81" s="2"/>
      <c r="H81" s="2"/>
      <c r="I81" s="2"/>
      <c r="J81" s="2"/>
      <c r="K81" s="2"/>
    </row>
    <row r="82" spans="1:11" s="3" customFormat="1" ht="24" customHeight="1">
      <c r="A82" s="20" t="s">
        <v>99</v>
      </c>
      <c r="B82" s="21"/>
      <c r="C82" s="1"/>
      <c r="D82" s="2"/>
      <c r="E82" s="2"/>
      <c r="F82" s="2"/>
      <c r="G82" s="2"/>
      <c r="H82" s="2"/>
      <c r="I82" s="2"/>
      <c r="J82" s="2"/>
      <c r="K82" s="2"/>
    </row>
    <row r="83" spans="1:11" s="3" customFormat="1" ht="24" customHeight="1">
      <c r="A83" s="86" t="s">
        <v>133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</row>
    <row r="84" spans="1:11" s="3" customFormat="1" ht="24" customHeight="1">
      <c r="B84" s="2"/>
      <c r="C84" s="1"/>
      <c r="D84" s="2"/>
      <c r="E84" s="2"/>
      <c r="F84" s="2"/>
      <c r="G84" s="2"/>
      <c r="H84" s="2"/>
      <c r="I84" s="2"/>
      <c r="J84" s="2"/>
      <c r="K84" s="77" t="s">
        <v>0</v>
      </c>
    </row>
    <row r="85" spans="1:11" s="7" customFormat="1" ht="24" customHeight="1">
      <c r="A85" s="23"/>
      <c r="C85" s="23"/>
      <c r="E85" s="24"/>
      <c r="F85" s="24" t="s">
        <v>1</v>
      </c>
      <c r="G85" s="24"/>
      <c r="H85" s="25"/>
      <c r="I85" s="24"/>
      <c r="J85" s="24" t="s">
        <v>2</v>
      </c>
      <c r="K85" s="24"/>
    </row>
    <row r="86" spans="1:11" s="7" customFormat="1" ht="24" customHeight="1">
      <c r="A86" s="23"/>
      <c r="C86" s="35"/>
      <c r="E86" s="46">
        <v>2019</v>
      </c>
      <c r="F86" s="35"/>
      <c r="G86" s="46">
        <v>2018</v>
      </c>
      <c r="H86" s="37"/>
      <c r="I86" s="46">
        <v>2019</v>
      </c>
      <c r="J86" s="35"/>
      <c r="K86" s="46">
        <v>2018</v>
      </c>
    </row>
    <row r="87" spans="1:11" s="7" customFormat="1" ht="24" customHeight="1">
      <c r="A87" s="43" t="s">
        <v>53</v>
      </c>
      <c r="B87" s="25"/>
      <c r="C87" s="6"/>
      <c r="E87" s="14"/>
      <c r="F87" s="13"/>
      <c r="G87" s="14"/>
      <c r="I87" s="14"/>
      <c r="J87" s="13"/>
      <c r="K87" s="14"/>
    </row>
    <row r="88" spans="1:11" s="7" customFormat="1" ht="24" customHeight="1">
      <c r="A88" s="71" t="s">
        <v>150</v>
      </c>
      <c r="C88" s="6"/>
      <c r="E88" s="66">
        <v>-79550412</v>
      </c>
      <c r="F88" s="66"/>
      <c r="G88" s="66">
        <v>-54689826</v>
      </c>
      <c r="H88" s="66"/>
      <c r="I88" s="66">
        <v>-78713923</v>
      </c>
      <c r="J88" s="66"/>
      <c r="K88" s="66">
        <v>-53009458</v>
      </c>
    </row>
    <row r="89" spans="1:11" s="7" customFormat="1" ht="24" customHeight="1">
      <c r="A89" s="23" t="s">
        <v>79</v>
      </c>
      <c r="C89" s="6"/>
      <c r="E89" s="66">
        <v>-4949</v>
      </c>
      <c r="F89" s="66"/>
      <c r="G89" s="66">
        <v>-2076956</v>
      </c>
      <c r="H89" s="66"/>
      <c r="I89" s="66">
        <v>-4949</v>
      </c>
      <c r="J89" s="66"/>
      <c r="K89" s="66">
        <v>-2076955</v>
      </c>
    </row>
    <row r="90" spans="1:11" s="7" customFormat="1" ht="24" customHeight="1">
      <c r="A90" s="23" t="s">
        <v>158</v>
      </c>
      <c r="C90" s="6"/>
      <c r="E90" s="66">
        <v>0</v>
      </c>
      <c r="F90" s="66"/>
      <c r="G90" s="66">
        <v>0</v>
      </c>
      <c r="H90" s="66"/>
      <c r="I90" s="66">
        <v>-134391978</v>
      </c>
      <c r="J90" s="66"/>
      <c r="K90" s="66">
        <v>0</v>
      </c>
    </row>
    <row r="91" spans="1:11" s="7" customFormat="1" ht="24" customHeight="1">
      <c r="A91" s="23" t="s">
        <v>159</v>
      </c>
      <c r="C91" s="6"/>
      <c r="E91" s="66">
        <v>0</v>
      </c>
      <c r="F91" s="66"/>
      <c r="G91" s="66">
        <v>0</v>
      </c>
      <c r="H91" s="66"/>
      <c r="I91" s="66">
        <v>109196640</v>
      </c>
      <c r="J91" s="66"/>
      <c r="K91" s="66">
        <v>0</v>
      </c>
    </row>
    <row r="92" spans="1:11" s="16" customFormat="1" ht="24" customHeight="1">
      <c r="A92" s="34" t="s">
        <v>87</v>
      </c>
      <c r="C92" s="15"/>
      <c r="E92" s="66">
        <v>0</v>
      </c>
      <c r="F92" s="66"/>
      <c r="G92" s="66">
        <v>0</v>
      </c>
      <c r="H92" s="66"/>
      <c r="I92" s="66">
        <v>290681587</v>
      </c>
      <c r="J92" s="66"/>
      <c r="K92" s="66">
        <v>37014774</v>
      </c>
    </row>
    <row r="93" spans="1:11" s="16" customFormat="1" ht="24" customHeight="1">
      <c r="A93" s="34" t="s">
        <v>78</v>
      </c>
      <c r="C93" s="15"/>
      <c r="E93" s="66">
        <v>1839525</v>
      </c>
      <c r="F93" s="66"/>
      <c r="G93" s="66">
        <v>1476038</v>
      </c>
      <c r="H93" s="66"/>
      <c r="I93" s="66">
        <v>824168</v>
      </c>
      <c r="J93" s="66"/>
      <c r="K93" s="66">
        <v>1064564</v>
      </c>
    </row>
    <row r="94" spans="1:11" s="16" customFormat="1" ht="24" customHeight="1">
      <c r="A94" s="34" t="s">
        <v>82</v>
      </c>
      <c r="C94" s="15"/>
      <c r="E94" s="66">
        <v>0</v>
      </c>
      <c r="F94" s="66"/>
      <c r="G94" s="66">
        <v>48556</v>
      </c>
      <c r="H94" s="66"/>
      <c r="I94" s="66">
        <v>0</v>
      </c>
      <c r="J94" s="66"/>
      <c r="K94" s="66">
        <v>25192</v>
      </c>
    </row>
    <row r="95" spans="1:11" s="7" customFormat="1" ht="24" customHeight="1">
      <c r="A95" s="43" t="s">
        <v>163</v>
      </c>
      <c r="C95" s="6"/>
      <c r="E95" s="68">
        <f>SUM(E88:E94)</f>
        <v>-77715836</v>
      </c>
      <c r="F95" s="67"/>
      <c r="G95" s="68">
        <f>SUM(G88:G94)</f>
        <v>-55242188</v>
      </c>
      <c r="H95" s="67"/>
      <c r="I95" s="68">
        <f>SUM(I88:I94)</f>
        <v>187591545</v>
      </c>
      <c r="J95" s="67"/>
      <c r="K95" s="68">
        <f>SUM(K88:K94)</f>
        <v>-16981883</v>
      </c>
    </row>
    <row r="96" spans="1:11" s="7" customFormat="1" ht="24" customHeight="1">
      <c r="A96" s="43" t="s">
        <v>54</v>
      </c>
      <c r="B96" s="25"/>
      <c r="C96" s="6"/>
      <c r="F96" s="67"/>
      <c r="H96" s="67"/>
      <c r="I96" s="67"/>
      <c r="J96" s="67"/>
      <c r="K96" s="67"/>
    </row>
    <row r="97" spans="1:11" s="7" customFormat="1" ht="24" customHeight="1">
      <c r="A97" s="9" t="s">
        <v>151</v>
      </c>
      <c r="B97" s="25"/>
      <c r="C97" s="6"/>
      <c r="E97" s="67">
        <v>8263309753</v>
      </c>
      <c r="F97" s="67"/>
      <c r="G97" s="67">
        <v>9445123330</v>
      </c>
      <c r="H97" s="67"/>
      <c r="I97" s="67">
        <v>8149149087</v>
      </c>
      <c r="J97" s="67"/>
      <c r="K97" s="67">
        <v>8908358983</v>
      </c>
    </row>
    <row r="98" spans="1:11" s="7" customFormat="1" ht="24" customHeight="1">
      <c r="A98" s="9" t="s">
        <v>152</v>
      </c>
      <c r="B98" s="25"/>
      <c r="C98" s="6"/>
      <c r="E98" s="67">
        <v>-8841647812</v>
      </c>
      <c r="F98" s="67"/>
      <c r="G98" s="67">
        <v>-9148913947</v>
      </c>
      <c r="H98" s="67"/>
      <c r="I98" s="67">
        <v>-8564081144</v>
      </c>
      <c r="J98" s="67"/>
      <c r="K98" s="67">
        <v>-8720424748</v>
      </c>
    </row>
    <row r="99" spans="1:11" s="7" customFormat="1" ht="24" customHeight="1">
      <c r="A99" s="23" t="s">
        <v>84</v>
      </c>
      <c r="C99" s="6"/>
      <c r="E99" s="67">
        <v>-33048204</v>
      </c>
      <c r="F99" s="67"/>
      <c r="G99" s="67">
        <v>-257398596</v>
      </c>
      <c r="H99" s="67"/>
      <c r="I99" s="67">
        <v>-33000000</v>
      </c>
      <c r="J99" s="67"/>
      <c r="K99" s="67">
        <v>-257393370</v>
      </c>
    </row>
    <row r="100" spans="1:11" s="7" customFormat="1" ht="24" customHeight="1">
      <c r="A100" s="43" t="s">
        <v>120</v>
      </c>
      <c r="C100" s="6"/>
      <c r="E100" s="68">
        <f>SUM(E97:E99)</f>
        <v>-611386263</v>
      </c>
      <c r="F100" s="67"/>
      <c r="G100" s="68">
        <f>SUM(G97:G99)</f>
        <v>38810787</v>
      </c>
      <c r="H100" s="67"/>
      <c r="I100" s="68">
        <f>SUM(I97:I99)</f>
        <v>-447932057</v>
      </c>
      <c r="J100" s="67"/>
      <c r="K100" s="68">
        <f>SUM(K97:K99)</f>
        <v>-69459135</v>
      </c>
    </row>
    <row r="101" spans="1:11" s="7" customFormat="1" ht="24" customHeight="1">
      <c r="A101" s="43" t="s">
        <v>164</v>
      </c>
      <c r="C101" s="6"/>
      <c r="E101" s="66">
        <f>E100+E95+E78</f>
        <v>-96955207</v>
      </c>
      <c r="F101" s="67"/>
      <c r="G101" s="66">
        <f>G100+G95+G78</f>
        <v>-96110851</v>
      </c>
      <c r="H101" s="67"/>
      <c r="I101" s="66">
        <f>I100+I95+I78</f>
        <v>-73099138</v>
      </c>
      <c r="J101" s="67"/>
      <c r="K101" s="66">
        <f>K100+K95+K78</f>
        <v>-21824860</v>
      </c>
    </row>
    <row r="102" spans="1:11" s="7" customFormat="1" ht="24" customHeight="1">
      <c r="A102" s="9" t="s">
        <v>89</v>
      </c>
      <c r="B102" s="3"/>
      <c r="C102" s="6"/>
      <c r="E102" s="66">
        <v>379003686</v>
      </c>
      <c r="F102" s="66"/>
      <c r="G102" s="66">
        <v>475114537</v>
      </c>
      <c r="H102" s="66"/>
      <c r="I102" s="66">
        <v>255593868</v>
      </c>
      <c r="J102" s="66"/>
      <c r="K102" s="66">
        <v>277418728</v>
      </c>
    </row>
    <row r="103" spans="1:11" s="7" customFormat="1" ht="24" customHeight="1">
      <c r="A103" s="9" t="s">
        <v>160</v>
      </c>
      <c r="B103" s="3"/>
      <c r="C103" s="6"/>
      <c r="E103" s="66"/>
      <c r="F103" s="67"/>
      <c r="G103" s="66"/>
      <c r="H103" s="67"/>
      <c r="I103" s="66"/>
      <c r="J103" s="67"/>
      <c r="K103" s="66"/>
    </row>
    <row r="104" spans="1:11" s="7" customFormat="1" ht="24" customHeight="1">
      <c r="A104" s="9" t="s">
        <v>161</v>
      </c>
      <c r="B104" s="3"/>
      <c r="C104" s="6"/>
      <c r="E104" s="69">
        <v>0</v>
      </c>
      <c r="F104" s="67"/>
      <c r="G104" s="69">
        <v>0</v>
      </c>
      <c r="H104" s="67"/>
      <c r="I104" s="69">
        <v>81375939</v>
      </c>
      <c r="J104" s="67"/>
      <c r="K104" s="69">
        <v>0</v>
      </c>
    </row>
    <row r="105" spans="1:11" s="7" customFormat="1" ht="24" customHeight="1" thickBot="1">
      <c r="A105" s="12" t="s">
        <v>90</v>
      </c>
      <c r="B105" s="3"/>
      <c r="C105" s="6"/>
      <c r="E105" s="70">
        <f>SUM(E101:E102)</f>
        <v>282048479</v>
      </c>
      <c r="F105" s="67"/>
      <c r="G105" s="70">
        <f>SUM(G101:G102)</f>
        <v>379003686</v>
      </c>
      <c r="H105" s="67"/>
      <c r="I105" s="70">
        <f>SUM(I101:I104)</f>
        <v>263870669</v>
      </c>
      <c r="J105" s="67"/>
      <c r="K105" s="70">
        <f>SUM(K101:K102)</f>
        <v>255593868</v>
      </c>
    </row>
    <row r="106" spans="1:11" s="7" customFormat="1" ht="24" customHeight="1" thickTop="1">
      <c r="A106" s="23"/>
      <c r="C106" s="6"/>
      <c r="E106" s="67">
        <f>SUM(E105-BS!E9)</f>
        <v>0</v>
      </c>
      <c r="F106" s="67"/>
      <c r="G106" s="67">
        <f>SUM(G105-BS!G9)</f>
        <v>0</v>
      </c>
      <c r="H106" s="67"/>
      <c r="I106" s="67">
        <f>SUM(I105-BS!I9)</f>
        <v>0</v>
      </c>
      <c r="J106" s="67"/>
      <c r="K106" s="67">
        <f>SUM(K105-BS!K9)</f>
        <v>0</v>
      </c>
    </row>
    <row r="107" spans="1:11" s="7" customFormat="1" ht="24" customHeight="1">
      <c r="A107" s="12" t="s">
        <v>128</v>
      </c>
      <c r="B107" s="80"/>
      <c r="C107" s="81"/>
      <c r="D107" s="82"/>
      <c r="E107" s="82"/>
      <c r="F107" s="82"/>
      <c r="G107" s="82"/>
      <c r="H107" s="82"/>
      <c r="I107" s="82"/>
      <c r="J107" s="82"/>
      <c r="K107" s="67"/>
    </row>
    <row r="108" spans="1:11" s="7" customFormat="1" ht="24" customHeight="1">
      <c r="A108" s="9" t="s">
        <v>127</v>
      </c>
      <c r="B108" s="80"/>
      <c r="C108" s="81"/>
      <c r="D108" s="82"/>
      <c r="E108" s="67"/>
      <c r="F108" s="67"/>
      <c r="G108" s="67"/>
      <c r="H108" s="67"/>
      <c r="I108" s="67"/>
      <c r="J108" s="67"/>
      <c r="K108" s="67"/>
    </row>
    <row r="109" spans="1:11" s="7" customFormat="1" ht="24" customHeight="1">
      <c r="A109" s="23" t="s">
        <v>153</v>
      </c>
      <c r="B109" s="80"/>
      <c r="C109" s="81"/>
      <c r="D109" s="82"/>
    </row>
    <row r="110" spans="1:11" s="7" customFormat="1" ht="24" customHeight="1">
      <c r="A110" s="23" t="s">
        <v>154</v>
      </c>
      <c r="B110" s="80"/>
      <c r="C110" s="81"/>
      <c r="D110" s="82"/>
      <c r="E110" s="67">
        <v>9147050</v>
      </c>
      <c r="F110" s="67"/>
      <c r="G110" s="67">
        <v>5377638</v>
      </c>
      <c r="H110" s="67"/>
      <c r="I110" s="67">
        <v>9147050</v>
      </c>
      <c r="J110" s="67"/>
      <c r="K110" s="67">
        <v>5369138</v>
      </c>
    </row>
    <row r="111" spans="1:11" s="7" customFormat="1" ht="24" customHeight="1">
      <c r="A111" s="23"/>
      <c r="C111" s="6"/>
      <c r="E111" s="67"/>
      <c r="F111" s="67"/>
      <c r="G111" s="67"/>
      <c r="H111" s="67"/>
      <c r="I111" s="67"/>
      <c r="J111" s="67"/>
      <c r="K111" s="67"/>
    </row>
    <row r="112" spans="1:11" s="7" customFormat="1" ht="24" customHeight="1">
      <c r="A112" s="9" t="s">
        <v>55</v>
      </c>
      <c r="B112" s="3"/>
      <c r="C112" s="6"/>
      <c r="E112" s="13"/>
      <c r="F112" s="13"/>
      <c r="G112" s="13"/>
    </row>
    <row r="113" spans="1:3" s="7" customFormat="1" ht="24" customHeight="1">
      <c r="A113" s="23"/>
      <c r="C113" s="23"/>
    </row>
  </sheetData>
  <mergeCells count="4">
    <mergeCell ref="A42:K42"/>
    <mergeCell ref="A83:K83"/>
    <mergeCell ref="A3:K3"/>
    <mergeCell ref="A4:K4"/>
  </mergeCells>
  <printOptions horizontalCentered="1"/>
  <pageMargins left="0.6" right="0.23622047244094499" top="0.78740157480314998" bottom="0.2" header="0.31496062992126" footer="0.31496062992126"/>
  <pageSetup paperSize="9" scale="75" orientation="portrait" r:id="rId1"/>
  <rowBreaks count="2" manualBreakCount="2">
    <brk id="39" max="10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25"/>
  <sheetViews>
    <sheetView showGridLines="0" view="pageBreakPreview" topLeftCell="A10" zoomScale="70" zoomScaleNormal="60" zoomScaleSheetLayoutView="70" workbookViewId="0">
      <selection activeCell="E8" sqref="E8"/>
    </sheetView>
  </sheetViews>
  <sheetFormatPr defaultRowHeight="24" customHeight="1"/>
  <cols>
    <col min="1" max="1" width="26.5703125" style="7" customWidth="1"/>
    <col min="2" max="2" width="12.140625" style="7" customWidth="1"/>
    <col min="3" max="3" width="3.140625" style="7" customWidth="1"/>
    <col min="4" max="4" width="1.7109375" style="16" customWidth="1"/>
    <col min="5" max="5" width="17.28515625" style="7" customWidth="1"/>
    <col min="6" max="6" width="1.28515625" style="7" customWidth="1"/>
    <col min="7" max="7" width="17.28515625" style="7" customWidth="1"/>
    <col min="8" max="8" width="1.28515625" style="7" customWidth="1"/>
    <col min="9" max="9" width="17.28515625" style="7" customWidth="1"/>
    <col min="10" max="10" width="1.28515625" style="7" customWidth="1"/>
    <col min="11" max="11" width="17.28515625" style="7" customWidth="1"/>
    <col min="12" max="12" width="1.28515625" style="7" customWidth="1"/>
    <col min="13" max="13" width="17.28515625" style="7" customWidth="1"/>
    <col min="14" max="14" width="1.28515625" style="7" customWidth="1"/>
    <col min="15" max="15" width="24.7109375" style="7" customWidth="1"/>
    <col min="16" max="16" width="1.28515625" style="7" customWidth="1"/>
    <col min="17" max="17" width="18.42578125" style="7" customWidth="1"/>
    <col min="18" max="18" width="0.7109375" style="7" customWidth="1"/>
    <col min="19" max="19" width="9.140625" style="7"/>
    <col min="20" max="20" width="15.140625" style="7" customWidth="1"/>
    <col min="21" max="16384" width="9.140625" style="7"/>
  </cols>
  <sheetData>
    <row r="1" spans="1:17" ht="24" customHeight="1">
      <c r="A1" s="84" t="s">
        <v>75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7" ht="24" customHeight="1">
      <c r="A2" s="86" t="s">
        <v>94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4"/>
      <c r="O2" s="84"/>
    </row>
    <row r="3" spans="1:17" ht="24" customHeight="1">
      <c r="A3" s="86" t="s">
        <v>133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4"/>
      <c r="O3" s="84"/>
    </row>
    <row r="4" spans="1:17" ht="24" customHeight="1"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Q4" s="57" t="s">
        <v>0</v>
      </c>
    </row>
    <row r="5" spans="1:17" s="25" customFormat="1" ht="24" customHeight="1">
      <c r="A5" s="5"/>
      <c r="B5" s="5"/>
      <c r="C5" s="5"/>
      <c r="D5" s="44"/>
      <c r="E5" s="85" t="s">
        <v>1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s="25" customFormat="1" ht="24" customHeight="1">
      <c r="A6" s="5"/>
      <c r="B6" s="5"/>
      <c r="C6" s="5"/>
      <c r="D6" s="44"/>
      <c r="E6" s="79"/>
      <c r="F6" s="79"/>
      <c r="G6" s="79"/>
      <c r="H6" s="79"/>
      <c r="I6" s="79"/>
      <c r="J6" s="79"/>
      <c r="K6" s="79"/>
      <c r="L6" s="79"/>
      <c r="M6" s="79"/>
      <c r="N6" s="79"/>
      <c r="O6" s="10" t="s">
        <v>113</v>
      </c>
      <c r="P6" s="79"/>
      <c r="Q6" s="79"/>
    </row>
    <row r="7" spans="1:17" s="8" customFormat="1" ht="24" customHeight="1">
      <c r="D7" s="11"/>
      <c r="E7" s="11"/>
      <c r="G7" s="11"/>
      <c r="O7" s="11" t="s">
        <v>114</v>
      </c>
    </row>
    <row r="8" spans="1:17" s="8" customFormat="1" ht="24" customHeight="1">
      <c r="D8" s="11"/>
      <c r="E8" s="11" t="s">
        <v>57</v>
      </c>
      <c r="G8" s="11"/>
      <c r="K8" s="88" t="s">
        <v>27</v>
      </c>
      <c r="L8" s="88"/>
      <c r="M8" s="88"/>
      <c r="N8" s="11"/>
      <c r="O8" s="10" t="s">
        <v>115</v>
      </c>
      <c r="P8" s="11"/>
    </row>
    <row r="9" spans="1:17" s="8" customFormat="1" ht="24" customHeight="1">
      <c r="D9" s="11"/>
      <c r="E9" s="11" t="s">
        <v>58</v>
      </c>
      <c r="G9" s="11" t="s">
        <v>131</v>
      </c>
      <c r="I9" s="8" t="s">
        <v>61</v>
      </c>
      <c r="K9" s="11" t="s">
        <v>122</v>
      </c>
      <c r="L9" s="11"/>
      <c r="M9" s="11"/>
      <c r="N9" s="11"/>
      <c r="O9" s="67" t="s">
        <v>61</v>
      </c>
      <c r="P9" s="11"/>
      <c r="Q9" s="8" t="s">
        <v>56</v>
      </c>
    </row>
    <row r="10" spans="1:17" s="8" customFormat="1" ht="24" customHeight="1">
      <c r="D10" s="11"/>
      <c r="E10" s="10" t="s">
        <v>59</v>
      </c>
      <c r="G10" s="10" t="s">
        <v>121</v>
      </c>
      <c r="I10" s="10" t="s">
        <v>80</v>
      </c>
      <c r="K10" s="10" t="s">
        <v>123</v>
      </c>
      <c r="M10" s="10" t="s">
        <v>60</v>
      </c>
      <c r="N10" s="11"/>
      <c r="O10" s="69" t="s">
        <v>116</v>
      </c>
      <c r="P10" s="11"/>
      <c r="Q10" s="10" t="s">
        <v>85</v>
      </c>
    </row>
    <row r="11" spans="1:17" ht="24" customHeight="1">
      <c r="A11" s="20" t="s">
        <v>124</v>
      </c>
      <c r="D11" s="11"/>
      <c r="E11" s="58">
        <v>660000000</v>
      </c>
      <c r="F11" s="58"/>
      <c r="G11" s="58">
        <v>514845000</v>
      </c>
      <c r="H11" s="58"/>
      <c r="I11" s="58">
        <v>1010911</v>
      </c>
      <c r="J11" s="58"/>
      <c r="K11" s="58">
        <v>67000000</v>
      </c>
      <c r="L11" s="58"/>
      <c r="M11" s="58">
        <v>953079024</v>
      </c>
      <c r="N11" s="58"/>
      <c r="O11" s="58">
        <v>385281889</v>
      </c>
      <c r="P11" s="58"/>
      <c r="Q11" s="58">
        <f>SUM(E11:P11)</f>
        <v>2581216824</v>
      </c>
    </row>
    <row r="12" spans="1:17" ht="24" customHeight="1">
      <c r="A12" s="28" t="s">
        <v>106</v>
      </c>
      <c r="D12" s="11"/>
      <c r="E12" s="58">
        <v>0</v>
      </c>
      <c r="F12" s="58"/>
      <c r="G12" s="58">
        <v>0</v>
      </c>
      <c r="H12" s="58"/>
      <c r="I12" s="58">
        <v>0</v>
      </c>
      <c r="J12" s="58"/>
      <c r="K12" s="58">
        <v>0</v>
      </c>
      <c r="L12" s="58"/>
      <c r="M12" s="58">
        <v>93995288</v>
      </c>
      <c r="N12" s="58"/>
      <c r="O12" s="58">
        <v>0</v>
      </c>
      <c r="P12" s="58"/>
      <c r="Q12" s="58">
        <f>SUM(E12:P12)</f>
        <v>93995288</v>
      </c>
    </row>
    <row r="13" spans="1:17" ht="24" customHeight="1">
      <c r="A13" s="28" t="s">
        <v>66</v>
      </c>
      <c r="D13" s="11"/>
      <c r="E13" s="59">
        <v>0</v>
      </c>
      <c r="F13" s="58"/>
      <c r="G13" s="59">
        <v>0</v>
      </c>
      <c r="H13" s="58"/>
      <c r="I13" s="59">
        <v>0</v>
      </c>
      <c r="J13" s="58"/>
      <c r="K13" s="59">
        <v>0</v>
      </c>
      <c r="L13" s="58"/>
      <c r="M13" s="59">
        <v>2662249</v>
      </c>
      <c r="N13" s="58"/>
      <c r="O13" s="59">
        <v>0</v>
      </c>
      <c r="P13" s="58"/>
      <c r="Q13" s="59">
        <f>SUM(E13:P13)</f>
        <v>2662249</v>
      </c>
    </row>
    <row r="14" spans="1:17" ht="24" customHeight="1">
      <c r="A14" s="20" t="s">
        <v>67</v>
      </c>
      <c r="D14" s="11"/>
      <c r="E14" s="58">
        <f>SUM(E12:E13)</f>
        <v>0</v>
      </c>
      <c r="F14" s="58"/>
      <c r="G14" s="58">
        <f>SUM(G12:G13)</f>
        <v>0</v>
      </c>
      <c r="H14" s="58"/>
      <c r="I14" s="58">
        <f>SUM(I12:I13)</f>
        <v>0</v>
      </c>
      <c r="J14" s="58"/>
      <c r="K14" s="58">
        <f>SUM(K12:K13)</f>
        <v>0</v>
      </c>
      <c r="L14" s="58"/>
      <c r="M14" s="58">
        <f>SUM(M12:M13)</f>
        <v>96657537</v>
      </c>
      <c r="N14" s="58"/>
      <c r="O14" s="58">
        <f>SUM(O12:O13)</f>
        <v>0</v>
      </c>
      <c r="P14" s="58"/>
      <c r="Q14" s="58">
        <f>SUM(Q12:Q13)</f>
        <v>96657537</v>
      </c>
    </row>
    <row r="15" spans="1:17" ht="24" customHeight="1">
      <c r="A15" s="28" t="s">
        <v>165</v>
      </c>
      <c r="D15" s="11"/>
      <c r="E15" s="58">
        <v>0</v>
      </c>
      <c r="F15" s="58"/>
      <c r="G15" s="58">
        <v>0</v>
      </c>
      <c r="H15" s="58"/>
      <c r="I15" s="58">
        <v>0</v>
      </c>
      <c r="J15" s="58"/>
      <c r="K15" s="58">
        <v>0</v>
      </c>
      <c r="L15" s="58"/>
      <c r="M15" s="58">
        <v>-257398596</v>
      </c>
      <c r="N15" s="58"/>
      <c r="O15" s="58">
        <v>0</v>
      </c>
      <c r="P15" s="58"/>
      <c r="Q15" s="58">
        <f>SUM(E15:P15)</f>
        <v>-257398596</v>
      </c>
    </row>
    <row r="16" spans="1:17" ht="24" customHeight="1" thickBot="1">
      <c r="A16" s="20" t="s">
        <v>125</v>
      </c>
      <c r="D16" s="11"/>
      <c r="E16" s="63">
        <f>SUM(E14:E15,E11)</f>
        <v>660000000</v>
      </c>
      <c r="F16" s="58"/>
      <c r="G16" s="63">
        <f>SUM(G14:G15,G11)</f>
        <v>514845000</v>
      </c>
      <c r="H16" s="58"/>
      <c r="I16" s="63">
        <f>SUM(I14:I15,I11)</f>
        <v>1010911</v>
      </c>
      <c r="J16" s="58"/>
      <c r="K16" s="63">
        <f>SUM(K14:K15,K11)</f>
        <v>67000000</v>
      </c>
      <c r="L16" s="58"/>
      <c r="M16" s="63">
        <f>SUM(M14:M15,M11)</f>
        <v>792337965</v>
      </c>
      <c r="N16" s="60"/>
      <c r="O16" s="63">
        <f>SUM(O14:O15,O11)</f>
        <v>385281889</v>
      </c>
      <c r="P16" s="58"/>
      <c r="Q16" s="63">
        <f>SUM(Q14:Q15,Q11)</f>
        <v>2420475765</v>
      </c>
    </row>
    <row r="17" spans="1:17" ht="24" customHeight="1" thickTop="1">
      <c r="A17" s="25"/>
      <c r="D17" s="11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8"/>
      <c r="Q17" s="60">
        <f>Q16-BS!G58</f>
        <v>0</v>
      </c>
    </row>
    <row r="18" spans="1:17" ht="24" customHeight="1">
      <c r="A18" s="20" t="s">
        <v>134</v>
      </c>
      <c r="D18" s="11"/>
      <c r="E18" s="7">
        <f>SUM(E16)</f>
        <v>660000000</v>
      </c>
      <c r="G18" s="7">
        <f>SUM(G16)</f>
        <v>514845000</v>
      </c>
      <c r="I18" s="7">
        <f>SUM(I16)</f>
        <v>1010911</v>
      </c>
      <c r="K18" s="7">
        <f>SUM(K16)</f>
        <v>67000000</v>
      </c>
      <c r="M18" s="7">
        <f>SUM(M16)</f>
        <v>792337965</v>
      </c>
      <c r="O18" s="7">
        <f>SUM(O16)</f>
        <v>385281889</v>
      </c>
      <c r="Q18" s="58">
        <f>SUM(E18:O18)</f>
        <v>2420475765</v>
      </c>
    </row>
    <row r="19" spans="1:17" ht="24" customHeight="1">
      <c r="A19" s="28" t="s">
        <v>106</v>
      </c>
      <c r="D19" s="11"/>
      <c r="E19" s="58">
        <v>0</v>
      </c>
      <c r="F19" s="58"/>
      <c r="G19" s="58">
        <v>0</v>
      </c>
      <c r="H19" s="58"/>
      <c r="I19" s="58">
        <v>0</v>
      </c>
      <c r="J19" s="58"/>
      <c r="K19" s="58">
        <v>0</v>
      </c>
      <c r="M19" s="58">
        <f>SUM('PL&amp;Cash Flow'!E24)</f>
        <v>71516850</v>
      </c>
      <c r="N19" s="58"/>
      <c r="O19" s="58">
        <v>0</v>
      </c>
      <c r="Q19" s="58">
        <f>SUM(E19:O19)</f>
        <v>71516850</v>
      </c>
    </row>
    <row r="20" spans="1:17" ht="24" customHeight="1">
      <c r="A20" s="28" t="s">
        <v>66</v>
      </c>
      <c r="D20" s="11"/>
      <c r="E20" s="59">
        <v>0</v>
      </c>
      <c r="F20" s="58"/>
      <c r="G20" s="59">
        <v>0</v>
      </c>
      <c r="H20" s="58"/>
      <c r="I20" s="59">
        <v>0</v>
      </c>
      <c r="J20" s="58"/>
      <c r="K20" s="59">
        <v>0</v>
      </c>
      <c r="M20" s="59">
        <f>'PL&amp;Cash Flow'!E31</f>
        <v>0</v>
      </c>
      <c r="N20" s="60"/>
      <c r="O20" s="59">
        <v>0</v>
      </c>
      <c r="Q20" s="59">
        <f>SUM(E20:O20)</f>
        <v>0</v>
      </c>
    </row>
    <row r="21" spans="1:17" ht="24" customHeight="1">
      <c r="A21" s="20" t="s">
        <v>67</v>
      </c>
      <c r="D21" s="11"/>
      <c r="E21" s="58">
        <f>SUM(E19:E20)</f>
        <v>0</v>
      </c>
      <c r="F21" s="58"/>
      <c r="G21" s="58">
        <f>SUM(G19:G20)</f>
        <v>0</v>
      </c>
      <c r="H21" s="58"/>
      <c r="I21" s="58">
        <f>SUM(I19:I20)</f>
        <v>0</v>
      </c>
      <c r="J21" s="58"/>
      <c r="K21" s="58">
        <f>SUM(K19:K20)</f>
        <v>0</v>
      </c>
      <c r="M21" s="58">
        <f>SUM(M19:M20)</f>
        <v>71516850</v>
      </c>
      <c r="N21" s="58"/>
      <c r="O21" s="58">
        <f>SUM(O19:O20)</f>
        <v>0</v>
      </c>
      <c r="Q21" s="58">
        <f>SUM(Q19:Q20)</f>
        <v>71516850</v>
      </c>
    </row>
    <row r="22" spans="1:17" ht="24" customHeight="1">
      <c r="A22" s="28" t="s">
        <v>165</v>
      </c>
      <c r="D22" s="11"/>
      <c r="E22" s="58">
        <v>0</v>
      </c>
      <c r="F22" s="58"/>
      <c r="G22" s="58">
        <v>0</v>
      </c>
      <c r="H22" s="58"/>
      <c r="I22" s="58">
        <v>0</v>
      </c>
      <c r="J22" s="58"/>
      <c r="K22" s="58">
        <v>0</v>
      </c>
      <c r="M22" s="58">
        <v>-33048204</v>
      </c>
      <c r="N22" s="58"/>
      <c r="O22" s="58">
        <v>0</v>
      </c>
      <c r="Q22" s="59">
        <f>SUM(E22:O22)</f>
        <v>-33048204</v>
      </c>
    </row>
    <row r="23" spans="1:17" ht="24" customHeight="1" thickBot="1">
      <c r="A23" s="20" t="s">
        <v>135</v>
      </c>
      <c r="D23" s="11"/>
      <c r="E23" s="63">
        <f>SUM(E18+E21+E22)</f>
        <v>660000000</v>
      </c>
      <c r="F23" s="60"/>
      <c r="G23" s="63">
        <f>SUM(G18+G21+G22)</f>
        <v>514845000</v>
      </c>
      <c r="H23" s="60"/>
      <c r="I23" s="63">
        <f>SUM(I18+I21+I22)</f>
        <v>1010911</v>
      </c>
      <c r="J23" s="60"/>
      <c r="K23" s="63">
        <f>SUM(K18+K21+K22)</f>
        <v>67000000</v>
      </c>
      <c r="L23" s="60"/>
      <c r="M23" s="63">
        <f>SUM(M18+M21+M22)</f>
        <v>830806611</v>
      </c>
      <c r="N23" s="60"/>
      <c r="O23" s="63">
        <f>SUM(O18+O21+O22)</f>
        <v>385281889</v>
      </c>
      <c r="P23" s="58"/>
      <c r="Q23" s="63">
        <f>SUM(Q18+Q21+Q22)</f>
        <v>2458944411</v>
      </c>
    </row>
    <row r="24" spans="1:17" ht="24" customHeight="1" thickTop="1">
      <c r="A24" s="25"/>
      <c r="D24" s="11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58"/>
      <c r="Q24" s="60">
        <f>Q23-BS!E58</f>
        <v>0</v>
      </c>
    </row>
    <row r="25" spans="1:17" ht="24" customHeight="1">
      <c r="A25" s="28" t="s">
        <v>14</v>
      </c>
    </row>
  </sheetData>
  <mergeCells count="4">
    <mergeCell ref="A2:M2"/>
    <mergeCell ref="A3:M3"/>
    <mergeCell ref="K8:M8"/>
    <mergeCell ref="E5:Q5"/>
  </mergeCells>
  <printOptions horizontalCentered="1"/>
  <pageMargins left="0.39370078740157499" right="0.39370078740157499" top="0.90500000000000003" bottom="0.31496062992126" header="0.31496062992126" footer="0.31496062992126"/>
  <pageSetup paperSize="9" scale="7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5"/>
  <sheetViews>
    <sheetView showGridLines="0" view="pageBreakPreview" zoomScale="70" zoomScaleSheetLayoutView="70" workbookViewId="0">
      <selection activeCell="H21" sqref="H21"/>
    </sheetView>
  </sheetViews>
  <sheetFormatPr defaultRowHeight="24" customHeight="1"/>
  <cols>
    <col min="1" max="1" width="39" style="7" customWidth="1"/>
    <col min="2" max="2" width="3.7109375" style="7" customWidth="1"/>
    <col min="3" max="3" width="1.7109375" style="16" customWidth="1"/>
    <col min="4" max="4" width="17.28515625" style="7" customWidth="1"/>
    <col min="5" max="5" width="1.140625" style="7" customWidth="1"/>
    <col min="6" max="6" width="17.28515625" style="7" customWidth="1"/>
    <col min="7" max="7" width="1.140625" style="7" customWidth="1"/>
    <col min="8" max="8" width="17.28515625" style="7" customWidth="1"/>
    <col min="9" max="9" width="1.140625" style="7" customWidth="1"/>
    <col min="10" max="10" width="17.28515625" style="7" customWidth="1"/>
    <col min="11" max="11" width="1.140625" style="7" customWidth="1"/>
    <col min="12" max="12" width="17.28515625" style="7" customWidth="1"/>
    <col min="13" max="13" width="1.140625" style="7" customWidth="1"/>
    <col min="14" max="14" width="23.85546875" style="7" customWidth="1"/>
    <col min="15" max="15" width="1.140625" style="7" customWidth="1"/>
    <col min="16" max="16" width="19.28515625" style="7" customWidth="1"/>
    <col min="17" max="17" width="7" style="7" customWidth="1"/>
    <col min="18" max="18" width="16.42578125" style="7" customWidth="1"/>
    <col min="19" max="16384" width="9.140625" style="7"/>
  </cols>
  <sheetData>
    <row r="1" spans="1:16" ht="24" customHeight="1">
      <c r="A1" s="84" t="s">
        <v>75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17"/>
    </row>
    <row r="2" spans="1:16" ht="24" customHeight="1">
      <c r="A2" s="86" t="s">
        <v>95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4"/>
      <c r="N2" s="84"/>
      <c r="O2" s="17"/>
    </row>
    <row r="3" spans="1:16" ht="24" customHeight="1">
      <c r="A3" s="86" t="s">
        <v>133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4"/>
      <c r="N3" s="84"/>
      <c r="O3" s="17"/>
    </row>
    <row r="4" spans="1:16" ht="24" customHeight="1">
      <c r="B4" s="18"/>
      <c r="C4" s="19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77"/>
      <c r="P4" s="57" t="s">
        <v>0</v>
      </c>
    </row>
    <row r="5" spans="1:16" s="25" customFormat="1" ht="24" customHeight="1">
      <c r="A5" s="5"/>
      <c r="B5" s="5"/>
      <c r="C5" s="44"/>
      <c r="D5" s="85" t="s">
        <v>2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</row>
    <row r="6" spans="1:16" s="25" customFormat="1" ht="24" customHeight="1">
      <c r="A6" s="5"/>
      <c r="B6" s="5"/>
      <c r="C6" s="44"/>
      <c r="D6" s="79"/>
      <c r="E6" s="79"/>
      <c r="F6" s="79"/>
      <c r="G6" s="79"/>
      <c r="H6" s="79"/>
      <c r="I6" s="79"/>
      <c r="J6" s="79"/>
      <c r="K6" s="79"/>
      <c r="L6" s="79"/>
      <c r="M6" s="79"/>
      <c r="N6" s="10" t="s">
        <v>113</v>
      </c>
      <c r="O6" s="79"/>
      <c r="P6" s="79"/>
    </row>
    <row r="7" spans="1:16" s="8" customFormat="1" ht="24" customHeight="1">
      <c r="C7" s="11"/>
      <c r="D7" s="11"/>
      <c r="F7" s="11"/>
      <c r="N7" s="11" t="s">
        <v>114</v>
      </c>
    </row>
    <row r="8" spans="1:16" s="8" customFormat="1" ht="24" customHeight="1">
      <c r="C8" s="11"/>
      <c r="D8" s="11" t="s">
        <v>57</v>
      </c>
      <c r="F8" s="11"/>
      <c r="J8" s="88" t="s">
        <v>27</v>
      </c>
      <c r="K8" s="88"/>
      <c r="L8" s="88"/>
      <c r="M8" s="11"/>
      <c r="N8" s="10" t="s">
        <v>115</v>
      </c>
    </row>
    <row r="9" spans="1:16" s="8" customFormat="1" ht="24" customHeight="1">
      <c r="C9" s="11"/>
      <c r="D9" s="11" t="s">
        <v>58</v>
      </c>
      <c r="F9" s="11" t="s">
        <v>131</v>
      </c>
      <c r="H9" s="8" t="s">
        <v>61</v>
      </c>
      <c r="J9" s="11" t="s">
        <v>122</v>
      </c>
      <c r="K9" s="11"/>
      <c r="L9" s="11"/>
      <c r="M9" s="11"/>
      <c r="N9" s="67" t="s">
        <v>61</v>
      </c>
      <c r="P9" s="8" t="s">
        <v>56</v>
      </c>
    </row>
    <row r="10" spans="1:16" s="8" customFormat="1" ht="24" customHeight="1">
      <c r="C10" s="11"/>
      <c r="D10" s="10" t="s">
        <v>59</v>
      </c>
      <c r="F10" s="10" t="s">
        <v>121</v>
      </c>
      <c r="H10" s="10" t="s">
        <v>80</v>
      </c>
      <c r="J10" s="10" t="s">
        <v>123</v>
      </c>
      <c r="L10" s="10" t="s">
        <v>60</v>
      </c>
      <c r="M10" s="11"/>
      <c r="N10" s="69" t="s">
        <v>116</v>
      </c>
      <c r="O10" s="11"/>
      <c r="P10" s="10" t="s">
        <v>85</v>
      </c>
    </row>
    <row r="11" spans="1:16" ht="24" customHeight="1">
      <c r="A11" s="20" t="s">
        <v>124</v>
      </c>
      <c r="C11" s="11"/>
      <c r="D11" s="58">
        <v>660000000</v>
      </c>
      <c r="E11" s="58"/>
      <c r="F11" s="58">
        <v>514845000</v>
      </c>
      <c r="G11" s="58"/>
      <c r="H11" s="58">
        <v>1010911</v>
      </c>
      <c r="I11" s="58"/>
      <c r="J11" s="58">
        <v>67000000</v>
      </c>
      <c r="K11" s="58"/>
      <c r="L11" s="58">
        <v>688254755</v>
      </c>
      <c r="M11" s="58"/>
      <c r="N11" s="58">
        <v>385281889</v>
      </c>
      <c r="O11" s="58"/>
      <c r="P11" s="58">
        <f>SUM(D11:O11)</f>
        <v>2316392555</v>
      </c>
    </row>
    <row r="12" spans="1:16" ht="24" customHeight="1">
      <c r="A12" s="28" t="s">
        <v>106</v>
      </c>
      <c r="C12" s="11"/>
      <c r="D12" s="58">
        <v>0</v>
      </c>
      <c r="E12" s="58"/>
      <c r="F12" s="58">
        <v>0</v>
      </c>
      <c r="G12" s="58"/>
      <c r="H12" s="58">
        <v>0</v>
      </c>
      <c r="I12" s="58"/>
      <c r="J12" s="58">
        <v>0</v>
      </c>
      <c r="K12" s="58"/>
      <c r="L12" s="58">
        <v>80615627</v>
      </c>
      <c r="M12" s="58"/>
      <c r="N12" s="58">
        <v>0</v>
      </c>
      <c r="O12" s="58"/>
      <c r="P12" s="58">
        <f>SUM(D12:O12)</f>
        <v>80615627</v>
      </c>
    </row>
    <row r="13" spans="1:16" ht="24" customHeight="1">
      <c r="A13" s="28" t="s">
        <v>66</v>
      </c>
      <c r="C13" s="11"/>
      <c r="D13" s="59">
        <v>0</v>
      </c>
      <c r="E13" s="58"/>
      <c r="F13" s="59">
        <v>0</v>
      </c>
      <c r="G13" s="58"/>
      <c r="H13" s="59">
        <v>0</v>
      </c>
      <c r="I13" s="58"/>
      <c r="J13" s="59">
        <v>0</v>
      </c>
      <c r="K13" s="58"/>
      <c r="L13" s="59">
        <v>-1385436</v>
      </c>
      <c r="M13" s="58"/>
      <c r="N13" s="59">
        <v>0</v>
      </c>
      <c r="O13" s="58"/>
      <c r="P13" s="59">
        <f>SUM(D13:O13)</f>
        <v>-1385436</v>
      </c>
    </row>
    <row r="14" spans="1:16" ht="24" customHeight="1">
      <c r="A14" s="20" t="s">
        <v>67</v>
      </c>
      <c r="C14" s="11"/>
      <c r="D14" s="58">
        <f>SUM(D12:D13)</f>
        <v>0</v>
      </c>
      <c r="E14" s="58"/>
      <c r="F14" s="58">
        <f>SUM(F12:F13)</f>
        <v>0</v>
      </c>
      <c r="G14" s="58"/>
      <c r="H14" s="58">
        <f>SUM(H12:H13)</f>
        <v>0</v>
      </c>
      <c r="I14" s="58"/>
      <c r="J14" s="58">
        <f>SUM(J12:J13)</f>
        <v>0</v>
      </c>
      <c r="K14" s="58"/>
      <c r="L14" s="58">
        <f>SUM(L12:L13)</f>
        <v>79230191</v>
      </c>
      <c r="M14" s="58"/>
      <c r="N14" s="58">
        <f>SUM(N12:N13)</f>
        <v>0</v>
      </c>
      <c r="O14" s="58"/>
      <c r="P14" s="58">
        <f>SUM(P12:P13)</f>
        <v>79230191</v>
      </c>
    </row>
    <row r="15" spans="1:16" ht="24" customHeight="1">
      <c r="A15" s="28" t="s">
        <v>165</v>
      </c>
      <c r="C15" s="11"/>
      <c r="D15" s="58">
        <v>0</v>
      </c>
      <c r="E15" s="58"/>
      <c r="F15" s="58">
        <v>0</v>
      </c>
      <c r="G15" s="58"/>
      <c r="H15" s="58">
        <v>0</v>
      </c>
      <c r="I15" s="58"/>
      <c r="J15" s="58">
        <v>0</v>
      </c>
      <c r="K15" s="58"/>
      <c r="L15" s="58">
        <v>-257393370</v>
      </c>
      <c r="M15" s="58"/>
      <c r="N15" s="58">
        <v>0</v>
      </c>
      <c r="O15" s="58"/>
      <c r="P15" s="58">
        <f>SUM(D15:O15)</f>
        <v>-257393370</v>
      </c>
    </row>
    <row r="16" spans="1:16" ht="24" customHeight="1" thickBot="1">
      <c r="A16" s="56" t="s">
        <v>125</v>
      </c>
      <c r="C16" s="11"/>
      <c r="D16" s="63">
        <f>SUM(D14:D15,D11)</f>
        <v>660000000</v>
      </c>
      <c r="E16" s="58"/>
      <c r="F16" s="63">
        <f>SUM(F14:F15,F11)</f>
        <v>514845000</v>
      </c>
      <c r="G16" s="58"/>
      <c r="H16" s="63">
        <f>SUM(H14:H15,H11)</f>
        <v>1010911</v>
      </c>
      <c r="I16" s="58"/>
      <c r="J16" s="63">
        <f>SUM(J14:J15,J11)</f>
        <v>67000000</v>
      </c>
      <c r="K16" s="60"/>
      <c r="L16" s="63">
        <f>SUM(L14:L15,L11)</f>
        <v>510091576</v>
      </c>
      <c r="M16" s="60"/>
      <c r="N16" s="63">
        <f>SUM(N14:N15,N11)</f>
        <v>385281889</v>
      </c>
      <c r="O16" s="60"/>
      <c r="P16" s="63">
        <f>SUM(P14:P15,P11)</f>
        <v>2138229376</v>
      </c>
    </row>
    <row r="17" spans="1:19" ht="24" customHeight="1" thickTop="1">
      <c r="A17" s="25"/>
      <c r="C17" s="11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>
        <f>P16-BS!K58</f>
        <v>0</v>
      </c>
      <c r="S17" s="56"/>
    </row>
    <row r="18" spans="1:19" ht="24" customHeight="1">
      <c r="A18" s="20" t="s">
        <v>134</v>
      </c>
      <c r="C18" s="11"/>
      <c r="D18" s="58">
        <f>SUM(D16)</f>
        <v>660000000</v>
      </c>
      <c r="E18" s="58"/>
      <c r="F18" s="58">
        <f>SUM(F16)</f>
        <v>514845000</v>
      </c>
      <c r="G18" s="58"/>
      <c r="H18" s="58">
        <f>SUM(H16)</f>
        <v>1010911</v>
      </c>
      <c r="I18" s="58"/>
      <c r="J18" s="58">
        <f>SUM(J16)</f>
        <v>67000000</v>
      </c>
      <c r="K18" s="58"/>
      <c r="L18" s="58">
        <f>SUM(L16)</f>
        <v>510091576</v>
      </c>
      <c r="M18" s="58"/>
      <c r="N18" s="58">
        <f>SUM(N16)</f>
        <v>385281889</v>
      </c>
      <c r="O18" s="58"/>
      <c r="P18" s="58">
        <f>SUM(D18:N18)</f>
        <v>2138229376</v>
      </c>
    </row>
    <row r="19" spans="1:19" ht="24" customHeight="1">
      <c r="A19" s="28" t="s">
        <v>106</v>
      </c>
      <c r="C19" s="11"/>
      <c r="D19" s="58">
        <v>0</v>
      </c>
      <c r="E19" s="58"/>
      <c r="F19" s="58">
        <v>0</v>
      </c>
      <c r="G19" s="58"/>
      <c r="H19" s="58">
        <v>0</v>
      </c>
      <c r="I19" s="58"/>
      <c r="J19" s="58">
        <v>0</v>
      </c>
      <c r="K19" s="58"/>
      <c r="L19" s="58">
        <f>SUM('PL&amp;Cash Flow'!I24)</f>
        <v>344677992</v>
      </c>
      <c r="M19" s="58"/>
      <c r="N19" s="58">
        <v>0</v>
      </c>
      <c r="O19" s="58"/>
      <c r="P19" s="58">
        <f>SUM(D19:N19)</f>
        <v>344677992</v>
      </c>
    </row>
    <row r="20" spans="1:19" ht="24" customHeight="1">
      <c r="A20" s="28" t="s">
        <v>66</v>
      </c>
      <c r="C20" s="11"/>
      <c r="D20" s="59">
        <v>0</v>
      </c>
      <c r="E20" s="58"/>
      <c r="F20" s="59">
        <v>0</v>
      </c>
      <c r="G20" s="58"/>
      <c r="H20" s="59">
        <v>0</v>
      </c>
      <c r="I20" s="58"/>
      <c r="J20" s="59">
        <v>0</v>
      </c>
      <c r="K20" s="58"/>
      <c r="L20" s="59">
        <v>-1047913</v>
      </c>
      <c r="M20" s="60"/>
      <c r="N20" s="59">
        <v>0</v>
      </c>
      <c r="O20" s="58"/>
      <c r="P20" s="59">
        <f>SUM(D20:N20)</f>
        <v>-1047913</v>
      </c>
    </row>
    <row r="21" spans="1:19" ht="24" customHeight="1">
      <c r="A21" s="20" t="s">
        <v>67</v>
      </c>
      <c r="C21" s="11"/>
      <c r="D21" s="58">
        <f>SUM(D19:D20)</f>
        <v>0</v>
      </c>
      <c r="E21" s="58"/>
      <c r="F21" s="58">
        <f>SUM(F19:F20)</f>
        <v>0</v>
      </c>
      <c r="G21" s="58"/>
      <c r="H21" s="58">
        <f>SUM(H19:H20)</f>
        <v>0</v>
      </c>
      <c r="I21" s="58"/>
      <c r="J21" s="58">
        <f>SUM(J19:J20)</f>
        <v>0</v>
      </c>
      <c r="K21" s="58"/>
      <c r="L21" s="58">
        <f>SUM(L19:L20)</f>
        <v>343630079</v>
      </c>
      <c r="M21" s="58"/>
      <c r="N21" s="58">
        <f>SUM(N19:N20)</f>
        <v>0</v>
      </c>
      <c r="O21" s="58"/>
      <c r="P21" s="58">
        <f>SUM(P19:P20)</f>
        <v>343630079</v>
      </c>
    </row>
    <row r="22" spans="1:19" ht="24" customHeight="1">
      <c r="A22" s="28" t="s">
        <v>165</v>
      </c>
      <c r="C22" s="11"/>
      <c r="D22" s="58">
        <v>0</v>
      </c>
      <c r="E22" s="58"/>
      <c r="F22" s="58">
        <v>0</v>
      </c>
      <c r="G22" s="58"/>
      <c r="H22" s="58">
        <v>0</v>
      </c>
      <c r="I22" s="58"/>
      <c r="J22" s="58">
        <v>0</v>
      </c>
      <c r="K22" s="58"/>
      <c r="L22" s="58">
        <v>-33000000</v>
      </c>
      <c r="M22" s="58"/>
      <c r="N22" s="58">
        <v>0</v>
      </c>
      <c r="O22" s="58"/>
      <c r="P22" s="58">
        <f>SUM(D22:N22)</f>
        <v>-33000000</v>
      </c>
    </row>
    <row r="23" spans="1:19" ht="24" customHeight="1" thickBot="1">
      <c r="A23" s="56" t="s">
        <v>135</v>
      </c>
      <c r="C23" s="11"/>
      <c r="D23" s="63">
        <f>SUM(D18+D21+D22)</f>
        <v>660000000</v>
      </c>
      <c r="E23" s="60"/>
      <c r="F23" s="63">
        <f>SUM(F18+F21+F22)</f>
        <v>514845000</v>
      </c>
      <c r="G23" s="60"/>
      <c r="H23" s="63">
        <f>SUM(H18+H21+H22)</f>
        <v>1010911</v>
      </c>
      <c r="I23" s="60"/>
      <c r="J23" s="63">
        <f>SUM(J18+J21+J22)</f>
        <v>67000000</v>
      </c>
      <c r="K23" s="60"/>
      <c r="L23" s="63">
        <f>SUM(L18+L21+L22)</f>
        <v>820721655</v>
      </c>
      <c r="M23" s="60"/>
      <c r="N23" s="63">
        <f>SUM(N18+N21+N22)</f>
        <v>385281889</v>
      </c>
      <c r="O23" s="60"/>
      <c r="P23" s="63">
        <f>SUM(P18+P21+P22)</f>
        <v>2448859455</v>
      </c>
    </row>
    <row r="24" spans="1:19" ht="24" customHeight="1" thickTop="1">
      <c r="A24" s="25"/>
      <c r="C24" s="11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>
        <f>SUM(P23-BS!I58)</f>
        <v>0</v>
      </c>
    </row>
    <row r="25" spans="1:19" ht="24" customHeight="1">
      <c r="A25" s="55" t="s">
        <v>14</v>
      </c>
    </row>
  </sheetData>
  <mergeCells count="4">
    <mergeCell ref="J8:L8"/>
    <mergeCell ref="A2:L2"/>
    <mergeCell ref="A3:L3"/>
    <mergeCell ref="D5:P5"/>
  </mergeCells>
  <printOptions horizontalCentered="1"/>
  <pageMargins left="0.39370078740157499" right="0.39370078740157499" top="0.90500000000000003" bottom="0.31496062992126" header="0.31496062992126" footer="0.31496062992126"/>
  <pageSetup paperSize="9" scale="7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PL&amp;Cash Flow</vt:lpstr>
      <vt:lpstr>Consolidated</vt:lpstr>
      <vt:lpstr>The Company Only</vt:lpstr>
      <vt:lpstr>Consolidated!Print_Area</vt:lpstr>
      <vt:lpstr>'PL&amp;Cash Flow'!Print_Area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nonlanee.pan</cp:lastModifiedBy>
  <cp:lastPrinted>2020-02-18T05:04:16Z</cp:lastPrinted>
  <dcterms:created xsi:type="dcterms:W3CDTF">2011-03-15T03:50:46Z</dcterms:created>
  <dcterms:modified xsi:type="dcterms:W3CDTF">2020-02-19T09:46:57Z</dcterms:modified>
</cp:coreProperties>
</file>