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9\YE'2019\"/>
    </mc:Choice>
  </mc:AlternateContent>
  <xr:revisionPtr revIDLastSave="0" documentId="13_ncr:1_{2105C302-1934-4D60-B370-44BE2DE7E11F}" xr6:coauthVersionLast="36" xr6:coauthVersionMax="36" xr10:uidLastSave="{00000000-0000-0000-0000-000000000000}"/>
  <bookViews>
    <workbookView xWindow="10020" yWindow="-240" windowWidth="10410" windowHeight="9900" activeTab="4" xr2:uid="{00000000-000D-0000-FFFF-FFFF00000000}"/>
  </bookViews>
  <sheets>
    <sheet name="BS" sheetId="1" r:id="rId1"/>
    <sheet name="PL" sheetId="5" r:id="rId2"/>
    <sheet name="Consolidated" sheetId="2" r:id="rId3"/>
    <sheet name="Company" sheetId="3" r:id="rId4"/>
    <sheet name="cashflow" sheetId="4" r:id="rId5"/>
  </sheets>
  <definedNames>
    <definedName name="_xlnm.Print_Area" localSheetId="0">BS!$A$1:$N$94</definedName>
    <definedName name="_xlnm.Print_Area" localSheetId="4">cashflow!$A$1:$M$88</definedName>
    <definedName name="_xlnm.Print_Area" localSheetId="3">Company!$A$1:$O$28</definedName>
    <definedName name="_xlnm.Print_Area" localSheetId="1">PL!$A$1:$M$48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2" i="4" l="1"/>
  <c r="I72" i="4"/>
  <c r="G72" i="4"/>
  <c r="K67" i="4"/>
  <c r="I67" i="4"/>
  <c r="G67" i="4"/>
  <c r="M36" i="5"/>
  <c r="M22" i="5"/>
  <c r="M16" i="5"/>
  <c r="M24" i="5" s="1"/>
  <c r="M26" i="5" s="1"/>
  <c r="M28" i="5" s="1"/>
  <c r="M30" i="5" s="1"/>
  <c r="K36" i="5"/>
  <c r="I36" i="5"/>
  <c r="G36" i="5"/>
  <c r="G24" i="5"/>
  <c r="G26" i="5" s="1"/>
  <c r="G28" i="5" s="1"/>
  <c r="G30" i="5" s="1"/>
  <c r="K22" i="5"/>
  <c r="I22" i="5"/>
  <c r="G22" i="5"/>
  <c r="K16" i="5"/>
  <c r="K24" i="5" s="1"/>
  <c r="K26" i="5" s="1"/>
  <c r="K28" i="5" s="1"/>
  <c r="K30" i="5" s="1"/>
  <c r="I16" i="5"/>
  <c r="G16" i="5"/>
  <c r="M87" i="1"/>
  <c r="M86" i="1"/>
  <c r="I87" i="1"/>
  <c r="G86" i="1"/>
  <c r="I86" i="1"/>
  <c r="K86" i="1"/>
  <c r="M59" i="1"/>
  <c r="M49" i="1"/>
  <c r="M60" i="1" s="1"/>
  <c r="K59" i="1"/>
  <c r="I59" i="1"/>
  <c r="G59" i="1"/>
  <c r="K49" i="1"/>
  <c r="K60" i="1" s="1"/>
  <c r="I49" i="1"/>
  <c r="G49" i="1"/>
  <c r="M24" i="1"/>
  <c r="M25" i="1" s="1"/>
  <c r="M15" i="1"/>
  <c r="K25" i="1"/>
  <c r="K24" i="1"/>
  <c r="I24" i="1"/>
  <c r="G24" i="1"/>
  <c r="K15" i="1"/>
  <c r="I15" i="1"/>
  <c r="I25" i="1" s="1"/>
  <c r="G15" i="1"/>
  <c r="G25" i="1" s="1"/>
  <c r="I24" i="5" l="1"/>
  <c r="I26" i="5" s="1"/>
  <c r="I28" i="5" s="1"/>
  <c r="I30" i="5" s="1"/>
  <c r="K87" i="1"/>
  <c r="M42" i="5"/>
  <c r="M38" i="5"/>
  <c r="K38" i="5"/>
  <c r="K42" i="5"/>
  <c r="G42" i="5"/>
  <c r="G38" i="5"/>
  <c r="I38" i="5"/>
  <c r="I42" i="5"/>
  <c r="G60" i="1"/>
  <c r="G87" i="1" s="1"/>
  <c r="I60" i="1"/>
  <c r="M72" i="4" l="1"/>
  <c r="M67" i="4"/>
  <c r="I10" i="4" l="1"/>
  <c r="I26" i="4" s="1"/>
  <c r="I39" i="4" s="1"/>
  <c r="I41" i="4" s="1"/>
  <c r="I73" i="4" s="1"/>
  <c r="I75" i="4" s="1"/>
  <c r="I76" i="4" s="1"/>
  <c r="M10" i="4"/>
  <c r="M26" i="4" s="1"/>
  <c r="M39" i="4" s="1"/>
  <c r="M41" i="4" s="1"/>
  <c r="M73" i="4" l="1"/>
  <c r="M75" i="4" s="1"/>
  <c r="M76" i="4" s="1"/>
  <c r="I88" i="1" l="1"/>
  <c r="G88" i="1" l="1"/>
  <c r="K88" i="1"/>
  <c r="M88" i="1"/>
  <c r="G19" i="3" l="1"/>
  <c r="I19" i="3"/>
  <c r="K19" i="3"/>
  <c r="M18" i="3"/>
  <c r="O18" i="3" s="1"/>
  <c r="G12" i="3"/>
  <c r="G14" i="3" s="1"/>
  <c r="G22" i="3" s="1"/>
  <c r="I12" i="3"/>
  <c r="I14" i="3" s="1"/>
  <c r="I22" i="3" s="1"/>
  <c r="K12" i="3"/>
  <c r="K14" i="3" s="1"/>
  <c r="K22" i="3" s="1"/>
  <c r="M11" i="3"/>
  <c r="O11" i="3" s="1"/>
  <c r="M10" i="3"/>
  <c r="O10" i="3" s="1"/>
  <c r="G19" i="2"/>
  <c r="I19" i="2"/>
  <c r="K19" i="2"/>
  <c r="I14" i="2"/>
  <c r="I22" i="2" s="1"/>
  <c r="G12" i="2"/>
  <c r="G14" i="2" s="1"/>
  <c r="G22" i="2" s="1"/>
  <c r="I12" i="2"/>
  <c r="K12" i="2"/>
  <c r="K14" i="2" s="1"/>
  <c r="K22" i="2" s="1"/>
  <c r="M11" i="2"/>
  <c r="O11" i="2" s="1"/>
  <c r="M10" i="2"/>
  <c r="O10" i="2" s="1"/>
  <c r="M18" i="2"/>
  <c r="O12" i="2" l="1"/>
  <c r="M17" i="3"/>
  <c r="M19" i="3" s="1"/>
  <c r="M12" i="3"/>
  <c r="M14" i="3" s="1"/>
  <c r="M22" i="3" s="1"/>
  <c r="O12" i="3"/>
  <c r="O18" i="2"/>
  <c r="M12" i="2"/>
  <c r="M14" i="2" s="1"/>
  <c r="M22" i="2" s="1"/>
  <c r="O17" i="3" l="1"/>
  <c r="O19" i="3" s="1"/>
  <c r="M17" i="2" l="1"/>
  <c r="O20" i="3"/>
  <c r="O13" i="3"/>
  <c r="O9" i="3"/>
  <c r="O20" i="2"/>
  <c r="K16" i="2"/>
  <c r="K21" i="2" s="1"/>
  <c r="K23" i="2" s="1"/>
  <c r="I16" i="2"/>
  <c r="G16" i="2"/>
  <c r="O9" i="2"/>
  <c r="O13" i="2"/>
  <c r="O14" i="2" l="1"/>
  <c r="O22" i="2" s="1"/>
  <c r="O17" i="2"/>
  <c r="O19" i="2" s="1"/>
  <c r="M19" i="2"/>
  <c r="O14" i="3"/>
  <c r="O22" i="3" s="1"/>
  <c r="G16" i="3"/>
  <c r="G21" i="2"/>
  <c r="G23" i="2" s="1"/>
  <c r="I21" i="2"/>
  <c r="I23" i="2" s="1"/>
  <c r="I16" i="3"/>
  <c r="K16" i="3"/>
  <c r="K21" i="3" l="1"/>
  <c r="K23" i="3" s="1"/>
  <c r="G21" i="3"/>
  <c r="G23" i="3" s="1"/>
  <c r="I21" i="3"/>
  <c r="I23" i="3" s="1"/>
  <c r="M16" i="3" l="1"/>
  <c r="M21" i="3" s="1"/>
  <c r="M23" i="3" s="1"/>
  <c r="M16" i="2"/>
  <c r="M21" i="2" s="1"/>
  <c r="M23" i="2" s="1"/>
  <c r="O16" i="2" l="1"/>
  <c r="O16" i="3"/>
  <c r="K10" i="4"/>
  <c r="K26" i="4" s="1"/>
  <c r="K39" i="4" s="1"/>
  <c r="K41" i="4" s="1"/>
  <c r="K73" i="4" s="1"/>
  <c r="K75" i="4" s="1"/>
  <c r="K76" i="4" s="1"/>
  <c r="O21" i="3" l="1"/>
  <c r="O23" i="3" s="1"/>
  <c r="O21" i="2"/>
  <c r="O23" i="2" s="1"/>
  <c r="G10" i="4"/>
  <c r="G26" i="4" s="1"/>
  <c r="G39" i="4" s="1"/>
  <c r="G41" i="4" s="1"/>
  <c r="G73" i="4" s="1"/>
  <c r="G75" i="4" s="1"/>
  <c r="G76" i="4" s="1"/>
</calcChain>
</file>

<file path=xl/sharedStrings.xml><?xml version="1.0" encoding="utf-8"?>
<sst xmlns="http://schemas.openxmlformats.org/spreadsheetml/2006/main" count="311" uniqueCount="179">
  <si>
    <t>(Unit: Baht)</t>
  </si>
  <si>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</si>
  <si>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</si>
  <si>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</si>
  <si>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</si>
  <si>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</si>
  <si>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</si>
  <si>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</si>
  <si>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</si>
  <si>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</si>
  <si>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</si>
  <si>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</si>
  <si>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</si>
  <si>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</si>
  <si>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</si>
  <si>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liabilities under finance lease</t>
  </si>
  <si>
    <t xml:space="preserve">   agreements</t>
  </si>
  <si>
    <t>Accrued expenses</t>
  </si>
  <si>
    <t>Other current liabilities</t>
  </si>
  <si>
    <t>Total current liabilities</t>
  </si>
  <si>
    <t>Non-current liabilities</t>
  </si>
  <si>
    <t>Liabilities under finance lease agreements</t>
  </si>
  <si>
    <t xml:space="preserve">   - net of current portion  </t>
  </si>
  <si>
    <t>Accrued land rental expense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</si>
  <si>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</si>
  <si>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</si>
  <si>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</si>
  <si>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</si>
  <si>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</si>
  <si>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</si>
  <si>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</si>
  <si>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</si>
  <si>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</si>
  <si>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</si>
  <si>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</si>
  <si>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</si>
  <si>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Interest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</si>
  <si>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</si>
  <si>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</si>
  <si>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</si>
  <si>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</si>
  <si>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</si>
  <si>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</si>
  <si>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</si>
  <si>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</si>
  <si>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</si>
  <si>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</si>
  <si>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</si>
  <si>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</si>
  <si>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Interest expenses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</si>
  <si>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</si>
  <si>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</si>
  <si>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</si>
  <si>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</si>
  <si>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</si>
  <si>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</si>
  <si>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Accrued land rental expense</t>
  </si>
  <si>
    <t xml:space="preserve">   Other current liabilities</t>
  </si>
  <si>
    <t>Cash paid for corporate income tax</t>
  </si>
  <si>
    <t>Cash flow statements (continued)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</si>
  <si>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</si>
  <si>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</si>
  <si>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</si>
  <si>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</si>
  <si>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>Dividends paid</t>
  </si>
  <si>
    <t>Cash and cash equivalents at beginning of year</t>
  </si>
  <si>
    <t xml:space="preserve">Supplemental cash flow information: </t>
  </si>
  <si>
    <t>Non-cash transactions</t>
  </si>
  <si>
    <t xml:space="preserve">Issued and 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</si>
  <si>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</si>
  <si>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</si>
  <si>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</si>
  <si>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</si>
  <si>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</si>
  <si>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Leasehold improvements, buildings and equipment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</si>
  <si>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</si>
  <si>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</si>
  <si>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</si>
  <si>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</si>
  <si>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</si>
  <si>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</si>
  <si>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Total comprehensive income for the year</t>
  </si>
  <si>
    <t>Revenues</t>
  </si>
  <si>
    <t>Other service income</t>
  </si>
  <si>
    <t>Other comprehensive income:</t>
  </si>
  <si>
    <t xml:space="preserve">Earnings per share </t>
  </si>
  <si>
    <t>Profit for the year</t>
  </si>
  <si>
    <t xml:space="preserve">   Profit for the year</t>
  </si>
  <si>
    <t xml:space="preserve">Adjustments to reconcile profit before tax to net cash </t>
  </si>
  <si>
    <t xml:space="preserve">Profit from operating activities before change in </t>
  </si>
  <si>
    <t xml:space="preserve">   operating assets and liabilities</t>
  </si>
  <si>
    <t>Net cash flows from operating activities</t>
  </si>
  <si>
    <t>Appropriated -</t>
  </si>
  <si>
    <t>Total sharehlders'</t>
  </si>
  <si>
    <t>equity</t>
  </si>
  <si>
    <t>Current investments</t>
  </si>
  <si>
    <t xml:space="preserve">Security deposits </t>
  </si>
  <si>
    <t xml:space="preserve">   Security deposits </t>
  </si>
  <si>
    <t>Profit or loss:</t>
  </si>
  <si>
    <t>Statements of changes in shareholders' equity (continued)</t>
  </si>
  <si>
    <t>Interest paid</t>
  </si>
  <si>
    <t xml:space="preserve">Statements of changes in shareholders' equity </t>
  </si>
  <si>
    <t>Income tax payable</t>
  </si>
  <si>
    <t>Profit before finance cost and income tax expense</t>
  </si>
  <si>
    <t>Profit before income tax expense</t>
  </si>
  <si>
    <t>Income tax expense</t>
  </si>
  <si>
    <t xml:space="preserve">   Long-term employee benefit expense</t>
  </si>
  <si>
    <t xml:space="preserve">   Provision for long-term employee benefits</t>
  </si>
  <si>
    <t>Provision for decommissioning costs</t>
  </si>
  <si>
    <t>Separate financial statements</t>
  </si>
  <si>
    <t>Deferred tax assets</t>
  </si>
  <si>
    <t>Share premium</t>
  </si>
  <si>
    <t xml:space="preserve">   Financial cost on decommissioning costs</t>
  </si>
  <si>
    <t>Director</t>
  </si>
  <si>
    <t>(Theparak Leungsuwan)</t>
  </si>
  <si>
    <t>(Pimkarn Leungsuwan)</t>
  </si>
  <si>
    <t>Right under port service concession agreement</t>
  </si>
  <si>
    <t xml:space="preserve">Provision for port remuneration under concession </t>
  </si>
  <si>
    <t xml:space="preserve">   agreement - net of current portion</t>
  </si>
  <si>
    <t xml:space="preserve">   Financial cost on provision for port remuneration</t>
  </si>
  <si>
    <t>Other comprehensive income for the year</t>
  </si>
  <si>
    <t>Cash and cash equivalents at end of year (Note 7)</t>
  </si>
  <si>
    <t>Net cash used in financing activities</t>
  </si>
  <si>
    <t>Repayments of finance lease payables</t>
  </si>
  <si>
    <t>Long-term investments</t>
  </si>
  <si>
    <t>Selling expenses</t>
  </si>
  <si>
    <t xml:space="preserve">   Interest income</t>
  </si>
  <si>
    <t>Cash paid for purchase of intangible assets</t>
  </si>
  <si>
    <t>Balance as at 1 January 2018</t>
  </si>
  <si>
    <t>Balance as at 31 December 2018</t>
  </si>
  <si>
    <t>31 December 2018</t>
  </si>
  <si>
    <t>2018</t>
  </si>
  <si>
    <t>Consolidated</t>
  </si>
  <si>
    <t>Financial statement</t>
  </si>
  <si>
    <t>in which the equity</t>
  </si>
  <si>
    <t>method is applied</t>
  </si>
  <si>
    <t>Decrease (increase) in current investments</t>
  </si>
  <si>
    <t>Cash of subsidiary as at the date of change in status</t>
  </si>
  <si>
    <t>Net cash from (used in) investing activities</t>
  </si>
  <si>
    <t>Net increase (decrease) in cash and cash equivalents</t>
  </si>
  <si>
    <t xml:space="preserve">   Payables for constructions and purchase of equipment</t>
  </si>
  <si>
    <t>financial statement</t>
  </si>
  <si>
    <t xml:space="preserve">      1,240,000,000 ordinary shares of Baht 0.50 each</t>
  </si>
  <si>
    <t xml:space="preserve">   Unrealised loss (gain) from investment in trading securities</t>
  </si>
  <si>
    <t xml:space="preserve">Proceeds from sales of equipment and vehicles </t>
  </si>
  <si>
    <t xml:space="preserve">   Asset purchased under finance lease agreement</t>
  </si>
  <si>
    <t>For the year ended 31 December 2019</t>
  </si>
  <si>
    <t>Balance as at 1 January 2019</t>
  </si>
  <si>
    <t>Balance as at 31 December 2019</t>
  </si>
  <si>
    <t xml:space="preserve">As at 31 December 2019 </t>
  </si>
  <si>
    <t>31 December 2019</t>
  </si>
  <si>
    <t>As at 31 December 2019</t>
  </si>
  <si>
    <t>2019</t>
  </si>
  <si>
    <t xml:space="preserve">Namyong Terminal Public Company Limited </t>
  </si>
  <si>
    <t>the equity method is applied</t>
  </si>
  <si>
    <t>16, 19</t>
  </si>
  <si>
    <t>Other comprehensive income not to be reclassified</t>
  </si>
  <si>
    <t xml:space="preserve">   to profit or loss in subsequent period</t>
  </si>
  <si>
    <t>Financial statements in which the equity method is applied</t>
  </si>
  <si>
    <t>Dividends paid (Note 25)</t>
  </si>
  <si>
    <t>Dividend income</t>
  </si>
  <si>
    <t>Impairment loss from investement in an associate</t>
  </si>
  <si>
    <t xml:space="preserve">   Impairment loss from investment in an associate</t>
  </si>
  <si>
    <t xml:space="preserve">   Dividend income</t>
  </si>
  <si>
    <t>Proceeds form dividend income</t>
  </si>
  <si>
    <t>Actuarial gain - Net of income tax</t>
  </si>
  <si>
    <t xml:space="preserve">   Loss (gain) on sales of equipment and vehicles</t>
  </si>
  <si>
    <t>Decrease (increase) in long-term investments</t>
  </si>
  <si>
    <t xml:space="preserve">   Actuarial gain</t>
  </si>
  <si>
    <t xml:space="preserve">Financial statements in which </t>
  </si>
  <si>
    <t>Investments in associates</t>
  </si>
  <si>
    <t>Profit before share of profit (loss) from investments in</t>
  </si>
  <si>
    <t xml:space="preserve">   associates, finance cost and income tax expense</t>
  </si>
  <si>
    <t>Shares of profit (loss) form investments in associates</t>
  </si>
  <si>
    <t>fully paid capital</t>
  </si>
  <si>
    <t xml:space="preserve">   Doubtful debts / bad debt</t>
  </si>
  <si>
    <t>Cash paid for additional investments in associates</t>
  </si>
  <si>
    <t xml:space="preserve">   Other current asset obtained from debt settlement</t>
  </si>
  <si>
    <t xml:space="preserve">   Share of (profit) loss from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</si>
</sst>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[Black]\(#,##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pFont"/>
      <charset val="22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</cellStyleXfs>
  <cellXfs count="102">
    <xf numFmtId="0" fontId="0" fillId="0" borderId="0" xfId="0"/>
    <xf numFmtId="37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9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3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41" fontId="12" fillId="0" borderId="2" xfId="0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37" fontId="5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37" fontId="14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vertical="center"/>
    </xf>
    <xf numFmtId="41" fontId="3" fillId="0" borderId="2" xfId="5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41" fontId="12" fillId="0" borderId="6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10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A20E4DDE-D1A3-4A82-A920-B817270DDE02}"/>
    <cellStyle name="Normal 3" xfId="5" xr:uid="{65C51CCC-3D6D-40BC-96EC-10D066A8E185}"/>
    <cellStyle name="Normal 3 2" xfId="2" xr:uid="{00000000-0005-0000-0000-000002000000}"/>
    <cellStyle name="ปกติ_USCT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topLeftCell="A84" zoomScale="85" zoomScaleNormal="85" zoomScaleSheetLayoutView="70" workbookViewId="0">
      <selection activeCell="G74" sqref="G74:I74"/>
    </sheetView>
  </sheetViews>
  <sheetFormatPr defaultColWidth="10.7109375" defaultRowHeight="24" customHeight="1"/>
  <cols>
    <col min="1" max="1" width="12.7109375" style="1" customWidth="1"/>
    <col min="2" max="3" width="10.7109375" style="1" customWidth="1"/>
    <col min="4" max="4" width="14" style="1" customWidth="1"/>
    <col min="5" max="5" width="6" style="1" customWidth="1"/>
    <col min="6" max="6" width="1.42578125" style="1" customWidth="1"/>
    <col min="7" max="7" width="17" style="1" customWidth="1"/>
    <col min="8" max="8" width="1.7109375" style="1" customWidth="1"/>
    <col min="9" max="9" width="18.7109375" style="1" customWidth="1"/>
    <col min="10" max="10" width="1.7109375" style="1" customWidth="1"/>
    <col min="11" max="11" width="17" style="1" customWidth="1"/>
    <col min="12" max="12" width="1.7109375" style="1" customWidth="1"/>
    <col min="13" max="13" width="17" style="1" customWidth="1"/>
    <col min="14" max="14" width="1.42578125" style="1" customWidth="1"/>
    <col min="15" max="16384" width="10.7109375" style="1"/>
  </cols>
  <sheetData>
    <row r="1" spans="1:14" ht="24" customHeight="1">
      <c r="A1" s="96" t="s">
        <v>153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4" ht="24" customHeight="1">
      <c r="A2" s="96" t="s">
        <v>71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ht="24" customHeight="1">
      <c r="A3" s="96" t="s">
        <v>149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4" ht="24" customHeight="1">
      <c r="C4" s="86"/>
      <c r="M4" s="3" t="s">
        <v>0</v>
      </c>
    </row>
    <row r="5" spans="1:14" ht="24" customHeight="1">
      <c r="C5" s="86"/>
      <c r="G5" s="99" t="s">
        <v>169</v>
      </c>
      <c r="H5" s="99"/>
      <c r="I5" s="99"/>
      <c r="M5" s="3"/>
    </row>
    <row r="6" spans="1:14" ht="24" customHeight="1">
      <c r="C6" s="86"/>
      <c r="G6" s="97" t="s">
        <v>154</v>
      </c>
      <c r="H6" s="97"/>
      <c r="I6" s="97"/>
      <c r="K6" s="97" t="s">
        <v>109</v>
      </c>
      <c r="L6" s="97"/>
      <c r="M6" s="97"/>
      <c r="N6" s="97"/>
    </row>
    <row r="7" spans="1:14" ht="24" customHeight="1">
      <c r="E7" s="4" t="s">
        <v>1</v>
      </c>
      <c r="F7" s="4"/>
      <c r="G7" s="54" t="s">
        <v>150</v>
      </c>
      <c r="H7" s="4"/>
      <c r="I7" s="54" t="s">
        <v>130</v>
      </c>
      <c r="J7" s="6"/>
      <c r="K7" s="54" t="s">
        <v>150</v>
      </c>
      <c r="L7" s="4"/>
      <c r="M7" s="54" t="s">
        <v>130</v>
      </c>
      <c r="N7" s="4"/>
    </row>
    <row r="8" spans="1:14" ht="24" customHeight="1">
      <c r="A8" s="7" t="s">
        <v>2</v>
      </c>
    </row>
    <row r="9" spans="1:14" ht="24" customHeight="1">
      <c r="A9" s="7" t="s">
        <v>3</v>
      </c>
      <c r="B9" s="7"/>
      <c r="D9" s="86"/>
    </row>
    <row r="10" spans="1:14" ht="24" customHeight="1">
      <c r="A10" s="1" t="s">
        <v>4</v>
      </c>
      <c r="D10" s="86"/>
      <c r="E10" s="8">
        <v>7</v>
      </c>
      <c r="G10" s="1">
        <v>93830436</v>
      </c>
      <c r="I10" s="1">
        <v>1036578342</v>
      </c>
      <c r="K10" s="1">
        <v>93830436</v>
      </c>
      <c r="M10" s="1">
        <v>1036578342</v>
      </c>
    </row>
    <row r="11" spans="1:14" ht="24" customHeight="1">
      <c r="A11" s="1" t="s">
        <v>95</v>
      </c>
      <c r="D11" s="86"/>
      <c r="E11" s="8">
        <v>8</v>
      </c>
      <c r="G11" s="9">
        <v>1489080367</v>
      </c>
      <c r="I11" s="9">
        <v>1086874931</v>
      </c>
      <c r="K11" s="9">
        <v>1489080367</v>
      </c>
      <c r="M11" s="9">
        <v>1086874931</v>
      </c>
    </row>
    <row r="12" spans="1:14" ht="24" customHeight="1">
      <c r="A12" s="1" t="s">
        <v>73</v>
      </c>
      <c r="D12" s="86"/>
      <c r="E12" s="8">
        <v>9</v>
      </c>
      <c r="G12" s="1">
        <v>118964611</v>
      </c>
      <c r="I12" s="1">
        <v>118154521</v>
      </c>
      <c r="K12" s="1">
        <v>118964611</v>
      </c>
      <c r="M12" s="1">
        <v>118154521</v>
      </c>
    </row>
    <row r="13" spans="1:14" ht="24" customHeight="1">
      <c r="A13" s="1" t="s">
        <v>5</v>
      </c>
      <c r="D13" s="86"/>
      <c r="G13" s="1">
        <v>27454985</v>
      </c>
      <c r="I13" s="1">
        <v>34651453</v>
      </c>
      <c r="K13" s="1">
        <v>27454985</v>
      </c>
      <c r="M13" s="1">
        <v>34651453</v>
      </c>
    </row>
    <row r="14" spans="1:14" ht="24" customHeight="1">
      <c r="A14" s="1" t="s">
        <v>6</v>
      </c>
      <c r="E14" s="86"/>
      <c r="F14" s="86"/>
      <c r="G14" s="1">
        <v>8147067</v>
      </c>
      <c r="H14" s="86"/>
      <c r="I14" s="1">
        <v>8708541</v>
      </c>
      <c r="J14" s="86"/>
      <c r="K14" s="1">
        <v>8147067</v>
      </c>
      <c r="L14" s="86"/>
      <c r="M14" s="1">
        <v>8708541</v>
      </c>
    </row>
    <row r="15" spans="1:14" ht="24" customHeight="1">
      <c r="A15" s="7" t="s">
        <v>7</v>
      </c>
      <c r="E15" s="86"/>
      <c r="F15" s="86"/>
      <c r="G15" s="11">
        <f>SUM(G10:G14)</f>
        <v>1737477466</v>
      </c>
      <c r="H15" s="86"/>
      <c r="I15" s="11">
        <f>SUM(I10:I14)</f>
        <v>2284967788</v>
      </c>
      <c r="J15" s="86"/>
      <c r="K15" s="11">
        <f>SUM(K10:K14)</f>
        <v>1737477466</v>
      </c>
      <c r="L15" s="86"/>
      <c r="M15" s="11">
        <f>SUM(M10:M14)</f>
        <v>2284967788</v>
      </c>
    </row>
    <row r="16" spans="1:14" ht="24" customHeight="1">
      <c r="A16" s="7" t="s">
        <v>8</v>
      </c>
      <c r="E16" s="86"/>
      <c r="F16" s="86"/>
      <c r="G16" s="86"/>
      <c r="H16" s="86"/>
      <c r="I16" s="86"/>
      <c r="J16" s="86"/>
      <c r="K16" s="86"/>
      <c r="L16" s="86"/>
      <c r="M16" s="86"/>
    </row>
    <row r="17" spans="1:15" ht="24" customHeight="1">
      <c r="A17" s="1" t="s">
        <v>124</v>
      </c>
      <c r="E17" s="8">
        <v>10</v>
      </c>
      <c r="F17" s="86"/>
      <c r="G17" s="9">
        <v>174561856</v>
      </c>
      <c r="H17" s="86"/>
      <c r="I17" s="9">
        <v>175773359</v>
      </c>
      <c r="J17" s="86"/>
      <c r="K17" s="9">
        <v>174561856</v>
      </c>
      <c r="L17" s="86"/>
      <c r="M17" s="9">
        <v>175773359</v>
      </c>
    </row>
    <row r="18" spans="1:15" ht="24" customHeight="1">
      <c r="A18" s="1" t="s">
        <v>170</v>
      </c>
      <c r="E18" s="8">
        <v>11</v>
      </c>
      <c r="F18" s="86"/>
      <c r="G18" s="1">
        <v>1146053791</v>
      </c>
      <c r="H18" s="86"/>
      <c r="I18" s="1">
        <v>510705873</v>
      </c>
      <c r="J18" s="86"/>
      <c r="K18" s="1">
        <v>1260905188</v>
      </c>
      <c r="L18" s="86"/>
      <c r="M18" s="1">
        <v>544806183</v>
      </c>
    </row>
    <row r="19" spans="1:15" ht="24" customHeight="1">
      <c r="A19" s="1" t="s">
        <v>116</v>
      </c>
      <c r="E19" s="8">
        <v>12</v>
      </c>
      <c r="F19" s="86"/>
      <c r="G19" s="1">
        <v>126213218</v>
      </c>
      <c r="H19" s="86"/>
      <c r="I19" s="1">
        <v>209559651</v>
      </c>
      <c r="J19" s="86"/>
      <c r="K19" s="1">
        <v>126213218</v>
      </c>
      <c r="L19" s="86"/>
      <c r="M19" s="1">
        <v>209559651</v>
      </c>
    </row>
    <row r="20" spans="1:15" ht="24" customHeight="1">
      <c r="A20" s="1" t="s">
        <v>74</v>
      </c>
      <c r="E20" s="8">
        <v>13</v>
      </c>
      <c r="F20" s="86"/>
      <c r="G20" s="1">
        <v>1028566697</v>
      </c>
      <c r="H20" s="86"/>
      <c r="I20" s="1">
        <v>1087071676</v>
      </c>
      <c r="J20" s="86"/>
      <c r="K20" s="1">
        <v>1028566697</v>
      </c>
      <c r="L20" s="86"/>
      <c r="M20" s="1">
        <v>1087071676</v>
      </c>
    </row>
    <row r="21" spans="1:15" ht="24" customHeight="1">
      <c r="A21" s="1" t="s">
        <v>80</v>
      </c>
      <c r="E21" s="8">
        <v>14</v>
      </c>
      <c r="F21" s="86"/>
      <c r="G21" s="1">
        <v>87345202</v>
      </c>
      <c r="H21" s="86"/>
      <c r="I21" s="1">
        <v>93274737</v>
      </c>
      <c r="J21" s="86"/>
      <c r="K21" s="1">
        <v>87345202</v>
      </c>
      <c r="L21" s="86"/>
      <c r="M21" s="1">
        <v>93274737</v>
      </c>
    </row>
    <row r="22" spans="1:15" ht="24" customHeight="1">
      <c r="A22" s="1" t="s">
        <v>110</v>
      </c>
      <c r="E22" s="8">
        <v>24</v>
      </c>
      <c r="F22" s="86"/>
      <c r="G22" s="1">
        <v>37793408</v>
      </c>
      <c r="H22" s="86"/>
      <c r="I22" s="1">
        <v>41686299</v>
      </c>
      <c r="J22" s="86"/>
      <c r="K22" s="1">
        <v>75993408</v>
      </c>
      <c r="L22" s="86"/>
      <c r="M22" s="1">
        <v>41686299</v>
      </c>
    </row>
    <row r="23" spans="1:15" ht="24" customHeight="1">
      <c r="A23" s="1" t="s">
        <v>9</v>
      </c>
      <c r="E23" s="8"/>
      <c r="F23" s="86"/>
      <c r="G23" s="12">
        <v>17176835</v>
      </c>
      <c r="H23" s="86"/>
      <c r="I23" s="12">
        <v>14988409</v>
      </c>
      <c r="J23" s="86"/>
      <c r="K23" s="12">
        <v>17176835</v>
      </c>
      <c r="L23" s="86"/>
      <c r="M23" s="12">
        <v>14988409</v>
      </c>
    </row>
    <row r="24" spans="1:15" ht="24" customHeight="1">
      <c r="A24" s="7" t="s">
        <v>10</v>
      </c>
      <c r="D24" s="86"/>
      <c r="G24" s="12">
        <f>SUM(G17:G23)</f>
        <v>2617711007</v>
      </c>
      <c r="I24" s="12">
        <f>SUM(I17:I23)</f>
        <v>2133060004</v>
      </c>
      <c r="K24" s="12">
        <f>SUM(K17:K23)</f>
        <v>2770762404</v>
      </c>
      <c r="M24" s="12">
        <f>SUM(M17:M23)</f>
        <v>2167160314</v>
      </c>
    </row>
    <row r="25" spans="1:15" ht="24" customHeight="1" thickBot="1">
      <c r="A25" s="7" t="s">
        <v>11</v>
      </c>
      <c r="D25" s="86"/>
      <c r="G25" s="13">
        <f>SUM(G15,G24)</f>
        <v>4355188473</v>
      </c>
      <c r="I25" s="13">
        <f>SUM(I15,I24)</f>
        <v>4418027792</v>
      </c>
      <c r="K25" s="13">
        <f>SUM(K15,K24)</f>
        <v>4508239870</v>
      </c>
      <c r="M25" s="13">
        <f>SUM(M15,M24)</f>
        <v>4452128102</v>
      </c>
    </row>
    <row r="26" spans="1:15" ht="24" customHeight="1" thickTop="1">
      <c r="D26" s="86"/>
    </row>
    <row r="27" spans="1:15" ht="24" customHeight="1">
      <c r="D27" s="86"/>
    </row>
    <row r="28" spans="1:15" ht="24" customHeight="1">
      <c r="A28" s="1" t="s">
        <v>12</v>
      </c>
      <c r="D28" s="86"/>
    </row>
    <row r="29" spans="1:15" ht="24" customHeight="1">
      <c r="D29" s="86"/>
    </row>
    <row r="30" spans="1:15" ht="24" customHeight="1">
      <c r="D30" s="86"/>
    </row>
    <row r="31" spans="1:15" s="60" customFormat="1" ht="24" customHeight="1">
      <c r="A31" s="57"/>
      <c r="B31" s="57"/>
      <c r="C31" s="57"/>
      <c r="D31" s="58" t="s">
        <v>113</v>
      </c>
      <c r="E31" s="58"/>
      <c r="F31" s="59"/>
      <c r="I31" s="57"/>
      <c r="J31" s="57"/>
      <c r="K31" s="57"/>
      <c r="L31" s="58" t="s">
        <v>113</v>
      </c>
      <c r="N31" s="61"/>
      <c r="O31" s="63"/>
    </row>
    <row r="32" spans="1:15" s="60" customFormat="1" ht="24" customHeight="1">
      <c r="A32" s="98" t="s">
        <v>114</v>
      </c>
      <c r="B32" s="98"/>
      <c r="C32" s="98"/>
      <c r="D32" s="62"/>
      <c r="E32" s="62"/>
      <c r="I32" s="98" t="s">
        <v>115</v>
      </c>
      <c r="J32" s="98"/>
      <c r="K32" s="98"/>
      <c r="L32" s="62"/>
      <c r="M32" s="62"/>
      <c r="O32" s="63"/>
    </row>
    <row r="33" spans="1:14" ht="24" customHeight="1">
      <c r="A33" s="96" t="s">
        <v>153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</row>
    <row r="34" spans="1:14" ht="24" customHeight="1">
      <c r="A34" s="96" t="s">
        <v>72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</row>
    <row r="35" spans="1:14" ht="24" customHeight="1">
      <c r="A35" s="96" t="s">
        <v>151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</row>
    <row r="36" spans="1:14" ht="24" customHeight="1">
      <c r="C36" s="86"/>
      <c r="M36" s="3" t="s">
        <v>0</v>
      </c>
    </row>
    <row r="37" spans="1:14" ht="24" customHeight="1">
      <c r="C37" s="86"/>
      <c r="G37" s="99" t="s">
        <v>169</v>
      </c>
      <c r="H37" s="99"/>
      <c r="I37" s="99"/>
      <c r="M37" s="3"/>
    </row>
    <row r="38" spans="1:14" ht="24" customHeight="1">
      <c r="C38" s="86"/>
      <c r="G38" s="97" t="s">
        <v>154</v>
      </c>
      <c r="H38" s="97"/>
      <c r="I38" s="97"/>
      <c r="K38" s="97" t="s">
        <v>109</v>
      </c>
      <c r="L38" s="97"/>
      <c r="M38" s="97"/>
      <c r="N38" s="97"/>
    </row>
    <row r="39" spans="1:14" ht="24" customHeight="1">
      <c r="E39" s="4" t="s">
        <v>1</v>
      </c>
      <c r="F39" s="4"/>
      <c r="G39" s="54" t="s">
        <v>150</v>
      </c>
      <c r="H39" s="4"/>
      <c r="I39" s="54" t="s">
        <v>130</v>
      </c>
      <c r="J39" s="6"/>
      <c r="K39" s="54" t="s">
        <v>150</v>
      </c>
      <c r="L39" s="4"/>
      <c r="M39" s="54" t="s">
        <v>130</v>
      </c>
      <c r="N39" s="4"/>
    </row>
    <row r="40" spans="1:14" ht="24" customHeight="1">
      <c r="A40" s="7" t="s">
        <v>13</v>
      </c>
      <c r="J40" s="86"/>
      <c r="K40" s="86"/>
      <c r="L40" s="86"/>
      <c r="M40" s="86"/>
      <c r="N40" s="86"/>
    </row>
    <row r="41" spans="1:14" ht="24" customHeight="1">
      <c r="A41" s="7" t="s">
        <v>14</v>
      </c>
      <c r="D41" s="86"/>
    </row>
    <row r="42" spans="1:14" ht="24" customHeight="1">
      <c r="A42" s="1" t="s">
        <v>75</v>
      </c>
      <c r="D42" s="86"/>
      <c r="E42" s="8">
        <v>15</v>
      </c>
      <c r="F42" s="8"/>
      <c r="G42" s="3">
        <v>25286649</v>
      </c>
      <c r="H42" s="8"/>
      <c r="I42" s="3">
        <v>61517723</v>
      </c>
      <c r="J42" s="8"/>
      <c r="K42" s="3">
        <v>25286649</v>
      </c>
      <c r="L42" s="8"/>
      <c r="M42" s="3">
        <v>61517723</v>
      </c>
    </row>
    <row r="43" spans="1:14" ht="24" customHeight="1">
      <c r="A43" s="1" t="s">
        <v>102</v>
      </c>
      <c r="D43" s="86"/>
      <c r="E43" s="8"/>
      <c r="F43" s="8"/>
      <c r="G43" s="3">
        <v>27322292</v>
      </c>
      <c r="H43" s="8"/>
      <c r="I43" s="3">
        <v>27333033</v>
      </c>
      <c r="J43" s="8"/>
      <c r="K43" s="3">
        <v>27322292</v>
      </c>
      <c r="L43" s="8"/>
      <c r="M43" s="3">
        <v>27333033</v>
      </c>
    </row>
    <row r="44" spans="1:14" ht="24" customHeight="1">
      <c r="A44" s="1" t="s">
        <v>15</v>
      </c>
      <c r="D44" s="86"/>
    </row>
    <row r="45" spans="1:14" ht="24" customHeight="1">
      <c r="A45" s="1" t="s">
        <v>16</v>
      </c>
      <c r="D45" s="86"/>
      <c r="E45" s="8">
        <v>17</v>
      </c>
      <c r="F45" s="8"/>
      <c r="G45" s="3">
        <v>166673</v>
      </c>
      <c r="H45" s="8"/>
      <c r="I45" s="3">
        <v>1927183</v>
      </c>
      <c r="J45" s="8"/>
      <c r="K45" s="3">
        <v>166673</v>
      </c>
      <c r="L45" s="8"/>
      <c r="M45" s="3">
        <v>1927183</v>
      </c>
    </row>
    <row r="46" spans="1:14" ht="24" customHeight="1">
      <c r="A46" s="1" t="s">
        <v>96</v>
      </c>
      <c r="D46" s="86"/>
      <c r="E46" s="8">
        <v>18</v>
      </c>
      <c r="F46" s="8"/>
      <c r="G46" s="3">
        <v>18950394</v>
      </c>
      <c r="H46" s="8"/>
      <c r="I46" s="3">
        <v>8841946</v>
      </c>
      <c r="J46" s="8"/>
      <c r="K46" s="3">
        <v>18950394</v>
      </c>
      <c r="L46" s="8"/>
      <c r="M46" s="3">
        <v>8841946</v>
      </c>
    </row>
    <row r="47" spans="1:14" ht="24" customHeight="1">
      <c r="A47" s="1" t="s">
        <v>17</v>
      </c>
      <c r="D47" s="86"/>
      <c r="E47" s="8" t="s">
        <v>155</v>
      </c>
      <c r="F47" s="8"/>
      <c r="G47" s="3">
        <v>198521235</v>
      </c>
      <c r="H47" s="8"/>
      <c r="I47" s="3">
        <v>198122430</v>
      </c>
      <c r="J47" s="8"/>
      <c r="K47" s="3">
        <v>198521235</v>
      </c>
      <c r="L47" s="8"/>
      <c r="M47" s="3">
        <v>198122430</v>
      </c>
    </row>
    <row r="48" spans="1:14" ht="24" customHeight="1">
      <c r="A48" s="1" t="s">
        <v>18</v>
      </c>
      <c r="D48" s="86"/>
      <c r="E48" s="8"/>
      <c r="G48" s="3">
        <v>15490233</v>
      </c>
      <c r="I48" s="3">
        <v>12571529</v>
      </c>
      <c r="K48" s="3">
        <v>15490233</v>
      </c>
      <c r="M48" s="3">
        <v>12571529</v>
      </c>
    </row>
    <row r="49" spans="1:13" ht="24" customHeight="1">
      <c r="A49" s="7" t="s">
        <v>19</v>
      </c>
      <c r="D49" s="86"/>
      <c r="G49" s="14">
        <f>SUM(G42:G48)</f>
        <v>285737476</v>
      </c>
      <c r="I49" s="14">
        <f>SUM(I42:I48)</f>
        <v>310313844</v>
      </c>
      <c r="K49" s="14">
        <f>SUM(K42:K48)</f>
        <v>285737476</v>
      </c>
      <c r="M49" s="14">
        <f>SUM(M42:M48)</f>
        <v>310313844</v>
      </c>
    </row>
    <row r="50" spans="1:13" ht="24" customHeight="1">
      <c r="A50" s="7" t="s">
        <v>20</v>
      </c>
      <c r="D50" s="86"/>
    </row>
    <row r="51" spans="1:13" ht="24" customHeight="1">
      <c r="A51" s="1" t="s">
        <v>117</v>
      </c>
      <c r="D51" s="86"/>
      <c r="E51" s="8"/>
      <c r="G51" s="9"/>
      <c r="I51" s="9"/>
      <c r="K51" s="9"/>
      <c r="M51" s="9"/>
    </row>
    <row r="52" spans="1:13" ht="24" customHeight="1">
      <c r="A52" s="1" t="s">
        <v>118</v>
      </c>
      <c r="D52" s="86"/>
      <c r="E52" s="8">
        <v>16</v>
      </c>
      <c r="G52" s="1">
        <v>10327848</v>
      </c>
      <c r="I52" s="1">
        <v>53713310</v>
      </c>
      <c r="K52" s="1">
        <v>10327848</v>
      </c>
      <c r="M52" s="1">
        <v>53713310</v>
      </c>
    </row>
    <row r="53" spans="1:13" ht="24" customHeight="1">
      <c r="A53" s="1" t="s">
        <v>21</v>
      </c>
      <c r="D53" s="86"/>
    </row>
    <row r="54" spans="1:13" ht="24" customHeight="1">
      <c r="A54" s="1" t="s">
        <v>22</v>
      </c>
      <c r="D54" s="86"/>
      <c r="E54" s="8">
        <v>17</v>
      </c>
      <c r="G54" s="1">
        <v>53517</v>
      </c>
      <c r="I54" s="1">
        <v>134962</v>
      </c>
      <c r="K54" s="1">
        <v>53517</v>
      </c>
      <c r="M54" s="1">
        <v>134962</v>
      </c>
    </row>
    <row r="55" spans="1:13" ht="24" customHeight="1">
      <c r="A55" s="1" t="s">
        <v>23</v>
      </c>
      <c r="D55" s="86"/>
      <c r="E55" s="53">
        <v>28.1</v>
      </c>
      <c r="G55" s="1">
        <v>84435688</v>
      </c>
      <c r="I55" s="1">
        <v>90601519</v>
      </c>
      <c r="K55" s="1">
        <v>84435688</v>
      </c>
      <c r="M55" s="1">
        <v>90601519</v>
      </c>
    </row>
    <row r="56" spans="1:13" ht="24" customHeight="1">
      <c r="A56" s="1" t="s">
        <v>96</v>
      </c>
      <c r="D56" s="86"/>
      <c r="E56" s="8">
        <v>18</v>
      </c>
      <c r="G56" s="1">
        <v>125186461</v>
      </c>
      <c r="I56" s="1">
        <v>123560969</v>
      </c>
      <c r="K56" s="1">
        <v>125186461</v>
      </c>
      <c r="M56" s="1">
        <v>123560969</v>
      </c>
    </row>
    <row r="57" spans="1:13" ht="24" customHeight="1">
      <c r="A57" s="1" t="s">
        <v>108</v>
      </c>
      <c r="D57" s="86"/>
      <c r="E57" s="8">
        <v>20</v>
      </c>
      <c r="G57" s="1">
        <v>29206102</v>
      </c>
      <c r="I57" s="1">
        <v>28208873</v>
      </c>
      <c r="K57" s="1">
        <v>29206102</v>
      </c>
      <c r="M57" s="1">
        <v>28208873</v>
      </c>
    </row>
    <row r="58" spans="1:13" ht="24" customHeight="1">
      <c r="A58" s="1" t="s">
        <v>76</v>
      </c>
      <c r="D58" s="86"/>
      <c r="E58" s="8">
        <v>21</v>
      </c>
      <c r="G58" s="15">
        <v>28534378</v>
      </c>
      <c r="I58" s="15">
        <v>24420816</v>
      </c>
      <c r="K58" s="15">
        <v>28534378</v>
      </c>
      <c r="M58" s="15">
        <v>24420816</v>
      </c>
    </row>
    <row r="59" spans="1:13" ht="24" customHeight="1">
      <c r="A59" s="7" t="s">
        <v>24</v>
      </c>
      <c r="D59" s="86"/>
      <c r="G59" s="12">
        <f>SUM(G51:G58)</f>
        <v>277743994</v>
      </c>
      <c r="I59" s="12">
        <f>SUM(I51:I58)</f>
        <v>320640449</v>
      </c>
      <c r="K59" s="12">
        <f>SUM(K51:K58)</f>
        <v>277743994</v>
      </c>
      <c r="M59" s="12">
        <f>SUM(M51:M58)</f>
        <v>320640449</v>
      </c>
    </row>
    <row r="60" spans="1:13" ht="24" customHeight="1">
      <c r="A60" s="7" t="s">
        <v>25</v>
      </c>
      <c r="D60" s="86"/>
      <c r="G60" s="14">
        <f>SUM(G49,G59)</f>
        <v>563481470</v>
      </c>
      <c r="I60" s="14">
        <f>SUM(I49,I59)</f>
        <v>630954293</v>
      </c>
      <c r="K60" s="14">
        <f>SUM(K49,K59)</f>
        <v>563481470</v>
      </c>
      <c r="M60" s="14">
        <f>SUM(M49,M59)</f>
        <v>630954293</v>
      </c>
    </row>
    <row r="61" spans="1:13" ht="24" customHeight="1">
      <c r="D61" s="86"/>
    </row>
    <row r="62" spans="1:13" ht="24" customHeight="1">
      <c r="D62" s="86"/>
    </row>
    <row r="63" spans="1:13" ht="24" customHeight="1">
      <c r="A63" s="1" t="s">
        <v>12</v>
      </c>
      <c r="D63" s="86"/>
    </row>
    <row r="64" spans="1:13" ht="24" customHeight="1">
      <c r="D64" s="86"/>
    </row>
    <row r="65" spans="1:15" ht="24" customHeight="1">
      <c r="D65" s="86"/>
    </row>
    <row r="66" spans="1:15" s="60" customFormat="1" ht="24" customHeight="1">
      <c r="A66" s="57"/>
      <c r="B66" s="57"/>
      <c r="C66" s="57"/>
      <c r="D66" s="58" t="s">
        <v>113</v>
      </c>
      <c r="E66" s="58"/>
      <c r="F66" s="59"/>
      <c r="I66" s="57"/>
      <c r="J66" s="57"/>
      <c r="K66" s="57"/>
      <c r="L66" s="58" t="s">
        <v>113</v>
      </c>
      <c r="M66" s="63"/>
    </row>
    <row r="67" spans="1:15" s="60" customFormat="1" ht="24" customHeight="1">
      <c r="A67" s="98" t="s">
        <v>114</v>
      </c>
      <c r="B67" s="98"/>
      <c r="C67" s="98"/>
      <c r="D67" s="62"/>
      <c r="E67" s="62"/>
      <c r="H67" s="98" t="s">
        <v>115</v>
      </c>
      <c r="I67" s="98"/>
      <c r="J67" s="98"/>
      <c r="K67" s="98"/>
      <c r="L67" s="62"/>
      <c r="M67" s="62"/>
      <c r="O67" s="63"/>
    </row>
    <row r="68" spans="1:15" ht="24" customHeight="1">
      <c r="D68" s="86"/>
    </row>
    <row r="69" spans="1:15" ht="24" customHeight="1">
      <c r="A69" s="96" t="s">
        <v>153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</row>
    <row r="70" spans="1:15" ht="24" customHeight="1">
      <c r="A70" s="96" t="s">
        <v>72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</row>
    <row r="71" spans="1:15" ht="24" customHeight="1">
      <c r="A71" s="96" t="s">
        <v>151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</row>
    <row r="72" spans="1:15" ht="24" customHeight="1">
      <c r="C72" s="86"/>
      <c r="M72" s="3" t="s">
        <v>0</v>
      </c>
    </row>
    <row r="73" spans="1:15" ht="24" customHeight="1">
      <c r="C73" s="86"/>
      <c r="G73" s="99" t="s">
        <v>169</v>
      </c>
      <c r="H73" s="99"/>
      <c r="I73" s="99"/>
      <c r="M73" s="3"/>
    </row>
    <row r="74" spans="1:15" ht="24" customHeight="1">
      <c r="C74" s="86"/>
      <c r="G74" s="97" t="s">
        <v>154</v>
      </c>
      <c r="H74" s="97"/>
      <c r="I74" s="97"/>
      <c r="K74" s="97" t="s">
        <v>109</v>
      </c>
      <c r="L74" s="97"/>
      <c r="M74" s="97"/>
      <c r="N74" s="97"/>
    </row>
    <row r="75" spans="1:15" ht="24" customHeight="1">
      <c r="E75" s="4" t="s">
        <v>1</v>
      </c>
      <c r="F75" s="4"/>
      <c r="G75" s="54" t="s">
        <v>150</v>
      </c>
      <c r="H75" s="4"/>
      <c r="I75" s="54" t="s">
        <v>130</v>
      </c>
      <c r="J75" s="6"/>
      <c r="K75" s="54" t="s">
        <v>150</v>
      </c>
      <c r="L75" s="4"/>
      <c r="M75" s="54" t="s">
        <v>130</v>
      </c>
      <c r="N75" s="4"/>
    </row>
    <row r="76" spans="1:15" ht="24" customHeight="1">
      <c r="A76" s="7" t="s">
        <v>26</v>
      </c>
      <c r="D76" s="86"/>
    </row>
    <row r="77" spans="1:15" ht="24" customHeight="1">
      <c r="A77" s="1" t="s">
        <v>27</v>
      </c>
      <c r="D77" s="86"/>
      <c r="E77" s="8"/>
    </row>
    <row r="78" spans="1:15" ht="24" customHeight="1">
      <c r="A78" s="1" t="s">
        <v>28</v>
      </c>
      <c r="D78" s="86"/>
      <c r="J78" s="10"/>
      <c r="K78" s="10"/>
      <c r="L78" s="10"/>
      <c r="M78" s="10"/>
      <c r="N78" s="10"/>
    </row>
    <row r="79" spans="1:15" ht="24" customHeight="1" thickBot="1">
      <c r="A79" s="1" t="s">
        <v>142</v>
      </c>
      <c r="D79" s="86"/>
      <c r="G79" s="13">
        <v>620000000</v>
      </c>
      <c r="I79" s="13">
        <v>620000000</v>
      </c>
      <c r="K79" s="13">
        <v>620000000</v>
      </c>
      <c r="M79" s="13">
        <v>620000000</v>
      </c>
      <c r="N79" s="10"/>
    </row>
    <row r="80" spans="1:15" ht="24" customHeight="1" thickTop="1">
      <c r="A80" s="1" t="s">
        <v>29</v>
      </c>
      <c r="D80" s="86"/>
    </row>
    <row r="81" spans="1:14" ht="24" customHeight="1">
      <c r="A81" s="1" t="s">
        <v>142</v>
      </c>
      <c r="D81" s="86"/>
      <c r="G81" s="10">
        <v>620000000</v>
      </c>
      <c r="I81" s="10">
        <v>620000000</v>
      </c>
      <c r="K81" s="10">
        <v>620000000</v>
      </c>
      <c r="M81" s="10">
        <v>620000000</v>
      </c>
    </row>
    <row r="82" spans="1:14" ht="24" customHeight="1">
      <c r="A82" s="1" t="s">
        <v>111</v>
      </c>
      <c r="D82" s="86"/>
      <c r="G82" s="1">
        <v>2178409444</v>
      </c>
      <c r="I82" s="1">
        <v>2178409444</v>
      </c>
      <c r="K82" s="1">
        <v>2178409444</v>
      </c>
      <c r="M82" s="1">
        <v>2178409444</v>
      </c>
    </row>
    <row r="83" spans="1:14" ht="24" customHeight="1">
      <c r="A83" s="1" t="s">
        <v>30</v>
      </c>
      <c r="D83" s="86"/>
    </row>
    <row r="84" spans="1:14" ht="24" customHeight="1">
      <c r="A84" s="1" t="s">
        <v>31</v>
      </c>
      <c r="D84" s="86"/>
      <c r="E84" s="8">
        <v>22</v>
      </c>
      <c r="G84" s="1">
        <v>62000000</v>
      </c>
      <c r="I84" s="1">
        <v>62000000</v>
      </c>
      <c r="K84" s="1">
        <v>62000000</v>
      </c>
      <c r="M84" s="1">
        <v>62000000</v>
      </c>
    </row>
    <row r="85" spans="1:14" ht="24" customHeight="1">
      <c r="A85" s="1" t="s">
        <v>32</v>
      </c>
      <c r="D85" s="86"/>
      <c r="G85" s="12">
        <v>931297559</v>
      </c>
      <c r="H85" s="10"/>
      <c r="I85" s="12">
        <v>926664055</v>
      </c>
      <c r="J85" s="10"/>
      <c r="K85" s="12">
        <v>1084348956</v>
      </c>
      <c r="L85" s="10"/>
      <c r="M85" s="12">
        <v>960764365</v>
      </c>
      <c r="N85" s="10"/>
    </row>
    <row r="86" spans="1:14" ht="24" customHeight="1">
      <c r="A86" s="7" t="s">
        <v>33</v>
      </c>
      <c r="D86" s="86"/>
      <c r="G86" s="12">
        <f>SUM(G81:G85)</f>
        <v>3791707003</v>
      </c>
      <c r="I86" s="12">
        <f>SUM(I81:I85)</f>
        <v>3787073499</v>
      </c>
      <c r="K86" s="12">
        <f>SUM(K81:K85)</f>
        <v>3944758400</v>
      </c>
      <c r="M86" s="12">
        <f>SUM(M81:M85)</f>
        <v>3821173809</v>
      </c>
    </row>
    <row r="87" spans="1:14" ht="24" customHeight="1" thickBot="1">
      <c r="A87" s="7" t="s">
        <v>34</v>
      </c>
      <c r="D87" s="86"/>
      <c r="G87" s="13">
        <f>SUM(G60,G86)</f>
        <v>4355188473</v>
      </c>
      <c r="I87" s="13">
        <f>SUM(I60,I86)</f>
        <v>4418027792</v>
      </c>
      <c r="K87" s="13">
        <f>SUM(K60,K86)</f>
        <v>4508239870</v>
      </c>
      <c r="M87" s="13">
        <f>SUM(M60,M86)</f>
        <v>4452128102</v>
      </c>
    </row>
    <row r="88" spans="1:14" ht="24" customHeight="1" thickTop="1">
      <c r="D88" s="86"/>
      <c r="G88" s="9">
        <f>SUM(G87-G25)</f>
        <v>0</v>
      </c>
      <c r="I88" s="9">
        <f>SUM(I87-I25)</f>
        <v>0</v>
      </c>
      <c r="K88" s="9">
        <f>SUM(K87-K25)</f>
        <v>0</v>
      </c>
      <c r="L88" s="9"/>
      <c r="M88" s="9">
        <f>SUM(M87-M25)</f>
        <v>0</v>
      </c>
      <c r="N88" s="9"/>
    </row>
    <row r="89" spans="1:14" ht="24" customHeight="1">
      <c r="D89" s="86"/>
    </row>
    <row r="90" spans="1:14" ht="24" customHeight="1">
      <c r="A90" s="1" t="s">
        <v>12</v>
      </c>
      <c r="D90" s="86"/>
    </row>
    <row r="91" spans="1:14" ht="24" customHeight="1">
      <c r="D91" s="86"/>
    </row>
    <row r="92" spans="1:14" ht="24" customHeight="1">
      <c r="D92" s="86"/>
    </row>
    <row r="93" spans="1:14" s="60" customFormat="1" ht="24" customHeight="1">
      <c r="A93" s="57"/>
      <c r="B93" s="57"/>
      <c r="C93" s="57"/>
      <c r="D93" s="58" t="s">
        <v>113</v>
      </c>
      <c r="E93" s="58"/>
      <c r="F93" s="59"/>
      <c r="I93" s="57"/>
      <c r="J93" s="57"/>
      <c r="K93" s="57"/>
      <c r="L93" s="58" t="s">
        <v>113</v>
      </c>
      <c r="M93" s="63"/>
    </row>
    <row r="94" spans="1:14" s="60" customFormat="1" ht="24" customHeight="1">
      <c r="A94" s="98" t="s">
        <v>114</v>
      </c>
      <c r="B94" s="98"/>
      <c r="C94" s="98"/>
      <c r="D94" s="62"/>
      <c r="E94" s="62"/>
      <c r="I94" s="98" t="s">
        <v>115</v>
      </c>
      <c r="J94" s="98"/>
      <c r="K94" s="98"/>
      <c r="L94" s="62"/>
      <c r="M94" s="63"/>
    </row>
  </sheetData>
  <mergeCells count="24">
    <mergeCell ref="A94:C94"/>
    <mergeCell ref="A35:K35"/>
    <mergeCell ref="A69:K69"/>
    <mergeCell ref="A70:K70"/>
    <mergeCell ref="A71:K71"/>
    <mergeCell ref="A67:C67"/>
    <mergeCell ref="I94:K94"/>
    <mergeCell ref="K38:N38"/>
    <mergeCell ref="K74:N74"/>
    <mergeCell ref="H67:K67"/>
    <mergeCell ref="G37:I37"/>
    <mergeCell ref="G38:I38"/>
    <mergeCell ref="G73:I73"/>
    <mergeCell ref="G74:I74"/>
    <mergeCell ref="A1:K1"/>
    <mergeCell ref="A2:K2"/>
    <mergeCell ref="A3:K3"/>
    <mergeCell ref="A33:K33"/>
    <mergeCell ref="A34:K34"/>
    <mergeCell ref="K6:N6"/>
    <mergeCell ref="A32:C32"/>
    <mergeCell ref="I32:K32"/>
    <mergeCell ref="G6:I6"/>
    <mergeCell ref="G5:I5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showGridLines="0" zoomScale="85" zoomScaleNormal="85" zoomScaleSheetLayoutView="85" workbookViewId="0">
      <selection activeCell="G27" sqref="G27"/>
    </sheetView>
  </sheetViews>
  <sheetFormatPr defaultColWidth="10.7109375" defaultRowHeight="21" customHeight="1"/>
  <cols>
    <col min="1" max="1" width="12.7109375" style="1" customWidth="1"/>
    <col min="2" max="3" width="10.7109375" style="1" customWidth="1"/>
    <col min="4" max="4" width="13.85546875" style="1" customWidth="1"/>
    <col min="5" max="5" width="5.28515625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1" customWidth="1"/>
    <col min="11" max="11" width="17" style="1" customWidth="1"/>
    <col min="12" max="12" width="0.85546875" style="1" customWidth="1"/>
    <col min="13" max="13" width="17" style="1" customWidth="1"/>
    <col min="14" max="16384" width="10.7109375" style="1"/>
  </cols>
  <sheetData>
    <row r="1" spans="1:13" ht="21" customHeight="1">
      <c r="A1" s="96" t="s">
        <v>153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3" ht="21" customHeight="1">
      <c r="A2" s="96" t="s">
        <v>77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3" ht="21" customHeight="1">
      <c r="A3" s="96" t="s">
        <v>146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3" ht="21" customHeight="1">
      <c r="C4" s="86"/>
      <c r="M4" s="3" t="s">
        <v>0</v>
      </c>
    </row>
    <row r="5" spans="1:13" ht="21" customHeight="1">
      <c r="C5" s="86"/>
      <c r="G5" s="86" t="s">
        <v>133</v>
      </c>
      <c r="M5" s="3"/>
    </row>
    <row r="6" spans="1:13" ht="21" customHeight="1">
      <c r="C6" s="86"/>
      <c r="G6" s="86" t="s">
        <v>134</v>
      </c>
      <c r="I6" s="86" t="s">
        <v>132</v>
      </c>
      <c r="M6" s="3"/>
    </row>
    <row r="7" spans="1:13" ht="21" customHeight="1">
      <c r="C7" s="86"/>
      <c r="G7" s="85" t="s">
        <v>135</v>
      </c>
      <c r="I7" s="85" t="s">
        <v>141</v>
      </c>
      <c r="K7" s="97" t="s">
        <v>109</v>
      </c>
      <c r="L7" s="97"/>
      <c r="M7" s="97"/>
    </row>
    <row r="8" spans="1:13" ht="21" customHeight="1">
      <c r="E8" s="4" t="s">
        <v>1</v>
      </c>
      <c r="F8" s="4"/>
      <c r="G8" s="5" t="s">
        <v>152</v>
      </c>
      <c r="H8" s="4"/>
      <c r="I8" s="5" t="s">
        <v>131</v>
      </c>
      <c r="J8" s="6"/>
      <c r="K8" s="5" t="s">
        <v>152</v>
      </c>
      <c r="M8" s="5" t="s">
        <v>131</v>
      </c>
    </row>
    <row r="9" spans="1:13" ht="21" customHeight="1">
      <c r="A9" s="7" t="s">
        <v>98</v>
      </c>
      <c r="E9" s="4"/>
      <c r="F9" s="4"/>
      <c r="G9" s="5"/>
      <c r="H9" s="4"/>
      <c r="J9" s="6"/>
      <c r="K9" s="5"/>
      <c r="M9" s="5"/>
    </row>
    <row r="10" spans="1:13" ht="21" customHeight="1">
      <c r="A10" s="7" t="s">
        <v>82</v>
      </c>
      <c r="E10" s="4"/>
      <c r="F10" s="4"/>
      <c r="G10" s="4"/>
      <c r="H10" s="4"/>
      <c r="J10" s="6"/>
      <c r="K10" s="5"/>
      <c r="M10" s="5"/>
    </row>
    <row r="11" spans="1:13" ht="21" customHeight="1">
      <c r="A11" s="1" t="s">
        <v>35</v>
      </c>
      <c r="D11" s="86"/>
      <c r="E11" s="8">
        <v>6</v>
      </c>
      <c r="G11" s="1">
        <v>1128701780</v>
      </c>
      <c r="I11" s="1">
        <v>1180285763</v>
      </c>
      <c r="K11" s="1">
        <v>1128701780</v>
      </c>
      <c r="L11" s="9"/>
      <c r="M11" s="1">
        <v>1180285763</v>
      </c>
    </row>
    <row r="12" spans="1:13" ht="21" customHeight="1">
      <c r="A12" s="1" t="s">
        <v>83</v>
      </c>
      <c r="D12" s="86"/>
      <c r="E12" s="8"/>
      <c r="G12" s="1">
        <v>289932564</v>
      </c>
      <c r="I12" s="1">
        <v>247597109</v>
      </c>
      <c r="K12" s="1">
        <v>289932564</v>
      </c>
      <c r="L12" s="9"/>
      <c r="M12" s="1">
        <v>247597109</v>
      </c>
    </row>
    <row r="13" spans="1:13" ht="21" customHeight="1">
      <c r="A13" s="1" t="s">
        <v>160</v>
      </c>
      <c r="D13" s="86"/>
      <c r="E13" s="8">
        <v>11</v>
      </c>
      <c r="G13" s="17">
        <v>0</v>
      </c>
      <c r="I13" s="17">
        <v>0</v>
      </c>
      <c r="K13" s="1">
        <v>235951254</v>
      </c>
      <c r="L13" s="9"/>
      <c r="M13" s="17">
        <v>0</v>
      </c>
    </row>
    <row r="14" spans="1:13" ht="21" customHeight="1">
      <c r="A14" s="1" t="s">
        <v>36</v>
      </c>
      <c r="D14" s="86"/>
      <c r="E14" s="8">
        <v>6</v>
      </c>
      <c r="G14" s="1">
        <v>20893479</v>
      </c>
      <c r="I14" s="1">
        <v>31518312</v>
      </c>
      <c r="K14" s="1">
        <v>20893479</v>
      </c>
      <c r="L14" s="9"/>
      <c r="M14" s="1">
        <v>31489812</v>
      </c>
    </row>
    <row r="15" spans="1:13" ht="21" customHeight="1">
      <c r="A15" s="1" t="s">
        <v>37</v>
      </c>
      <c r="D15" s="86"/>
      <c r="E15" s="8">
        <v>6</v>
      </c>
      <c r="G15" s="16">
        <v>22206532</v>
      </c>
      <c r="I15" s="16">
        <v>9517552</v>
      </c>
      <c r="K15" s="16">
        <v>22206532</v>
      </c>
      <c r="L15" s="17"/>
      <c r="M15" s="16">
        <v>9517552</v>
      </c>
    </row>
    <row r="16" spans="1:13" ht="21" customHeight="1">
      <c r="A16" s="7" t="s">
        <v>38</v>
      </c>
      <c r="D16" s="86"/>
      <c r="G16" s="16">
        <f>SUM(G11:G15)</f>
        <v>1461734355</v>
      </c>
      <c r="I16" s="16">
        <f>SUM(I11:I15)</f>
        <v>1468918736</v>
      </c>
      <c r="K16" s="16">
        <f>SUM(K11:K15)</f>
        <v>1697685609</v>
      </c>
      <c r="L16" s="9"/>
      <c r="M16" s="16">
        <f>SUM(M11:M15)</f>
        <v>1468890236</v>
      </c>
    </row>
    <row r="17" spans="1:13" ht="21" customHeight="1">
      <c r="A17" s="7" t="s">
        <v>39</v>
      </c>
      <c r="D17" s="86"/>
      <c r="G17" s="9"/>
      <c r="I17" s="9"/>
      <c r="K17" s="9"/>
      <c r="L17" s="9"/>
      <c r="M17" s="9"/>
    </row>
    <row r="18" spans="1:13" ht="21" customHeight="1">
      <c r="A18" s="1" t="s">
        <v>40</v>
      </c>
      <c r="D18" s="86"/>
      <c r="E18" s="8">
        <v>6</v>
      </c>
      <c r="G18" s="9">
        <v>781526175</v>
      </c>
      <c r="I18" s="9">
        <v>794528023</v>
      </c>
      <c r="K18" s="9">
        <v>781526175</v>
      </c>
      <c r="L18" s="9"/>
      <c r="M18" s="9">
        <v>794528023</v>
      </c>
    </row>
    <row r="19" spans="1:13" ht="21" customHeight="1">
      <c r="A19" s="1" t="s">
        <v>125</v>
      </c>
      <c r="D19" s="86"/>
      <c r="G19" s="9">
        <v>3875603</v>
      </c>
      <c r="I19" s="9">
        <v>3572455</v>
      </c>
      <c r="K19" s="9">
        <v>3875603</v>
      </c>
      <c r="L19" s="9"/>
      <c r="M19" s="9">
        <v>3572455</v>
      </c>
    </row>
    <row r="20" spans="1:13" ht="21" customHeight="1">
      <c r="A20" s="1" t="s">
        <v>41</v>
      </c>
      <c r="D20" s="86"/>
      <c r="G20" s="17">
        <v>157063455</v>
      </c>
      <c r="H20" s="10"/>
      <c r="I20" s="17">
        <v>162633410</v>
      </c>
      <c r="J20" s="10"/>
      <c r="K20" s="17">
        <v>157063455</v>
      </c>
      <c r="L20" s="17"/>
      <c r="M20" s="17">
        <v>162523320</v>
      </c>
    </row>
    <row r="21" spans="1:13" ht="21" customHeight="1">
      <c r="A21" s="1" t="s">
        <v>161</v>
      </c>
      <c r="D21" s="86"/>
      <c r="E21" s="8">
        <v>11</v>
      </c>
      <c r="G21" s="16">
        <v>0</v>
      </c>
      <c r="I21" s="16">
        <v>0</v>
      </c>
      <c r="K21" s="16">
        <v>191000000</v>
      </c>
      <c r="L21" s="17"/>
      <c r="M21" s="16">
        <v>0</v>
      </c>
    </row>
    <row r="22" spans="1:13" ht="21" customHeight="1">
      <c r="A22" s="7" t="s">
        <v>42</v>
      </c>
      <c r="D22" s="86"/>
      <c r="G22" s="16">
        <f>SUM(G18:G21)</f>
        <v>942465233</v>
      </c>
      <c r="I22" s="16">
        <f>SUM(I18:I21)</f>
        <v>960733888</v>
      </c>
      <c r="K22" s="16">
        <f>SUM(K18:K21)</f>
        <v>1133465233</v>
      </c>
      <c r="L22" s="9"/>
      <c r="M22" s="16">
        <f>SUM(M18:M21)</f>
        <v>960623798</v>
      </c>
    </row>
    <row r="23" spans="1:13" ht="21" customHeight="1">
      <c r="A23" s="7" t="s">
        <v>171</v>
      </c>
      <c r="D23" s="86"/>
      <c r="G23" s="10"/>
      <c r="H23" s="10"/>
      <c r="I23" s="10"/>
      <c r="J23" s="10"/>
      <c r="K23" s="10"/>
      <c r="L23" s="10"/>
      <c r="M23" s="10"/>
    </row>
    <row r="24" spans="1:13" ht="21" customHeight="1">
      <c r="A24" s="7" t="s">
        <v>172</v>
      </c>
      <c r="D24" s="86"/>
      <c r="G24" s="17">
        <f>SUM(G16-G22)</f>
        <v>519269122</v>
      </c>
      <c r="H24" s="10"/>
      <c r="I24" s="17">
        <f>SUM(I16-I22)</f>
        <v>508184848</v>
      </c>
      <c r="J24" s="10"/>
      <c r="K24" s="17">
        <f>SUM(K16-K22)</f>
        <v>564220376</v>
      </c>
      <c r="L24" s="17"/>
      <c r="M24" s="17">
        <f>SUM(M16-M22)</f>
        <v>508266438</v>
      </c>
    </row>
    <row r="25" spans="1:13" ht="21" customHeight="1">
      <c r="A25" s="1" t="s">
        <v>173</v>
      </c>
      <c r="D25" s="86"/>
      <c r="E25" s="8">
        <v>11</v>
      </c>
      <c r="G25" s="16">
        <v>-35799833</v>
      </c>
      <c r="I25" s="16">
        <v>2568957</v>
      </c>
      <c r="K25" s="16">
        <v>0</v>
      </c>
      <c r="L25" s="9"/>
      <c r="M25" s="16">
        <v>0</v>
      </c>
    </row>
    <row r="26" spans="1:13" ht="21" customHeight="1">
      <c r="A26" s="7" t="s">
        <v>103</v>
      </c>
      <c r="D26" s="86"/>
      <c r="G26" s="17">
        <f>SUM(G24:G25)</f>
        <v>483469289</v>
      </c>
      <c r="I26" s="17">
        <f>SUM(I24:I25)</f>
        <v>510753805</v>
      </c>
      <c r="K26" s="17">
        <f>SUM(K24:K25)</f>
        <v>564220376</v>
      </c>
      <c r="L26" s="9"/>
      <c r="M26" s="17">
        <f>SUM(M24:M25)</f>
        <v>508266438</v>
      </c>
    </row>
    <row r="27" spans="1:13" ht="21" customHeight="1">
      <c r="A27" s="1" t="s">
        <v>43</v>
      </c>
      <c r="D27" s="86"/>
      <c r="E27" s="8"/>
      <c r="G27" s="16">
        <v>-4730198</v>
      </c>
      <c r="I27" s="16">
        <v>-6045878</v>
      </c>
      <c r="K27" s="16">
        <v>-4730198</v>
      </c>
      <c r="L27" s="9"/>
      <c r="M27" s="16">
        <v>-6045878</v>
      </c>
    </row>
    <row r="28" spans="1:13" ht="21" customHeight="1">
      <c r="A28" s="7" t="s">
        <v>104</v>
      </c>
      <c r="D28" s="86"/>
      <c r="G28" s="9">
        <f>SUM(G26:G27)</f>
        <v>478739091</v>
      </c>
      <c r="I28" s="9">
        <f>SUM(I26:I27)</f>
        <v>504707927</v>
      </c>
      <c r="K28" s="9">
        <f>SUM(K26:K27)</f>
        <v>559490178</v>
      </c>
      <c r="L28" s="9"/>
      <c r="M28" s="9">
        <f>SUM(M26:M27)</f>
        <v>502220560</v>
      </c>
    </row>
    <row r="29" spans="1:13" ht="21" customHeight="1">
      <c r="A29" s="1" t="s">
        <v>105</v>
      </c>
      <c r="D29" s="86"/>
      <c r="E29" s="8">
        <v>24</v>
      </c>
      <c r="G29" s="9">
        <v>-102229608</v>
      </c>
      <c r="I29" s="9">
        <v>-99772840</v>
      </c>
      <c r="K29" s="9">
        <v>-64029608</v>
      </c>
      <c r="L29" s="9"/>
      <c r="M29" s="9">
        <v>-99772840</v>
      </c>
    </row>
    <row r="30" spans="1:13" ht="21" customHeight="1">
      <c r="A30" s="7" t="s">
        <v>86</v>
      </c>
      <c r="D30" s="86"/>
      <c r="E30" s="8"/>
      <c r="G30" s="50">
        <f>SUM(G28:G29)</f>
        <v>376509483</v>
      </c>
      <c r="I30" s="50">
        <f>SUM(I28:I29)</f>
        <v>404935087</v>
      </c>
      <c r="K30" s="50">
        <f>SUM(K28:K29)</f>
        <v>495460570</v>
      </c>
      <c r="L30" s="9"/>
      <c r="M30" s="50">
        <f>SUM(M28:M29)</f>
        <v>402447720</v>
      </c>
    </row>
    <row r="31" spans="1:13" ht="21" customHeight="1">
      <c r="A31" s="7"/>
      <c r="D31" s="86"/>
      <c r="E31" s="8"/>
      <c r="G31" s="17"/>
      <c r="I31" s="17"/>
      <c r="J31" s="9"/>
      <c r="K31" s="17"/>
      <c r="L31" s="9"/>
      <c r="M31" s="17"/>
    </row>
    <row r="32" spans="1:13" ht="21" customHeight="1">
      <c r="A32" s="7" t="s">
        <v>84</v>
      </c>
      <c r="D32" s="86"/>
      <c r="E32" s="8"/>
      <c r="G32" s="17"/>
      <c r="I32" s="17"/>
      <c r="J32" s="9"/>
      <c r="K32" s="17"/>
      <c r="L32" s="9"/>
      <c r="M32" s="17"/>
    </row>
    <row r="33" spans="1:16" s="78" customFormat="1" ht="21" customHeight="1">
      <c r="A33" s="82" t="s">
        <v>156</v>
      </c>
      <c r="D33" s="79"/>
      <c r="E33" s="80"/>
      <c r="F33" s="81"/>
      <c r="G33" s="81"/>
      <c r="H33" s="81"/>
      <c r="I33" s="80"/>
      <c r="J33" s="81"/>
      <c r="K33" s="80"/>
      <c r="L33" s="81"/>
      <c r="M33" s="87"/>
    </row>
    <row r="34" spans="1:16" s="78" customFormat="1" ht="21" customHeight="1">
      <c r="A34" s="82" t="s">
        <v>157</v>
      </c>
      <c r="D34" s="79"/>
      <c r="E34" s="80"/>
      <c r="F34" s="81"/>
      <c r="G34" s="81"/>
      <c r="H34" s="81"/>
      <c r="I34" s="80"/>
      <c r="J34" s="81"/>
      <c r="K34" s="80"/>
      <c r="L34" s="81"/>
      <c r="M34" s="87"/>
    </row>
    <row r="35" spans="1:16" s="78" customFormat="1" ht="21" customHeight="1">
      <c r="A35" s="83" t="s">
        <v>165</v>
      </c>
      <c r="D35" s="79"/>
      <c r="E35" s="80"/>
      <c r="F35" s="80"/>
      <c r="G35" s="84">
        <v>124021</v>
      </c>
      <c r="H35" s="81"/>
      <c r="I35" s="84">
        <v>0</v>
      </c>
      <c r="J35" s="80"/>
      <c r="K35" s="84">
        <v>124021</v>
      </c>
      <c r="L35" s="80"/>
      <c r="M35" s="84">
        <v>0</v>
      </c>
    </row>
    <row r="36" spans="1:16" ht="21" customHeight="1">
      <c r="A36" s="1" t="s">
        <v>120</v>
      </c>
      <c r="D36" s="86"/>
      <c r="G36" s="16">
        <f>SUM(G35)</f>
        <v>124021</v>
      </c>
      <c r="I36" s="16">
        <f>SUM(I35)</f>
        <v>0</v>
      </c>
      <c r="J36" s="9"/>
      <c r="K36" s="16">
        <f>SUM(K35)</f>
        <v>124021</v>
      </c>
      <c r="L36" s="9"/>
      <c r="M36" s="16">
        <f>SUM(M35)</f>
        <v>0</v>
      </c>
    </row>
    <row r="37" spans="1:16" ht="21" customHeight="1">
      <c r="A37" s="7"/>
      <c r="D37" s="86"/>
      <c r="E37" s="8"/>
      <c r="G37" s="17"/>
      <c r="I37" s="17"/>
      <c r="J37" s="9"/>
      <c r="K37" s="17"/>
      <c r="L37" s="9"/>
      <c r="M37" s="17"/>
    </row>
    <row r="38" spans="1:16" ht="21" customHeight="1" thickBot="1">
      <c r="A38" s="7" t="s">
        <v>81</v>
      </c>
      <c r="D38" s="86"/>
      <c r="E38" s="8"/>
      <c r="G38" s="51">
        <f>SUM(G30,G36)</f>
        <v>376633504</v>
      </c>
      <c r="I38" s="51">
        <f>SUM(I30,I36)</f>
        <v>404935087</v>
      </c>
      <c r="K38" s="51">
        <f>SUM(K30,K36)</f>
        <v>495584591</v>
      </c>
      <c r="M38" s="51">
        <f>SUM(M30,M36)</f>
        <v>402447720</v>
      </c>
    </row>
    <row r="39" spans="1:16" ht="21" customHeight="1" thickTop="1">
      <c r="D39" s="86"/>
      <c r="E39" s="8"/>
      <c r="G39" s="17"/>
      <c r="I39" s="17"/>
      <c r="J39" s="9"/>
      <c r="K39" s="17"/>
      <c r="L39" s="9"/>
      <c r="M39" s="17"/>
    </row>
    <row r="40" spans="1:16" ht="21" customHeight="1">
      <c r="A40" s="7" t="s">
        <v>85</v>
      </c>
      <c r="D40" s="86"/>
      <c r="E40" s="8"/>
    </row>
    <row r="41" spans="1:16" ht="21" customHeight="1">
      <c r="A41" s="1" t="s">
        <v>44</v>
      </c>
      <c r="D41" s="86"/>
    </row>
    <row r="42" spans="1:16" ht="21" customHeight="1" thickBot="1">
      <c r="A42" s="1" t="s">
        <v>87</v>
      </c>
      <c r="D42" s="86"/>
      <c r="G42" s="18">
        <f>G30/1240000000</f>
        <v>0.30363667983870968</v>
      </c>
      <c r="I42" s="18">
        <f>I30/1240000000</f>
        <v>0.32656055403225809</v>
      </c>
      <c r="J42" s="2"/>
      <c r="K42" s="18">
        <f>K30/1240000000</f>
        <v>0.39956497580645162</v>
      </c>
      <c r="L42" s="2"/>
      <c r="M42" s="18">
        <f>M30/1240000000</f>
        <v>0.32455461290322579</v>
      </c>
    </row>
    <row r="43" spans="1:16" ht="21" customHeight="1" thickTop="1">
      <c r="D43" s="86"/>
      <c r="I43" s="10"/>
      <c r="K43" s="10"/>
    </row>
    <row r="44" spans="1:16" ht="21" customHeight="1">
      <c r="D44" s="86"/>
    </row>
    <row r="45" spans="1:16" ht="21" customHeight="1">
      <c r="A45" s="1" t="s">
        <v>12</v>
      </c>
      <c r="D45" s="86"/>
    </row>
    <row r="47" spans="1:16" s="60" customFormat="1" ht="21" customHeight="1">
      <c r="A47" s="57"/>
      <c r="B47" s="57"/>
      <c r="C47" s="57"/>
      <c r="D47" s="58" t="s">
        <v>113</v>
      </c>
      <c r="E47" s="58"/>
      <c r="F47" s="59"/>
      <c r="H47" s="57"/>
      <c r="I47" s="57"/>
      <c r="J47" s="57"/>
      <c r="K47" s="57"/>
      <c r="L47" s="58" t="s">
        <v>113</v>
      </c>
      <c r="N47" s="61"/>
      <c r="P47" s="63"/>
    </row>
    <row r="48" spans="1:16" s="60" customFormat="1" ht="21" customHeight="1">
      <c r="A48" s="98" t="s">
        <v>114</v>
      </c>
      <c r="B48" s="98"/>
      <c r="C48" s="98"/>
      <c r="D48" s="62"/>
      <c r="E48" s="62"/>
      <c r="H48" s="98" t="s">
        <v>115</v>
      </c>
      <c r="I48" s="98"/>
      <c r="J48" s="98"/>
      <c r="K48" s="98"/>
      <c r="L48" s="62"/>
      <c r="M48" s="62"/>
      <c r="P48" s="63"/>
    </row>
  </sheetData>
  <mergeCells count="6">
    <mergeCell ref="A48:C48"/>
    <mergeCell ref="H48:K48"/>
    <mergeCell ref="K7:M7"/>
    <mergeCell ref="A1:K1"/>
    <mergeCell ref="A2:K2"/>
    <mergeCell ref="A3:K3"/>
  </mergeCells>
  <pageMargins left="0.78740157480314965" right="0.19685039370078741" top="0.78740157480314965" bottom="0.39370078740157483" header="0.19685039370078741" footer="0.19685039370078741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showGridLines="0" topLeftCell="C1" zoomScale="85" zoomScaleNormal="85" workbookViewId="0">
      <selection activeCell="G7" sqref="G7:G8"/>
    </sheetView>
  </sheetViews>
  <sheetFormatPr defaultColWidth="9.85546875" defaultRowHeight="24" customHeight="1"/>
  <cols>
    <col min="1" max="1" width="8.7109375" style="29" customWidth="1"/>
    <col min="2" max="2" width="9.5703125" style="29" customWidth="1"/>
    <col min="3" max="3" width="8.42578125" style="29" customWidth="1"/>
    <col min="4" max="4" width="9.7109375" style="29" customWidth="1"/>
    <col min="5" max="5" width="5.140625" style="29" customWidth="1"/>
    <col min="6" max="6" width="1.7109375" style="29" customWidth="1"/>
    <col min="7" max="7" width="15.71093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5.7109375" style="48" customWidth="1"/>
    <col min="12" max="12" width="1.7109375" style="30" customWidth="1"/>
    <col min="13" max="13" width="15.7109375" style="48" customWidth="1"/>
    <col min="14" max="14" width="1.7109375" style="49" customWidth="1"/>
    <col min="15" max="15" width="15.7109375" style="48" customWidth="1"/>
    <col min="16" max="16" width="1.28515625" style="29" customWidth="1"/>
    <col min="17" max="16384" width="9.85546875" style="29"/>
  </cols>
  <sheetData>
    <row r="1" spans="1:15" s="27" customFormat="1" ht="24" customHeight="1">
      <c r="A1" s="96" t="s">
        <v>153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26"/>
      <c r="M1" s="26"/>
      <c r="N1" s="26"/>
      <c r="O1" s="26"/>
    </row>
    <row r="2" spans="1:15" ht="24" customHeight="1">
      <c r="A2" s="96" t="s">
        <v>101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28"/>
      <c r="M2" s="26"/>
      <c r="N2" s="26"/>
      <c r="O2" s="26"/>
    </row>
    <row r="3" spans="1:15" ht="24" customHeight="1">
      <c r="A3" s="96" t="s">
        <v>146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28"/>
      <c r="M3" s="26"/>
      <c r="N3" s="26"/>
      <c r="O3" s="26"/>
    </row>
    <row r="4" spans="1:15" ht="24" customHeight="1">
      <c r="F4" s="30"/>
      <c r="K4" s="31"/>
      <c r="M4" s="31"/>
      <c r="N4" s="32"/>
      <c r="O4" s="31" t="s">
        <v>0</v>
      </c>
    </row>
    <row r="5" spans="1:15" ht="24" customHeight="1">
      <c r="F5" s="30"/>
      <c r="G5" s="100" t="s">
        <v>158</v>
      </c>
      <c r="H5" s="100"/>
      <c r="I5" s="100"/>
      <c r="J5" s="100"/>
      <c r="K5" s="100"/>
      <c r="L5" s="100"/>
      <c r="M5" s="100"/>
      <c r="N5" s="100"/>
      <c r="O5" s="100"/>
    </row>
    <row r="6" spans="1:15" ht="24" customHeight="1">
      <c r="F6" s="30"/>
      <c r="K6" s="101" t="s">
        <v>30</v>
      </c>
      <c r="L6" s="101"/>
      <c r="M6" s="101"/>
      <c r="N6" s="32"/>
      <c r="O6" s="32"/>
    </row>
    <row r="7" spans="1:15" ht="24" customHeight="1">
      <c r="F7" s="30"/>
      <c r="G7" s="30" t="s">
        <v>68</v>
      </c>
      <c r="K7" s="33" t="s">
        <v>92</v>
      </c>
      <c r="L7" s="33"/>
      <c r="M7" s="33"/>
      <c r="N7" s="32"/>
      <c r="O7" s="32" t="s">
        <v>93</v>
      </c>
    </row>
    <row r="8" spans="1:15" ht="24" customHeight="1">
      <c r="D8" s="30"/>
      <c r="E8" s="34"/>
      <c r="F8" s="30"/>
      <c r="G8" s="76" t="s">
        <v>174</v>
      </c>
      <c r="H8" s="35"/>
      <c r="I8" s="76" t="s">
        <v>111</v>
      </c>
      <c r="J8" s="35"/>
      <c r="K8" s="77" t="s">
        <v>69</v>
      </c>
      <c r="L8" s="35"/>
      <c r="M8" s="77" t="s">
        <v>70</v>
      </c>
      <c r="N8" s="36"/>
      <c r="O8" s="77" t="s">
        <v>94</v>
      </c>
    </row>
    <row r="9" spans="1:15" ht="24" customHeight="1">
      <c r="A9" s="37" t="s">
        <v>128</v>
      </c>
      <c r="E9" s="38"/>
      <c r="G9" s="39">
        <v>620000000</v>
      </c>
      <c r="H9" s="39"/>
      <c r="I9" s="39">
        <v>2178409444</v>
      </c>
      <c r="J9" s="39"/>
      <c r="K9" s="39">
        <v>62000000</v>
      </c>
      <c r="L9" s="39"/>
      <c r="M9" s="39">
        <v>893728968</v>
      </c>
      <c r="N9" s="39"/>
      <c r="O9" s="39">
        <f>SUM(G9:M9)</f>
        <v>3754138412</v>
      </c>
    </row>
    <row r="10" spans="1:15" ht="24" customHeight="1">
      <c r="A10" s="64" t="s">
        <v>86</v>
      </c>
      <c r="E10" s="38"/>
      <c r="G10" s="39">
        <v>0</v>
      </c>
      <c r="H10" s="39"/>
      <c r="I10" s="39">
        <v>0</v>
      </c>
      <c r="J10" s="39"/>
      <c r="K10" s="39">
        <v>0</v>
      </c>
      <c r="L10" s="39"/>
      <c r="M10" s="39">
        <f>SUM(PL!I30)</f>
        <v>404935087</v>
      </c>
      <c r="N10" s="39"/>
      <c r="O10" s="39">
        <f>SUM(G10:M10)</f>
        <v>404935087</v>
      </c>
    </row>
    <row r="11" spans="1:15" ht="24" customHeight="1">
      <c r="A11" s="65" t="s">
        <v>120</v>
      </c>
      <c r="E11" s="38"/>
      <c r="G11" s="40">
        <v>0</v>
      </c>
      <c r="H11" s="39"/>
      <c r="I11" s="40">
        <v>0</v>
      </c>
      <c r="J11" s="39"/>
      <c r="K11" s="40">
        <v>0</v>
      </c>
      <c r="L11" s="39"/>
      <c r="M11" s="40">
        <f>SUM(PL!I36)</f>
        <v>0</v>
      </c>
      <c r="N11" s="39"/>
      <c r="O11" s="40">
        <f>SUM(G11:M11)</f>
        <v>0</v>
      </c>
    </row>
    <row r="12" spans="1:15" ht="24" customHeight="1">
      <c r="A12" s="65" t="s">
        <v>81</v>
      </c>
      <c r="E12" s="38"/>
      <c r="G12" s="39">
        <f>SUM(G10:G11)</f>
        <v>0</v>
      </c>
      <c r="H12" s="39"/>
      <c r="I12" s="39">
        <f>SUM(I10:I11)</f>
        <v>0</v>
      </c>
      <c r="J12" s="39"/>
      <c r="K12" s="39">
        <f>SUM(K10:K11)</f>
        <v>0</v>
      </c>
      <c r="L12" s="39"/>
      <c r="M12" s="39">
        <f>SUM(M10:M11)</f>
        <v>404935087</v>
      </c>
      <c r="N12" s="39"/>
      <c r="O12" s="39">
        <f>SUM(O10:O11)</f>
        <v>404935087</v>
      </c>
    </row>
    <row r="13" spans="1:15" s="42" customFormat="1" ht="24" customHeight="1">
      <c r="A13" s="42" t="s">
        <v>159</v>
      </c>
      <c r="E13" s="8"/>
      <c r="G13" s="43">
        <v>0</v>
      </c>
      <c r="H13" s="39"/>
      <c r="I13" s="43">
        <v>0</v>
      </c>
      <c r="J13" s="39"/>
      <c r="K13" s="43">
        <v>0</v>
      </c>
      <c r="L13" s="39"/>
      <c r="M13" s="40">
        <v>-372000000</v>
      </c>
      <c r="N13" s="39"/>
      <c r="O13" s="40">
        <f>SUM(G13:M13)</f>
        <v>-372000000</v>
      </c>
    </row>
    <row r="14" spans="1:15" ht="24" customHeight="1" thickBot="1">
      <c r="A14" s="37" t="s">
        <v>129</v>
      </c>
      <c r="E14" s="38"/>
      <c r="G14" s="44">
        <f>SUM(G9,G12:G13)</f>
        <v>620000000</v>
      </c>
      <c r="H14" s="39"/>
      <c r="I14" s="44">
        <f>SUM(I9,I12:I13)</f>
        <v>2178409444</v>
      </c>
      <c r="J14" s="39"/>
      <c r="K14" s="44">
        <f>SUM(K9,K12:K13)</f>
        <v>62000000</v>
      </c>
      <c r="L14" s="39"/>
      <c r="M14" s="44">
        <f>SUM(M9,M12:M13)</f>
        <v>926664055</v>
      </c>
      <c r="N14" s="39"/>
      <c r="O14" s="44">
        <f>SUM(O9,O12:O13)</f>
        <v>3787073499</v>
      </c>
    </row>
    <row r="15" spans="1:15" ht="24" customHeight="1" thickTop="1">
      <c r="G15" s="56"/>
      <c r="H15" s="56"/>
      <c r="I15" s="56"/>
      <c r="J15" s="56"/>
      <c r="K15" s="56"/>
      <c r="L15" s="56"/>
      <c r="M15" s="56"/>
      <c r="N15" s="56"/>
      <c r="O15" s="56"/>
    </row>
    <row r="16" spans="1:15" ht="24" customHeight="1">
      <c r="A16" s="37" t="s">
        <v>147</v>
      </c>
      <c r="E16" s="38"/>
      <c r="G16" s="45">
        <f>SUM(G14)</f>
        <v>620000000</v>
      </c>
      <c r="H16" s="29"/>
      <c r="I16" s="45">
        <f>SUM(I14)</f>
        <v>2178409444</v>
      </c>
      <c r="J16" s="29"/>
      <c r="K16" s="45">
        <f>SUM(K14)</f>
        <v>62000000</v>
      </c>
      <c r="L16" s="29"/>
      <c r="M16" s="45">
        <f>SUM(M14)</f>
        <v>926664055</v>
      </c>
      <c r="N16" s="29"/>
      <c r="O16" s="45">
        <f>SUM(G16:N16)</f>
        <v>3787073499</v>
      </c>
    </row>
    <row r="17" spans="1:15" ht="24" customHeight="1">
      <c r="A17" s="64" t="s">
        <v>86</v>
      </c>
      <c r="E17" s="38"/>
      <c r="G17" s="39">
        <v>0</v>
      </c>
      <c r="H17" s="39"/>
      <c r="I17" s="39">
        <v>0</v>
      </c>
      <c r="J17" s="39"/>
      <c r="K17" s="39">
        <v>0</v>
      </c>
      <c r="L17" s="39"/>
      <c r="M17" s="39">
        <f>SUM(PL!G30)</f>
        <v>376509483</v>
      </c>
      <c r="N17" s="39"/>
      <c r="O17" s="39">
        <f>SUM(G17:M17)</f>
        <v>376509483</v>
      </c>
    </row>
    <row r="18" spans="1:15" ht="24" customHeight="1">
      <c r="A18" s="65" t="s">
        <v>120</v>
      </c>
      <c r="E18" s="38"/>
      <c r="G18" s="40">
        <v>0</v>
      </c>
      <c r="H18" s="39"/>
      <c r="I18" s="40">
        <v>0</v>
      </c>
      <c r="J18" s="39"/>
      <c r="K18" s="40">
        <v>0</v>
      </c>
      <c r="L18" s="39"/>
      <c r="M18" s="40">
        <f>SUM(PL!G36)</f>
        <v>124021</v>
      </c>
      <c r="N18" s="39"/>
      <c r="O18" s="40">
        <f>SUM(G18:M18)</f>
        <v>124021</v>
      </c>
    </row>
    <row r="19" spans="1:15" ht="24" customHeight="1">
      <c r="A19" s="65" t="s">
        <v>81</v>
      </c>
      <c r="E19" s="38"/>
      <c r="G19" s="39">
        <f>SUM(G17:G18)</f>
        <v>0</v>
      </c>
      <c r="H19" s="39"/>
      <c r="I19" s="39">
        <f>SUM(I17:I18)</f>
        <v>0</v>
      </c>
      <c r="J19" s="39"/>
      <c r="K19" s="39">
        <f>SUM(K17:K18)</f>
        <v>0</v>
      </c>
      <c r="L19" s="39"/>
      <c r="M19" s="39">
        <f>SUM(M17:M18)</f>
        <v>376633504</v>
      </c>
      <c r="N19" s="39"/>
      <c r="O19" s="39">
        <f>SUM(O17:O18)</f>
        <v>376633504</v>
      </c>
    </row>
    <row r="20" spans="1:15" s="42" customFormat="1" ht="24" customHeight="1">
      <c r="A20" s="42" t="s">
        <v>159</v>
      </c>
      <c r="E20" s="52"/>
      <c r="G20" s="41">
        <v>0</v>
      </c>
      <c r="H20" s="39"/>
      <c r="I20" s="41">
        <v>0</v>
      </c>
      <c r="J20" s="39"/>
      <c r="K20" s="41">
        <v>0</v>
      </c>
      <c r="L20" s="39"/>
      <c r="M20" s="39">
        <v>-372000000</v>
      </c>
      <c r="N20" s="39"/>
      <c r="O20" s="39">
        <f>SUM(G20:M20)</f>
        <v>-372000000</v>
      </c>
    </row>
    <row r="21" spans="1:15" ht="24" customHeight="1" thickBot="1">
      <c r="A21" s="37" t="s">
        <v>148</v>
      </c>
      <c r="G21" s="55">
        <f>SUM(G16,G19:G20)</f>
        <v>620000000</v>
      </c>
      <c r="H21" s="39"/>
      <c r="I21" s="55">
        <f>SUM(I16,I19:I20)</f>
        <v>2178409444</v>
      </c>
      <c r="J21" s="39"/>
      <c r="K21" s="55">
        <f>SUM(K16,K19:K20)</f>
        <v>62000000</v>
      </c>
      <c r="L21" s="39"/>
      <c r="M21" s="55">
        <f>SUM(M16,M19:M20)</f>
        <v>931297559</v>
      </c>
      <c r="N21" s="39"/>
      <c r="O21" s="55">
        <f>SUM(O16,O19:O20)</f>
        <v>3791707003</v>
      </c>
    </row>
    <row r="22" spans="1:15" ht="24" customHeight="1" thickTop="1">
      <c r="G22" s="39">
        <f>SUM(G14-BS!I81)</f>
        <v>0</v>
      </c>
      <c r="H22" s="39"/>
      <c r="I22" s="39">
        <f>SUM(I14-BS!I82)</f>
        <v>0</v>
      </c>
      <c r="J22" s="39"/>
      <c r="K22" s="39">
        <f>SUM(K14-BS!I84)</f>
        <v>0</v>
      </c>
      <c r="L22" s="39"/>
      <c r="M22" s="39">
        <f>SUM(M14-BS!I85)</f>
        <v>0</v>
      </c>
      <c r="N22" s="39"/>
      <c r="O22" s="39">
        <f>SUM(O14-BS!I86)</f>
        <v>0</v>
      </c>
    </row>
    <row r="23" spans="1:15" ht="24" customHeight="1">
      <c r="A23" s="27"/>
      <c r="G23" s="39">
        <f>SUM(G21-BS!G81)</f>
        <v>0</v>
      </c>
      <c r="H23" s="39"/>
      <c r="I23" s="39">
        <f>SUM(I21-BS!G82)</f>
        <v>0</v>
      </c>
      <c r="J23" s="39"/>
      <c r="K23" s="39">
        <f>SUM(K21-BS!G84)</f>
        <v>0</v>
      </c>
      <c r="L23" s="39"/>
      <c r="M23" s="39">
        <f>SUM(M21-BS!G85)</f>
        <v>0</v>
      </c>
      <c r="N23" s="39"/>
      <c r="O23" s="39">
        <f>SUM(O21-BS!G86)</f>
        <v>0</v>
      </c>
    </row>
    <row r="24" spans="1:15" ht="24" customHeight="1">
      <c r="A24" s="27"/>
      <c r="G24" s="39"/>
      <c r="H24" s="39"/>
      <c r="I24" s="39"/>
      <c r="J24" s="39"/>
      <c r="K24" s="39"/>
      <c r="L24" s="39"/>
      <c r="M24" s="39"/>
      <c r="N24" s="39"/>
      <c r="O24" s="39"/>
    </row>
    <row r="25" spans="1:15" ht="24" customHeight="1">
      <c r="A25" s="27" t="s">
        <v>12</v>
      </c>
      <c r="G25" s="39"/>
      <c r="H25" s="39"/>
      <c r="I25" s="39"/>
      <c r="J25" s="39"/>
      <c r="K25" s="39"/>
      <c r="L25" s="39"/>
      <c r="M25" s="39"/>
      <c r="N25" s="39"/>
      <c r="O25" s="39"/>
    </row>
    <row r="26" spans="1:15" ht="24" customHeight="1">
      <c r="A26" s="27"/>
      <c r="G26" s="39"/>
      <c r="H26" s="39"/>
      <c r="I26" s="39"/>
      <c r="J26" s="39"/>
      <c r="K26" s="39"/>
      <c r="L26" s="39"/>
      <c r="M26" s="39"/>
      <c r="N26" s="39"/>
      <c r="O26" s="39"/>
    </row>
    <row r="27" spans="1:15" ht="24" customHeight="1">
      <c r="G27" s="45"/>
      <c r="H27" s="46"/>
      <c r="I27" s="45"/>
      <c r="J27" s="46"/>
      <c r="K27" s="47"/>
      <c r="L27" s="46"/>
      <c r="M27" s="47"/>
      <c r="N27" s="46"/>
      <c r="O27" s="47"/>
    </row>
    <row r="28" spans="1:15" s="60" customFormat="1" ht="24" customHeight="1">
      <c r="A28" s="57"/>
      <c r="B28" s="57"/>
      <c r="C28" s="57"/>
      <c r="D28" s="58" t="s">
        <v>113</v>
      </c>
      <c r="E28" s="58"/>
      <c r="F28" s="59"/>
      <c r="H28" s="57"/>
      <c r="I28" s="57"/>
      <c r="J28" s="57"/>
      <c r="K28" s="57"/>
      <c r="L28" s="58" t="s">
        <v>113</v>
      </c>
      <c r="N28" s="61"/>
    </row>
    <row r="29" spans="1:15" s="60" customFormat="1" ht="24" customHeight="1">
      <c r="A29" s="98" t="s">
        <v>114</v>
      </c>
      <c r="B29" s="98"/>
      <c r="C29" s="98"/>
      <c r="D29" s="62"/>
      <c r="E29" s="62"/>
      <c r="H29" s="98" t="s">
        <v>115</v>
      </c>
      <c r="I29" s="98"/>
      <c r="J29" s="98"/>
      <c r="K29" s="98"/>
      <c r="L29" s="62"/>
      <c r="M29" s="62"/>
    </row>
  </sheetData>
  <mergeCells count="7">
    <mergeCell ref="A29:C29"/>
    <mergeCell ref="H29:K29"/>
    <mergeCell ref="G5:O5"/>
    <mergeCell ref="K6:M6"/>
    <mergeCell ref="A1:K1"/>
    <mergeCell ref="A2:K2"/>
    <mergeCell ref="A3:K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zoomScale="85" zoomScaleNormal="85" workbookViewId="0">
      <selection activeCell="H12" sqref="H12"/>
    </sheetView>
  </sheetViews>
  <sheetFormatPr defaultColWidth="9.85546875" defaultRowHeight="24" customHeight="1"/>
  <cols>
    <col min="1" max="1" width="8.7109375" style="29" customWidth="1"/>
    <col min="2" max="2" width="9.5703125" style="29" customWidth="1"/>
    <col min="3" max="3" width="8.42578125" style="29" customWidth="1"/>
    <col min="4" max="4" width="11.7109375" style="29" customWidth="1"/>
    <col min="5" max="5" width="8.42578125" style="29" customWidth="1"/>
    <col min="6" max="6" width="1.7109375" style="29" customWidth="1"/>
    <col min="7" max="7" width="15.7109375" style="30" customWidth="1"/>
    <col min="8" max="8" width="1.7109375" style="30" customWidth="1"/>
    <col min="9" max="9" width="15.7109375" style="30" customWidth="1"/>
    <col min="10" max="10" width="1.7109375" style="30" customWidth="1"/>
    <col min="11" max="11" width="15.7109375" style="48" customWidth="1"/>
    <col min="12" max="12" width="1.7109375" style="30" customWidth="1"/>
    <col min="13" max="13" width="15.7109375" style="48" customWidth="1"/>
    <col min="14" max="14" width="1.7109375" style="49" customWidth="1"/>
    <col min="15" max="15" width="15.7109375" style="48" customWidth="1"/>
    <col min="16" max="16" width="2.140625" style="29" customWidth="1"/>
    <col min="17" max="16384" width="9.85546875" style="29"/>
  </cols>
  <sheetData>
    <row r="1" spans="1:15" s="27" customFormat="1" ht="24" customHeight="1">
      <c r="A1" s="96" t="s">
        <v>153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26"/>
      <c r="M1" s="26"/>
      <c r="N1" s="26"/>
      <c r="O1" s="26"/>
    </row>
    <row r="2" spans="1:15" ht="24" customHeight="1">
      <c r="A2" s="96" t="s">
        <v>99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28"/>
      <c r="M2" s="26"/>
      <c r="N2" s="26"/>
      <c r="O2" s="26"/>
    </row>
    <row r="3" spans="1:15" ht="24" customHeight="1">
      <c r="A3" s="96" t="s">
        <v>146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28"/>
      <c r="M3" s="26"/>
      <c r="N3" s="26"/>
      <c r="O3" s="26"/>
    </row>
    <row r="4" spans="1:15" ht="24" customHeight="1">
      <c r="F4" s="30"/>
      <c r="K4" s="31"/>
      <c r="M4" s="31"/>
      <c r="N4" s="32"/>
      <c r="O4" s="31" t="s">
        <v>0</v>
      </c>
    </row>
    <row r="5" spans="1:15" ht="24" customHeight="1">
      <c r="F5" s="30"/>
      <c r="G5" s="100" t="s">
        <v>109</v>
      </c>
      <c r="H5" s="100"/>
      <c r="I5" s="100"/>
      <c r="J5" s="100"/>
      <c r="K5" s="100"/>
      <c r="L5" s="100"/>
      <c r="M5" s="100"/>
      <c r="N5" s="100"/>
      <c r="O5" s="100"/>
    </row>
    <row r="6" spans="1:15" ht="24" customHeight="1">
      <c r="F6" s="30"/>
      <c r="K6" s="101" t="s">
        <v>30</v>
      </c>
      <c r="L6" s="101"/>
      <c r="M6" s="101"/>
      <c r="N6" s="32"/>
      <c r="O6" s="32"/>
    </row>
    <row r="7" spans="1:15" ht="24" customHeight="1">
      <c r="F7" s="30"/>
      <c r="G7" s="30" t="s">
        <v>68</v>
      </c>
      <c r="K7" s="33" t="s">
        <v>92</v>
      </c>
      <c r="L7" s="33"/>
      <c r="M7" s="33"/>
      <c r="N7" s="32"/>
      <c r="O7" s="32" t="s">
        <v>93</v>
      </c>
    </row>
    <row r="8" spans="1:15" ht="24" customHeight="1">
      <c r="D8" s="30"/>
      <c r="F8" s="30"/>
      <c r="G8" s="95" t="s">
        <v>174</v>
      </c>
      <c r="H8" s="35"/>
      <c r="I8" s="76" t="s">
        <v>111</v>
      </c>
      <c r="J8" s="35"/>
      <c r="K8" s="77" t="s">
        <v>69</v>
      </c>
      <c r="L8" s="35"/>
      <c r="M8" s="77" t="s">
        <v>70</v>
      </c>
      <c r="N8" s="36"/>
      <c r="O8" s="77" t="s">
        <v>94</v>
      </c>
    </row>
    <row r="9" spans="1:15" ht="24" customHeight="1">
      <c r="A9" s="37" t="s">
        <v>128</v>
      </c>
      <c r="G9" s="39">
        <v>620000000</v>
      </c>
      <c r="H9" s="39"/>
      <c r="I9" s="39">
        <v>2178409444</v>
      </c>
      <c r="J9" s="39"/>
      <c r="K9" s="39">
        <v>62000000</v>
      </c>
      <c r="L9" s="39"/>
      <c r="M9" s="39">
        <v>930316645</v>
      </c>
      <c r="N9" s="39"/>
      <c r="O9" s="39">
        <f>SUM(G9:M9)</f>
        <v>3790726089</v>
      </c>
    </row>
    <row r="10" spans="1:15" ht="24" customHeight="1">
      <c r="A10" s="64" t="s">
        <v>86</v>
      </c>
      <c r="G10" s="39">
        <v>0</v>
      </c>
      <c r="H10" s="39"/>
      <c r="I10" s="39">
        <v>0</v>
      </c>
      <c r="J10" s="39"/>
      <c r="K10" s="39">
        <v>0</v>
      </c>
      <c r="L10" s="39"/>
      <c r="M10" s="39">
        <f>SUM(PL!M30)</f>
        <v>402447720</v>
      </c>
      <c r="N10" s="39"/>
      <c r="O10" s="39">
        <f>SUM(G10:M10)</f>
        <v>402447720</v>
      </c>
    </row>
    <row r="11" spans="1:15" ht="24" customHeight="1">
      <c r="A11" s="65" t="s">
        <v>120</v>
      </c>
      <c r="G11" s="40">
        <v>0</v>
      </c>
      <c r="H11" s="39"/>
      <c r="I11" s="40">
        <v>0</v>
      </c>
      <c r="J11" s="39"/>
      <c r="K11" s="40">
        <v>0</v>
      </c>
      <c r="L11" s="39"/>
      <c r="M11" s="40">
        <f>SUM(PL!M36)</f>
        <v>0</v>
      </c>
      <c r="N11" s="39"/>
      <c r="O11" s="40">
        <f>SUM(G11:M11)</f>
        <v>0</v>
      </c>
    </row>
    <row r="12" spans="1:15" ht="24" customHeight="1">
      <c r="A12" s="65" t="s">
        <v>81</v>
      </c>
      <c r="G12" s="39">
        <f>SUM(G10:G11)</f>
        <v>0</v>
      </c>
      <c r="H12" s="39"/>
      <c r="I12" s="39">
        <f>SUM(I10:I11)</f>
        <v>0</v>
      </c>
      <c r="J12" s="39"/>
      <c r="K12" s="39">
        <f>SUM(K10:K11)</f>
        <v>0</v>
      </c>
      <c r="L12" s="39"/>
      <c r="M12" s="39">
        <f>SUM(M10:M11)</f>
        <v>402447720</v>
      </c>
      <c r="N12" s="39"/>
      <c r="O12" s="39">
        <f>SUM(O10:O11)</f>
        <v>402447720</v>
      </c>
    </row>
    <row r="13" spans="1:15" s="42" customFormat="1" ht="24" customHeight="1">
      <c r="A13" s="42" t="s">
        <v>159</v>
      </c>
      <c r="E13" s="29"/>
      <c r="G13" s="40">
        <v>0</v>
      </c>
      <c r="H13" s="39"/>
      <c r="I13" s="40">
        <v>0</v>
      </c>
      <c r="J13" s="39"/>
      <c r="K13" s="40">
        <v>0</v>
      </c>
      <c r="L13" s="39"/>
      <c r="M13" s="88">
        <v>-372000000</v>
      </c>
      <c r="N13" s="39"/>
      <c r="O13" s="40">
        <f>SUM(G13:M13)</f>
        <v>-372000000</v>
      </c>
    </row>
    <row r="14" spans="1:15" ht="24" customHeight="1" thickBot="1">
      <c r="A14" s="37" t="s">
        <v>129</v>
      </c>
      <c r="G14" s="44">
        <f>SUM(G9,G12:G13)</f>
        <v>620000000</v>
      </c>
      <c r="H14" s="39"/>
      <c r="I14" s="44">
        <f>SUM(I9,I12:I13)</f>
        <v>2178409444</v>
      </c>
      <c r="J14" s="39"/>
      <c r="K14" s="44">
        <f>SUM(K9,K12:K13)</f>
        <v>62000000</v>
      </c>
      <c r="L14" s="39"/>
      <c r="M14" s="44">
        <f>SUM(M9,M12:M13)</f>
        <v>960764365</v>
      </c>
      <c r="N14" s="39"/>
      <c r="O14" s="44">
        <f>SUM(O9,O12:O13)</f>
        <v>3821173809</v>
      </c>
    </row>
    <row r="15" spans="1:15" ht="24" customHeight="1" thickTop="1">
      <c r="A15" s="37"/>
      <c r="G15" s="29"/>
      <c r="H15" s="29"/>
      <c r="I15" s="29"/>
      <c r="J15" s="29"/>
      <c r="K15" s="29"/>
      <c r="L15" s="29"/>
      <c r="M15" s="29"/>
      <c r="N15" s="29"/>
      <c r="O15" s="29"/>
    </row>
    <row r="16" spans="1:15" ht="24" customHeight="1">
      <c r="A16" s="37" t="s">
        <v>147</v>
      </c>
      <c r="G16" s="45">
        <f>SUM(G14)</f>
        <v>620000000</v>
      </c>
      <c r="H16" s="29"/>
      <c r="I16" s="45">
        <f>SUM(I14)</f>
        <v>2178409444</v>
      </c>
      <c r="J16" s="29"/>
      <c r="K16" s="45">
        <f>SUM(K14)</f>
        <v>62000000</v>
      </c>
      <c r="L16" s="29"/>
      <c r="M16" s="45">
        <f>SUM(M14)</f>
        <v>960764365</v>
      </c>
      <c r="N16" s="29"/>
      <c r="O16" s="45">
        <f>SUM(G16:M16)</f>
        <v>3821173809</v>
      </c>
    </row>
    <row r="17" spans="1:15" ht="24" customHeight="1">
      <c r="A17" s="64" t="s">
        <v>86</v>
      </c>
      <c r="G17" s="39">
        <v>0</v>
      </c>
      <c r="H17" s="39"/>
      <c r="I17" s="39">
        <v>0</v>
      </c>
      <c r="J17" s="39"/>
      <c r="K17" s="39">
        <v>0</v>
      </c>
      <c r="L17" s="39"/>
      <c r="M17" s="39">
        <f>SUM(PL!K30)</f>
        <v>495460570</v>
      </c>
      <c r="N17" s="39"/>
      <c r="O17" s="39">
        <f>SUM(G17:M17)</f>
        <v>495460570</v>
      </c>
    </row>
    <row r="18" spans="1:15" ht="24" customHeight="1">
      <c r="A18" s="65" t="s">
        <v>120</v>
      </c>
      <c r="G18" s="40">
        <v>0</v>
      </c>
      <c r="H18" s="39"/>
      <c r="I18" s="40">
        <v>0</v>
      </c>
      <c r="J18" s="39"/>
      <c r="K18" s="40">
        <v>0</v>
      </c>
      <c r="L18" s="39"/>
      <c r="M18" s="40">
        <f>SUM(PL!K36)</f>
        <v>124021</v>
      </c>
      <c r="N18" s="39"/>
      <c r="O18" s="40">
        <f>SUM(G18:M18)</f>
        <v>124021</v>
      </c>
    </row>
    <row r="19" spans="1:15" ht="24" customHeight="1">
      <c r="A19" s="65" t="s">
        <v>81</v>
      </c>
      <c r="G19" s="39">
        <f>SUM(G17:G18)</f>
        <v>0</v>
      </c>
      <c r="H19" s="39"/>
      <c r="I19" s="39">
        <f>SUM(I17:I18)</f>
        <v>0</v>
      </c>
      <c r="J19" s="39"/>
      <c r="K19" s="39">
        <f>SUM(K17:K18)</f>
        <v>0</v>
      </c>
      <c r="L19" s="39"/>
      <c r="M19" s="39">
        <f>SUM(M17:M18)</f>
        <v>495584591</v>
      </c>
      <c r="N19" s="39"/>
      <c r="O19" s="39">
        <f>SUM(O17:O18)</f>
        <v>495584591</v>
      </c>
    </row>
    <row r="20" spans="1:15" s="42" customFormat="1" ht="24" customHeight="1">
      <c r="A20" s="42" t="s">
        <v>159</v>
      </c>
      <c r="E20" s="29"/>
      <c r="G20" s="41">
        <v>0</v>
      </c>
      <c r="H20" s="39"/>
      <c r="I20" s="41">
        <v>0</v>
      </c>
      <c r="J20" s="39"/>
      <c r="K20" s="41">
        <v>0</v>
      </c>
      <c r="L20" s="39"/>
      <c r="M20" s="39">
        <v>-372000000</v>
      </c>
      <c r="N20" s="39"/>
      <c r="O20" s="39">
        <f>SUM(G20:M20)</f>
        <v>-372000000</v>
      </c>
    </row>
    <row r="21" spans="1:15" ht="24" customHeight="1" thickBot="1">
      <c r="A21" s="37" t="s">
        <v>148</v>
      </c>
      <c r="E21" s="38"/>
      <c r="G21" s="55">
        <f>SUM(G16,G19:G20)</f>
        <v>620000000</v>
      </c>
      <c r="H21" s="39"/>
      <c r="I21" s="55">
        <f>SUM(I16,I19:I20)</f>
        <v>2178409444</v>
      </c>
      <c r="J21" s="39"/>
      <c r="K21" s="55">
        <f>SUM(K16,K19:K20)</f>
        <v>62000000</v>
      </c>
      <c r="L21" s="39"/>
      <c r="M21" s="55">
        <f>SUM(M16,M19:M20)</f>
        <v>1084348956</v>
      </c>
      <c r="N21" s="39"/>
      <c r="O21" s="55">
        <f>SUM(O16,O19:O20)</f>
        <v>3944758400</v>
      </c>
    </row>
    <row r="22" spans="1:15" ht="24" customHeight="1" thickTop="1">
      <c r="G22" s="45">
        <f>SUM(G14-BS!M81)</f>
        <v>0</v>
      </c>
      <c r="H22" s="29"/>
      <c r="I22" s="45">
        <f>SUM(I14-BS!M82)</f>
        <v>0</v>
      </c>
      <c r="J22" s="29"/>
      <c r="K22" s="45">
        <f>SUM(K14-BS!M84)</f>
        <v>0</v>
      </c>
      <c r="L22" s="29"/>
      <c r="M22" s="45">
        <f>SUM(M14-BS!M85)</f>
        <v>0</v>
      </c>
      <c r="N22" s="29"/>
      <c r="O22" s="45">
        <f>SUM(O14-BS!M86)</f>
        <v>0</v>
      </c>
    </row>
    <row r="23" spans="1:15" ht="24" customHeight="1">
      <c r="G23" s="45">
        <f>SUM(G21-BS!K81)</f>
        <v>0</v>
      </c>
      <c r="H23" s="29"/>
      <c r="I23" s="45">
        <f>SUM(I21-BS!K82)</f>
        <v>0</v>
      </c>
      <c r="J23" s="29"/>
      <c r="K23" s="45">
        <f>SUM(K21-BS!K84)</f>
        <v>0</v>
      </c>
      <c r="L23" s="29"/>
      <c r="M23" s="45">
        <f>SUM(M21-BS!K85)</f>
        <v>0</v>
      </c>
      <c r="N23" s="29"/>
      <c r="O23" s="45">
        <f>SUM(O21-BS!K86)</f>
        <v>0</v>
      </c>
    </row>
    <row r="24" spans="1:15" ht="24" customHeight="1">
      <c r="A24" s="27" t="s">
        <v>12</v>
      </c>
    </row>
    <row r="26" spans="1:15" s="60" customFormat="1" ht="24" customHeight="1">
      <c r="A26" s="57"/>
      <c r="B26" s="57"/>
      <c r="C26" s="57"/>
      <c r="D26" s="58" t="s">
        <v>113</v>
      </c>
      <c r="E26" s="58"/>
      <c r="F26" s="59"/>
      <c r="H26" s="57"/>
      <c r="I26" s="57"/>
      <c r="J26" s="57"/>
      <c r="K26" s="57"/>
      <c r="L26" s="58" t="s">
        <v>113</v>
      </c>
      <c r="N26" s="61"/>
    </row>
    <row r="27" spans="1:15" s="60" customFormat="1" ht="24" customHeight="1">
      <c r="A27" s="98" t="s">
        <v>114</v>
      </c>
      <c r="B27" s="98"/>
      <c r="C27" s="98"/>
      <c r="D27" s="62"/>
      <c r="E27" s="62"/>
      <c r="H27" s="98" t="s">
        <v>115</v>
      </c>
      <c r="I27" s="98"/>
      <c r="J27" s="98"/>
      <c r="K27" s="98"/>
      <c r="L27" s="62"/>
      <c r="M27" s="62"/>
    </row>
  </sheetData>
  <mergeCells count="7">
    <mergeCell ref="H27:K27"/>
    <mergeCell ref="A1:K1"/>
    <mergeCell ref="A2:K2"/>
    <mergeCell ref="A3:K3"/>
    <mergeCell ref="G5:O5"/>
    <mergeCell ref="K6:M6"/>
    <mergeCell ref="A27:C27"/>
  </mergeCells>
  <pageMargins left="0.78740157480314965" right="0.19685039370078741" top="0.78740157480314965" bottom="0.39370078740157483" header="0.19685039370078741" footer="0.19685039370078741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7"/>
  <sheetViews>
    <sheetView showGridLines="0" tabSelected="1" view="pageBreakPreview" topLeftCell="A28" zoomScale="85" zoomScaleNormal="115" zoomScaleSheetLayoutView="85" workbookViewId="0">
      <selection activeCell="I11" sqref="I11"/>
    </sheetView>
  </sheetViews>
  <sheetFormatPr defaultColWidth="10.7109375" defaultRowHeight="24" customHeight="1"/>
  <cols>
    <col min="1" max="1" width="12.7109375" style="1" customWidth="1"/>
    <col min="2" max="3" width="10.7109375" style="1" customWidth="1"/>
    <col min="4" max="4" width="16.140625" style="1" customWidth="1"/>
    <col min="5" max="5" width="6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1" customWidth="1"/>
    <col min="11" max="11" width="17" style="1" customWidth="1"/>
    <col min="12" max="12" width="1.42578125" style="1" customWidth="1"/>
    <col min="13" max="13" width="17" style="1" customWidth="1"/>
    <col min="14" max="16384" width="10.7109375" style="1"/>
  </cols>
  <sheetData>
    <row r="1" spans="1:13" ht="23.1" customHeight="1">
      <c r="A1" s="96" t="s">
        <v>153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3" ht="23.1" customHeight="1">
      <c r="A2" s="96" t="s">
        <v>45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3" ht="23.1" customHeight="1">
      <c r="A3" s="96" t="s">
        <v>146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3" ht="23.1" customHeight="1">
      <c r="C4" s="93"/>
      <c r="M4" s="3" t="s">
        <v>0</v>
      </c>
    </row>
    <row r="5" spans="1:13" ht="23.1" customHeight="1">
      <c r="C5" s="93"/>
      <c r="G5" s="93" t="s">
        <v>133</v>
      </c>
      <c r="M5" s="3"/>
    </row>
    <row r="6" spans="1:13" ht="23.1" customHeight="1">
      <c r="C6" s="93"/>
      <c r="G6" s="93" t="s">
        <v>134</v>
      </c>
      <c r="I6" s="93" t="s">
        <v>132</v>
      </c>
      <c r="M6" s="3"/>
    </row>
    <row r="7" spans="1:13" ht="23.1" customHeight="1">
      <c r="C7" s="93"/>
      <c r="G7" s="92" t="s">
        <v>135</v>
      </c>
      <c r="I7" s="92" t="s">
        <v>141</v>
      </c>
      <c r="K7" s="97" t="s">
        <v>109</v>
      </c>
      <c r="L7" s="97"/>
      <c r="M7" s="97"/>
    </row>
    <row r="8" spans="1:13" ht="23.1" customHeight="1">
      <c r="E8" s="4"/>
      <c r="F8" s="4"/>
      <c r="G8" s="5" t="s">
        <v>152</v>
      </c>
      <c r="H8" s="4"/>
      <c r="I8" s="5">
        <v>2018</v>
      </c>
      <c r="J8" s="6"/>
      <c r="K8" s="5" t="s">
        <v>152</v>
      </c>
      <c r="L8" s="6"/>
      <c r="M8" s="5" t="s">
        <v>131</v>
      </c>
    </row>
    <row r="9" spans="1:13" ht="23.1" customHeight="1">
      <c r="A9" s="7" t="s">
        <v>46</v>
      </c>
      <c r="B9" s="19"/>
      <c r="C9" s="19"/>
      <c r="D9" s="19"/>
      <c r="E9" s="19"/>
      <c r="F9" s="19"/>
      <c r="G9" s="19"/>
      <c r="H9" s="19"/>
      <c r="I9" s="5"/>
      <c r="J9" s="20"/>
      <c r="K9" s="20"/>
      <c r="L9" s="20"/>
      <c r="M9" s="20"/>
    </row>
    <row r="10" spans="1:13" s="93" customFormat="1" ht="23.1" customHeight="1">
      <c r="A10" s="1" t="s">
        <v>104</v>
      </c>
      <c r="B10" s="19"/>
      <c r="C10" s="19"/>
      <c r="D10" s="19"/>
      <c r="E10" s="19"/>
      <c r="F10" s="19"/>
      <c r="G10" s="21">
        <f>PL!G28</f>
        <v>478739091</v>
      </c>
      <c r="H10" s="19"/>
      <c r="I10" s="21">
        <f>PL!I28</f>
        <v>504707927</v>
      </c>
      <c r="J10" s="21"/>
      <c r="K10" s="21">
        <f>PL!K28</f>
        <v>559490178</v>
      </c>
      <c r="L10" s="21"/>
      <c r="M10" s="21">
        <f>PL!M28</f>
        <v>502220560</v>
      </c>
    </row>
    <row r="11" spans="1:13" s="93" customFormat="1" ht="23.1" customHeight="1">
      <c r="A11" s="1" t="s">
        <v>88</v>
      </c>
      <c r="B11" s="19"/>
      <c r="C11" s="19"/>
      <c r="D11" s="19"/>
      <c r="E11" s="19"/>
      <c r="F11" s="19"/>
      <c r="G11" s="21"/>
      <c r="H11" s="19"/>
      <c r="I11" s="21"/>
      <c r="J11" s="21"/>
      <c r="K11" s="21"/>
      <c r="L11" s="21"/>
      <c r="M11" s="21"/>
    </row>
    <row r="12" spans="1:13" s="93" customFormat="1" ht="23.1" customHeight="1">
      <c r="A12" s="1" t="s">
        <v>47</v>
      </c>
      <c r="B12" s="19"/>
      <c r="C12" s="19"/>
      <c r="D12" s="19"/>
      <c r="E12" s="19"/>
      <c r="F12" s="19"/>
      <c r="G12" s="21"/>
      <c r="H12" s="19"/>
      <c r="I12" s="21"/>
      <c r="J12" s="21"/>
      <c r="K12" s="21"/>
      <c r="L12" s="21"/>
      <c r="M12" s="21"/>
    </row>
    <row r="13" spans="1:13" s="93" customFormat="1" ht="23.1" customHeight="1">
      <c r="A13" s="1" t="s">
        <v>178</v>
      </c>
      <c r="B13" s="19"/>
      <c r="C13" s="19"/>
      <c r="D13" s="19"/>
      <c r="E13" s="19"/>
      <c r="F13" s="19"/>
      <c r="G13" s="66">
        <v>35799833</v>
      </c>
      <c r="H13" s="67"/>
      <c r="I13" s="66">
        <v>-2568957</v>
      </c>
      <c r="J13" s="67"/>
      <c r="K13" s="66">
        <v>0</v>
      </c>
      <c r="L13" s="21"/>
      <c r="M13" s="66">
        <v>0</v>
      </c>
    </row>
    <row r="14" spans="1:13" s="93" customFormat="1" ht="23.1" customHeight="1">
      <c r="A14" s="68" t="s">
        <v>162</v>
      </c>
      <c r="B14" s="19"/>
      <c r="C14" s="19"/>
      <c r="D14" s="19"/>
      <c r="E14" s="19"/>
      <c r="F14" s="19"/>
      <c r="G14" s="66">
        <v>0</v>
      </c>
      <c r="H14" s="67"/>
      <c r="I14" s="66">
        <v>0</v>
      </c>
      <c r="J14" s="67"/>
      <c r="K14" s="66">
        <v>191000000</v>
      </c>
      <c r="L14" s="21"/>
      <c r="M14" s="66">
        <v>0</v>
      </c>
    </row>
    <row r="15" spans="1:13" s="93" customFormat="1" ht="23.1" customHeight="1">
      <c r="A15" s="1" t="s">
        <v>143</v>
      </c>
      <c r="B15" s="19"/>
      <c r="C15" s="19"/>
      <c r="D15" s="19"/>
      <c r="E15" s="19"/>
      <c r="F15" s="19"/>
      <c r="G15" s="66">
        <v>-396719</v>
      </c>
      <c r="H15" s="67"/>
      <c r="I15" s="66">
        <v>615295</v>
      </c>
      <c r="J15" s="67"/>
      <c r="K15" s="66">
        <v>-396719</v>
      </c>
      <c r="L15" s="21"/>
      <c r="M15" s="66">
        <v>615295</v>
      </c>
    </row>
    <row r="16" spans="1:13" s="93" customFormat="1" ht="23.1" customHeight="1">
      <c r="A16" s="1" t="s">
        <v>175</v>
      </c>
      <c r="B16" s="19"/>
      <c r="C16" s="19"/>
      <c r="D16" s="19"/>
      <c r="E16" s="19"/>
      <c r="F16" s="19"/>
      <c r="G16" s="66">
        <v>669758</v>
      </c>
      <c r="H16" s="67"/>
      <c r="I16" s="66">
        <v>8425022</v>
      </c>
      <c r="J16" s="67"/>
      <c r="K16" s="66">
        <v>669758</v>
      </c>
      <c r="L16" s="21"/>
      <c r="M16" s="66">
        <v>8425022</v>
      </c>
    </row>
    <row r="17" spans="1:13" s="93" customFormat="1" ht="23.1" customHeight="1">
      <c r="A17" s="1" t="s">
        <v>48</v>
      </c>
      <c r="B17" s="19"/>
      <c r="C17" s="19"/>
      <c r="D17" s="19"/>
      <c r="E17" s="19"/>
      <c r="F17" s="19"/>
      <c r="G17" s="69">
        <v>206967201</v>
      </c>
      <c r="H17" s="67"/>
      <c r="I17" s="69">
        <v>218944528</v>
      </c>
      <c r="J17" s="67"/>
      <c r="K17" s="69">
        <v>206967201</v>
      </c>
      <c r="L17" s="21"/>
      <c r="M17" s="69">
        <v>218944528</v>
      </c>
    </row>
    <row r="18" spans="1:13" s="93" customFormat="1" ht="23.1" customHeight="1">
      <c r="A18" s="10" t="s">
        <v>166</v>
      </c>
      <c r="B18" s="23"/>
      <c r="C18" s="23"/>
      <c r="D18" s="23"/>
      <c r="E18" s="23"/>
      <c r="F18" s="23"/>
      <c r="G18" s="69">
        <v>20562</v>
      </c>
      <c r="H18" s="70"/>
      <c r="I18" s="69">
        <v>-4968644</v>
      </c>
      <c r="J18" s="70"/>
      <c r="K18" s="69">
        <v>20562</v>
      </c>
      <c r="L18" s="21"/>
      <c r="M18" s="69">
        <v>-4968644</v>
      </c>
    </row>
    <row r="19" spans="1:13" s="93" customFormat="1" ht="23.1" customHeight="1">
      <c r="A19" s="10" t="s">
        <v>119</v>
      </c>
      <c r="B19" s="23"/>
      <c r="C19" s="23"/>
      <c r="D19" s="23"/>
      <c r="E19" s="23"/>
      <c r="F19" s="23"/>
      <c r="G19" s="69">
        <v>2814538</v>
      </c>
      <c r="H19" s="70"/>
      <c r="I19" s="69">
        <v>4383354</v>
      </c>
      <c r="J19" s="70"/>
      <c r="K19" s="69">
        <v>2814538</v>
      </c>
      <c r="L19" s="21"/>
      <c r="M19" s="69">
        <v>4383354</v>
      </c>
    </row>
    <row r="20" spans="1:13" s="93" customFormat="1" ht="23.1" customHeight="1">
      <c r="A20" s="10" t="s">
        <v>112</v>
      </c>
      <c r="B20" s="23"/>
      <c r="C20" s="23"/>
      <c r="D20" s="23"/>
      <c r="E20" s="23"/>
      <c r="F20" s="23"/>
      <c r="G20" s="69">
        <v>997229</v>
      </c>
      <c r="H20" s="70"/>
      <c r="I20" s="69">
        <v>997228</v>
      </c>
      <c r="J20" s="70"/>
      <c r="K20" s="69">
        <v>997229</v>
      </c>
      <c r="L20" s="21"/>
      <c r="M20" s="69">
        <v>997228</v>
      </c>
    </row>
    <row r="21" spans="1:13" s="93" customFormat="1" ht="23.1" customHeight="1">
      <c r="A21" s="10" t="s">
        <v>106</v>
      </c>
      <c r="B21" s="23"/>
      <c r="C21" s="23"/>
      <c r="D21" s="23"/>
      <c r="E21" s="23"/>
      <c r="F21" s="23"/>
      <c r="G21" s="69">
        <v>4949091</v>
      </c>
      <c r="H21" s="70"/>
      <c r="I21" s="69">
        <v>2474685</v>
      </c>
      <c r="J21" s="70"/>
      <c r="K21" s="69">
        <v>4949091</v>
      </c>
      <c r="L21" s="21"/>
      <c r="M21" s="69">
        <v>2474685</v>
      </c>
    </row>
    <row r="22" spans="1:13" s="93" customFormat="1" ht="23.1" customHeight="1">
      <c r="A22" s="91" t="s">
        <v>163</v>
      </c>
      <c r="B22" s="23"/>
      <c r="C22" s="23"/>
      <c r="D22" s="23"/>
      <c r="E22" s="23"/>
      <c r="F22" s="23"/>
      <c r="G22" s="69">
        <v>0</v>
      </c>
      <c r="H22" s="70"/>
      <c r="I22" s="69">
        <v>0</v>
      </c>
      <c r="J22" s="70"/>
      <c r="K22" s="69">
        <v>-235951254</v>
      </c>
      <c r="L22" s="21"/>
      <c r="M22" s="69">
        <v>0</v>
      </c>
    </row>
    <row r="23" spans="1:13" s="93" customFormat="1" ht="23.1" customHeight="1">
      <c r="A23" s="10" t="s">
        <v>126</v>
      </c>
      <c r="B23" s="23"/>
      <c r="C23" s="23"/>
      <c r="D23" s="23"/>
      <c r="E23" s="23"/>
      <c r="F23" s="23"/>
      <c r="G23" s="69">
        <v>-20893479</v>
      </c>
      <c r="H23" s="70"/>
      <c r="I23" s="69">
        <v>-31518312</v>
      </c>
      <c r="J23" s="70"/>
      <c r="K23" s="69">
        <v>-20893479</v>
      </c>
      <c r="L23" s="21"/>
      <c r="M23" s="69">
        <v>-31489812</v>
      </c>
    </row>
    <row r="24" spans="1:13" s="93" customFormat="1" ht="23.1" customHeight="1">
      <c r="A24" s="10" t="s">
        <v>49</v>
      </c>
      <c r="B24" s="23"/>
      <c r="C24" s="23"/>
      <c r="D24" s="23"/>
      <c r="E24" s="23"/>
      <c r="F24" s="23"/>
      <c r="G24" s="71">
        <v>59451</v>
      </c>
      <c r="H24" s="70"/>
      <c r="I24" s="71">
        <v>108595</v>
      </c>
      <c r="J24" s="70"/>
      <c r="K24" s="71">
        <v>59451</v>
      </c>
      <c r="L24" s="21"/>
      <c r="M24" s="71">
        <v>108595</v>
      </c>
    </row>
    <row r="25" spans="1:13" s="93" customFormat="1" ht="23.1" customHeight="1">
      <c r="A25" s="1" t="s">
        <v>89</v>
      </c>
      <c r="B25" s="23"/>
      <c r="C25" s="23"/>
      <c r="D25" s="23"/>
      <c r="E25" s="23"/>
      <c r="F25" s="23"/>
      <c r="G25" s="66"/>
      <c r="H25" s="70"/>
      <c r="I25" s="66"/>
      <c r="J25" s="70"/>
      <c r="K25" s="66"/>
      <c r="L25" s="21"/>
      <c r="M25" s="66"/>
    </row>
    <row r="26" spans="1:13" s="93" customFormat="1" ht="23.1" customHeight="1">
      <c r="A26" s="1" t="s">
        <v>90</v>
      </c>
      <c r="B26" s="23"/>
      <c r="C26" s="23"/>
      <c r="D26" s="23"/>
      <c r="E26" s="23"/>
      <c r="F26" s="23"/>
      <c r="G26" s="66">
        <f>SUM(G10:G24)</f>
        <v>709726556</v>
      </c>
      <c r="H26" s="70"/>
      <c r="I26" s="66">
        <f>SUM(I10:I24)</f>
        <v>701600721</v>
      </c>
      <c r="J26" s="70"/>
      <c r="K26" s="66">
        <f>SUM(K10:K24)</f>
        <v>709726556</v>
      </c>
      <c r="L26" s="21"/>
      <c r="M26" s="66">
        <f>SUM(M10:M24)</f>
        <v>701710811</v>
      </c>
    </row>
    <row r="27" spans="1:13" s="93" customFormat="1" ht="23.1" customHeight="1">
      <c r="A27" s="1" t="s">
        <v>50</v>
      </c>
      <c r="B27" s="23"/>
      <c r="C27" s="23"/>
      <c r="D27" s="23"/>
      <c r="E27" s="23"/>
      <c r="F27" s="23"/>
      <c r="G27" s="66"/>
      <c r="H27" s="70"/>
      <c r="I27" s="66"/>
      <c r="J27" s="70"/>
      <c r="K27" s="66"/>
      <c r="L27" s="21"/>
      <c r="M27" s="66"/>
    </row>
    <row r="28" spans="1:13" s="93" customFormat="1" ht="23.1" customHeight="1">
      <c r="A28" s="1" t="s">
        <v>78</v>
      </c>
      <c r="B28" s="23"/>
      <c r="C28" s="23"/>
      <c r="D28" s="23"/>
      <c r="E28" s="23"/>
      <c r="F28" s="23"/>
      <c r="G28" s="69">
        <v>-1479848</v>
      </c>
      <c r="H28" s="70"/>
      <c r="I28" s="69">
        <v>-7375870</v>
      </c>
      <c r="J28" s="70"/>
      <c r="K28" s="69">
        <v>-1479848</v>
      </c>
      <c r="L28" s="21"/>
      <c r="M28" s="69">
        <v>-7375870</v>
      </c>
    </row>
    <row r="29" spans="1:13" s="93" customFormat="1" ht="23.1" customHeight="1">
      <c r="A29" s="1" t="s">
        <v>51</v>
      </c>
      <c r="B29" s="23"/>
      <c r="C29" s="23"/>
      <c r="D29" s="23"/>
      <c r="E29" s="23"/>
      <c r="F29" s="23"/>
      <c r="G29" s="69">
        <v>7196468</v>
      </c>
      <c r="H29" s="70"/>
      <c r="I29" s="69">
        <v>-12835984</v>
      </c>
      <c r="J29" s="70"/>
      <c r="K29" s="69">
        <v>7196468</v>
      </c>
      <c r="L29" s="21"/>
      <c r="M29" s="69">
        <v>-12835984</v>
      </c>
    </row>
    <row r="30" spans="1:13" s="93" customFormat="1" ht="23.1" customHeight="1">
      <c r="A30" s="1" t="s">
        <v>52</v>
      </c>
      <c r="B30" s="23"/>
      <c r="C30" s="23"/>
      <c r="D30" s="23"/>
      <c r="E30" s="23"/>
      <c r="F30" s="23"/>
      <c r="G30" s="69">
        <v>570225</v>
      </c>
      <c r="H30" s="70"/>
      <c r="I30" s="69">
        <v>-1049382</v>
      </c>
      <c r="J30" s="70"/>
      <c r="K30" s="69">
        <v>570225</v>
      </c>
      <c r="L30" s="21"/>
      <c r="M30" s="69">
        <v>-1027278</v>
      </c>
    </row>
    <row r="31" spans="1:13" s="93" customFormat="1" ht="23.1" customHeight="1">
      <c r="A31" s="1" t="s">
        <v>53</v>
      </c>
      <c r="B31" s="23"/>
      <c r="C31" s="23"/>
      <c r="D31" s="23"/>
      <c r="E31" s="23"/>
      <c r="F31" s="23"/>
      <c r="G31" s="69">
        <v>-5426241</v>
      </c>
      <c r="H31" s="70"/>
      <c r="I31" s="69">
        <v>-3998178</v>
      </c>
      <c r="J31" s="70"/>
      <c r="K31" s="69">
        <v>-5426241</v>
      </c>
      <c r="L31" s="21"/>
      <c r="M31" s="69">
        <v>-3998178</v>
      </c>
    </row>
    <row r="32" spans="1:13" ht="23.1" customHeight="1">
      <c r="A32" s="1" t="s">
        <v>54</v>
      </c>
      <c r="B32" s="23"/>
      <c r="C32" s="23"/>
      <c r="D32" s="23"/>
      <c r="E32" s="23"/>
      <c r="F32" s="23"/>
      <c r="G32" s="68"/>
      <c r="H32" s="70"/>
      <c r="I32" s="68"/>
      <c r="J32" s="70"/>
      <c r="K32" s="68"/>
      <c r="L32" s="21"/>
      <c r="M32" s="68"/>
    </row>
    <row r="33" spans="1:16" ht="23.1" customHeight="1">
      <c r="A33" s="1" t="s">
        <v>79</v>
      </c>
      <c r="B33" s="23"/>
      <c r="C33" s="23"/>
      <c r="D33" s="23"/>
      <c r="E33" s="23"/>
      <c r="F33" s="23"/>
      <c r="G33" s="72">
        <v>-6312764</v>
      </c>
      <c r="H33" s="70"/>
      <c r="I33" s="72">
        <v>13604710</v>
      </c>
      <c r="J33" s="70"/>
      <c r="K33" s="72">
        <v>-6312764</v>
      </c>
      <c r="L33" s="21"/>
      <c r="M33" s="72">
        <v>13604710</v>
      </c>
    </row>
    <row r="34" spans="1:16" ht="23.1" customHeight="1">
      <c r="A34" s="1" t="s">
        <v>55</v>
      </c>
      <c r="B34" s="23"/>
      <c r="C34" s="23"/>
      <c r="D34" s="23"/>
      <c r="E34" s="23"/>
      <c r="F34" s="23"/>
      <c r="G34" s="69">
        <v>-45801195</v>
      </c>
      <c r="H34" s="70"/>
      <c r="I34" s="69">
        <v>-31333956</v>
      </c>
      <c r="J34" s="70"/>
      <c r="K34" s="69">
        <v>-45801195</v>
      </c>
      <c r="L34" s="21"/>
      <c r="M34" s="69">
        <v>-31341681</v>
      </c>
    </row>
    <row r="35" spans="1:16" ht="23.1" customHeight="1">
      <c r="A35" s="1" t="s">
        <v>56</v>
      </c>
      <c r="B35" s="23"/>
      <c r="C35" s="23"/>
      <c r="D35" s="23"/>
      <c r="E35" s="23"/>
      <c r="F35" s="23"/>
      <c r="G35" s="69">
        <v>-6165831</v>
      </c>
      <c r="H35" s="70"/>
      <c r="I35" s="69">
        <v>-3393203</v>
      </c>
      <c r="J35" s="70"/>
      <c r="K35" s="69">
        <v>-6165831</v>
      </c>
      <c r="L35" s="21"/>
      <c r="M35" s="69">
        <v>-3393203</v>
      </c>
    </row>
    <row r="36" spans="1:16" ht="23.1" customHeight="1">
      <c r="A36" s="1" t="s">
        <v>97</v>
      </c>
      <c r="B36" s="23"/>
      <c r="C36" s="23"/>
      <c r="D36" s="23"/>
      <c r="E36" s="23"/>
      <c r="F36" s="23"/>
      <c r="G36" s="69">
        <v>11733940</v>
      </c>
      <c r="H36" s="70"/>
      <c r="I36" s="69">
        <v>18171720</v>
      </c>
      <c r="J36" s="70"/>
      <c r="K36" s="69">
        <v>11733940</v>
      </c>
      <c r="L36" s="21"/>
      <c r="M36" s="69">
        <v>18171720</v>
      </c>
    </row>
    <row r="37" spans="1:16" ht="23.1" customHeight="1">
      <c r="A37" s="1" t="s">
        <v>107</v>
      </c>
      <c r="B37" s="23"/>
      <c r="C37" s="23"/>
      <c r="D37" s="23"/>
      <c r="E37" s="23"/>
      <c r="F37" s="23"/>
      <c r="G37" s="69">
        <v>-680502</v>
      </c>
      <c r="H37" s="70"/>
      <c r="I37" s="69">
        <v>-429668</v>
      </c>
      <c r="J37" s="70"/>
      <c r="K37" s="69">
        <v>-680502</v>
      </c>
      <c r="L37" s="21"/>
      <c r="M37" s="69">
        <v>-429668</v>
      </c>
    </row>
    <row r="38" spans="1:16" ht="23.1" customHeight="1">
      <c r="A38" s="1" t="s">
        <v>57</v>
      </c>
      <c r="B38" s="23"/>
      <c r="C38" s="23"/>
      <c r="D38" s="23"/>
      <c r="E38" s="23"/>
      <c r="F38" s="23"/>
      <c r="G38" s="71">
        <v>2918704</v>
      </c>
      <c r="H38" s="70"/>
      <c r="I38" s="71">
        <v>-3263659</v>
      </c>
      <c r="J38" s="70"/>
      <c r="K38" s="71">
        <v>2918704</v>
      </c>
      <c r="L38" s="21"/>
      <c r="M38" s="71">
        <v>-3263659</v>
      </c>
    </row>
    <row r="39" spans="1:16" ht="23.1" customHeight="1">
      <c r="A39" s="1" t="s">
        <v>46</v>
      </c>
      <c r="B39" s="23"/>
      <c r="C39" s="23"/>
      <c r="D39" s="23"/>
      <c r="E39" s="23"/>
      <c r="F39" s="23"/>
      <c r="G39" s="69">
        <f>SUM(G26:G38)</f>
        <v>666279512</v>
      </c>
      <c r="H39" s="70"/>
      <c r="I39" s="69">
        <f>SUM(I26:I38)</f>
        <v>669697251</v>
      </c>
      <c r="J39" s="70"/>
      <c r="K39" s="69">
        <f>SUM(K26:K38)</f>
        <v>666279512</v>
      </c>
      <c r="L39" s="21"/>
      <c r="M39" s="69">
        <f>SUM(M26:M38)</f>
        <v>669821720</v>
      </c>
    </row>
    <row r="40" spans="1:16" ht="23.1" customHeight="1">
      <c r="A40" s="1" t="s">
        <v>58</v>
      </c>
      <c r="B40" s="23"/>
      <c r="C40" s="23"/>
      <c r="D40" s="23"/>
      <c r="E40" s="23"/>
      <c r="F40" s="23"/>
      <c r="G40" s="69">
        <v>-98378466</v>
      </c>
      <c r="H40" s="70"/>
      <c r="I40" s="69">
        <v>-100129078</v>
      </c>
      <c r="J40" s="70"/>
      <c r="K40" s="69">
        <v>-98378466</v>
      </c>
      <c r="L40" s="21"/>
      <c r="M40" s="69">
        <v>-100129078</v>
      </c>
    </row>
    <row r="41" spans="1:16" ht="23.1" customHeight="1">
      <c r="A41" s="7" t="s">
        <v>91</v>
      </c>
      <c r="B41" s="23"/>
      <c r="C41" s="23"/>
      <c r="D41" s="23"/>
      <c r="E41" s="23"/>
      <c r="F41" s="23"/>
      <c r="G41" s="73">
        <f>SUM(G39:G40)</f>
        <v>567901046</v>
      </c>
      <c r="H41" s="70"/>
      <c r="I41" s="73">
        <f>SUM(I39:I40)</f>
        <v>569568173</v>
      </c>
      <c r="J41" s="70"/>
      <c r="K41" s="73">
        <f>SUM(K39:K40)</f>
        <v>567901046</v>
      </c>
      <c r="L41" s="21"/>
      <c r="M41" s="73">
        <f>SUM(M39:M40)</f>
        <v>569692642</v>
      </c>
    </row>
    <row r="42" spans="1:16" ht="23.1" customHeight="1">
      <c r="B42" s="23"/>
      <c r="C42" s="23"/>
      <c r="D42" s="23"/>
      <c r="E42" s="23"/>
      <c r="F42" s="23"/>
      <c r="G42" s="89"/>
      <c r="H42" s="90"/>
      <c r="I42" s="89"/>
      <c r="J42" s="90"/>
      <c r="K42" s="89"/>
    </row>
    <row r="43" spans="1:16" ht="23.1" customHeight="1">
      <c r="A43" s="1" t="s">
        <v>12</v>
      </c>
      <c r="B43" s="23"/>
      <c r="C43" s="23"/>
      <c r="D43" s="23"/>
      <c r="E43" s="23"/>
      <c r="F43" s="23"/>
      <c r="G43" s="23"/>
      <c r="H43" s="23"/>
    </row>
    <row r="44" spans="1:16" ht="23.1" customHeight="1">
      <c r="B44" s="23"/>
      <c r="C44" s="23"/>
      <c r="D44" s="23"/>
      <c r="E44" s="23"/>
      <c r="F44" s="23"/>
      <c r="G44" s="23"/>
      <c r="H44" s="23"/>
    </row>
    <row r="45" spans="1:16" s="60" customFormat="1" ht="23.1" customHeight="1">
      <c r="A45" s="57"/>
      <c r="B45" s="57"/>
      <c r="C45" s="57"/>
      <c r="D45" s="58" t="s">
        <v>113</v>
      </c>
      <c r="E45" s="58"/>
      <c r="F45" s="59"/>
      <c r="H45" s="57"/>
      <c r="I45" s="57"/>
      <c r="J45" s="57"/>
      <c r="K45" s="57"/>
      <c r="L45" s="58" t="s">
        <v>113</v>
      </c>
      <c r="N45" s="61"/>
      <c r="P45" s="63"/>
    </row>
    <row r="46" spans="1:16" s="60" customFormat="1" ht="23.1" customHeight="1">
      <c r="A46" s="98" t="s">
        <v>114</v>
      </c>
      <c r="B46" s="98"/>
      <c r="C46" s="98"/>
      <c r="D46" s="62"/>
      <c r="E46" s="62"/>
      <c r="H46" s="98" t="s">
        <v>115</v>
      </c>
      <c r="I46" s="98"/>
      <c r="J46" s="98"/>
      <c r="K46" s="98"/>
      <c r="L46" s="62"/>
      <c r="M46" s="62"/>
      <c r="P46" s="63"/>
    </row>
    <row r="47" spans="1:16" ht="23.1" customHeight="1">
      <c r="B47" s="23"/>
      <c r="C47" s="23"/>
      <c r="D47" s="23"/>
      <c r="E47" s="23"/>
      <c r="F47" s="23"/>
      <c r="G47" s="23"/>
      <c r="H47" s="23"/>
    </row>
    <row r="48" spans="1:16" ht="24" customHeight="1">
      <c r="A48" s="96" t="s">
        <v>153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</row>
    <row r="49" spans="1:13" ht="24" customHeight="1">
      <c r="A49" s="96" t="s">
        <v>59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</row>
    <row r="50" spans="1:13" ht="24" customHeight="1">
      <c r="A50" s="96" t="s">
        <v>146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3" s="93" customFormat="1" ht="24" customHeight="1">
      <c r="A51" s="1"/>
      <c r="B51" s="1"/>
      <c r="D51" s="1"/>
      <c r="E51" s="1"/>
      <c r="F51" s="1"/>
      <c r="G51" s="1"/>
      <c r="H51" s="1"/>
      <c r="I51" s="1"/>
      <c r="J51" s="1"/>
      <c r="L51" s="1"/>
      <c r="M51" s="3" t="s">
        <v>0</v>
      </c>
    </row>
    <row r="52" spans="1:13" ht="22.5" customHeight="1">
      <c r="C52" s="93"/>
      <c r="G52" s="93" t="s">
        <v>133</v>
      </c>
      <c r="M52" s="3"/>
    </row>
    <row r="53" spans="1:13" ht="22.5" customHeight="1">
      <c r="C53" s="93"/>
      <c r="G53" s="93" t="s">
        <v>134</v>
      </c>
      <c r="I53" s="93" t="s">
        <v>132</v>
      </c>
      <c r="M53" s="3"/>
    </row>
    <row r="54" spans="1:13" ht="22.5" customHeight="1">
      <c r="C54" s="93"/>
      <c r="G54" s="92" t="s">
        <v>135</v>
      </c>
      <c r="I54" s="92" t="s">
        <v>141</v>
      </c>
      <c r="K54" s="97" t="s">
        <v>109</v>
      </c>
      <c r="L54" s="97"/>
      <c r="M54" s="97"/>
    </row>
    <row r="55" spans="1:13" ht="24" customHeight="1">
      <c r="E55" s="4"/>
      <c r="F55" s="4"/>
      <c r="G55" s="5" t="s">
        <v>152</v>
      </c>
      <c r="H55" s="4"/>
      <c r="I55" s="5">
        <v>2018</v>
      </c>
      <c r="J55" s="6"/>
      <c r="K55" s="5" t="s">
        <v>152</v>
      </c>
      <c r="L55" s="6"/>
      <c r="M55" s="5" t="s">
        <v>131</v>
      </c>
    </row>
    <row r="56" spans="1:13" s="93" customFormat="1" ht="24" customHeight="1">
      <c r="A56" s="7" t="s">
        <v>60</v>
      </c>
      <c r="B56" s="23"/>
      <c r="C56" s="23"/>
      <c r="D56" s="23"/>
      <c r="E56" s="23"/>
      <c r="F56" s="23"/>
      <c r="G56" s="23"/>
      <c r="H56" s="23"/>
      <c r="J56" s="25"/>
      <c r="K56" s="24"/>
      <c r="L56" s="25"/>
      <c r="M56" s="24"/>
    </row>
    <row r="57" spans="1:13" s="93" customFormat="1" ht="24" customHeight="1">
      <c r="A57" s="1" t="s">
        <v>136</v>
      </c>
      <c r="B57" s="23"/>
      <c r="C57" s="23"/>
      <c r="D57" s="23"/>
      <c r="E57" s="23"/>
      <c r="F57" s="23"/>
      <c r="G57" s="74">
        <v>-401808717</v>
      </c>
      <c r="H57" s="70"/>
      <c r="I57" s="74">
        <v>882938680</v>
      </c>
      <c r="J57" s="70"/>
      <c r="K57" s="69">
        <v>-401808717</v>
      </c>
      <c r="L57" s="25"/>
      <c r="M57" s="74">
        <v>882857532</v>
      </c>
    </row>
    <row r="58" spans="1:13" s="93" customFormat="1" ht="24" customHeight="1">
      <c r="A58" s="1" t="s">
        <v>167</v>
      </c>
      <c r="B58" s="23"/>
      <c r="C58" s="23"/>
      <c r="D58" s="23"/>
      <c r="E58" s="23"/>
      <c r="F58" s="23"/>
      <c r="G58" s="74">
        <v>1211503</v>
      </c>
      <c r="H58" s="70"/>
      <c r="I58" s="74">
        <v>-45521993</v>
      </c>
      <c r="J58" s="70"/>
      <c r="K58" s="69">
        <v>1211503</v>
      </c>
      <c r="L58" s="25"/>
      <c r="M58" s="69">
        <v>-45521993</v>
      </c>
    </row>
    <row r="59" spans="1:13" s="93" customFormat="1" ht="24" customHeight="1">
      <c r="A59" s="68" t="s">
        <v>176</v>
      </c>
      <c r="B59" s="23"/>
      <c r="C59" s="23"/>
      <c r="D59" s="23"/>
      <c r="E59" s="23"/>
      <c r="F59" s="23"/>
      <c r="G59" s="74">
        <v>-907099005</v>
      </c>
      <c r="H59" s="70"/>
      <c r="I59" s="69">
        <v>0</v>
      </c>
      <c r="J59" s="70"/>
      <c r="K59" s="69">
        <v>-907099005</v>
      </c>
      <c r="L59" s="25"/>
      <c r="M59" s="69">
        <v>0</v>
      </c>
    </row>
    <row r="60" spans="1:13" s="93" customFormat="1" ht="24" customHeight="1">
      <c r="A60" s="1" t="s">
        <v>137</v>
      </c>
      <c r="B60" s="23"/>
      <c r="C60" s="23"/>
      <c r="D60" s="23"/>
      <c r="E60" s="23"/>
      <c r="F60" s="23"/>
      <c r="G60" s="69">
        <v>0</v>
      </c>
      <c r="H60" s="70"/>
      <c r="I60" s="74">
        <v>-118099</v>
      </c>
      <c r="J60" s="70"/>
      <c r="K60" s="69">
        <v>0</v>
      </c>
      <c r="L60" s="25"/>
      <c r="M60" s="69">
        <v>0</v>
      </c>
    </row>
    <row r="61" spans="1:13" s="93" customFormat="1" ht="24" customHeight="1">
      <c r="A61" s="68" t="s">
        <v>164</v>
      </c>
      <c r="B61" s="23"/>
      <c r="C61" s="23"/>
      <c r="D61" s="23"/>
      <c r="E61" s="23"/>
      <c r="F61" s="23"/>
      <c r="G61" s="74">
        <v>235951254</v>
      </c>
      <c r="H61" s="70"/>
      <c r="I61" s="69">
        <v>0</v>
      </c>
      <c r="J61" s="70"/>
      <c r="K61" s="69">
        <v>235951254</v>
      </c>
      <c r="L61" s="25"/>
      <c r="M61" s="69">
        <v>0</v>
      </c>
    </row>
    <row r="62" spans="1:13" s="93" customFormat="1" ht="24" customHeight="1">
      <c r="A62" s="1" t="s">
        <v>144</v>
      </c>
      <c r="B62" s="23"/>
      <c r="C62" s="23"/>
      <c r="D62" s="23"/>
      <c r="E62" s="23"/>
      <c r="F62" s="23"/>
      <c r="G62" s="69">
        <v>4205</v>
      </c>
      <c r="H62" s="70"/>
      <c r="I62" s="69">
        <v>4978401</v>
      </c>
      <c r="J62" s="70"/>
      <c r="K62" s="69">
        <v>4205</v>
      </c>
      <c r="L62" s="21"/>
      <c r="M62" s="69">
        <v>4978401</v>
      </c>
    </row>
    <row r="63" spans="1:13" s="93" customFormat="1" ht="24" customHeight="1">
      <c r="A63" s="1" t="s">
        <v>61</v>
      </c>
      <c r="B63" s="23"/>
      <c r="C63" s="23"/>
      <c r="D63" s="23"/>
      <c r="E63" s="23"/>
      <c r="F63" s="23"/>
    </row>
    <row r="64" spans="1:13" s="93" customFormat="1" ht="24" customHeight="1">
      <c r="A64" s="1" t="s">
        <v>62</v>
      </c>
      <c r="B64" s="23"/>
      <c r="C64" s="23"/>
      <c r="D64" s="23"/>
      <c r="E64" s="23"/>
      <c r="F64" s="23"/>
      <c r="G64" s="69">
        <v>-84544945</v>
      </c>
      <c r="H64" s="70"/>
      <c r="I64" s="69">
        <v>-70536286</v>
      </c>
      <c r="J64" s="70"/>
      <c r="K64" s="69">
        <v>-84544945</v>
      </c>
      <c r="M64" s="69">
        <v>-70536286</v>
      </c>
    </row>
    <row r="65" spans="1:13" s="93" customFormat="1" ht="24" customHeight="1">
      <c r="A65" s="1" t="s">
        <v>127</v>
      </c>
      <c r="B65" s="23"/>
      <c r="C65" s="23"/>
      <c r="D65" s="23"/>
      <c r="E65" s="23"/>
      <c r="F65" s="23"/>
      <c r="G65" s="69">
        <v>-1246570</v>
      </c>
      <c r="H65" s="70"/>
      <c r="I65" s="69">
        <v>-4047250</v>
      </c>
      <c r="J65" s="70"/>
      <c r="K65" s="69">
        <v>-1246570</v>
      </c>
      <c r="L65" s="21"/>
      <c r="M65" s="69">
        <v>-4047250</v>
      </c>
    </row>
    <row r="66" spans="1:13" s="93" customFormat="1" ht="24" customHeight="1">
      <c r="A66" s="1" t="s">
        <v>36</v>
      </c>
      <c r="B66" s="23"/>
      <c r="C66" s="23"/>
      <c r="D66" s="23"/>
      <c r="E66" s="23"/>
      <c r="F66" s="23"/>
      <c r="G66" s="69">
        <v>20884729</v>
      </c>
      <c r="H66" s="70"/>
      <c r="I66" s="69">
        <v>39139231</v>
      </c>
      <c r="J66" s="70"/>
      <c r="K66" s="69">
        <v>20884729</v>
      </c>
      <c r="L66" s="21"/>
      <c r="M66" s="69">
        <v>39093120</v>
      </c>
    </row>
    <row r="67" spans="1:13" s="93" customFormat="1" ht="24" customHeight="1">
      <c r="A67" s="7" t="s">
        <v>138</v>
      </c>
      <c r="B67" s="23"/>
      <c r="C67" s="23"/>
      <c r="D67" s="23"/>
      <c r="E67" s="23"/>
      <c r="F67" s="23"/>
      <c r="G67" s="73">
        <f>SUM(G57:G66)</f>
        <v>-1136647546</v>
      </c>
      <c r="H67" s="70"/>
      <c r="I67" s="73">
        <f>SUM(I57:I66)</f>
        <v>806832684</v>
      </c>
      <c r="J67" s="70"/>
      <c r="K67" s="73">
        <f>SUM(K57:K66)</f>
        <v>-1136647546</v>
      </c>
      <c r="L67" s="21"/>
      <c r="M67" s="73">
        <f>SUM(M57:M66)</f>
        <v>806823524</v>
      </c>
    </row>
    <row r="68" spans="1:13" s="93" customFormat="1" ht="24" customHeight="1">
      <c r="A68" s="7" t="s">
        <v>63</v>
      </c>
      <c r="B68" s="23"/>
      <c r="C68" s="23"/>
      <c r="D68" s="23"/>
      <c r="E68" s="23"/>
      <c r="F68" s="23"/>
      <c r="G68" s="66"/>
      <c r="H68" s="70"/>
      <c r="I68" s="66"/>
      <c r="J68" s="70"/>
      <c r="K68" s="66"/>
      <c r="L68" s="21"/>
      <c r="M68" s="66"/>
    </row>
    <row r="69" spans="1:13" s="93" customFormat="1" ht="24" customHeight="1">
      <c r="A69" s="1" t="s">
        <v>123</v>
      </c>
      <c r="B69" s="23"/>
      <c r="C69" s="23"/>
      <c r="D69" s="23"/>
      <c r="E69" s="23"/>
      <c r="F69" s="23"/>
      <c r="G69" s="69">
        <v>-1941955</v>
      </c>
      <c r="H69" s="70"/>
      <c r="I69" s="69">
        <v>-2890861</v>
      </c>
      <c r="J69" s="70"/>
      <c r="K69" s="69">
        <v>-1941955</v>
      </c>
      <c r="L69" s="66"/>
      <c r="M69" s="69">
        <v>-2890861</v>
      </c>
    </row>
    <row r="70" spans="1:13" s="93" customFormat="1" ht="24" customHeight="1">
      <c r="A70" s="1" t="s">
        <v>64</v>
      </c>
      <c r="B70" s="23"/>
      <c r="C70" s="23"/>
      <c r="D70" s="23"/>
      <c r="E70" s="23"/>
      <c r="F70" s="23"/>
      <c r="G70" s="69">
        <v>-372000000</v>
      </c>
      <c r="H70" s="70"/>
      <c r="I70" s="69">
        <v>-372000000</v>
      </c>
      <c r="J70" s="70"/>
      <c r="K70" s="69">
        <v>-372000000</v>
      </c>
      <c r="L70" s="66"/>
      <c r="M70" s="69">
        <v>-372000000</v>
      </c>
    </row>
    <row r="71" spans="1:13" s="93" customFormat="1" ht="24" customHeight="1">
      <c r="A71" s="1" t="s">
        <v>100</v>
      </c>
      <c r="B71" s="23"/>
      <c r="C71" s="23"/>
      <c r="D71" s="23"/>
      <c r="E71" s="23"/>
      <c r="F71" s="23"/>
      <c r="G71" s="69">
        <v>-59451</v>
      </c>
      <c r="H71" s="70"/>
      <c r="I71" s="69">
        <v>-108595</v>
      </c>
      <c r="J71" s="70"/>
      <c r="K71" s="69">
        <v>-59451</v>
      </c>
      <c r="L71" s="66"/>
      <c r="M71" s="69">
        <v>-108595</v>
      </c>
    </row>
    <row r="72" spans="1:13" s="93" customFormat="1" ht="24" customHeight="1">
      <c r="A72" s="7" t="s">
        <v>122</v>
      </c>
      <c r="B72" s="23"/>
      <c r="C72" s="23"/>
      <c r="D72" s="23"/>
      <c r="E72" s="23"/>
      <c r="F72" s="23"/>
      <c r="G72" s="73">
        <f>SUM(G69:G71)</f>
        <v>-374001406</v>
      </c>
      <c r="H72" s="70"/>
      <c r="I72" s="73">
        <f>SUM(I69:I71)</f>
        <v>-374999456</v>
      </c>
      <c r="J72" s="70"/>
      <c r="K72" s="73">
        <f>SUM(K69:K71)</f>
        <v>-374001406</v>
      </c>
      <c r="L72" s="21"/>
      <c r="M72" s="73">
        <f>SUM(M69:M71)</f>
        <v>-374999456</v>
      </c>
    </row>
    <row r="73" spans="1:13" s="93" customFormat="1" ht="24" customHeight="1">
      <c r="A73" s="7" t="s">
        <v>139</v>
      </c>
      <c r="B73" s="23"/>
      <c r="C73" s="23"/>
      <c r="D73" s="23"/>
      <c r="E73" s="23"/>
      <c r="F73" s="23"/>
      <c r="G73" s="21">
        <f>SUM(G41,G67,G72)</f>
        <v>-942747906</v>
      </c>
      <c r="H73" s="70"/>
      <c r="I73" s="21">
        <f>SUM(I41,I67,I72)</f>
        <v>1001401401</v>
      </c>
      <c r="J73" s="70"/>
      <c r="K73" s="21">
        <f>SUM(K41,K67,K72)</f>
        <v>-942747906</v>
      </c>
      <c r="L73" s="21"/>
      <c r="M73" s="21">
        <f>SUM(M41,M67,M72)</f>
        <v>1001516710</v>
      </c>
    </row>
    <row r="74" spans="1:13" s="93" customFormat="1" ht="24" customHeight="1">
      <c r="A74" s="1" t="s">
        <v>65</v>
      </c>
      <c r="B74" s="23"/>
      <c r="C74" s="23"/>
      <c r="D74" s="23"/>
      <c r="E74" s="23"/>
      <c r="F74" s="23"/>
      <c r="G74" s="66">
        <v>1036578342</v>
      </c>
      <c r="H74" s="70"/>
      <c r="I74" s="66">
        <v>35176941</v>
      </c>
      <c r="J74" s="70"/>
      <c r="K74" s="66">
        <v>1036578342</v>
      </c>
      <c r="L74" s="66"/>
      <c r="M74" s="66">
        <v>35061632</v>
      </c>
    </row>
    <row r="75" spans="1:13" s="93" customFormat="1" ht="24" customHeight="1" thickBot="1">
      <c r="A75" s="7" t="s">
        <v>121</v>
      </c>
      <c r="B75" s="23"/>
      <c r="C75" s="23"/>
      <c r="D75" s="23"/>
      <c r="E75" s="23"/>
      <c r="F75" s="23"/>
      <c r="G75" s="75">
        <f>SUM(G73:G74)</f>
        <v>93830436</v>
      </c>
      <c r="H75" s="70"/>
      <c r="I75" s="75">
        <f>SUM(I73:I74)</f>
        <v>1036578342</v>
      </c>
      <c r="J75" s="70"/>
      <c r="K75" s="75">
        <f>SUM(K73:K74)</f>
        <v>93830436</v>
      </c>
      <c r="L75" s="21"/>
      <c r="M75" s="75">
        <f>SUM(M73:M74)</f>
        <v>1036578342</v>
      </c>
    </row>
    <row r="76" spans="1:13" s="93" customFormat="1" ht="24" customHeight="1" thickTop="1">
      <c r="B76" s="23"/>
      <c r="C76" s="23"/>
      <c r="D76" s="23"/>
      <c r="E76" s="23"/>
      <c r="F76" s="23"/>
      <c r="G76" s="21">
        <f>G75-BS!G10</f>
        <v>0</v>
      </c>
      <c r="H76" s="23"/>
      <c r="I76" s="21">
        <f>I75-BS!I10</f>
        <v>0</v>
      </c>
      <c r="J76" s="21"/>
      <c r="K76" s="21">
        <f>K75-BS!K10</f>
        <v>0</v>
      </c>
      <c r="L76" s="21"/>
      <c r="M76" s="21">
        <f>M75-BS!M10</f>
        <v>0</v>
      </c>
    </row>
    <row r="77" spans="1:13" s="93" customFormat="1" ht="24" customHeight="1">
      <c r="A77" s="7" t="s">
        <v>66</v>
      </c>
      <c r="B77" s="23"/>
      <c r="C77" s="23"/>
      <c r="D77" s="23"/>
      <c r="E77" s="23"/>
      <c r="F77" s="23"/>
      <c r="G77" s="23"/>
      <c r="H77" s="23"/>
      <c r="I77" s="23"/>
      <c r="J77" s="21"/>
      <c r="K77" s="21"/>
      <c r="L77" s="21"/>
      <c r="M77" s="21"/>
    </row>
    <row r="78" spans="1:13" s="93" customFormat="1" ht="24" customHeight="1">
      <c r="A78" s="1" t="s">
        <v>67</v>
      </c>
      <c r="B78" s="23"/>
      <c r="C78" s="23"/>
      <c r="D78" s="23"/>
      <c r="E78" s="23"/>
      <c r="F78" s="23"/>
      <c r="G78" s="23"/>
      <c r="H78" s="23"/>
      <c r="I78" s="23"/>
      <c r="J78" s="21"/>
      <c r="K78" s="21"/>
      <c r="L78" s="21"/>
      <c r="M78" s="21"/>
    </row>
    <row r="79" spans="1:13" s="93" customFormat="1" ht="24" customHeight="1">
      <c r="A79" s="68" t="s">
        <v>168</v>
      </c>
      <c r="B79" s="23"/>
      <c r="C79" s="23"/>
      <c r="D79" s="23"/>
      <c r="E79" s="23"/>
      <c r="F79" s="23"/>
      <c r="G79" s="70">
        <v>155026</v>
      </c>
      <c r="H79" s="70"/>
      <c r="I79" s="66">
        <v>0</v>
      </c>
      <c r="J79" s="66"/>
      <c r="K79" s="66">
        <v>155026</v>
      </c>
      <c r="L79" s="66"/>
      <c r="M79" s="66">
        <v>0</v>
      </c>
    </row>
    <row r="80" spans="1:13" s="93" customFormat="1" ht="24" customHeight="1">
      <c r="A80" s="1" t="s">
        <v>145</v>
      </c>
      <c r="B80" s="23"/>
      <c r="C80" s="23"/>
      <c r="D80" s="23"/>
      <c r="E80" s="23"/>
      <c r="F80" s="23"/>
      <c r="G80" s="70">
        <v>100000</v>
      </c>
      <c r="H80" s="70"/>
      <c r="I80" s="70">
        <v>3500000</v>
      </c>
      <c r="J80" s="66"/>
      <c r="K80" s="66">
        <v>100000</v>
      </c>
      <c r="L80" s="66"/>
      <c r="M80" s="66">
        <v>3500000</v>
      </c>
    </row>
    <row r="81" spans="1:16" s="94" customFormat="1" ht="24" customHeight="1">
      <c r="A81" s="1" t="s">
        <v>177</v>
      </c>
      <c r="B81" s="23"/>
      <c r="C81" s="23"/>
      <c r="D81" s="23"/>
      <c r="E81" s="23"/>
      <c r="F81" s="23"/>
      <c r="G81" s="70">
        <v>1764492</v>
      </c>
      <c r="H81" s="70"/>
      <c r="I81" s="66">
        <v>0</v>
      </c>
      <c r="J81" s="66"/>
      <c r="K81" s="66">
        <v>1764492</v>
      </c>
      <c r="L81" s="66"/>
      <c r="M81" s="66">
        <v>0</v>
      </c>
    </row>
    <row r="82" spans="1:16" s="93" customFormat="1" ht="24" customHeight="1">
      <c r="A82" s="1" t="s">
        <v>140</v>
      </c>
      <c r="B82" s="23"/>
      <c r="C82" s="23"/>
      <c r="D82" s="23"/>
      <c r="E82" s="23"/>
      <c r="F82" s="23"/>
      <c r="G82" s="66">
        <v>1047838</v>
      </c>
      <c r="H82" s="66"/>
      <c r="I82" s="66">
        <v>30966148</v>
      </c>
      <c r="J82" s="66"/>
      <c r="K82" s="66">
        <v>1047838</v>
      </c>
      <c r="L82" s="66"/>
      <c r="M82" s="66">
        <v>30966148</v>
      </c>
    </row>
    <row r="83" spans="1:16" s="93" customFormat="1" ht="24" customHeight="1">
      <c r="A83" s="23"/>
      <c r="B83" s="23"/>
      <c r="C83" s="23"/>
      <c r="D83" s="23"/>
      <c r="E83" s="23"/>
      <c r="F83" s="23"/>
      <c r="G83" s="23"/>
      <c r="H83" s="23"/>
      <c r="I83" s="23"/>
      <c r="J83" s="22"/>
      <c r="K83" s="22"/>
      <c r="L83" s="22"/>
      <c r="M83" s="22"/>
    </row>
    <row r="84" spans="1:16" s="93" customFormat="1" ht="24" customHeight="1">
      <c r="A84" s="1" t="s">
        <v>12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6" spans="1:16" s="60" customFormat="1" ht="24" customHeight="1">
      <c r="A86" s="57"/>
      <c r="B86" s="57"/>
      <c r="C86" s="57"/>
      <c r="D86" s="58" t="s">
        <v>113</v>
      </c>
      <c r="E86" s="58"/>
      <c r="F86" s="59"/>
      <c r="H86" s="57"/>
      <c r="I86" s="57"/>
      <c r="J86" s="57"/>
      <c r="K86" s="57"/>
      <c r="L86" s="58" t="s">
        <v>113</v>
      </c>
      <c r="N86" s="61"/>
      <c r="P86" s="63"/>
    </row>
    <row r="87" spans="1:16" s="60" customFormat="1" ht="24" customHeight="1">
      <c r="A87" s="98" t="s">
        <v>114</v>
      </c>
      <c r="B87" s="98"/>
      <c r="C87" s="98"/>
      <c r="D87" s="62"/>
      <c r="E87" s="62"/>
      <c r="H87" s="98" t="s">
        <v>115</v>
      </c>
      <c r="I87" s="98"/>
      <c r="J87" s="98"/>
      <c r="K87" s="98"/>
      <c r="L87" s="62"/>
      <c r="M87" s="62"/>
      <c r="P87" s="63"/>
    </row>
  </sheetData>
  <mergeCells count="12">
    <mergeCell ref="A87:C87"/>
    <mergeCell ref="H87:K87"/>
    <mergeCell ref="A46:C46"/>
    <mergeCell ref="H46:K46"/>
    <mergeCell ref="A49:K49"/>
    <mergeCell ref="A50:K50"/>
    <mergeCell ref="K54:M54"/>
    <mergeCell ref="A1:K1"/>
    <mergeCell ref="A2:K2"/>
    <mergeCell ref="A3:K3"/>
    <mergeCell ref="A48:K48"/>
    <mergeCell ref="K7:M7"/>
  </mergeCells>
  <pageMargins left="0.78" right="0.19685039370078741" top="0.78740157480314965" bottom="0.39370078740157483" header="0.19685039370078741" footer="0.19685039370078741"/>
  <pageSetup paperSize="9" scale="71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2020-02-18T06:39:24Z</cp:lastPrinted>
  <dcterms:created xsi:type="dcterms:W3CDTF">2012-01-09T08:54:04Z</dcterms:created>
  <dcterms:modified xsi:type="dcterms:W3CDTF">2020-02-18T06:43:01Z</dcterms:modified>
</cp:coreProperties>
</file>