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Z:\Financial Statement 2019\12_Dec 2019\FS sent to SET\"/>
    </mc:Choice>
  </mc:AlternateContent>
  <xr:revisionPtr revIDLastSave="0" documentId="13_ncr:1_{95B535C3-2AC1-4142-A6F3-794C933F6194}" xr6:coauthVersionLast="44" xr6:coauthVersionMax="44" xr10:uidLastSave="{00000000-0000-0000-0000-000000000000}"/>
  <bookViews>
    <workbookView xWindow="-110" yWindow="-110" windowWidth="19420" windowHeight="10420" tabRatio="799" xr2:uid="{00000000-000D-0000-FFFF-FFFF00000000}"/>
  </bookViews>
  <sheets>
    <sheet name="BS (pg 8-9)" sheetId="1" r:id="rId1"/>
    <sheet name="PL (pg 10-11)" sheetId="15" r:id="rId2"/>
    <sheet name="CE_Conso 19 (pg 12)" sheetId="18" r:id="rId3"/>
    <sheet name="CE_Conso 18 (pg 13)" sheetId="10" r:id="rId4"/>
    <sheet name="CE_Bank 19 (pg 14)" sheetId="21" r:id="rId5"/>
    <sheet name="CE_Bank 18 (pg 15)" sheetId="12" r:id="rId6"/>
    <sheet name="CF (pg 16-17)" sheetId="2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\a">#REF!</definedName>
    <definedName name="\e">#N/A</definedName>
    <definedName name="\m">#REF!</definedName>
    <definedName name="____DMS37">#REF!</definedName>
    <definedName name="____TDR2">#REF!</definedName>
    <definedName name="___DMS37">#REF!</definedName>
    <definedName name="___TDR2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MS37">#REF!</definedName>
    <definedName name="_xlnm._FilterDatabase" hidden="1">#REF!</definedName>
    <definedName name="_KL379">#REF!</definedName>
    <definedName name="_ktm1201">#REF!</definedName>
    <definedName name="_kwi1">#REF!</definedName>
    <definedName name="_N1">#REF!</definedName>
    <definedName name="_N11">#REF!</definedName>
    <definedName name="_N12">#REF!</definedName>
    <definedName name="_N13">#REF!</definedName>
    <definedName name="_N14">#REF!</definedName>
    <definedName name="_N15">#REF!</definedName>
    <definedName name="_N151">#REF!</definedName>
    <definedName name="_N16">#REF!</definedName>
    <definedName name="_N2">#REF!</definedName>
    <definedName name="_N3">#REF!</definedName>
    <definedName name="_N4">#REF!</definedName>
    <definedName name="_Order1" hidden="1">255</definedName>
    <definedName name="_Order2" hidden="1">255</definedName>
    <definedName name="_Sort" hidden="1">#REF!</definedName>
    <definedName name="_TDR2">#REF!</definedName>
    <definedName name="_Toc329336830">NA()</definedName>
    <definedName name="_Toc329336868">NA()</definedName>
    <definedName name="_Toc329336909">'[1]Unique Id Type '!#REF!</definedName>
    <definedName name="_Toc329336909_1">NA()</definedName>
    <definedName name="_Total">#REF!</definedName>
    <definedName name="_TotalNormal">#REF!</definedName>
    <definedName name="A">#N/A</definedName>
    <definedName name="a_1">{"'Portfolio'!$A$1:$V$52"}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4">#REF!</definedName>
    <definedName name="ACCOUNTEDPERIODTYPE1" localSheetId="2">#REF!</definedName>
    <definedName name="ACCOUNTEDPERIODTYPE1" localSheetId="6">#REF!</definedName>
    <definedName name="ACCOUNTEDPERIODTYPE1">#REF!</definedName>
    <definedName name="ACCOUNTEDPERIODTYPE1_22">#REF!</definedName>
    <definedName name="ACCOUNTEDPERIODTYPE1_8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rued_expenses_and_other_liabilities">'[4]Balance Sheet'!#REF!</definedName>
    <definedName name="ADSAT_N">#REF!</definedName>
    <definedName name="APPSUSERNAME1" localSheetId="4">#REF!</definedName>
    <definedName name="APPSUSERNAME1" localSheetId="2">#REF!</definedName>
    <definedName name="APPSUSERNAME1" localSheetId="6">#REF!</definedName>
    <definedName name="APPSUSERNAME1">#REF!</definedName>
    <definedName name="APPSUSERNAME1_22">#REF!</definedName>
    <definedName name="APPSUSERNAME1_8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RA_Threshold">#REF!</definedName>
    <definedName name="ARP_Threshold">#REF!</definedName>
    <definedName name="as_rr">#REF!</definedName>
    <definedName name="as_usd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EAN_RE">'[5]Asean Re'!$A$11:$BA$101</definedName>
    <definedName name="AVER" localSheetId="4">#REF!</definedName>
    <definedName name="AVER" localSheetId="2">#REF!</definedName>
    <definedName name="AVER" localSheetId="6">#REF!</definedName>
    <definedName name="AVER">#REF!</definedName>
    <definedName name="Aส319">#REF!</definedName>
    <definedName name="B">'[6]Book Value'!$B$6:$K$208</definedName>
    <definedName name="b_asset_last_year">#REF!</definedName>
    <definedName name="b_b0">#REF!</definedName>
    <definedName name="b_b0TL">#REF!</definedName>
    <definedName name="b_b0TLa">#REF!</definedName>
    <definedName name="b_b1">#REF!</definedName>
    <definedName name="b_BL">#REF!</definedName>
    <definedName name="b_pl">[7]n_pl!$A$1:$K$400</definedName>
    <definedName name="b_pl_ds">#REF!</definedName>
    <definedName name="b_pl0TL">#REF!</definedName>
    <definedName name="b_pl0TLa">#REF!</definedName>
    <definedName name="b_pl1">#REF!</definedName>
    <definedName name="b_pl1a">#REF!</definedName>
    <definedName name="b_pl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>#REF!</definedName>
    <definedName name="bang_b1a">#REF!</definedName>
    <definedName name="bang_pl3">#REF!</definedName>
    <definedName name="BankNameList">[9]Data!$D$2:$D$26</definedName>
    <definedName name="BAYF_update">'[5]BAY-F'!$A$13:$AG$53</definedName>
    <definedName name="BB">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>'[4]Cash Flows Worksheet'!#REF!</definedName>
    <definedName name="CHARTOFACCOUNTSID1" localSheetId="4">#REF!</definedName>
    <definedName name="CHARTOFACCOUNTSID1" localSheetId="2">#REF!</definedName>
    <definedName name="CHARTOFACCOUNTSID1" localSheetId="6">#REF!</definedName>
    <definedName name="CHARTOFACCOUNTSID1">#REF!</definedName>
    <definedName name="CHARTOFACCOUNTSID1_22">#REF!</definedName>
    <definedName name="CHARTOFACCOUNTSID1_8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L">#REF!</definedName>
    <definedName name="CNS_update">[5]CNS!$A$13:$AG$36</definedName>
    <definedName name="COCO_update">[5]COCO!$A$13:$AG$50</definedName>
    <definedName name="CONNECTSTRING1" localSheetId="4">#REF!</definedName>
    <definedName name="CONNECTSTRING1" localSheetId="2">#REF!</definedName>
    <definedName name="CONNECTSTRING1" localSheetId="6">#REF!</definedName>
    <definedName name="CONNECTSTRING1">#REF!</definedName>
    <definedName name="CONNECTSTRING1_22">#REF!</definedName>
    <definedName name="CONNECTSTRING1_8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SMOS">[5]COSMOS!$A$11:$AX$101</definedName>
    <definedName name="cost">#REF!</definedName>
    <definedName name="cost1">#REF!</definedName>
    <definedName name="cot_pl_ds">#REF!</definedName>
    <definedName name="Cover">#REF!</definedName>
    <definedName name="CREATESUMMARYJNLS1" localSheetId="4">#REF!</definedName>
    <definedName name="CREATESUMMARYJNLS1" localSheetId="2">#REF!</definedName>
    <definedName name="CREATESUMMARYJNLS1" localSheetId="6">#REF!</definedName>
    <definedName name="CREATESUMMARYJNLS1">#REF!</definedName>
    <definedName name="CREATESUMMARYJNLS1_22">#REF!</definedName>
    <definedName name="CREATESUMMARYJNLS1_8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ITERIACOLUMN1" localSheetId="4">#REF!</definedName>
    <definedName name="CRITERIACOLUMN1" localSheetId="2">#REF!</definedName>
    <definedName name="CRITERIACOLUMN1" localSheetId="6">#REF!</definedName>
    <definedName name="CRITERIACOLUMN1">#REF!</definedName>
    <definedName name="CRITERIACOLUMN1_22">#REF!</definedName>
    <definedName name="CRITERIACOLUMN1_8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S">#REF!</definedName>
    <definedName name="Current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">[16]S33!$EC$7</definedName>
    <definedName name="DATA">#REF!</definedName>
    <definedName name="DATA2">[17]CST1198!#REF!</definedName>
    <definedName name="_xlnm.Database">#REF!</definedName>
    <definedName name="database1">#REF!</definedName>
    <definedName name="DBNAME1" localSheetId="4">#REF!</definedName>
    <definedName name="DBNAME1" localSheetId="2">#REF!</definedName>
    <definedName name="DBNAME1" localSheetId="6">#REF!</definedName>
    <definedName name="DBNAME1">#REF!</definedName>
    <definedName name="DBNAME1_22">#REF!</definedName>
    <definedName name="DBNAME1_8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USERNAME1" localSheetId="4">#REF!</definedName>
    <definedName name="DBUSERNAME1" localSheetId="2">#REF!</definedName>
    <definedName name="DBUSERNAME1" localSheetId="6">#REF!</definedName>
    <definedName name="DBUSERNAME1">#REF!</definedName>
    <definedName name="DBUSERNAME1_22">#REF!</definedName>
    <definedName name="DBUSERNAME1_8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dd">[18]PL!#REF!</definedName>
    <definedName name="DELETELOGICTYPE1" localSheetId="4">#REF!</definedName>
    <definedName name="DELETELOGICTYPE1" localSheetId="2">#REF!</definedName>
    <definedName name="DELETELOGICTYPE1" localSheetId="6">#REF!</definedName>
    <definedName name="DELETELOGICTYPE1">#REF!</definedName>
    <definedName name="DELETELOGICTYPE1_22">#REF!</definedName>
    <definedName name="DELETELOGICTYPE1_8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preciation">'[14]Cash Flows Worksheet'!$AC$18</definedName>
    <definedName name="dir">[19]modeldir!$A$1:$B$307</definedName>
    <definedName name="dItemsToTest">#REF!</definedName>
    <definedName name="DMSTDR">#REF!</definedName>
    <definedName name="dName">#REF!</definedName>
    <definedName name="DOI_update">[5]DOI!$A$13:$AG$72</definedName>
    <definedName name="Dollar_Threshol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_update">[5]DS!$A$13:$AG$52</definedName>
    <definedName name="dSampleSize">#REF!</definedName>
    <definedName name="DTDB_update">[5]DTDB!$A$13:$AG$57</definedName>
    <definedName name="DTDB_W1_update">'[5]DTDB-W1'!$A$13:$AG$57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E_GENERATION_N">#REF!</definedName>
    <definedName name="EBIZ_N">#REF!</definedName>
    <definedName name="EGCOMP_update">[5]EGCOMP!$A$13:$AG$44</definedName>
    <definedName name="Excel_BuiltIn__FilterDatabase">[1]IPCC_20140331!#REF!</definedName>
    <definedName name="Excel_BuiltIn__FilterDatabase_1">NA()</definedName>
    <definedName name="Excel_BuiltIn__FilterDatabase_10">#REF!</definedName>
    <definedName name="Excel_BuiltIn__FilterDatabase_10_1">NA()</definedName>
    <definedName name="Excel_BuiltIn__FilterDatabase_11">[20]ธุรกิจ6!#REF!</definedName>
    <definedName name="Excel_BuiltIn__FilterDatabase_11_1">NA()</definedName>
    <definedName name="Excel_BuiltIn__FilterDatabase_12">'[20]ธุรกิจ13 Bank'!#REF!</definedName>
    <definedName name="Excel_BuiltIn__FilterDatabase_12_1">NA()</definedName>
    <definedName name="Excel_BuiltIn__FilterDatabase_13">[20]ลูกค้า5!#REF!</definedName>
    <definedName name="Excel_BuiltIn__FilterDatabase_13_1">NA()</definedName>
    <definedName name="Excel_BuiltIn__FilterDatabase_2">NA()</definedName>
    <definedName name="Excel_BuiltIn__FilterDatabase_21">#REF!</definedName>
    <definedName name="Excel_BuiltIn__FilterDatabase_3">NA()</definedName>
    <definedName name="Excel_BuiltIn__FilterDatabase_5">#REF!</definedName>
    <definedName name="Excel_BuiltIn__FilterDatabase_5_2">#REF!</definedName>
    <definedName name="Excel_BuiltIn__FilterDatabase_7">#REF!</definedName>
    <definedName name="Excel_BuiltIn__FilterDatabase_7_1">NA()</definedName>
    <definedName name="Excel_BuiltIn__FilterDatabase_9">[20]ธุรกิจ8!#REF!</definedName>
    <definedName name="Excel_BuiltIn__FilterDatabase_9_1">NA()</definedName>
    <definedName name="Excel_BuiltIn_Print_Area_1">'[6]ตราสารทุนในตปท.   '!#REF!</definedName>
    <definedName name="Excel_BuiltIn_Print_Area_1_1">NA()</definedName>
    <definedName name="Excel_BuiltIn_Print_Area_2">#REF!</definedName>
    <definedName name="Excel_BuiltIn_Print_Area_3_1">#REF!</definedName>
    <definedName name="Excel_BuiltIn_Print_Area_4">#REF!</definedName>
    <definedName name="Excel_BuiltIn_Print_Titles">('[21]ตารางค่าประเมิน&amp;ค่าเบี้ยประกันภ'!$A$1:$X$65524,'[21]ตารางค่าประเมิน&amp;ค่าเบี้ยประกันภ'!$1:$2)</definedName>
    <definedName name="Excel_BuiltIn_Print_Titles_1">('[21]ตารางค่าประเมิน&amp;ค่าเบี้ยประกันภ'!$A$1:$X$65529,'[21]ตารางค่าประเมิน&amp;ค่าเบี้ยประกันภ'!$1:$2)</definedName>
    <definedName name="Excel_BuiltIn_Print_Titles_1_1">('[22]CBG2-BRR'!$A$1:$A$65507,'[22]CBG2-BRR'!$1:$5)</definedName>
    <definedName name="Excel_BuiltIn_Print_Titles_2">#REF!</definedName>
    <definedName name="Excel_BuiltIn_Print_Titles_5">#REF!</definedName>
    <definedName name="ff">#REF!</definedName>
    <definedName name="FFAPPCOLNAME1_1" localSheetId="4">#REF!</definedName>
    <definedName name="FFAPPCOLNAME1_1" localSheetId="2">#REF!</definedName>
    <definedName name="FFAPPCOLNAME1_1" localSheetId="6">#REF!</definedName>
    <definedName name="FFAPPCOLNAME1_1">#REF!</definedName>
    <definedName name="FFAPPCOLNAME1_1_22">#REF!</definedName>
    <definedName name="FFAPPCOLNAME1_1_8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0_1" localSheetId="4">#REF!</definedName>
    <definedName name="FFAPPCOLNAME10_1" localSheetId="2">#REF!</definedName>
    <definedName name="FFAPPCOLNAME10_1" localSheetId="6">#REF!</definedName>
    <definedName name="FFAPPCOLNAME10_1">#REF!</definedName>
    <definedName name="FFAPPCOLNAME10_1_22">#REF!</definedName>
    <definedName name="FFAPPCOLNAME10_1_8">#REF!</definedName>
    <definedName name="FFAPPCOLNAME10_2">#REF!</definedName>
    <definedName name="FFAPPCOLNAME10_3">#REF!</definedName>
    <definedName name="FFAPPCOLNAME10_4">#REF!</definedName>
    <definedName name="FFAPPCOLNAME10_5">#REF!</definedName>
    <definedName name="FFAPPCOLNAME10_6">#REF!</definedName>
    <definedName name="FFAPPCOLNAME2_1" localSheetId="4">#REF!</definedName>
    <definedName name="FFAPPCOLNAME2_1" localSheetId="2">#REF!</definedName>
    <definedName name="FFAPPCOLNAME2_1" localSheetId="6">#REF!</definedName>
    <definedName name="FFAPPCOLNAME2_1">#REF!</definedName>
    <definedName name="FFAPPCOLNAME2_1_22">#REF!</definedName>
    <definedName name="FFAPPCOLNAME2_1_8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3_1" localSheetId="4">#REF!</definedName>
    <definedName name="FFAPPCOLNAME3_1" localSheetId="2">#REF!</definedName>
    <definedName name="FFAPPCOLNAME3_1" localSheetId="6">#REF!</definedName>
    <definedName name="FFAPPCOLNAME3_1">#REF!</definedName>
    <definedName name="FFAPPCOLNAME3_1_22">#REF!</definedName>
    <definedName name="FFAPPCOLNAME3_1_8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4_1" localSheetId="4">#REF!</definedName>
    <definedName name="FFAPPCOLNAME4_1" localSheetId="2">#REF!</definedName>
    <definedName name="FFAPPCOLNAME4_1" localSheetId="6">#REF!</definedName>
    <definedName name="FFAPPCOLNAME4_1">#REF!</definedName>
    <definedName name="FFAPPCOLNAME4_1_22">#REF!</definedName>
    <definedName name="FFAPPCOLNAME4_1_8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5_1" localSheetId="4">#REF!</definedName>
    <definedName name="FFAPPCOLNAME5_1" localSheetId="2">#REF!</definedName>
    <definedName name="FFAPPCOLNAME5_1" localSheetId="6">#REF!</definedName>
    <definedName name="FFAPPCOLNAME5_1">#REF!</definedName>
    <definedName name="FFAPPCOLNAME5_1_22">#REF!</definedName>
    <definedName name="FFAPPCOLNAME5_1_8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6_1" localSheetId="4">#REF!</definedName>
    <definedName name="FFAPPCOLNAME6_1" localSheetId="2">#REF!</definedName>
    <definedName name="FFAPPCOLNAME6_1" localSheetId="6">#REF!</definedName>
    <definedName name="FFAPPCOLNAME6_1">#REF!</definedName>
    <definedName name="FFAPPCOLNAME6_1_22">#REF!</definedName>
    <definedName name="FFAPPCOLNAME6_1_8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7_1" localSheetId="4">#REF!</definedName>
    <definedName name="FFAPPCOLNAME7_1" localSheetId="2">#REF!</definedName>
    <definedName name="FFAPPCOLNAME7_1" localSheetId="6">#REF!</definedName>
    <definedName name="FFAPPCOLNAME7_1">#REF!</definedName>
    <definedName name="FFAPPCOLNAME7_1_22">#REF!</definedName>
    <definedName name="FFAPPCOLNAME7_1_8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8_1" localSheetId="4">#REF!</definedName>
    <definedName name="FFAPPCOLNAME8_1" localSheetId="2">#REF!</definedName>
    <definedName name="FFAPPCOLNAME8_1" localSheetId="6">#REF!</definedName>
    <definedName name="FFAPPCOLNAME8_1">#REF!</definedName>
    <definedName name="FFAPPCOLNAME8_1_22">#REF!</definedName>
    <definedName name="FFAPPCOLNAME8_1_8">#REF!</definedName>
    <definedName name="FFAPPCOLNAME8_2">#REF!</definedName>
    <definedName name="FFAPPCOLNAME8_3">#REF!</definedName>
    <definedName name="FFAPPCOLNAME8_4">#REF!</definedName>
    <definedName name="FFAPPCOLNAME8_5">#REF!</definedName>
    <definedName name="FFAPPCOLNAME8_6">#REF!</definedName>
    <definedName name="FFAPPCOLNAME9_1" localSheetId="4">#REF!</definedName>
    <definedName name="FFAPPCOLNAME9_1" localSheetId="2">#REF!</definedName>
    <definedName name="FFAPPCOLNAME9_1" localSheetId="6">#REF!</definedName>
    <definedName name="FFAPPCOLNAME9_1">#REF!</definedName>
    <definedName name="FFAPPCOLNAME9_1_22">#REF!</definedName>
    <definedName name="FFAPPCOLNAME9_1_8">#REF!</definedName>
    <definedName name="FFAPPCOLNAME9_2">#REF!</definedName>
    <definedName name="FFAPPCOLNAME9_3">#REF!</definedName>
    <definedName name="FFAPPCOLNAME9_4">#REF!</definedName>
    <definedName name="FFAPPCOLNAME9_5">#REF!</definedName>
    <definedName name="FFAPPCOLNAME9_6">#REF!</definedName>
    <definedName name="FFSEGMENT1_1" localSheetId="4">#REF!</definedName>
    <definedName name="FFSEGMENT1_1" localSheetId="2">#REF!</definedName>
    <definedName name="FFSEGMENT1_1" localSheetId="6">#REF!</definedName>
    <definedName name="FFSEGMENT1_1">#REF!</definedName>
    <definedName name="FFSEGMENT1_1_22">#REF!</definedName>
    <definedName name="FFSEGMENT1_1_8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0_1" localSheetId="4">#REF!</definedName>
    <definedName name="FFSEGMENT10_1" localSheetId="2">#REF!</definedName>
    <definedName name="FFSEGMENT10_1" localSheetId="6">#REF!</definedName>
    <definedName name="FFSEGMENT10_1">#REF!</definedName>
    <definedName name="FFSEGMENT10_1_22">#REF!</definedName>
    <definedName name="FFSEGMENT10_1_8">#REF!</definedName>
    <definedName name="FFSEGMENT10_2">#REF!</definedName>
    <definedName name="FFSEGMENT10_3">#REF!</definedName>
    <definedName name="FFSEGMENT10_4">#REF!</definedName>
    <definedName name="FFSEGMENT10_5">#REF!</definedName>
    <definedName name="FFSEGMENT10_6">#REF!</definedName>
    <definedName name="FFSEGMENT2_1" localSheetId="4">#REF!</definedName>
    <definedName name="FFSEGMENT2_1" localSheetId="2">#REF!</definedName>
    <definedName name="FFSEGMENT2_1" localSheetId="6">#REF!</definedName>
    <definedName name="FFSEGMENT2_1">#REF!</definedName>
    <definedName name="FFSEGMENT2_1_22">#REF!</definedName>
    <definedName name="FFSEGMENT2_1_8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3_1" localSheetId="4">#REF!</definedName>
    <definedName name="FFSEGMENT3_1" localSheetId="2">#REF!</definedName>
    <definedName name="FFSEGMENT3_1" localSheetId="6">#REF!</definedName>
    <definedName name="FFSEGMENT3_1">#REF!</definedName>
    <definedName name="FFSEGMENT3_1_22">#REF!</definedName>
    <definedName name="FFSEGMENT3_1_8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4_1" localSheetId="4">#REF!</definedName>
    <definedName name="FFSEGMENT4_1" localSheetId="2">#REF!</definedName>
    <definedName name="FFSEGMENT4_1" localSheetId="6">#REF!</definedName>
    <definedName name="FFSEGMENT4_1">#REF!</definedName>
    <definedName name="FFSEGMENT4_1_22">#REF!</definedName>
    <definedName name="FFSEGMENT4_1_8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5_1" localSheetId="4">#REF!</definedName>
    <definedName name="FFSEGMENT5_1" localSheetId="2">#REF!</definedName>
    <definedName name="FFSEGMENT5_1" localSheetId="6">#REF!</definedName>
    <definedName name="FFSEGMENT5_1">#REF!</definedName>
    <definedName name="FFSEGMENT5_1_22">#REF!</definedName>
    <definedName name="FFSEGMENT5_1_8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6_1" localSheetId="4">#REF!</definedName>
    <definedName name="FFSEGMENT6_1" localSheetId="2">#REF!</definedName>
    <definedName name="FFSEGMENT6_1" localSheetId="6">#REF!</definedName>
    <definedName name="FFSEGMENT6_1">#REF!</definedName>
    <definedName name="FFSEGMENT6_1_22">#REF!</definedName>
    <definedName name="FFSEGMENT6_1_8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7_1" localSheetId="4">#REF!</definedName>
    <definedName name="FFSEGMENT7_1" localSheetId="2">#REF!</definedName>
    <definedName name="FFSEGMENT7_1" localSheetId="6">#REF!</definedName>
    <definedName name="FFSEGMENT7_1">#REF!</definedName>
    <definedName name="FFSEGMENT7_1_22">#REF!</definedName>
    <definedName name="FFSEGMENT7_1_8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8_1" localSheetId="4">#REF!</definedName>
    <definedName name="FFSEGMENT8_1" localSheetId="2">#REF!</definedName>
    <definedName name="FFSEGMENT8_1" localSheetId="6">#REF!</definedName>
    <definedName name="FFSEGMENT8_1">#REF!</definedName>
    <definedName name="FFSEGMENT8_1_22">#REF!</definedName>
    <definedName name="FFSEGMENT8_1_8">#REF!</definedName>
    <definedName name="FFSEGMENT8_2">#REF!</definedName>
    <definedName name="FFSEGMENT8_3">#REF!</definedName>
    <definedName name="FFSEGMENT8_4">#REF!</definedName>
    <definedName name="FFSEGMENT8_5">#REF!</definedName>
    <definedName name="FFSEGMENT8_6">#REF!</definedName>
    <definedName name="FFSEGMENT9_1" localSheetId="4">#REF!</definedName>
    <definedName name="FFSEGMENT9_1" localSheetId="2">#REF!</definedName>
    <definedName name="FFSEGMENT9_1" localSheetId="6">#REF!</definedName>
    <definedName name="FFSEGMENT9_1">#REF!</definedName>
    <definedName name="FFSEGMENT9_1_22">#REF!</definedName>
    <definedName name="FFSEGMENT9_1_8">#REF!</definedName>
    <definedName name="FFSEGMENT9_2">#REF!</definedName>
    <definedName name="FFSEGMENT9_3">#REF!</definedName>
    <definedName name="FFSEGMENT9_4">#REF!</definedName>
    <definedName name="FFSEGMENT9_5">#REF!</definedName>
    <definedName name="FFSEGMENT9_6">#REF!</definedName>
    <definedName name="FFSEGSEPARATOR1" localSheetId="4">#REF!</definedName>
    <definedName name="FFSEGSEPARATOR1" localSheetId="2">#REF!</definedName>
    <definedName name="FFSEGSEPARATOR1" localSheetId="6">#REF!</definedName>
    <definedName name="FFSEGSEPARATOR1">#REF!</definedName>
    <definedName name="FFSEGSEPARATOR1_22">#REF!</definedName>
    <definedName name="FFSEGSEPARATOR1_8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IELDNAMECOLUMN1" localSheetId="4">#REF!</definedName>
    <definedName name="FIELDNAMECOLUMN1" localSheetId="2">#REF!</definedName>
    <definedName name="FIELDNAMECOLUMN1" localSheetId="6">#REF!</definedName>
    <definedName name="FIELDNAMECOLUMN1">#REF!</definedName>
    <definedName name="FIELDNAMECOLUMN1_22">#REF!</definedName>
    <definedName name="FIELDNAMECOLUMN1_8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ROW1" localSheetId="4">#REF!</definedName>
    <definedName name="FIELDNAMEROW1" localSheetId="2">#REF!</definedName>
    <definedName name="FIELDNAMEROW1" localSheetId="6">#REF!</definedName>
    <definedName name="FIELDNAMEROW1">#REF!</definedName>
    <definedName name="FIELDNAMEROW1_22">#REF!</definedName>
    <definedName name="FIELDNAMEROW1_8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RSTDATAROW1" localSheetId="4">#REF!</definedName>
    <definedName name="FIRSTDATAROW1" localSheetId="2">#REF!</definedName>
    <definedName name="FIRSTDATAROW1" localSheetId="6">#REF!</definedName>
    <definedName name="FIRSTDATAROW1">#REF!</definedName>
    <definedName name="FIRSTDATAROW1_22">#REF!</definedName>
    <definedName name="FIRSTDATAROW1_8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S12222003">#REF!</definedName>
    <definedName name="FNAME">#REF!</definedName>
    <definedName name="FNDNAM1" localSheetId="4">#REF!</definedName>
    <definedName name="FNDNAM1" localSheetId="2">#REF!</definedName>
    <definedName name="FNDNAM1" localSheetId="6">#REF!</definedName>
    <definedName name="FNDNAM1">#REF!</definedName>
    <definedName name="FNDNAM1_22">#REF!</definedName>
    <definedName name="FNDNAM1_8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USERID1" localSheetId="4">#REF!</definedName>
    <definedName name="FNDUSERID1" localSheetId="2">#REF!</definedName>
    <definedName name="FNDUSERID1" localSheetId="6">#REF!</definedName>
    <definedName name="FNDUSERID1">#REF!</definedName>
    <definedName name="FNDUSERID1_22">#REF!</definedName>
    <definedName name="FNDUSERID1_8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oreign_currency_translation_adjustments">'[4]Balance Sheet'!#REF!</definedName>
    <definedName name="FUNCTIONALCURRENCY1" localSheetId="4">#REF!</definedName>
    <definedName name="FUNCTIONALCURRENCY1" localSheetId="2">#REF!</definedName>
    <definedName name="FUNCTIONALCURRENCY1" localSheetId="6">#REF!</definedName>
    <definedName name="FUNCTIONALCURRENCY1">#REF!</definedName>
    <definedName name="FUNCTIONALCURRENCY1_22">#REF!</definedName>
    <definedName name="FUNCTIONALCURRENCY1_8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Grand_Total">#REF!</definedName>
    <definedName name="GWYUID1" localSheetId="4">#REF!</definedName>
    <definedName name="GWYUID1" localSheetId="2">#REF!</definedName>
    <definedName name="GWYUID1" localSheetId="6">#REF!</definedName>
    <definedName name="GWYUID1">#REF!</definedName>
    <definedName name="GWYUID1_22">#REF!</definedName>
    <definedName name="GWYUID1_8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hang_pl_ds">#REF!</definedName>
    <definedName name="HTML_CodePage" hidden="1">874</definedName>
    <definedName name="HTML_Control" hidden="1">{"'Eng (page2)'!$A$1:$D$52"}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4">#REF!</definedName>
    <definedName name="IMPORTDFF1" localSheetId="2">#REF!</definedName>
    <definedName name="IMPORTDFF1" localSheetId="6">#REF!</definedName>
    <definedName name="IMPORTDFF1">#REF!</definedName>
    <definedName name="IMPORTDFF1_22">#REF!</definedName>
    <definedName name="IMPORTDFF1_8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ncome_taxes_payable">'[4]Balance Sheet'!#REF!</definedName>
    <definedName name="INFO_N">#REF!</definedName>
    <definedName name="Intangible">'[14]Cash Flows Worksheet'!$AC$65</definedName>
    <definedName name="Interest">'[14]Cash Flows Worksheet'!$AC$99</definedName>
    <definedName name="INTERNET_N">#REF!</definedName>
    <definedName name="ISIC">'[9]ISIC-BOT_Code'!$A$2:$A$493</definedName>
    <definedName name="ITD_Special">#REF!</definedName>
    <definedName name="IZCL020">#REF!</definedName>
    <definedName name="jj">[23]S33!$EC$7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[24]Links!$H:$H</definedName>
    <definedName name="L_AJE_Tot">[24]Links!$G:$G</definedName>
    <definedName name="L_CY_Beg">[24]Links!$F:$F</definedName>
    <definedName name="L_CY_End">[24]Links!$J:$J</definedName>
    <definedName name="L_PY_End">[24]Links!$K:$K</definedName>
    <definedName name="L_RJE_Tot">[24]Links!$I:$I</definedName>
    <definedName name="LABELTEXTCOLUMN1" localSheetId="4">#REF!</definedName>
    <definedName name="LABELTEXTCOLUMN1" localSheetId="2">#REF!</definedName>
    <definedName name="LABELTEXTCOLUMN1" localSheetId="6">#REF!</definedName>
    <definedName name="LABELTEXTCOLUMN1">#REF!</definedName>
    <definedName name="LABELTEXTCOLUMN1_22">#REF!</definedName>
    <definedName name="LABELTEXTCOLUMN1_8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ROW1" localSheetId="4">#REF!</definedName>
    <definedName name="LABELTEXTROW1" localSheetId="2">#REF!</definedName>
    <definedName name="LABELTEXTROW1" localSheetId="6">#REF!</definedName>
    <definedName name="LABELTEXTROW1">#REF!</definedName>
    <definedName name="LABELTEXTROW1_22">#REF!</definedName>
    <definedName name="LABELTEXTROW1_8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H_update">[5]LH!$A$13:$AG$53</definedName>
    <definedName name="LH_W2">#REF!</definedName>
    <definedName name="LH_W2_N">#REF!</definedName>
    <definedName name="lINE">#REF!</definedName>
    <definedName name="Line1">#REF!</definedName>
    <definedName name="lllllll">#REF!</definedName>
    <definedName name="Long_term_debt">'[4]Balance Sheet'!#REF!</definedName>
    <definedName name="m">[16]S33!$EC$7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>#REF!</definedName>
    <definedName name="NFS_update">[5]NFS!$A$13:$AG$55</definedName>
    <definedName name="nn">[23]S33!$EC$7</definedName>
    <definedName name="nnn">#REF!</definedName>
    <definedName name="NOOFFFSEGMENTS1" localSheetId="4">#REF!</definedName>
    <definedName name="NOOFFFSEGMENTS1" localSheetId="2">#REF!</definedName>
    <definedName name="NOOFFFSEGMENTS1" localSheetId="6">#REF!</definedName>
    <definedName name="NOOFFFSEGMENTS1">#REF!</definedName>
    <definedName name="NOOFFFSEGMENTS1_22">#REF!</definedName>
    <definedName name="NOOFFFSEGMENTS1_8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RMAL">#REF!</definedName>
    <definedName name="NORMAL2">#REF!</definedName>
    <definedName name="Notes">#REF!</definedName>
    <definedName name="NOV2003_A">#REF!</definedName>
    <definedName name="NPC_update">[5]NPC!$A$13:$AG$53</definedName>
    <definedName name="Nprice">[25]close!#REF!</definedName>
    <definedName name="Nprice_1">NA()</definedName>
    <definedName name="NUMBEROFDETAILFIELDS1" localSheetId="4">#REF!</definedName>
    <definedName name="NUMBEROFDETAILFIELDS1" localSheetId="2">#REF!</definedName>
    <definedName name="NUMBEROFDETAILFIELDS1" localSheetId="6">#REF!</definedName>
    <definedName name="NUMBEROFDETAILFIELDS1">#REF!</definedName>
    <definedName name="NUMBEROFDETAILFIELDS1_22">#REF!</definedName>
    <definedName name="NUMBEROFDETAILFIELDS1_8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HEADERFIELDS1" localSheetId="4">#REF!</definedName>
    <definedName name="NUMBEROFHEADERFIELDS1" localSheetId="2">#REF!</definedName>
    <definedName name="NUMBEROFHEADERFIELDS1" localSheetId="6">#REF!</definedName>
    <definedName name="NUMBEROFHEADERFIELDS1">#REF!</definedName>
    <definedName name="NUMBEROFHEADERFIELDS1_22">#REF!</definedName>
    <definedName name="NUMBEROFHEADERFIELDS1_8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O">[26]PL!#REF!</definedName>
    <definedName name="ONE">#REF!</definedName>
    <definedName name="ONLINE_N">#REF!</definedName>
    <definedName name="OTO_N">#REF!</definedName>
    <definedName name="P">'[6]Mkt Price'!$A:$B</definedName>
    <definedName name="Payable_to_customers">'[4]Balance Sheet'!#REF!</definedName>
    <definedName name="Payment_securities_purchased">'[14]Cash Flows Worksheet'!$AC$72</definedName>
    <definedName name="Pe_F">[27]Menu!$D$9</definedName>
    <definedName name="Pe_T">[27]Menu!$F$9</definedName>
    <definedName name="Pension_liability_adjustment">'[4]Balance Sheet'!#REF!</definedName>
    <definedName name="Percent_Threshold">#REF!</definedName>
    <definedName name="Period">[12]Period!$C$4:$C$93</definedName>
    <definedName name="PERIODSETNAME1" localSheetId="4">#REF!</definedName>
    <definedName name="PERIODSETNAME1" localSheetId="2">#REF!</definedName>
    <definedName name="PERIODSETNAME1" localSheetId="6">#REF!</definedName>
    <definedName name="PERIODSETNAME1">#REF!</definedName>
    <definedName name="PERIODSETNAME1_22">#REF!</definedName>
    <definedName name="PERIODSETNAME1_8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L">MKT [28]PRICE!$A$1:$B$2000</definedName>
    <definedName name="PL_Dollar_Threshold">#REF!</definedName>
    <definedName name="PL_Percent_Threshold">#REF!</definedName>
    <definedName name="PLstment">#REF!</definedName>
    <definedName name="pnh">#REF!</definedName>
    <definedName name="port">[29]Port!$1:$1048576</definedName>
    <definedName name="port_1">#REF!</definedName>
    <definedName name="POSTERRORSTOSUSP1" localSheetId="4">#REF!</definedName>
    <definedName name="POSTERRORSTOSUSP1" localSheetId="2">#REF!</definedName>
    <definedName name="POSTERRORSTOSUSP1" localSheetId="6">#REF!</definedName>
    <definedName name="POSTERRORSTOSUSP1">#REF!</definedName>
    <definedName name="POSTERRORSTOSUSP1_22">#REF!</definedName>
    <definedName name="POSTERRORSTOSUSP1_8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_xlnm.Print_Area" localSheetId="0">'BS (pg 8-9)'!$A$1:$K$79</definedName>
    <definedName name="_xlnm.Print_Area" localSheetId="5">'CE_Bank 18 (pg 15)'!$A$1:$W$31</definedName>
    <definedName name="_xlnm.Print_Area" localSheetId="4">'CE_Bank 19 (pg 14)'!$A$1:$W$22</definedName>
    <definedName name="_xlnm.Print_Area" localSheetId="2">'CE_Conso 19 (pg 12)'!$A$1:$AF$26</definedName>
    <definedName name="_xlnm.Print_Area" localSheetId="6">'CF (pg 16-17)'!$A$1:$L$99</definedName>
    <definedName name="_xlnm.Print_Area" localSheetId="1">'PL (pg 10-11)'!$A$1:$J$92</definedName>
    <definedName name="_xlnm.Print_Area">#REF!</definedName>
    <definedName name="Print_Area_MI">#REF!</definedName>
    <definedName name="_xlnm.Print_Titles">'[30]10-1 Media:10-cut'!$A$1:$IV$5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5">#REF!</definedName>
    <definedName name="PROFIT" localSheetId="4">#REF!</definedName>
    <definedName name="PROFIT" localSheetId="2">#REF!</definedName>
    <definedName name="PROFIT" localSheetId="6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>#REF!</definedName>
    <definedName name="qw">[31]BS!#REF!</definedName>
    <definedName name="RATE" localSheetId="4">#REF!</definedName>
    <definedName name="RATE" localSheetId="2">#REF!</definedName>
    <definedName name="RATE" localSheetId="6">#REF!</definedName>
    <definedName name="RATE">#REF!</definedName>
    <definedName name="Recover">[32]Macro1!$A$99</definedName>
    <definedName name="Ref_11">#REF!</definedName>
    <definedName name="Ref_12">#REF!</definedName>
    <definedName name="Report">#REF!</definedName>
    <definedName name="RESPONSIBILITYAPPLICATIONID1" localSheetId="4">#REF!</definedName>
    <definedName name="RESPONSIBILITYAPPLICATIONID1" localSheetId="2">#REF!</definedName>
    <definedName name="RESPONSIBILITYAPPLICATIONID1" localSheetId="6">#REF!</definedName>
    <definedName name="RESPONSIBILITYAPPLICATIONID1">#REF!</definedName>
    <definedName name="RESPONSIBILITYAPPLICATIONID1_22">#REF!</definedName>
    <definedName name="RESPONSIBILITYAPPLICATIONID1_8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ID1" localSheetId="4">#REF!</definedName>
    <definedName name="RESPONSIBILITYID1" localSheetId="2">#REF!</definedName>
    <definedName name="RESPONSIBILITYID1" localSheetId="6">#REF!</definedName>
    <definedName name="RESPONSIBILITYID1">#REF!</definedName>
    <definedName name="RESPONSIBILITYID1_22">#REF!</definedName>
    <definedName name="RESPONSIBILITYID1_8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NAME1" localSheetId="4">#REF!</definedName>
    <definedName name="RESPONSIBILITYNAME1" localSheetId="2">#REF!</definedName>
    <definedName name="RESPONSIBILITYNAME1" localSheetId="6">#REF!</definedName>
    <definedName name="RESPONSIBILITYNAME1">#REF!</definedName>
    <definedName name="RESPONSIBILITYNAME1_22">#REF!</definedName>
    <definedName name="RESPONSIBILITYNAME1_8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OBINS">#REF!</definedName>
    <definedName name="ROWSTOUPLOAD1" localSheetId="4">#REF!</definedName>
    <definedName name="ROWSTOUPLOAD1" localSheetId="2">#REF!</definedName>
    <definedName name="ROWSTOUPLOAD1" localSheetId="6">#REF!</definedName>
    <definedName name="ROWSTOUPLOAD1">#REF!</definedName>
    <definedName name="ROWSTOUPLOAD1_22">#REF!</definedName>
    <definedName name="ROWSTOUPLOAD1_8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pbot">[29]rpbot!$1:$1048576</definedName>
    <definedName name="rpbot_4">#REF!</definedName>
    <definedName name="s">[33]S33!$EC$7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MART_INTER_N">#REF!</definedName>
    <definedName name="SAMART_update">[5]SAMART!$A$13:$AG$53</definedName>
    <definedName name="SAMTEL">#REF!</definedName>
    <definedName name="SATTEL_update">[5]SATTEL!$A$13:$AG$53</definedName>
    <definedName name="scb">[34]scb!$1:$1048576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'[35]Cash Flows Worksheet'!$AF$18</definedName>
    <definedName name="SCC_update">'[5]SCC '!$A$13:$AG$39</definedName>
    <definedName name="SCCC_update">'[5]SCCC '!$A$13:$AG$43</definedName>
    <definedName name="SCS_N">#REF!</definedName>
    <definedName name="SCT_N">#REF!</definedName>
    <definedName name="sd">'[35]Cash Flows Worksheet'!$AF$42</definedName>
    <definedName name="SE_N">#REF!</definedName>
    <definedName name="Securities_loaned">'[4]Balance Sheet'!#REF!</definedName>
    <definedName name="Securities_sold_but_not_yet_purchased">'[4]Balance Sheet'!#REF!</definedName>
    <definedName name="SEL">#REF!</definedName>
    <definedName name="SET_INDEX">'[5]SET-INDEX'!$A$2:$G$152</definedName>
    <definedName name="SETL_N">#REF!</definedName>
    <definedName name="SETOFBOOKSID1" localSheetId="4">#REF!</definedName>
    <definedName name="SETOFBOOKSID1" localSheetId="2">#REF!</definedName>
    <definedName name="SETOFBOOKSID1" localSheetId="6">#REF!</definedName>
    <definedName name="SETOFBOOKSID1">#REF!</definedName>
    <definedName name="SETOFBOOKSID1_22">#REF!</definedName>
    <definedName name="SETOFBOOKSID1_8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NAME1" localSheetId="4">#REF!</definedName>
    <definedName name="SETOFBOOKSNAME1" localSheetId="2">#REF!</definedName>
    <definedName name="SETOFBOOKSNAME1" localSheetId="6">#REF!</definedName>
    <definedName name="SETOFBOOKSNAME1">#REF!</definedName>
    <definedName name="SETOFBOOKSNAME1_22">#REF!</definedName>
    <definedName name="SETOFBOOKSNAME1_8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har1">[36]CJEs!#REF!</definedName>
    <definedName name="SHARED_FORMULA_146_118_146_118_3">#REF!+#REF!+#REF!+#REF!</definedName>
    <definedName name="SHARED_FORMULA_146_147_146_147_3">#REF!+#REF!+#REF!+#REF!</definedName>
    <definedName name="SHARED_FORMULA_146_179_146_179_3">#REF!+#REF!+#REF!+#REF!</definedName>
    <definedName name="SHARED_FORMULA_146_215_146_215_3">#REF!+#REF!+#REF!+#REF!</definedName>
    <definedName name="SHARED_FORMULA_146_247_146_247_3">#REF!+#REF!+#REF!+#REF!</definedName>
    <definedName name="SHARED_FORMULA_146_310_146_310_3">#REF!+#REF!+#REF!+#REF!</definedName>
    <definedName name="SHARED_FORMULA_146_374_146_374_3">#REF!+#REF!+#REF!+#REF!</definedName>
    <definedName name="SHARED_FORMULA_146_40_146_40_3">#REF!+#REF!+#REF!+#REF!</definedName>
    <definedName name="SHARED_FORMULA_146_406_146_406_3">#REF!+#REF!+#REF!+#REF!</definedName>
    <definedName name="SHARED_FORMULA_146_424_146_424_3">#REF!+#REF!+#REF!+#REF!</definedName>
    <definedName name="SHARED_FORMULA_146_74_146_74_3">#REF!+#REF!+#REF!+#REF!</definedName>
    <definedName name="SHARED_FORMULA_146_8_146_8_3">#REF!+#REF!+#REF!+#REF!</definedName>
    <definedName name="SHARED_FORMULA_147_110_147_110_3">#REF!+#REF!+#REF!+#REF!</definedName>
    <definedName name="SHARED_FORMULA_152_214_152_214_3">#REF!+#REF!+#REF!+#REF!</definedName>
    <definedName name="SHARED_FORMULA_153_109_153_109_3">#REF!+#REF!+#REF!+#REF!</definedName>
    <definedName name="SHARED_FORMULA_153_178_153_178_3">#REF!+#REF!+#REF!+#REF!</definedName>
    <definedName name="SHARED_FORMULA_153_39_153_39_3">#REF!+#REF!+#REF!+#REF!</definedName>
    <definedName name="SHARED_FORMULA_154_136_154_136_3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>#REF!/#REF!</definedName>
    <definedName name="SHARED_FORMULA_156_200_156_200_3">#REF!/#REF!</definedName>
    <definedName name="SHARED_FORMULA_156_264_156_264_3">#REF!/#REF!</definedName>
    <definedName name="SHARED_FORMULA_156_328_156_328_3">#REF!/#REF!</definedName>
    <definedName name="SHARED_FORMULA_156_370_156_370_3">#REF!/#REF!</definedName>
    <definedName name="SHARED_FORMULA_156_72_156_72_3">#REF!/#REF!</definedName>
    <definedName name="SHARED_FORMULA_156_8_156_8_3">#REF!/#REF!</definedName>
    <definedName name="SHARED_FORMULA_157_110_157_110_3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>#REF!+#REF!</definedName>
    <definedName name="SHARED_FORMULA_162_200_162_200_3">#REF!+#REF!</definedName>
    <definedName name="SHARED_FORMULA_162_264_162_264_3">#REF!+#REF!</definedName>
    <definedName name="SHARED_FORMULA_162_328_162_328_3">#REF!+#REF!</definedName>
    <definedName name="SHARED_FORMULA_162_392_162_392_3">#REF!+#REF!</definedName>
    <definedName name="SHARED_FORMULA_162_72_162_72_3">#REF!+#REF!</definedName>
    <definedName name="SHARED_FORMULA_162_8_162_8_3">#REF!+#REF!</definedName>
    <definedName name="SHARED_FORMULA_164_136_164_136_3">#REF!/#REF!</definedName>
    <definedName name="SHARED_FORMULA_164_200_164_200_3">#REF!/#REF!</definedName>
    <definedName name="SHARED_FORMULA_164_264_164_264_3">#REF!/#REF!</definedName>
    <definedName name="SHARED_FORMULA_164_328_164_328_3">#REF!/#REF!</definedName>
    <definedName name="SHARED_FORMULA_164_392_164_392_3">#REF!/#REF!</definedName>
    <definedName name="SHARED_FORMULA_164_72_164_72_3">#REF!/#REF!</definedName>
    <definedName name="SHARED_FORMULA_164_8_164_8_3">#REF!/#REF!</definedName>
    <definedName name="SHARED_FORMULA_165_136_165_136_3">#REF!+#REF!</definedName>
    <definedName name="SHARED_FORMULA_165_200_165_200_3">#REF!+#REF!</definedName>
    <definedName name="SHARED_FORMULA_165_264_165_264_3">#REF!+#REF!</definedName>
    <definedName name="SHARED_FORMULA_165_328_165_328_3">#REF!+#REF!</definedName>
    <definedName name="SHARED_FORMULA_165_392_165_392_3">#REF!+#REF!</definedName>
    <definedName name="SHARED_FORMULA_165_72_165_72_3">#REF!+#REF!</definedName>
    <definedName name="SHARED_FORMULA_165_8_165_8_3">#REF!+#REF!</definedName>
    <definedName name="SHARED_FORMULA_166_136_166_136_3">#REF!+#REF!</definedName>
    <definedName name="SHARED_FORMULA_166_200_166_200_3">#REF!+#REF!</definedName>
    <definedName name="SHARED_FORMULA_166_264_166_264_3">#REF!+#REF!</definedName>
    <definedName name="SHARED_FORMULA_166_328_166_328_3">#REF!+#REF!</definedName>
    <definedName name="SHARED_FORMULA_166_392_166_392_3">#REF!+#REF!</definedName>
    <definedName name="SHARED_FORMULA_166_72_166_72_3">#REF!+#REF!</definedName>
    <definedName name="SHARED_FORMULA_166_8_166_8_3">#REF!+#REF!</definedName>
    <definedName name="SHARED_FORMULA_168_136_168_136_3">#REF!+#REF!</definedName>
    <definedName name="SHARED_FORMULA_168_200_168_200_3">#REF!+#REF!</definedName>
    <definedName name="SHARED_FORMULA_168_264_168_264_3">#REF!+#REF!</definedName>
    <definedName name="SHARED_FORMULA_168_328_168_328_3">#REF!+#REF!</definedName>
    <definedName name="SHARED_FORMULA_168_392_168_392_3">#REF!+#REF!</definedName>
    <definedName name="SHARED_FORMULA_168_72_168_72_3">#REF!+#REF!</definedName>
    <definedName name="SHARED_FORMULA_168_8_168_8_3">#REF!+#REF!</definedName>
    <definedName name="SHARED_FORMULA_169_136_169_136_3">#REF!+#REF!</definedName>
    <definedName name="SHARED_FORMULA_169_200_169_200_3">#REF!+#REF!</definedName>
    <definedName name="SHARED_FORMULA_169_264_169_264_3">#REF!+#REF!</definedName>
    <definedName name="SHARED_FORMULA_169_328_169_328_3">#REF!+#REF!</definedName>
    <definedName name="SHARED_FORMULA_169_392_169_392_3">#REF!+#REF!</definedName>
    <definedName name="SHARED_FORMULA_169_72_169_72_3">#REF!+#REF!</definedName>
    <definedName name="SHARED_FORMULA_169_8_169_8_3">#REF!+#REF!</definedName>
    <definedName name="SHARED_FORMULA_170_137_170_137_3">#REF!+#REF!</definedName>
    <definedName name="SHARED_FORMULA_170_201_170_201_3">#REF!+#REF!</definedName>
    <definedName name="SHARED_FORMULA_170_265_170_265_3">#REF!+#REF!</definedName>
    <definedName name="SHARED_FORMULA_170_329_170_329_3">#REF!+#REF!</definedName>
    <definedName name="SHARED_FORMULA_170_393_170_393_3">#REF!+#REF!</definedName>
    <definedName name="SHARED_FORMULA_170_73_170_73_3">#REF!+#REF!</definedName>
    <definedName name="SHARED_FORMULA_170_9_170_9_3">#REF!+#REF!</definedName>
    <definedName name="SHARED_FORMULA_173_137_173_137_3">#REF!+#REF!</definedName>
    <definedName name="SHARED_FORMULA_173_201_173_201_3">#REF!+#REF!</definedName>
    <definedName name="SHARED_FORMULA_173_265_173_265_3">#REF!+#REF!</definedName>
    <definedName name="SHARED_FORMULA_173_329_173_329_3">#REF!+#REF!</definedName>
    <definedName name="SHARED_FORMULA_173_393_173_393_3">#REF!+#REF!</definedName>
    <definedName name="SHARED_FORMULA_173_73_173_73_3">#REF!+#REF!</definedName>
    <definedName name="SHARED_FORMULA_173_9_173_9_3">#REF!+#REF!</definedName>
    <definedName name="SHARED_FORMULA_174_137_174_137_3">#REF!+#REF!</definedName>
    <definedName name="SHARED_FORMULA_174_201_174_201_3">#REF!+#REF!</definedName>
    <definedName name="SHARED_FORMULA_174_265_174_265_3">#REF!+#REF!</definedName>
    <definedName name="SHARED_FORMULA_174_329_174_329_3">#REF!+#REF!</definedName>
    <definedName name="SHARED_FORMULA_174_393_174_393_3">#REF!+#REF!</definedName>
    <definedName name="SHARED_FORMULA_174_73_174_73_3">#REF!+#REF!</definedName>
    <definedName name="SHARED_FORMULA_174_9_174_9_3">#REF!+#REF!</definedName>
    <definedName name="ShareList">[9]Data!$A$48:$A$49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4" hidden="1">#REF!</definedName>
    <definedName name="Sheet1_GL_INTERFACE_SEGMENT1" hidden="1">#REF!</definedName>
    <definedName name="Sheet1_GL_INTERFACE_SEGMENT10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GMENT8" hidden="1">#REF!</definedName>
    <definedName name="Sheet1_GL_INTERFACE_SEGMENT9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IN">#REF!</definedName>
    <definedName name="SIAM_HEALTH_CARE">'[5]Siam Health Care'!$A$11:$BA$101</definedName>
    <definedName name="Spec">[31]BS!#REF!</definedName>
    <definedName name="SPG_N">#REF!</definedName>
    <definedName name="SPL_update">[5]SPL!$A$13:$AG$55</definedName>
    <definedName name="SPL_W2_update">'[5]SPL-W2'!$A$13:$AG$53</definedName>
    <definedName name="SR_D_N">#REF!</definedName>
    <definedName name="STARTJOURNALIMPORT1" localSheetId="4">#REF!</definedName>
    <definedName name="STARTJOURNALIMPORT1" localSheetId="2">#REF!</definedName>
    <definedName name="STARTJOURNALIMPORT1" localSheetId="6">#REF!</definedName>
    <definedName name="STARTJOURNALIMPORT1">#REF!</definedName>
    <definedName name="STARTJOURNALIMPORT1_22">#REF!</definedName>
    <definedName name="STARTJOURNALIMPORT1_8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>#REF!</definedName>
    <definedName name="TABLE_10_1">#REF!</definedName>
    <definedName name="TABLE_10_2">'[37]SCB Fee'!#REF!</definedName>
    <definedName name="TABLE_11_1">#REF!</definedName>
    <definedName name="TABLE_11_2">'[37]SCB Fee'!#REF!</definedName>
    <definedName name="TABLE_12_1">#REF!</definedName>
    <definedName name="TABLE_13_1">#REF!</definedName>
    <definedName name="TABLE_14_1">#REF!</definedName>
    <definedName name="TABLE_15_1">#REF!</definedName>
    <definedName name="TABLE_16_1">#REF!</definedName>
    <definedName name="TABLE_16_2">'[37]SCB Fee'!#REF!</definedName>
    <definedName name="TABLE_17_1">#REF!</definedName>
    <definedName name="TABLE_17_2">'[37]SCB Fee'!#REF!</definedName>
    <definedName name="TABLE_18_1">#REF!</definedName>
    <definedName name="TABLE_18_2">'[37]SCB Fee'!#REF!</definedName>
    <definedName name="TABLE_19_1">#REF!</definedName>
    <definedName name="TABLE_19_2">'[37]SCB Fee'!#REF!</definedName>
    <definedName name="TABLE_2">'[37]SCB Fee'!#REF!</definedName>
    <definedName name="TABLE_2_1">#REF!</definedName>
    <definedName name="TABLE_2_2">[38]บริษัทร่วม!#REF!</definedName>
    <definedName name="TABLE_2_2_1">NA()</definedName>
    <definedName name="TABLE_20_1">#REF!</definedName>
    <definedName name="TABLE_20_2">'[37]SCB Fee'!#REF!</definedName>
    <definedName name="TABLE_21_1">#REF!</definedName>
    <definedName name="TABLE_22_1">#REF!</definedName>
    <definedName name="TABLE_23_1">#REF!</definedName>
    <definedName name="TABLE_24_1">#REF!</definedName>
    <definedName name="TABLE_24_2">'[37]SCB Fee'!#REF!</definedName>
    <definedName name="TABLE_25_1">#REF!</definedName>
    <definedName name="TABLE_26_1">#REF!</definedName>
    <definedName name="TABLE_26_2">'[37]SCB Fee'!#REF!</definedName>
    <definedName name="TABLE_27_1">#REF!</definedName>
    <definedName name="TABLE_28_1">#REF!</definedName>
    <definedName name="TABLE_28_2">'[37]SCB Fee'!#REF!</definedName>
    <definedName name="TABLE_29_1">#REF!</definedName>
    <definedName name="TABLE_29_2">'[37]SCB Fee'!#REF!</definedName>
    <definedName name="TABLE_3">#REF!</definedName>
    <definedName name="TABLE_3_1">#REF!</definedName>
    <definedName name="TABLE_3_2">'[37]SCB Fee'!#REF!</definedName>
    <definedName name="TABLE_3_2_1">NA()</definedName>
    <definedName name="TABLE_30_1">#REF!</definedName>
    <definedName name="TABLE_30_2">'[37]SCB Fee'!#REF!</definedName>
    <definedName name="TABLE_31_1">#REF!</definedName>
    <definedName name="TABLE_31_2">'[37]SCB Fee'!#REF!</definedName>
    <definedName name="TABLE_32_1">#REF!</definedName>
    <definedName name="TABLE_32_2">'[37]SCB Fee'!#REF!</definedName>
    <definedName name="TABLE_33_1">#REF!</definedName>
    <definedName name="TABLE_33_2">'[37]SCB Fee'!#REF!</definedName>
    <definedName name="TABLE_34_1">#REF!</definedName>
    <definedName name="TABLE_34_2">'[37]SCB Fee'!#REF!</definedName>
    <definedName name="TABLE_35_1">#REF!</definedName>
    <definedName name="TABLE_35_2">'[37]SCB Fee'!#REF!</definedName>
    <definedName name="TABLE_36_1">#REF!</definedName>
    <definedName name="TABLE_36_2">'[37]SCB Fee'!#REF!</definedName>
    <definedName name="TABLE_37_1">#REF!</definedName>
    <definedName name="TABLE_37_2">'[37]SCB Fee'!#REF!</definedName>
    <definedName name="TABLE_38_1">#REF!</definedName>
    <definedName name="TABLE_38_2">'[37]SCB Fee'!#REF!</definedName>
    <definedName name="TABLE_39_1">#REF!</definedName>
    <definedName name="TABLE_4_1">#REF!</definedName>
    <definedName name="TABLE_4_2">'[37]SCB Fee'!#REF!</definedName>
    <definedName name="TABLE_4_2_1">NA()</definedName>
    <definedName name="TABLE_40_1">#REF!</definedName>
    <definedName name="TABLE_41_1">#REF!</definedName>
    <definedName name="TABLE_42_1">#REF!</definedName>
    <definedName name="TABLE_43_1">#REF!</definedName>
    <definedName name="TABLE_43_2">'[37]SCB Fee'!#REF!</definedName>
    <definedName name="TABLE_44_1">#REF!</definedName>
    <definedName name="TABLE_45_1">#REF!</definedName>
    <definedName name="TABLE_46_1">#REF!</definedName>
    <definedName name="TABLE_47_1">#REF!</definedName>
    <definedName name="TABLE_48_1">#REF!</definedName>
    <definedName name="TABLE_48_2">'[37]SCB Fee'!#REF!</definedName>
    <definedName name="TABLE_5_1">#REF!</definedName>
    <definedName name="TABLE_5_2">'[37]SCB Fee'!#REF!</definedName>
    <definedName name="TABLE_5_2_1">NA()</definedName>
    <definedName name="TABLE_6_1">#REF!</definedName>
    <definedName name="TABLE_6_2">'[37]SCB Fee'!#REF!</definedName>
    <definedName name="TABLE_6_2_1">NA()</definedName>
    <definedName name="TABLE_7_1">#REF!</definedName>
    <definedName name="TABLE_7_2">'[37]SCB Fee'!#REF!</definedName>
    <definedName name="TABLE_7_2_1">NA()</definedName>
    <definedName name="TABLE_8_1">#REF!</definedName>
    <definedName name="TABLE_8_2">'[37]SCB Fee'!#REF!</definedName>
    <definedName name="TABLE_8_2_1">NA()</definedName>
    <definedName name="TABLE_9_1">#REF!</definedName>
    <definedName name="TABLE_9_2">'[37]SCB Fee'!#REF!</definedName>
    <definedName name="TableName">"Dummy"</definedName>
    <definedName name="TASCO_update">[5]TASCO!$A$13:$AG$33</definedName>
    <definedName name="Taxes">'[14]Cash Flows Worksheet'!$AC$100</definedName>
    <definedName name="tblPositionAll">#REF!</definedName>
    <definedName name="TDR">#REF!</definedName>
    <definedName name="TEMPLATENUMBER1" localSheetId="4">#REF!</definedName>
    <definedName name="TEMPLATENUMBER1" localSheetId="2">#REF!</definedName>
    <definedName name="TEMPLATENUMBER1" localSheetId="6">#REF!</definedName>
    <definedName name="TEMPLATENUMBER1">#REF!</definedName>
    <definedName name="TEMPLATENUMBER1_22">#REF!</definedName>
    <definedName name="TEMPLATENUMBER1_8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STYLE1" localSheetId="4">#REF!</definedName>
    <definedName name="TEMPLATESTYLE1" localSheetId="2">#REF!</definedName>
    <definedName name="TEMPLATESTYLE1" localSheetId="6">#REF!</definedName>
    <definedName name="TEMPLATESTYLE1">#REF!</definedName>
    <definedName name="TEMPLATESTYLE1_22">#REF!</definedName>
    <definedName name="TEMPLATESTYLE1_8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TYPE1" localSheetId="4">#REF!</definedName>
    <definedName name="TEMPLATETYPE1" localSheetId="2">#REF!</definedName>
    <definedName name="TEMPLATETYPE1" localSheetId="6">#REF!</definedName>
    <definedName name="TEMPLATETYPE1">#REF!</definedName>
    <definedName name="TEMPLATETYPE1_22">#REF!</definedName>
    <definedName name="TEMPLATETYPE1_8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91">[39]CJEs!$E$26</definedName>
    <definedName name="TextRefCopy1">#REF!</definedName>
    <definedName name="TextRefCopy101">[18]CJEs!#REF!</definedName>
    <definedName name="TextRefCopy109">'[40]BS(Foamtec)'!$AA$40</definedName>
    <definedName name="TextRefCopy110">'[40]BS(Foamtec)'!$AC$40</definedName>
    <definedName name="TextRefCopy15">'[40]BS(Foamtec)'!$AA$4</definedName>
    <definedName name="TextRefCopy16">'[40]BS(Foamtec)'!$AA$4</definedName>
    <definedName name="TextRefCopy17">'[40]BS(Foamtec)'!$AB$7</definedName>
    <definedName name="TextRefCopy2">'[40]BS(Foamtec)'!$AA$1</definedName>
    <definedName name="TextRefCopy20">[18]PL!#REF!</definedName>
    <definedName name="TextRefCopy26">'[41]Amortization of Premium'!#REF!</definedName>
    <definedName name="TextRefCopy28">'[41]Amortization of Premium'!#REF!</definedName>
    <definedName name="TextRefCopy3">'[40]BS(Foamtec)'!$AA$1</definedName>
    <definedName name="TextRefCopy4">[18]PL!#REF!</definedName>
    <definedName name="TextRefCopy43">[18]CJEs!#REF!</definedName>
    <definedName name="TextRefCopy46">[18]CJEs!#REF!</definedName>
    <definedName name="TextRefCopy49">'[40]PL(Foamtec)'!$P$30</definedName>
    <definedName name="TextRefCopy50">#REF!</definedName>
    <definedName name="TextRefCopy51">[18]CRJE!#REF!</definedName>
    <definedName name="TextRefCopy52">[18]PL!#REF!</definedName>
    <definedName name="TextRefCopy53">[18]PL!#REF!</definedName>
    <definedName name="TextRefCopy54">'[40]BS(Foamtec)'!$Z$12</definedName>
    <definedName name="TextRefCopy55">'[40]BS(Foamtec)'!$Z$13</definedName>
    <definedName name="TextRefCopy56">'[40]BS(Foamtec)'!$Z$14</definedName>
    <definedName name="TextRefCopy57">'[40]BS(Foamtec)'!$Z$15</definedName>
    <definedName name="TextRefCopy58">'[40]BS(Foamtec)'!$Z$16</definedName>
    <definedName name="TextRefCopy59">'[40]BS(Foamtec)'!$Z$23</definedName>
    <definedName name="TextRefCopy6">'[42]Decrease  testing(8-9l12)'!#REF!</definedName>
    <definedName name="TextRefCopy60">'[40]BS(Foamtec)'!$Z$24</definedName>
    <definedName name="TextRefCopy61">'[40]BS(Foamtec)'!$Z$24</definedName>
    <definedName name="TextRefCopy62">'[40]BS(Foamtec)'!$Z$36</definedName>
    <definedName name="TextRefCopy63">'[40]BS(Foamtec)'!$Z$36</definedName>
    <definedName name="TextRefCopy64">'[40]BS(Foamtec)'!$Z$37</definedName>
    <definedName name="TextRefCopy65">'[40]BS(Foamtec)'!$Z$38</definedName>
    <definedName name="TextRefCopy66">'[40]BS(Foamtec)'!$Z$40</definedName>
    <definedName name="TextRefCopy67">'[40]BS(Foamtec)'!$Z$42</definedName>
    <definedName name="TextRefCopy68">'[40]BS(Foamtec)'!$Z$47</definedName>
    <definedName name="TextRefCopy69">'[40]BS(Foamtec)'!$Z$49</definedName>
    <definedName name="TextRefCopy7">'[42]Decrease  testing(8-9l12)'!#REF!</definedName>
    <definedName name="TextRefCopy70">'[40]BS(Foamtec)'!$Z$53</definedName>
    <definedName name="TextRefCopy75">#REF!</definedName>
    <definedName name="TextRefCopy76">#REF!</definedName>
    <definedName name="TextRefCopy77">[18]PL!#REF!</definedName>
    <definedName name="TextRefCopy78">[18]PL!#REF!</definedName>
    <definedName name="TextRefCopy79">[18]PL!#REF!</definedName>
    <definedName name="TextRefCopy80">[18]PL!#REF!</definedName>
    <definedName name="TextRefCopy81">[18]PL!#REF!</definedName>
    <definedName name="TextRefCopy82">'[40]PL(Foamtec)'!$D$19</definedName>
    <definedName name="TextRefCopy83">#REF!</definedName>
    <definedName name="TextRefCopy84">[18]PL!#REF!</definedName>
    <definedName name="TextRefCopy85">[18]PL!#REF!</definedName>
    <definedName name="TextRefCopy91">[18]CJEs!$E$29</definedName>
    <definedName name="TextRefCopy99">[18]CJEs!#REF!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>#REF!</definedName>
    <definedName name="THAIRE_update">[5]THAIRE!$A$13:$AG$55</definedName>
    <definedName name="THAIRE_W_N">#REF!</definedName>
    <definedName name="THAITICKETMASTER_N">#REF!</definedName>
    <definedName name="THRE_W1">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'[35]Cash Flows Worksheet'!$AF$45</definedName>
    <definedName name="traffic">#REF!</definedName>
    <definedName name="TRIS">[5]TRIS!$A$11:$BA$101</definedName>
    <definedName name="tygia_usd_vnd">#REF!</definedName>
    <definedName name="TYPE_INV">[43]GIVTR00P!$AJ$3:$AM$960</definedName>
    <definedName name="UBC_update">[5]UBC!$A$13:$AG$50</definedName>
    <definedName name="UCOM_update">[5]UCOM!$A$13:$AG$54</definedName>
    <definedName name="VNT_update">[5]VNT!$A$13:$AG$54</definedName>
    <definedName name="W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s_usd">#REF!</definedName>
    <definedName name="was_vnd">#REF!</definedName>
    <definedName name="Weeee">[26]CJEs!$E$29</definedName>
    <definedName name="wrn.Aging._.and._.Trend._.Analysis." hidden="1">{#N/A,#N/A,FALSE,"Aging Summary";#N/A,#N/A,FALSE,"Ratio Analysis";#N/A,#N/A,FALSE,"Test 120 Day Accts";#N/A,#N/A,FALSE,"Tickmarks"}</definedName>
    <definedName name="wrn.Group._.Portfolio." hidden="1">{"Group View",#N/A,FALSE,"Consolidation"}</definedName>
    <definedName name="wrn.MHI._.Portfolio." hidden="1">{"Mhi View",#N/A,FALSE,"Consolidation"}</definedName>
    <definedName name="wrn.PRB._.Portfolio." hidden="1">{"Prb View",#N/A,FALSE,"Consolidation"}</definedName>
    <definedName name="wrn.SCD._.Portfolio." hidden="1">{"Scd View",#N/A,FALSE,"Consolidation"}</definedName>
    <definedName name="wrn.STK._.Portfolio." hidden="1">{"Stk View",#N/A,FALSE,"Consolidation"}</definedName>
    <definedName name="wrn.TMDC._.Portfolio." hidden="1">{"Tmdc View",#N/A,FALSE,"Consolidation"}</definedName>
    <definedName name="XREF_COLUMN_1" hidden="1">'[44]securities movement'!#REF!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RangeCount" hidden="1">1</definedName>
    <definedName name="XRefPaste1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RangeCount" hidden="1">1</definedName>
    <definedName name="XXX">#REF!</definedName>
    <definedName name="XYZ">[10]DEP12!#REF!</definedName>
    <definedName name="YearNameList">[9]Data!$A$36:$A$44</definedName>
    <definedName name="ying">'[35]Cash Flows Worksheet'!$AF$49</definedName>
    <definedName name="YTD_09">[12]Period!$C$22:$C$33</definedName>
    <definedName name="Z_288FC9DD_322C_4D37_8348_47ABE98C67E9_.wvu.PrintArea" localSheetId="0" hidden="1">'BS (pg 8-9)'!$A$1:$J$80</definedName>
    <definedName name="Z_288FC9DD_322C_4D37_8348_47ABE98C67E9_.wvu.PrintArea" localSheetId="5" hidden="1">'CE_Bank 18 (pg 15)'!#REF!</definedName>
    <definedName name="Z_288FC9DD_322C_4D37_8348_47ABE98C67E9_.wvu.PrintArea" localSheetId="4" hidden="1">'CE_Bank 19 (pg 14)'!#REF!</definedName>
    <definedName name="Z_288FC9DD_322C_4D37_8348_47ABE98C67E9_.wvu.PrintArea" localSheetId="3" hidden="1">'CE_Conso 18 (pg 13)'!#REF!</definedName>
    <definedName name="Z_288FC9DD_322C_4D37_8348_47ABE98C67E9_.wvu.PrintArea" localSheetId="2" hidden="1">'CE_Conso 19 (pg 12)'!$A$1:$AC$37</definedName>
    <definedName name="Z_288FC9DD_322C_4D37_8348_47ABE98C67E9_.wvu.PrintArea" localSheetId="6" hidden="1">'CF (pg 16-17)'!$A$1:$L$92</definedName>
    <definedName name="Z_288FC9DD_322C_4D37_8348_47ABE98C67E9_.wvu.PrintArea" localSheetId="1" hidden="1">'PL (pg 10-11)'!$A$1:$J$70</definedName>
    <definedName name="Z_288FC9DD_322C_4D37_8348_47ABE98C67E9_.wvu.Rows" localSheetId="0" hidden="1">'BS (pg 8-9)'!#REF!</definedName>
    <definedName name="Z_288FC9DD_322C_4D37_8348_47ABE98C67E9_.wvu.Rows" localSheetId="6" hidden="1">'CF (pg 16-17)'!$91:$91</definedName>
    <definedName name="Z_4E40F451_F86C_415F_87A3_EAB6D7A4B734_.wvu.PrintArea" localSheetId="0" hidden="1">'BS (pg 8-9)'!$A$1:$J$80</definedName>
    <definedName name="Z_4E40F451_F86C_415F_87A3_EAB6D7A4B734_.wvu.PrintArea" localSheetId="5" hidden="1">'CE_Bank 18 (pg 15)'!#REF!</definedName>
    <definedName name="Z_4E40F451_F86C_415F_87A3_EAB6D7A4B734_.wvu.PrintArea" localSheetId="4" hidden="1">'CE_Bank 19 (pg 14)'!#REF!</definedName>
    <definedName name="Z_4E40F451_F86C_415F_87A3_EAB6D7A4B734_.wvu.PrintArea" localSheetId="3" hidden="1">'CE_Conso 18 (pg 13)'!#REF!</definedName>
    <definedName name="Z_4E40F451_F86C_415F_87A3_EAB6D7A4B734_.wvu.PrintArea" localSheetId="2" hidden="1">'CE_Conso 19 (pg 12)'!$A$1:$AC$38</definedName>
    <definedName name="Z_4E40F451_F86C_415F_87A3_EAB6D7A4B734_.wvu.PrintArea" localSheetId="6" hidden="1">'CF (pg 16-17)'!$A$1:$L$92</definedName>
    <definedName name="Z_4E40F451_F86C_415F_87A3_EAB6D7A4B734_.wvu.PrintArea" localSheetId="1" hidden="1">'PL (pg 10-11)'!$A$1:$J$70</definedName>
    <definedName name="Z_4E40F451_F86C_415F_87A3_EAB6D7A4B734_.wvu.PrintTitles" localSheetId="5" hidden="1">'CE_Bank 18 (pg 15)'!#REF!</definedName>
    <definedName name="Z_4E40F451_F86C_415F_87A3_EAB6D7A4B734_.wvu.PrintTitles" localSheetId="4" hidden="1">'CE_Bank 19 (pg 14)'!#REF!</definedName>
    <definedName name="Z_4E40F451_F86C_415F_87A3_EAB6D7A4B734_.wvu.PrintTitles" localSheetId="3" hidden="1">'CE_Conso 18 (pg 13)'!#REF!</definedName>
    <definedName name="Z_4E40F451_F86C_415F_87A3_EAB6D7A4B734_.wvu.PrintTitles" localSheetId="2" hidden="1">'CE_Conso 19 (pg 12)'!$1:$37</definedName>
    <definedName name="Z_4E40F451_F86C_415F_87A3_EAB6D7A4B734_.wvu.Rows" localSheetId="6" hidden="1">'CF (pg 16-17)'!$91:$91</definedName>
    <definedName name="Z_EB7A5599_5A03_470E_BF9B_2789E93DD379_.wvu.Cols" localSheetId="3" hidden="1">'CE_Conso 18 (pg 13)'!#REF!</definedName>
    <definedName name="Z_EB7A5599_5A03_470E_BF9B_2789E93DD379_.wvu.Cols" localSheetId="2" hidden="1">'CE_Conso 19 (pg 12)'!#REF!</definedName>
    <definedName name="Z_EB7A5599_5A03_470E_BF9B_2789E93DD379_.wvu.PrintArea" localSheetId="0" hidden="1">'BS (pg 8-9)'!$A$1:$K$77</definedName>
    <definedName name="Z_EB7A5599_5A03_470E_BF9B_2789E93DD379_.wvu.PrintArea" localSheetId="5" hidden="1">'CE_Bank 18 (pg 15)'!#REF!</definedName>
    <definedName name="Z_EB7A5599_5A03_470E_BF9B_2789E93DD379_.wvu.PrintArea" localSheetId="4" hidden="1">'CE_Bank 19 (pg 14)'!#REF!</definedName>
    <definedName name="Z_EB7A5599_5A03_470E_BF9B_2789E93DD379_.wvu.PrintArea" localSheetId="3" hidden="1">'CE_Conso 18 (pg 13)'!#REF!</definedName>
    <definedName name="Z_EB7A5599_5A03_470E_BF9B_2789E93DD379_.wvu.PrintArea" localSheetId="2" hidden="1">'CE_Conso 19 (pg 12)'!$A$1:$AC$37</definedName>
    <definedName name="Z_EB7A5599_5A03_470E_BF9B_2789E93DD379_.wvu.PrintArea" localSheetId="6" hidden="1">'CF (pg 16-17)'!$A$1:$L$92</definedName>
    <definedName name="Z_EB7A5599_5A03_470E_BF9B_2789E93DD379_.wvu.PrintArea" localSheetId="1" hidden="1">'PL (pg 10-11)'!$A$1:$J$70</definedName>
    <definedName name="Z_EB7A5599_5A03_470E_BF9B_2789E93DD379_.wvu.Rows" localSheetId="3" hidden="1">'CE_Conso 18 (pg 13)'!#REF!</definedName>
    <definedName name="Z_EB7A5599_5A03_470E_BF9B_2789E93DD379_.wvu.Rows" localSheetId="2" hidden="1">'CE_Conso 19 (pg 12)'!#REF!</definedName>
    <definedName name="Z_EB7A5599_5A03_470E_BF9B_2789E93DD379_.wvu.Rows" localSheetId="6" hidden="1">'CF (pg 16-17)'!$91:$91</definedName>
    <definedName name="ZD" hidden="1">{"'Eng (page2)'!$A$1:$D$52"}</definedName>
    <definedName name="zzz">#REF!</definedName>
    <definedName name="โ4305">'[45]Raw Material'!#REF!</definedName>
    <definedName name="ฉฆ">#REF!</definedName>
    <definedName name="ส1117">#REF!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22" l="1"/>
  <c r="F72" i="22" l="1"/>
  <c r="L37" i="22" l="1"/>
  <c r="H37" i="22"/>
  <c r="L72" i="22" l="1"/>
  <c r="J72" i="22"/>
  <c r="H72" i="22"/>
  <c r="H47" i="22"/>
  <c r="L47" i="22" l="1"/>
  <c r="V16" i="18" l="1"/>
  <c r="AB16" i="18" s="1"/>
  <c r="AF16" i="18" s="1"/>
  <c r="V20" i="21" l="1"/>
  <c r="V18" i="21"/>
  <c r="T18" i="21"/>
  <c r="R18" i="21"/>
  <c r="P18" i="21"/>
  <c r="N18" i="21"/>
  <c r="L18" i="21"/>
  <c r="J18" i="21"/>
  <c r="H18" i="21"/>
  <c r="F18" i="21"/>
  <c r="D18" i="21"/>
  <c r="V17" i="21"/>
  <c r="V16" i="21"/>
  <c r="P20" i="21"/>
  <c r="P17" i="21"/>
  <c r="P16" i="21"/>
  <c r="V14" i="21"/>
  <c r="V13" i="21"/>
  <c r="P14" i="21"/>
  <c r="P13" i="21"/>
  <c r="V23" i="18"/>
  <c r="AB23" i="18" s="1"/>
  <c r="AF23" i="18" s="1"/>
  <c r="V20" i="18"/>
  <c r="AB20" i="18" s="1"/>
  <c r="AF20" i="18" s="1"/>
  <c r="V19" i="18"/>
  <c r="AB19" i="18" s="1"/>
  <c r="AF19" i="18" s="1"/>
  <c r="AB14" i="18"/>
  <c r="AF14" i="18" s="1"/>
  <c r="AB13" i="18"/>
  <c r="AF13" i="18" s="1"/>
  <c r="V17" i="18"/>
  <c r="AB17" i="18" s="1"/>
  <c r="AF17" i="18" s="1"/>
  <c r="V15" i="18"/>
  <c r="AB15" i="18" s="1"/>
  <c r="AF15" i="18" s="1"/>
  <c r="V14" i="18"/>
  <c r="V13" i="18"/>
  <c r="H16" i="1"/>
  <c r="H20" i="1" s="1"/>
  <c r="D16" i="1"/>
  <c r="D20" i="1" s="1"/>
  <c r="T22" i="21" l="1"/>
  <c r="R22" i="21"/>
  <c r="N22" i="21"/>
  <c r="L22" i="21"/>
  <c r="J22" i="21"/>
  <c r="H22" i="21"/>
  <c r="F22" i="21"/>
  <c r="D22" i="21"/>
  <c r="P22" i="21" l="1"/>
  <c r="V22" i="21" s="1"/>
  <c r="U25" i="18" l="1"/>
  <c r="X25" i="18"/>
  <c r="AC25" i="18"/>
  <c r="AE25" i="18"/>
  <c r="D21" i="18"/>
  <c r="D25" i="18" s="1"/>
  <c r="J21" i="18"/>
  <c r="J25" i="18" s="1"/>
  <c r="AE21" i="18"/>
  <c r="AD21" i="18"/>
  <c r="AD25" i="18" s="1"/>
  <c r="AC21" i="18"/>
  <c r="AA21" i="18"/>
  <c r="AA25" i="18" s="1"/>
  <c r="Z21" i="18"/>
  <c r="Z25" i="18" s="1"/>
  <c r="Y21" i="18"/>
  <c r="Y25" i="18" s="1"/>
  <c r="X21" i="18"/>
  <c r="W21" i="18"/>
  <c r="W25" i="18" s="1"/>
  <c r="T21" i="18"/>
  <c r="T25" i="18" s="1"/>
  <c r="S21" i="18"/>
  <c r="S25" i="18" s="1"/>
  <c r="R21" i="18"/>
  <c r="R25" i="18" s="1"/>
  <c r="Q21" i="18"/>
  <c r="Q25" i="18" s="1"/>
  <c r="P21" i="18"/>
  <c r="P25" i="18" s="1"/>
  <c r="O21" i="18"/>
  <c r="O25" i="18" s="1"/>
  <c r="N21" i="18"/>
  <c r="N25" i="18" s="1"/>
  <c r="M21" i="18"/>
  <c r="M25" i="18" s="1"/>
  <c r="L21" i="18"/>
  <c r="L25" i="18" s="1"/>
  <c r="K21" i="18"/>
  <c r="K25" i="18" s="1"/>
  <c r="I21" i="18"/>
  <c r="I25" i="18" s="1"/>
  <c r="H21" i="18"/>
  <c r="H25" i="18" s="1"/>
  <c r="G21" i="18"/>
  <c r="G25" i="18" s="1"/>
  <c r="F21" i="18"/>
  <c r="F25" i="18" s="1"/>
  <c r="E21" i="18"/>
  <c r="E25" i="18" s="1"/>
  <c r="V21" i="18" l="1"/>
  <c r="V25" i="18" s="1"/>
  <c r="L24" i="22"/>
  <c r="J24" i="22"/>
  <c r="H24" i="22"/>
  <c r="H31" i="22" s="1"/>
  <c r="AB21" i="18" l="1"/>
  <c r="AB25" i="18" s="1"/>
  <c r="AF21" i="18"/>
  <c r="AF25" i="18" s="1"/>
  <c r="V11" i="21"/>
  <c r="P11" i="21"/>
  <c r="L84" i="22" l="1"/>
  <c r="L31" i="22"/>
  <c r="L48" i="22" s="1"/>
  <c r="H84" i="22"/>
  <c r="H48" i="22"/>
  <c r="W24" i="12"/>
  <c r="N22" i="12"/>
  <c r="P20" i="12"/>
  <c r="V20" i="12" s="1"/>
  <c r="U18" i="12"/>
  <c r="T18" i="12"/>
  <c r="T22" i="12" s="1"/>
  <c r="S18" i="12"/>
  <c r="R18" i="12"/>
  <c r="R22" i="12" s="1"/>
  <c r="Q18" i="12"/>
  <c r="O18" i="12"/>
  <c r="L18" i="12"/>
  <c r="L22" i="12" s="1"/>
  <c r="P22" i="12" s="1"/>
  <c r="K18" i="12"/>
  <c r="J18" i="12"/>
  <c r="J22" i="12" s="1"/>
  <c r="I18" i="12"/>
  <c r="H18" i="12"/>
  <c r="H22" i="12" s="1"/>
  <c r="G18" i="12"/>
  <c r="F18" i="12"/>
  <c r="F22" i="12" s="1"/>
  <c r="D18" i="12"/>
  <c r="D22" i="12" s="1"/>
  <c r="P17" i="12"/>
  <c r="V17" i="12" s="1"/>
  <c r="P16" i="12"/>
  <c r="V16" i="12" s="1"/>
  <c r="P14" i="12"/>
  <c r="V14" i="12" s="1"/>
  <c r="P13" i="12"/>
  <c r="V13" i="12" s="1"/>
  <c r="V24" i="10"/>
  <c r="Z24" i="10" s="1"/>
  <c r="AE22" i="10"/>
  <c r="AD22" i="10"/>
  <c r="AD26" i="10" s="1"/>
  <c r="AC22" i="10"/>
  <c r="AA22" i="10"/>
  <c r="Z22" i="10"/>
  <c r="Y22" i="10"/>
  <c r="X22" i="10"/>
  <c r="X26" i="10" s="1"/>
  <c r="W22" i="10"/>
  <c r="T22" i="10"/>
  <c r="T26" i="10" s="1"/>
  <c r="S22" i="10"/>
  <c r="R22" i="10"/>
  <c r="R26" i="10" s="1"/>
  <c r="Q22" i="10"/>
  <c r="P22" i="10"/>
  <c r="P26" i="10" s="1"/>
  <c r="O22" i="10"/>
  <c r="N22" i="10"/>
  <c r="N26" i="10" s="1"/>
  <c r="M22" i="10"/>
  <c r="L22" i="10"/>
  <c r="L26" i="10" s="1"/>
  <c r="K22" i="10"/>
  <c r="J22" i="10"/>
  <c r="J26" i="10" s="1"/>
  <c r="I22" i="10"/>
  <c r="H22" i="10"/>
  <c r="H26" i="10" s="1"/>
  <c r="G22" i="10"/>
  <c r="F22" i="10"/>
  <c r="F26" i="10" s="1"/>
  <c r="E22" i="10"/>
  <c r="D22" i="10"/>
  <c r="D26" i="10" s="1"/>
  <c r="V21" i="10"/>
  <c r="AB21" i="10" s="1"/>
  <c r="AF21" i="10" s="1"/>
  <c r="V20" i="10"/>
  <c r="AB20" i="10" s="1"/>
  <c r="V18" i="10"/>
  <c r="AB18" i="10" s="1"/>
  <c r="AF18" i="10" s="1"/>
  <c r="AB16" i="10"/>
  <c r="AF16" i="10" s="1"/>
  <c r="V16" i="10"/>
  <c r="V14" i="10"/>
  <c r="AB14" i="10" s="1"/>
  <c r="AF14" i="10" s="1"/>
  <c r="V13" i="10"/>
  <c r="AB13" i="10" s="1"/>
  <c r="AF13" i="10" s="1"/>
  <c r="J63" i="15"/>
  <c r="J58" i="15"/>
  <c r="J64" i="15" s="1"/>
  <c r="J31" i="15"/>
  <c r="J14" i="15"/>
  <c r="J11" i="15"/>
  <c r="F63" i="15"/>
  <c r="F58" i="15"/>
  <c r="F31" i="15"/>
  <c r="F14" i="15"/>
  <c r="F11" i="15"/>
  <c r="J16" i="1"/>
  <c r="J20" i="1" s="1"/>
  <c r="J27" i="1" s="1"/>
  <c r="F16" i="1"/>
  <c r="F20" i="1" s="1"/>
  <c r="F27" i="1" s="1"/>
  <c r="J66" i="1"/>
  <c r="J68" i="1" s="1"/>
  <c r="J69" i="1" s="1"/>
  <c r="J48" i="1"/>
  <c r="F66" i="1"/>
  <c r="F68" i="1" s="1"/>
  <c r="F48" i="1"/>
  <c r="Z26" i="10" l="1"/>
  <c r="F69" i="1"/>
  <c r="F22" i="15"/>
  <c r="F24" i="15" s="1"/>
  <c r="F33" i="15" s="1"/>
  <c r="F35" i="15" s="1"/>
  <c r="F64" i="15"/>
  <c r="J22" i="15"/>
  <c r="J24" i="15" s="1"/>
  <c r="J33" i="15" s="1"/>
  <c r="J35" i="15" s="1"/>
  <c r="J65" i="15" s="1"/>
  <c r="H87" i="22"/>
  <c r="H89" i="22" s="1"/>
  <c r="L87" i="22"/>
  <c r="L89" i="22" s="1"/>
  <c r="P18" i="12"/>
  <c r="V18" i="12" s="1"/>
  <c r="V22" i="12"/>
  <c r="AF20" i="10"/>
  <c r="AF22" i="10" s="1"/>
  <c r="AB22" i="10"/>
  <c r="AF26" i="10"/>
  <c r="AB26" i="10"/>
  <c r="V22" i="10"/>
  <c r="V26" i="10" s="1"/>
  <c r="F65" i="15" l="1"/>
  <c r="J84" i="22"/>
  <c r="F84" i="22"/>
  <c r="H63" i="15" l="1"/>
  <c r="D63" i="15"/>
  <c r="H58" i="15"/>
  <c r="D58" i="15"/>
  <c r="D64" i="15" l="1"/>
  <c r="H64" i="15"/>
  <c r="J31" i="22" l="1"/>
  <c r="J48" i="22" s="1"/>
  <c r="F31" i="22"/>
  <c r="F48" i="22" s="1"/>
  <c r="H31" i="15"/>
  <c r="D31" i="15"/>
  <c r="H14" i="15"/>
  <c r="D14" i="15"/>
  <c r="H11" i="15"/>
  <c r="D11" i="15"/>
  <c r="F87" i="22" l="1"/>
  <c r="F89" i="22" s="1"/>
  <c r="J87" i="22"/>
  <c r="J89" i="22" s="1"/>
  <c r="H22" i="15"/>
  <c r="H24" i="15" s="1"/>
  <c r="H33" i="15" s="1"/>
  <c r="H35" i="15" s="1"/>
  <c r="H65" i="15" s="1"/>
  <c r="D22" i="15"/>
  <c r="D24" i="15" s="1"/>
  <c r="D33" i="15" s="1"/>
  <c r="D35" i="15" s="1"/>
  <c r="D65" i="15" s="1"/>
  <c r="H66" i="1" l="1"/>
  <c r="H68" i="1" s="1"/>
  <c r="D66" i="1"/>
  <c r="D68" i="1" s="1"/>
  <c r="H48" i="1"/>
  <c r="D48" i="1"/>
  <c r="H27" i="1"/>
  <c r="D27" i="1"/>
  <c r="H69" i="1" l="1"/>
  <c r="D69" i="1"/>
  <c r="A31" i="1" l="1"/>
  <c r="H32" i="1"/>
</calcChain>
</file>

<file path=xl/sharedStrings.xml><?xml version="1.0" encoding="utf-8"?>
<sst xmlns="http://schemas.openxmlformats.org/spreadsheetml/2006/main" count="483" uniqueCount="250">
  <si>
    <t xml:space="preserve">     Accrued interest receivables</t>
  </si>
  <si>
    <t>Interbank and money market items</t>
  </si>
  <si>
    <t>Other assets</t>
  </si>
  <si>
    <t>Deposits</t>
  </si>
  <si>
    <t>Other liabilities</t>
  </si>
  <si>
    <t>Proceeds from redemption of held-to-maturity securities</t>
  </si>
  <si>
    <t>paid-up share capital</t>
  </si>
  <si>
    <t>Unappropriated</t>
  </si>
  <si>
    <t>Total</t>
  </si>
  <si>
    <t>Premium on</t>
  </si>
  <si>
    <t>shares</t>
  </si>
  <si>
    <t>equity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</si>
  <si>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</si>
  <si>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</si>
  <si>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</si>
  <si>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</si>
  <si>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</si>
  <si>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</si>
  <si>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</si>
  <si>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 xml:space="preserve">Assets pending transfer  </t>
  </si>
  <si>
    <t>Total assets</t>
  </si>
  <si>
    <t>Liabilities pending transfer</t>
  </si>
  <si>
    <t xml:space="preserve">Other liabilities  </t>
  </si>
  <si>
    <t>Total liabilities</t>
  </si>
  <si>
    <t xml:space="preserve">Cash flows from operating activities 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</si>
  <si>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</si>
  <si>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</si>
  <si>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</si>
  <si>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</si>
  <si>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</si>
  <si>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</si>
  <si>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</si>
  <si>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</si>
  <si>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investments</t>
  </si>
  <si>
    <t>Interbank and money market items, net</t>
  </si>
  <si>
    <t>Investments, net</t>
  </si>
  <si>
    <t>Loans to customers and accrued interest receivables, net</t>
  </si>
  <si>
    <t xml:space="preserve">     Loans to customers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</si>
  <si>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</si>
  <si>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</si>
  <si>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</si>
  <si>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</si>
  <si>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</si>
  <si>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</si>
  <si>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Other operating expenses</t>
  </si>
  <si>
    <t>Dividend income</t>
  </si>
  <si>
    <t>The Bank</t>
  </si>
  <si>
    <t xml:space="preserve">Consolidated  </t>
  </si>
  <si>
    <t xml:space="preserve">     Total loans to customers and accrued interest receivables, net</t>
  </si>
  <si>
    <t>Liabilities</t>
  </si>
  <si>
    <t>Net earned insurance premiums</t>
  </si>
  <si>
    <t>Other operating income</t>
  </si>
  <si>
    <t>Net insurance claims</t>
  </si>
  <si>
    <t>Net profit</t>
  </si>
  <si>
    <t>Liabilities under insurance contracts</t>
  </si>
  <si>
    <t>Properties for sale, net</t>
  </si>
  <si>
    <t>Liabilities to deliver security</t>
  </si>
  <si>
    <t>Debt issued and borrowings</t>
  </si>
  <si>
    <t xml:space="preserve">     Total loans to customers and accrued interest receivables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</si>
  <si>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</si>
  <si>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</si>
  <si>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</si>
  <si>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</si>
  <si>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</si>
  <si>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</si>
  <si>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</si>
  <si>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</si>
  <si>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</si>
  <si>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</si>
  <si>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</si>
  <si>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</si>
  <si>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</si>
  <si>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</si>
  <si>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</si>
  <si>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 xml:space="preserve">Impairment loss on loans and debt securities </t>
  </si>
  <si>
    <t>revaluation</t>
  </si>
  <si>
    <t>remeasuring</t>
  </si>
  <si>
    <t>available-for-sale</t>
  </si>
  <si>
    <t>Dividend paid</t>
  </si>
  <si>
    <t xml:space="preserve">   Issued and paid-up share capital</t>
  </si>
  <si>
    <t>Issued and</t>
  </si>
  <si>
    <t>-</t>
  </si>
  <si>
    <t xml:space="preserve">     Net interest income</t>
  </si>
  <si>
    <t>Transfer to retained earnings</t>
  </si>
  <si>
    <t>Dividend paid to equity holders of the Bank</t>
  </si>
  <si>
    <t>Loans to customers</t>
  </si>
  <si>
    <t xml:space="preserve">Total comprehensive income </t>
  </si>
  <si>
    <t>Cash at 1 January</t>
  </si>
  <si>
    <t>reserves</t>
  </si>
  <si>
    <t>31 December</t>
  </si>
  <si>
    <t>Short-term debt issued and borrowings</t>
  </si>
  <si>
    <t>Properties for sale</t>
  </si>
  <si>
    <t>Deferred tax assets</t>
  </si>
  <si>
    <t>Deferred tax liabilities</t>
  </si>
  <si>
    <t>Statement of financial position</t>
  </si>
  <si>
    <t>Statement of changes in equity</t>
  </si>
  <si>
    <t xml:space="preserve">Statement of cash flows  </t>
  </si>
  <si>
    <t>Non-controlling interests</t>
  </si>
  <si>
    <t>Supplementary disclosures of cash flow information</t>
  </si>
  <si>
    <t xml:space="preserve">          (Mr. Arthid Nanthawithaya)</t>
  </si>
  <si>
    <t>Statement of profit or loss and other comprehensive income</t>
  </si>
  <si>
    <t>Investments in subsidiaries and associate, net</t>
  </si>
  <si>
    <t xml:space="preserve">   Unappropriated</t>
  </si>
  <si>
    <t>Investment in securities for trading</t>
  </si>
  <si>
    <t>Significant non-cash items were as follows:</t>
  </si>
  <si>
    <t>Net cash used in financing activities</t>
  </si>
  <si>
    <t xml:space="preserve"> hedge reserve</t>
  </si>
  <si>
    <t xml:space="preserve">         (Mr. Arthid Nanthawithaya)</t>
  </si>
  <si>
    <t xml:space="preserve">   Authorised share capital</t>
  </si>
  <si>
    <t>Total owners of the company</t>
  </si>
  <si>
    <t>Conversion of preferred shares to common shares</t>
  </si>
  <si>
    <t>Preferred</t>
  </si>
  <si>
    <t>Common</t>
  </si>
  <si>
    <t>the company</t>
  </si>
  <si>
    <t>owners of</t>
  </si>
  <si>
    <t>to cash receipts (payments) from operating activities</t>
  </si>
  <si>
    <t>Acquisition of available-for-sale securities</t>
  </si>
  <si>
    <t>Acquisition of held-to-maturity securities</t>
  </si>
  <si>
    <t>Acquisition of investments in subsidiaries and/or associate</t>
  </si>
  <si>
    <t>Acquisition of premises and equipment</t>
  </si>
  <si>
    <t>Acquisition of intangible assets</t>
  </si>
  <si>
    <t>Proceeds from long-term debt issued</t>
  </si>
  <si>
    <t>Liability payable on demand</t>
  </si>
  <si>
    <t>Shareholders’ equity</t>
  </si>
  <si>
    <t>Total shareholders’ equity</t>
  </si>
  <si>
    <t>Total liabilities and shareholders’ equity</t>
  </si>
  <si>
    <t>Income tax expenses</t>
  </si>
  <si>
    <t>Losses arising</t>
  </si>
  <si>
    <t>Changes in</t>
  </si>
  <si>
    <t xml:space="preserve">      Changes in hedge reserve</t>
  </si>
  <si>
    <t>Proceeds from long-term borrowings</t>
  </si>
  <si>
    <t>Interest expenses</t>
  </si>
  <si>
    <t xml:space="preserve">   Premium on preferred shares</t>
  </si>
  <si>
    <t xml:space="preserve">   Premium on common shares</t>
  </si>
  <si>
    <t xml:space="preserve">    Owners of the company</t>
  </si>
  <si>
    <t>Premium on share capital</t>
  </si>
  <si>
    <t>Liabilities and shareholders' equity</t>
  </si>
  <si>
    <t>2018</t>
  </si>
  <si>
    <t>Balance at 1 January 2018</t>
  </si>
  <si>
    <t>Others</t>
  </si>
  <si>
    <t xml:space="preserve">    Non-controlling interests</t>
  </si>
  <si>
    <t>interests</t>
  </si>
  <si>
    <t>Derivative assets</t>
  </si>
  <si>
    <t>Derivative liabilities</t>
  </si>
  <si>
    <t>For the year ended</t>
  </si>
  <si>
    <t xml:space="preserve">     Total operating income</t>
  </si>
  <si>
    <t xml:space="preserve">     Net operating income</t>
  </si>
  <si>
    <t xml:space="preserve">     Directors’ remuneration</t>
  </si>
  <si>
    <t xml:space="preserve">     Premises and equipment expenses</t>
  </si>
  <si>
    <t xml:space="preserve">     Taxes and duties</t>
  </si>
  <si>
    <t xml:space="preserve">     Total operating expenses</t>
  </si>
  <si>
    <t xml:space="preserve">      Losses arising from translating the financial statements</t>
  </si>
  <si>
    <t xml:space="preserve">         of a foreign operation</t>
  </si>
  <si>
    <t>Earnings per share of the parent company</t>
  </si>
  <si>
    <t>of a foreign operation</t>
  </si>
  <si>
    <t>Net increase in cash</t>
  </si>
  <si>
    <t>Cash at 31 December</t>
  </si>
  <si>
    <t>from translating the</t>
  </si>
  <si>
    <t>financial statements</t>
  </si>
  <si>
    <t>shareholders'</t>
  </si>
  <si>
    <t>Year ended 31 December 2018</t>
  </si>
  <si>
    <t>Balance at 31 December 2018</t>
  </si>
  <si>
    <t>44</t>
  </si>
  <si>
    <t>45</t>
  </si>
  <si>
    <t xml:space="preserve">   of subsidiary</t>
  </si>
  <si>
    <t xml:space="preserve">                       </t>
  </si>
  <si>
    <t>derivatives</t>
  </si>
  <si>
    <t xml:space="preserve">     Other expenses</t>
  </si>
  <si>
    <t>Profit from operation before income tax expense</t>
  </si>
  <si>
    <t>Adjustments to reconcile profit from operation before income tax expense</t>
  </si>
  <si>
    <t>Profit from operation before changes in operating assets and liabilities</t>
  </si>
  <si>
    <t>Repayment of long-term debt issued</t>
  </si>
  <si>
    <t>Proceeds from sale of available-for-sale securities</t>
  </si>
  <si>
    <t>Proceeds from sale of premises and equipment</t>
  </si>
  <si>
    <t>Fee and service income</t>
  </si>
  <si>
    <t>Fee and service expenses</t>
  </si>
  <si>
    <t xml:space="preserve">     Net fee and service income</t>
  </si>
  <si>
    <t>Net gain on investments</t>
  </si>
  <si>
    <t xml:space="preserve">     Employee expenses</t>
  </si>
  <si>
    <t xml:space="preserve">Other comprehensive (loss) income </t>
  </si>
  <si>
    <t>Items that will be reclassified subsequently to profit or loss</t>
  </si>
  <si>
    <t>Repayment of long-term borrowings</t>
  </si>
  <si>
    <t xml:space="preserve">Total comprehensive (loss) income </t>
  </si>
  <si>
    <t>Other comprehensive loss</t>
  </si>
  <si>
    <t>Total comprehensive (loss) income</t>
  </si>
  <si>
    <t>22</t>
  </si>
  <si>
    <t xml:space="preserve">Non-controlling interests arising on acquisition </t>
  </si>
  <si>
    <t>Gains (losses) on</t>
  </si>
  <si>
    <r>
      <t xml:space="preserve">    Basic earnings per share</t>
    </r>
    <r>
      <rPr>
        <i/>
        <sz val="11"/>
        <rFont val="Times New Roman"/>
        <family val="1"/>
      </rPr>
      <t xml:space="preserve"> (in Baht)</t>
    </r>
  </si>
  <si>
    <t>Gains (losses)</t>
  </si>
  <si>
    <t>on remeasuring</t>
  </si>
  <si>
    <t>Acquisition of non-controlling interests without a change in control</t>
  </si>
  <si>
    <t>2019</t>
  </si>
  <si>
    <t>Balance at 1 January 2019</t>
  </si>
  <si>
    <t>Year ended 31 December 2019</t>
  </si>
  <si>
    <t>Balance at 31 December 2019</t>
  </si>
  <si>
    <t xml:space="preserve">         CEO &amp; Chairman of Executive Committee</t>
  </si>
  <si>
    <t xml:space="preserve">          CEO &amp; Chairman of Executive Committee</t>
  </si>
  <si>
    <t>(Mr. Arthid Nanthawithaya)</t>
  </si>
  <si>
    <t>CEO &amp; Chairman of Executive Committee</t>
  </si>
  <si>
    <t>Net gain on trading and foreign exchange transactions</t>
  </si>
  <si>
    <t>Net gain on sale of investment in subsidiary</t>
  </si>
  <si>
    <t>Liquidation of subsidiaries</t>
  </si>
  <si>
    <t>Acquisition of general investments</t>
  </si>
  <si>
    <t>Proceeds from sale of general investments</t>
  </si>
  <si>
    <t>Repayment of long-term debenture</t>
  </si>
  <si>
    <t>Share of profit from investment in associate</t>
  </si>
  <si>
    <t>Total comprehensive income</t>
  </si>
  <si>
    <t xml:space="preserve">     3,582,735,096 preferred shares of Baht 10 each</t>
  </si>
  <si>
    <t xml:space="preserve">     3,417,264,904 common shares of Baht 10 each</t>
  </si>
  <si>
    <t xml:space="preserve">     3,610,739 preferred shares of Baht 10 each</t>
  </si>
  <si>
    <t xml:space="preserve">     3,395,581,459 common shares of Baht 10 each</t>
  </si>
  <si>
    <t>Other comprehensive income</t>
  </si>
  <si>
    <t xml:space="preserve">      Gains (losses) on remeasuring available-for-sale investments</t>
  </si>
  <si>
    <t xml:space="preserve">      Actuarial gains (losses) on defined benefit plans</t>
  </si>
  <si>
    <t xml:space="preserve">      Total other comprehensive income (loss), net of income tax</t>
  </si>
  <si>
    <t>Net profit (loss) attributable to:</t>
  </si>
  <si>
    <t>Total comprehensive income (loss) attributable to:</t>
  </si>
  <si>
    <t>Proceeds from sale of intangible assets</t>
  </si>
  <si>
    <t>Gains from foreign exchange revaluation on long-term debt issued</t>
  </si>
  <si>
    <t>Gains (losses) from foreign exchange revaluation on banking book</t>
  </si>
  <si>
    <t>Change in ownership interests in subsidiary with a loss in control</t>
  </si>
  <si>
    <t xml:space="preserve">Other comprehensive income (loss) </t>
  </si>
  <si>
    <t xml:space="preserve">Total comprehensive income (loss) </t>
  </si>
  <si>
    <t>Gains on</t>
  </si>
  <si>
    <t>Net cash (used in) from operating activities</t>
  </si>
  <si>
    <t>Net cash from (used in) investing activities</t>
  </si>
  <si>
    <t>10.2, 25</t>
  </si>
  <si>
    <t>Other comprehensive income (loss)</t>
  </si>
  <si>
    <t>Proceeds from disposal of subsidiaries, net of cash disposed of</t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</si>
  <si>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deferred revenue</t>
    </r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</si>
  <si>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allowance for doubtful accounts</t>
    </r>
  </si>
  <si>
    <r>
      <t xml:space="preserve">     </t>
    </r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revaluation allowance for debt restructuring</t>
    </r>
  </si>
  <si>
    <t xml:space="preserve">      Income tax relating to components of other comprehensive income</t>
  </si>
  <si>
    <t xml:space="preserve">         (loss) will be reclassified subsequently to profit or loss</t>
  </si>
  <si>
    <t xml:space="preserve">Items that will not be reclassified subsequently to profit or loss </t>
  </si>
  <si>
    <t xml:space="preserve">      Income tax relating to components of other comprehensive income </t>
  </si>
  <si>
    <t xml:space="preserve">         (loss) will not be reclassified subsequently to profit or loss</t>
  </si>
  <si>
    <t>Loss on impairment of properties for sale</t>
  </si>
  <si>
    <t>(Gain) loss on sale of premises and equipment</t>
  </si>
  <si>
    <t>Loss from write-off of premises and equipment</t>
  </si>
  <si>
    <t>Loss on sale of properties for sale</t>
  </si>
  <si>
    <t>Net loss (gain) on trading and foreign exchange transactions</t>
  </si>
  <si>
    <t>Proceeds from liquidation of subsidiaries</t>
  </si>
  <si>
    <t>Net profit (loss)</t>
  </si>
  <si>
    <t>Losses arising from translating the financial statements of a foreign operation</t>
  </si>
  <si>
    <t xml:space="preserve">Acquisition of non-controlling interests without </t>
  </si>
  <si>
    <t xml:space="preserve">   a change in control</t>
  </si>
  <si>
    <t xml:space="preserve">Changes in non-controlling interests from capital increase in a subsidiary </t>
  </si>
  <si>
    <t>Acquisition of non-controlling interests with 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</si>
</sst>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#,##0.00;[Red]\(#,##0.00\)"/>
    <numFmt numFmtId="194" formatCode="General_)"/>
    <numFmt numFmtId="195" formatCode="0.00_)"/>
    <numFmt numFmtId="196" formatCode="#,##0.000"/>
    <numFmt numFmtId="197" formatCode="_-* #,##0\ _F_-;\-* #,##0\ _F_-;_-* &quot;-&quot;\ _F_-;_-@_-"/>
    <numFmt numFmtId="198" formatCode="_-* #,##0.00\ &quot;F&quot;_-;\-* #,##0.00\ &quot;F&quot;_-;_-* &quot;-&quot;??\ &quot;F&quot;_-;_-@_-"/>
    <numFmt numFmtId="199" formatCode="_-* #,##0.00\ _F_-;\-* #,##0.00\ _F_-;_-* &quot;-&quot;??\ _F_-;_-@_-"/>
    <numFmt numFmtId="200" formatCode="#,##0.00000"/>
    <numFmt numFmtId="201" formatCode="_(* #,##0.0000_);_(* \(#,##0.0000\);_(* &quot;-&quot;????_);_(@_)"/>
    <numFmt numFmtId="202" formatCode="_(* #,##0_);_(* \(#,##0\);_(* &quot;-&quot;??_);_(@_)"/>
    <numFmt numFmtId="203" formatCode="#,##0.0;[Red]\(#,##0.0\)"/>
    <numFmt numFmtId="204" formatCode="_(* #,##0_);_(* \(#,##0\);_(* &quot;-&quot;????_);_(@_)"/>
    <numFmt numFmtId="205" formatCode="_-* #,##0_-;\-* #,##0_-;_-* &quot;-&quot;??_-;_-@_-"/>
    <numFmt numFmtId="206" formatCode="_(* #,##0_);_(* \(#,##0\);_(* &quot;-&quot;???_);_(@_)"/>
    <numFmt numFmtId="207" formatCode="_(* #,##0.00_);_(* \(#,##0.00\);_(* &quot;-&quot;_);_(@_)"/>
    <numFmt numFmtId="208" formatCode="_([$€-2]* #,##0.00_);_([$€-2]* \(#,##0.00\);_([$€-2]* \-??_)"/>
  </numFmts>
  <fonts count="54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imes New Roman"/>
      <family val="1"/>
    </font>
    <font>
      <sz val="14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30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34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39" fillId="20" borderId="1" applyNumberFormat="0" applyAlignment="0" applyProtection="0"/>
    <xf numFmtId="0" fontId="40" fillId="21" borderId="2" applyNumberFormat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3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7" fillId="0" borderId="0" applyFill="0" applyBorder="0" applyAlignment="0"/>
    <xf numFmtId="198" fontId="2" fillId="0" borderId="3">
      <alignment vertical="center"/>
    </xf>
    <xf numFmtId="0" fontId="34" fillId="0" borderId="3">
      <alignment vertical="center"/>
    </xf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208" fontId="34" fillId="0" borderId="0" applyFill="0" applyBorder="0" applyAlignment="0" applyProtection="0"/>
    <xf numFmtId="208" fontId="34" fillId="0" borderId="0" applyFill="0" applyBorder="0" applyAlignment="0" applyProtection="0"/>
    <xf numFmtId="208" fontId="34" fillId="0" borderId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38" fontId="6" fillId="2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10" fontId="6" fillId="23" borderId="9" applyNumberFormat="0" applyBorder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0" fontId="46" fillId="7" borderId="1" applyNumberFormat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47" fillId="0" borderId="10" applyNumberFormat="0" applyFill="0" applyAlignment="0" applyProtection="0"/>
    <xf numFmtId="0" fontId="48" fillId="24" borderId="0" applyNumberFormat="0" applyBorder="0" applyAlignment="0" applyProtection="0"/>
    <xf numFmtId="195" fontId="9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5" fillId="0" borderId="0"/>
    <xf numFmtId="0" fontId="14" fillId="25" borderId="11" applyNumberFormat="0" applyFont="0" applyAlignment="0" applyProtection="0"/>
    <xf numFmtId="0" fontId="49" fillId="20" borderId="12" applyNumberFormat="0" applyAlignment="0" applyProtection="0"/>
    <xf numFmtId="0" fontId="10" fillId="26" borderId="0"/>
    <xf numFmtId="200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5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5" fillId="0" borderId="0" applyFont="0" applyFill="0" applyBorder="0" applyAlignment="0" applyProtection="0"/>
    <xf numFmtId="197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197" fontId="2" fillId="0" borderId="0" applyFill="0" applyBorder="0" applyAlignment="0"/>
    <xf numFmtId="0" fontId="34" fillId="0" borderId="0" applyFill="0" applyBorder="0" applyAlignment="0"/>
    <xf numFmtId="198" fontId="2" fillId="0" borderId="0" applyFill="0" applyBorder="0" applyAlignment="0"/>
    <xf numFmtId="0" fontId="34" fillId="0" borderId="0" applyFill="0" applyBorder="0" applyAlignment="0"/>
    <xf numFmtId="194" fontId="4" fillId="0" borderId="0" applyFill="0" applyBorder="0" applyAlignment="0"/>
    <xf numFmtId="0" fontId="3" fillId="0" borderId="0"/>
    <xf numFmtId="49" fontId="7" fillId="0" borderId="0" applyFill="0" applyBorder="0" applyAlignment="0"/>
    <xf numFmtId="199" fontId="2" fillId="0" borderId="0" applyFill="0" applyBorder="0" applyAlignment="0"/>
    <xf numFmtId="0" fontId="34" fillId="0" borderId="0" applyFill="0" applyBorder="0" applyAlignment="0"/>
    <xf numFmtId="200" fontId="2" fillId="0" borderId="0" applyFill="0" applyBorder="0" applyAlignment="0"/>
    <xf numFmtId="0" fontId="34" fillId="0" borderId="0" applyFill="0" applyBorder="0" applyAlignment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22" fillId="0" borderId="0" applyNumberForma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90" fontId="1" fillId="0" borderId="0" applyFont="0" applyFill="0" applyBorder="0" applyAlignment="0" applyProtection="0"/>
  </cellStyleXfs>
  <cellXfs count="301">
    <xf numFmtId="0" fontId="0" fillId="0" borderId="0" xfId="0"/>
    <xf numFmtId="0" fontId="14" fillId="0" borderId="0" xfId="0" applyFont="1" applyFill="1"/>
    <xf numFmtId="0" fontId="17" fillId="0" borderId="0" xfId="92" applyFont="1" applyFill="1" applyBorder="1" applyAlignment="1">
      <alignment vertical="center"/>
    </xf>
    <xf numFmtId="49" fontId="17" fillId="0" borderId="0" xfId="92" applyNumberFormat="1" applyFont="1" applyFill="1" applyBorder="1" applyAlignment="1">
      <alignment horizontal="center" vertical="center"/>
    </xf>
    <xf numFmtId="0" fontId="17" fillId="0" borderId="0" xfId="92" quotePrefix="1" applyFont="1" applyFill="1" applyAlignment="1">
      <alignment horizontal="left" vertical="center"/>
    </xf>
    <xf numFmtId="202" fontId="14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vertical="center"/>
    </xf>
    <xf numFmtId="202" fontId="18" fillId="0" borderId="0" xfId="41" applyNumberFormat="1" applyFont="1" applyFill="1" applyBorder="1" applyAlignment="1">
      <alignment horizontal="center" vertical="center"/>
    </xf>
    <xf numFmtId="202" fontId="18" fillId="0" borderId="0" xfId="41" applyNumberFormat="1" applyFont="1" applyFill="1" applyAlignment="1">
      <alignment horizontal="center" vertical="center"/>
    </xf>
    <xf numFmtId="202" fontId="18" fillId="0" borderId="0" xfId="41" applyNumberFormat="1" applyFont="1" applyFill="1" applyBorder="1" applyAlignment="1">
      <alignment vertical="center"/>
    </xf>
    <xf numFmtId="0" fontId="18" fillId="0" borderId="0" xfId="92" applyFont="1" applyFill="1" applyBorder="1" applyAlignment="1">
      <alignment vertical="center"/>
    </xf>
    <xf numFmtId="0" fontId="17" fillId="0" borderId="0" xfId="92" quotePrefix="1" applyFont="1" applyFill="1" applyBorder="1" applyAlignment="1">
      <alignment horizontal="left" vertical="center"/>
    </xf>
    <xf numFmtId="0" fontId="14" fillId="0" borderId="0" xfId="0" applyFont="1" applyFill="1" applyBorder="1"/>
    <xf numFmtId="0" fontId="18" fillId="0" borderId="0" xfId="92" quotePrefix="1" applyFont="1" applyFill="1" applyBorder="1" applyAlignment="1">
      <alignment horizontal="center" vertical="center"/>
    </xf>
    <xf numFmtId="202" fontId="13" fillId="0" borderId="0" xfId="0" applyNumberFormat="1" applyFont="1" applyFill="1" applyBorder="1" applyAlignment="1">
      <alignment vertical="center"/>
    </xf>
    <xf numFmtId="0" fontId="18" fillId="0" borderId="0" xfId="92" applyFont="1" applyFill="1" applyBorder="1" applyAlignment="1">
      <alignment horizontal="left" vertical="center"/>
    </xf>
    <xf numFmtId="0" fontId="17" fillId="0" borderId="0" xfId="92" applyFont="1" applyFill="1" applyAlignment="1">
      <alignment vertical="center"/>
    </xf>
    <xf numFmtId="0" fontId="14" fillId="0" borderId="0" xfId="125" applyFont="1" applyFill="1" applyAlignment="1">
      <alignment horizontal="left" vertical="center"/>
    </xf>
    <xf numFmtId="0" fontId="14" fillId="0" borderId="0" xfId="125" applyFont="1" applyFill="1" applyAlignment="1">
      <alignment vertical="center"/>
    </xf>
    <xf numFmtId="202" fontId="0" fillId="0" borderId="0" xfId="0" applyNumberFormat="1" applyFont="1" applyFill="1" applyBorder="1" applyAlignment="1">
      <alignment vertical="center"/>
    </xf>
    <xf numFmtId="0" fontId="13" fillId="0" borderId="0" xfId="0" applyFont="1" applyFill="1" applyBorder="1"/>
    <xf numFmtId="0" fontId="14" fillId="0" borderId="0" xfId="0" applyFont="1" applyFill="1" applyAlignment="1">
      <alignment vertical="center"/>
    </xf>
    <xf numFmtId="188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9" fillId="0" borderId="0" xfId="0" applyFont="1" applyFill="1"/>
    <xf numFmtId="49" fontId="0" fillId="0" borderId="0" xfId="0" applyNumberFormat="1" applyFill="1" applyAlignment="1">
      <alignment horizontal="left" vertical="center"/>
    </xf>
    <xf numFmtId="0" fontId="0" fillId="0" borderId="0" xfId="125" applyFont="1" applyFill="1" applyAlignment="1">
      <alignment horizontal="left" vertical="center"/>
    </xf>
    <xf numFmtId="188" fontId="13" fillId="0" borderId="0" xfId="0" applyNumberFormat="1" applyFont="1" applyFill="1" applyAlignment="1">
      <alignment vertical="center"/>
    </xf>
    <xf numFmtId="0" fontId="14" fillId="0" borderId="0" xfId="124" applyFont="1" applyFill="1"/>
    <xf numFmtId="0" fontId="13" fillId="0" borderId="0" xfId="124" applyFont="1" applyFill="1" applyBorder="1" applyAlignment="1">
      <alignment horizontal="right" vertical="center"/>
    </xf>
    <xf numFmtId="0" fontId="14" fillId="0" borderId="0" xfId="124" applyFont="1" applyFill="1" applyBorder="1" applyAlignment="1">
      <alignment horizontal="right" vertical="center"/>
    </xf>
    <xf numFmtId="0" fontId="14" fillId="0" borderId="0" xfId="124" applyFont="1" applyFill="1" applyBorder="1" applyAlignment="1">
      <alignment horizontal="center" vertical="center"/>
    </xf>
    <xf numFmtId="0" fontId="13" fillId="0" borderId="0" xfId="124" applyFont="1" applyFill="1"/>
    <xf numFmtId="0" fontId="14" fillId="0" borderId="0" xfId="124" quotePrefix="1" applyFont="1" applyFill="1" applyAlignment="1">
      <alignment horizontal="left" vertical="center"/>
    </xf>
    <xf numFmtId="0" fontId="13" fillId="0" borderId="0" xfId="124" quotePrefix="1" applyFont="1" applyFill="1" applyAlignment="1">
      <alignment horizontal="left" vertical="center"/>
    </xf>
    <xf numFmtId="0" fontId="28" fillId="0" borderId="0" xfId="92" quotePrefix="1" applyFont="1" applyFill="1" applyBorder="1" applyAlignment="1">
      <alignment horizontal="left" vertical="center"/>
    </xf>
    <xf numFmtId="0" fontId="13" fillId="0" borderId="0" xfId="124" applyFont="1" applyFill="1" applyAlignment="1">
      <alignment vertical="center"/>
    </xf>
    <xf numFmtId="0" fontId="28" fillId="0" borderId="0" xfId="92" quotePrefix="1" applyFont="1" applyFill="1" applyBorder="1" applyAlignment="1">
      <alignment vertical="center"/>
    </xf>
    <xf numFmtId="0" fontId="13" fillId="0" borderId="0" xfId="124" quotePrefix="1" applyFont="1" applyFill="1" applyAlignment="1">
      <alignment vertical="center"/>
    </xf>
    <xf numFmtId="188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>
      <alignment vertical="center"/>
    </xf>
    <xf numFmtId="204" fontId="14" fillId="0" borderId="0" xfId="41" applyNumberFormat="1" applyFont="1" applyFill="1" applyAlignment="1">
      <alignment vertical="center"/>
    </xf>
    <xf numFmtId="0" fontId="11" fillId="0" borderId="0" xfId="124" quotePrefix="1" applyFont="1" applyFill="1" applyAlignment="1">
      <alignment horizontal="left" vertical="center"/>
    </xf>
    <xf numFmtId="0" fontId="11" fillId="0" borderId="0" xfId="124" applyFont="1" applyFill="1" applyAlignment="1">
      <alignment horizontal="left" vertical="center"/>
    </xf>
    <xf numFmtId="0" fontId="19" fillId="0" borderId="0" xfId="124" applyFont="1" applyFill="1" applyAlignment="1">
      <alignment horizontal="left" vertical="center"/>
    </xf>
    <xf numFmtId="191" fontId="14" fillId="0" borderId="0" xfId="0" applyNumberFormat="1" applyFont="1" applyFill="1" applyAlignment="1">
      <alignment vertical="center"/>
    </xf>
    <xf numFmtId="191" fontId="1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202" fontId="25" fillId="0" borderId="0" xfId="0" applyNumberFormat="1" applyFont="1" applyFill="1" applyBorder="1" applyAlignment="1">
      <alignment vertical="center"/>
    </xf>
    <xf numFmtId="0" fontId="18" fillId="0" borderId="0" xfId="92" applyFont="1" applyFill="1" applyAlignment="1">
      <alignment horizontal="left" vertical="center"/>
    </xf>
    <xf numFmtId="205" fontId="14" fillId="0" borderId="0" xfId="41" applyNumberFormat="1" applyFont="1" applyFill="1"/>
    <xf numFmtId="205" fontId="13" fillId="0" borderId="0" xfId="41" applyNumberFormat="1" applyFont="1" applyFill="1" applyBorder="1" applyAlignment="1">
      <alignment horizontal="right" vertical="center"/>
    </xf>
    <xf numFmtId="202" fontId="24" fillId="0" borderId="0" xfId="0" applyNumberFormat="1" applyFont="1" applyFill="1" applyBorder="1" applyAlignment="1">
      <alignment vertical="center"/>
    </xf>
    <xf numFmtId="202" fontId="29" fillId="0" borderId="0" xfId="92" applyNumberFormat="1" applyFont="1" applyFill="1" applyBorder="1" applyAlignment="1">
      <alignment horizontal="center" vertical="center"/>
    </xf>
    <xf numFmtId="0" fontId="21" fillId="0" borderId="0" xfId="92" quotePrefix="1" applyFont="1" applyFill="1" applyAlignment="1">
      <alignment horizontal="center" vertical="center"/>
    </xf>
    <xf numFmtId="202" fontId="29" fillId="0" borderId="0" xfId="41" applyNumberFormat="1" applyFont="1" applyFill="1" applyBorder="1" applyAlignment="1">
      <alignment horizontal="center" vertical="center"/>
    </xf>
    <xf numFmtId="202" fontId="30" fillId="0" borderId="0" xfId="92" applyNumberFormat="1" applyFont="1" applyFill="1" applyBorder="1" applyAlignment="1">
      <alignment horizontal="center" vertical="center"/>
    </xf>
    <xf numFmtId="43" fontId="24" fillId="0" borderId="0" xfId="4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37" fontId="14" fillId="0" borderId="0" xfId="41" applyNumberFormat="1" applyFont="1" applyFill="1" applyAlignment="1">
      <alignment vertical="center"/>
    </xf>
    <xf numFmtId="191" fontId="13" fillId="0" borderId="0" xfId="41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91" fontId="14" fillId="0" borderId="0" xfId="41" quotePrefix="1" applyNumberFormat="1" applyFont="1" applyFill="1" applyAlignment="1">
      <alignment horizontal="left" vertical="center"/>
    </xf>
    <xf numFmtId="191" fontId="15" fillId="0" borderId="0" xfId="41" applyNumberFormat="1" applyFont="1" applyFill="1" applyAlignment="1">
      <alignment vertical="center"/>
    </xf>
    <xf numFmtId="191" fontId="0" fillId="0" borderId="0" xfId="41" quotePrefix="1" applyNumberFormat="1" applyFont="1" applyFill="1" applyAlignment="1">
      <alignment horizontal="left" vertical="center"/>
    </xf>
    <xf numFmtId="191" fontId="15" fillId="0" borderId="0" xfId="41" quotePrefix="1" applyNumberFormat="1" applyFont="1" applyFill="1" applyAlignment="1">
      <alignment horizontal="left" vertical="center"/>
    </xf>
    <xf numFmtId="202" fontId="14" fillId="0" borderId="0" xfId="41" applyNumberFormat="1" applyFont="1" applyFill="1" applyAlignment="1">
      <alignment vertical="center"/>
    </xf>
    <xf numFmtId="191" fontId="14" fillId="0" borderId="0" xfId="41" applyNumberFormat="1" applyFont="1" applyFill="1" applyAlignment="1"/>
    <xf numFmtId="191" fontId="14" fillId="0" borderId="0" xfId="41" applyNumberFormat="1" applyFont="1" applyFill="1" applyBorder="1" applyAlignment="1">
      <alignment vertical="center"/>
    </xf>
    <xf numFmtId="191" fontId="13" fillId="0" borderId="0" xfId="41" quotePrefix="1" applyNumberFormat="1" applyFont="1" applyFill="1" applyAlignment="1">
      <alignment horizontal="left" vertical="center"/>
    </xf>
    <xf numFmtId="0" fontId="13" fillId="0" borderId="0" xfId="124" applyFont="1" applyFill="1" applyAlignment="1">
      <alignment horizontal="left" vertical="center"/>
    </xf>
    <xf numFmtId="205" fontId="13" fillId="0" borderId="0" xfId="41" applyNumberFormat="1" applyFont="1" applyFill="1" applyAlignment="1">
      <alignment horizontal="left" vertical="center"/>
    </xf>
    <xf numFmtId="201" fontId="18" fillId="0" borderId="15" xfId="41" applyNumberFormat="1" applyFont="1" applyFill="1" applyBorder="1" applyAlignment="1">
      <alignment vertical="center"/>
    </xf>
    <xf numFmtId="204" fontId="14" fillId="0" borderId="0" xfId="41" applyNumberFormat="1" applyFont="1" applyFill="1" applyBorder="1" applyAlignment="1">
      <alignment vertical="center"/>
    </xf>
    <xf numFmtId="202" fontId="13" fillId="0" borderId="16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8" fontId="0" fillId="0" borderId="14" xfId="0" applyNumberFormat="1" applyFont="1" applyFill="1" applyBorder="1" applyAlignment="1">
      <alignment vertical="center"/>
    </xf>
    <xf numFmtId="188" fontId="0" fillId="0" borderId="15" xfId="0" applyNumberFormat="1" applyFont="1" applyFill="1" applyBorder="1" applyAlignment="1">
      <alignment vertical="center"/>
    </xf>
    <xf numFmtId="188" fontId="0" fillId="0" borderId="5" xfId="0" applyNumberFormat="1" applyFont="1" applyFill="1" applyBorder="1" applyAlignment="1">
      <alignment vertical="center"/>
    </xf>
    <xf numFmtId="188" fontId="0" fillId="0" borderId="17" xfId="0" applyNumberFormat="1" applyFont="1" applyFill="1" applyBorder="1" applyAlignment="1">
      <alignment vertical="center"/>
    </xf>
    <xf numFmtId="191" fontId="0" fillId="0" borderId="0" xfId="0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188" fontId="0" fillId="0" borderId="0" xfId="0" applyNumberFormat="1" applyFont="1" applyFill="1" applyAlignment="1">
      <alignment vertical="center"/>
    </xf>
    <xf numFmtId="188" fontId="0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horizontal="center" vertical="center"/>
    </xf>
    <xf numFmtId="193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207" fontId="0" fillId="0" borderId="0" xfId="0" applyNumberFormat="1" applyFont="1" applyFill="1" applyBorder="1" applyAlignment="1">
      <alignment vertical="center"/>
    </xf>
    <xf numFmtId="0" fontId="14" fillId="0" borderId="0" xfId="124" applyFont="1" applyFill="1" applyAlignment="1">
      <alignment vertical="center"/>
    </xf>
    <xf numFmtId="205" fontId="14" fillId="0" borderId="0" xfId="41" applyNumberFormat="1" applyFont="1" applyFill="1" applyAlignment="1">
      <alignment horizontal="center" vertical="center"/>
    </xf>
    <xf numFmtId="205" fontId="14" fillId="0" borderId="0" xfId="41" applyNumberFormat="1" applyFont="1" applyFill="1" applyAlignment="1">
      <alignment vertical="center"/>
    </xf>
    <xf numFmtId="0" fontId="0" fillId="0" borderId="0" xfId="124" applyFont="1" applyFill="1" applyAlignment="1">
      <alignment horizontal="left" vertical="center"/>
    </xf>
    <xf numFmtId="204" fontId="0" fillId="0" borderId="0" xfId="41" applyNumberFormat="1" applyFont="1" applyFill="1" applyBorder="1" applyAlignment="1">
      <alignment vertical="center"/>
    </xf>
    <xf numFmtId="0" fontId="13" fillId="0" borderId="0" xfId="124" applyFont="1" applyFill="1" applyBorder="1" applyAlignment="1">
      <alignment horizontal="center" vertical="center"/>
    </xf>
    <xf numFmtId="0" fontId="14" fillId="0" borderId="0" xfId="124" applyFont="1" applyFill="1" applyBorder="1" applyAlignment="1">
      <alignment vertical="center"/>
    </xf>
    <xf numFmtId="188" fontId="0" fillId="0" borderId="0" xfId="0" applyNumberFormat="1" applyFill="1" applyBorder="1" applyAlignment="1">
      <alignment horizontal="center" vertical="center"/>
    </xf>
    <xf numFmtId="188" fontId="0" fillId="0" borderId="5" xfId="0" applyNumberFormat="1" applyFill="1" applyBorder="1" applyAlignment="1">
      <alignment horizontal="center" vertical="center"/>
    </xf>
    <xf numFmtId="188" fontId="0" fillId="0" borderId="17" xfId="0" applyNumberFormat="1" applyFill="1" applyBorder="1" applyAlignment="1">
      <alignment horizontal="center" vertical="center"/>
    </xf>
    <xf numFmtId="207" fontId="0" fillId="0" borderId="16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center" vertical="center" wrapText="1"/>
    </xf>
    <xf numFmtId="204" fontId="14" fillId="0" borderId="0" xfId="41" applyNumberFormat="1" applyFont="1" applyFill="1" applyAlignment="1">
      <alignment horizontal="center" vertical="center"/>
    </xf>
    <xf numFmtId="0" fontId="0" fillId="0" borderId="0" xfId="125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9" fillId="0" borderId="0" xfId="0" applyFont="1" applyFill="1" applyAlignment="1"/>
    <xf numFmtId="0" fontId="15" fillId="0" borderId="0" xfId="0" applyFont="1" applyFill="1" applyAlignment="1">
      <alignment horizontal="center" wrapText="1"/>
    </xf>
    <xf numFmtId="49" fontId="14" fillId="0" borderId="0" xfId="0" applyNumberFormat="1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205" fontId="0" fillId="0" borderId="0" xfId="41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88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/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quotePrefix="1" applyNumberFormat="1" applyFont="1" applyFill="1" applyAlignment="1">
      <alignment horizontal="center" vertical="center"/>
    </xf>
    <xf numFmtId="206" fontId="14" fillId="0" borderId="0" xfId="41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202" fontId="14" fillId="0" borderId="14" xfId="47" applyNumberFormat="1" applyFont="1" applyFill="1" applyBorder="1" applyAlignment="1">
      <alignment vertical="center"/>
    </xf>
    <xf numFmtId="0" fontId="0" fillId="0" borderId="0" xfId="124" quotePrefix="1" applyFont="1" applyFill="1" applyAlignment="1">
      <alignment horizontal="left" vertical="center"/>
    </xf>
    <xf numFmtId="37" fontId="13" fillId="0" borderId="14" xfId="0" applyNumberFormat="1" applyFont="1" applyFill="1" applyBorder="1" applyAlignment="1">
      <alignment horizontal="right" vertical="center"/>
    </xf>
    <xf numFmtId="43" fontId="13" fillId="0" borderId="0" xfId="41" applyFont="1" applyFill="1" applyBorder="1" applyAlignment="1">
      <alignment vertical="center"/>
    </xf>
    <xf numFmtId="205" fontId="13" fillId="0" borderId="0" xfId="41" applyNumberFormat="1" applyFont="1" applyFill="1" applyBorder="1" applyAlignment="1">
      <alignment vertical="center"/>
    </xf>
    <xf numFmtId="205" fontId="0" fillId="0" borderId="0" xfId="41" applyNumberFormat="1" applyFont="1" applyFill="1" applyBorder="1" applyAlignment="1">
      <alignment vertical="center"/>
    </xf>
    <xf numFmtId="205" fontId="14" fillId="0" borderId="0" xfId="41" applyNumberFormat="1" applyFont="1" applyFill="1" applyBorder="1" applyAlignment="1">
      <alignment vertical="center"/>
    </xf>
    <xf numFmtId="205" fontId="13" fillId="0" borderId="16" xfId="41" applyNumberFormat="1" applyFont="1" applyFill="1" applyBorder="1" applyAlignment="1">
      <alignment vertical="center"/>
    </xf>
    <xf numFmtId="205" fontId="0" fillId="0" borderId="0" xfId="41" applyNumberFormat="1" applyFont="1" applyFill="1" applyAlignment="1">
      <alignment vertical="center"/>
    </xf>
    <xf numFmtId="205" fontId="13" fillId="0" borderId="0" xfId="41" applyNumberFormat="1" applyFont="1" applyFill="1" applyBorder="1"/>
    <xf numFmtId="205" fontId="13" fillId="0" borderId="0" xfId="41" applyNumberFormat="1" applyFont="1" applyFill="1"/>
    <xf numFmtId="205" fontId="13" fillId="0" borderId="0" xfId="41" applyNumberFormat="1" applyFont="1" applyFill="1" applyBorder="1" applyAlignment="1">
      <alignment horizontal="center" vertical="center"/>
    </xf>
    <xf numFmtId="202" fontId="14" fillId="0" borderId="0" xfId="47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quotePrefix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191" fontId="13" fillId="0" borderId="0" xfId="0" applyNumberFormat="1" applyFont="1" applyFill="1" applyAlignment="1">
      <alignment horizontal="center" vertical="center"/>
    </xf>
    <xf numFmtId="203" fontId="15" fillId="0" borderId="0" xfId="0" applyNumberFormat="1" applyFont="1" applyFill="1" applyAlignment="1">
      <alignment horizontal="center" vertical="center"/>
    </xf>
    <xf numFmtId="0" fontId="0" fillId="0" borderId="0" xfId="125" applyFont="1" applyFill="1" applyAlignment="1">
      <alignment horizontal="left" vertical="center" wrapText="1"/>
    </xf>
    <xf numFmtId="191" fontId="16" fillId="0" borderId="0" xfId="0" applyNumberFormat="1" applyFont="1" applyFill="1" applyAlignment="1">
      <alignment horizontal="center" vertical="center"/>
    </xf>
    <xf numFmtId="203" fontId="15" fillId="0" borderId="14" xfId="0" applyNumberFormat="1" applyFont="1" applyFill="1" applyBorder="1" applyAlignment="1">
      <alignment horizontal="center" vertical="center"/>
    </xf>
    <xf numFmtId="191" fontId="14" fillId="0" borderId="14" xfId="0" applyNumberFormat="1" applyFont="1" applyFill="1" applyBorder="1" applyAlignment="1">
      <alignment vertical="center"/>
    </xf>
    <xf numFmtId="203" fontId="15" fillId="0" borderId="18" xfId="0" applyNumberFormat="1" applyFont="1" applyFill="1" applyBorder="1" applyAlignment="1">
      <alignment horizontal="center" vertical="center"/>
    </xf>
    <xf numFmtId="191" fontId="14" fillId="0" borderId="19" xfId="0" applyNumberFormat="1" applyFont="1" applyFill="1" applyBorder="1" applyAlignment="1">
      <alignment vertical="center"/>
    </xf>
    <xf numFmtId="203" fontId="15" fillId="0" borderId="20" xfId="0" applyNumberFormat="1" applyFont="1" applyFill="1" applyBorder="1" applyAlignment="1">
      <alignment horizontal="center" vertical="center"/>
    </xf>
    <xf numFmtId="191" fontId="14" fillId="0" borderId="21" xfId="0" applyNumberFormat="1" applyFont="1" applyFill="1" applyBorder="1" applyAlignment="1">
      <alignment vertical="center"/>
    </xf>
    <xf numFmtId="188" fontId="14" fillId="0" borderId="21" xfId="0" applyNumberFormat="1" applyFont="1" applyFill="1" applyBorder="1" applyAlignment="1">
      <alignment vertical="center"/>
    </xf>
    <xf numFmtId="0" fontId="14" fillId="0" borderId="0" xfId="125" quotePrefix="1" applyFont="1" applyFill="1" applyAlignment="1">
      <alignment horizontal="left" vertical="center"/>
    </xf>
    <xf numFmtId="0" fontId="0" fillId="0" borderId="0" xfId="125" quotePrefix="1" applyFont="1" applyFill="1" applyAlignment="1">
      <alignment horizontal="left" vertical="center"/>
    </xf>
    <xf numFmtId="203" fontId="15" fillId="0" borderId="22" xfId="0" applyNumberFormat="1" applyFont="1" applyFill="1" applyBorder="1" applyAlignment="1">
      <alignment horizontal="center" vertical="center"/>
    </xf>
    <xf numFmtId="188" fontId="14" fillId="0" borderId="23" xfId="0" applyNumberFormat="1" applyFont="1" applyFill="1" applyBorder="1" applyAlignment="1">
      <alignment vertical="center"/>
    </xf>
    <xf numFmtId="203" fontId="15" fillId="0" borderId="0" xfId="0" quotePrefix="1" applyNumberFormat="1" applyFont="1" applyFill="1" applyAlignment="1">
      <alignment horizontal="center" vertical="center"/>
    </xf>
    <xf numFmtId="0" fontId="13" fillId="0" borderId="0" xfId="125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left" vertical="center"/>
    </xf>
    <xf numFmtId="193" fontId="15" fillId="0" borderId="0" xfId="0" applyNumberFormat="1" applyFont="1" applyFill="1" applyAlignment="1">
      <alignment horizontal="center" vertical="center"/>
    </xf>
    <xf numFmtId="0" fontId="14" fillId="0" borderId="0" xfId="125" applyFont="1" applyFill="1" applyAlignment="1">
      <alignment horizontal="left" vertical="center" wrapText="1"/>
    </xf>
    <xf numFmtId="193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93" fontId="0" fillId="0" borderId="0" xfId="0" applyNumberFormat="1" applyFont="1" applyFill="1" applyBorder="1" applyAlignment="1">
      <alignment horizontal="center" vertical="center"/>
    </xf>
    <xf numFmtId="193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1" fillId="0" borderId="0" xfId="0" quotePrefix="1" applyFont="1" applyFill="1" applyBorder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0" fontId="15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91" fontId="14" fillId="0" borderId="0" xfId="41" applyNumberFormat="1" applyFont="1" applyFill="1" applyAlignment="1">
      <alignment horizontal="right" vertical="center"/>
    </xf>
    <xf numFmtId="201" fontId="14" fillId="0" borderId="0" xfId="41" applyNumberFormat="1" applyFont="1" applyFill="1" applyAlignment="1">
      <alignment vertical="center"/>
    </xf>
    <xf numFmtId="204" fontId="13" fillId="0" borderId="14" xfId="41" applyNumberFormat="1" applyFont="1" applyFill="1" applyBorder="1" applyAlignment="1">
      <alignment vertical="center"/>
    </xf>
    <xf numFmtId="202" fontId="14" fillId="0" borderId="0" xfId="124" applyNumberFormat="1" applyFont="1" applyFill="1"/>
    <xf numFmtId="205" fontId="14" fillId="0" borderId="0" xfId="124" applyNumberFormat="1" applyFont="1" applyFill="1"/>
    <xf numFmtId="9" fontId="14" fillId="0" borderId="0" xfId="126" applyFont="1" applyFill="1" applyAlignment="1">
      <alignment vertical="center"/>
    </xf>
    <xf numFmtId="10" fontId="14" fillId="0" borderId="0" xfId="126" applyNumberFormat="1" applyFont="1" applyFill="1" applyAlignment="1">
      <alignment vertical="center"/>
    </xf>
    <xf numFmtId="191" fontId="13" fillId="0" borderId="0" xfId="41" applyNumberFormat="1" applyFont="1" applyFill="1" applyAlignment="1">
      <alignment horizontal="left" vertical="center"/>
    </xf>
    <xf numFmtId="191" fontId="0" fillId="0" borderId="0" xfId="41" applyNumberFormat="1" applyFont="1" applyFill="1" applyAlignment="1">
      <alignment vertical="center"/>
    </xf>
    <xf numFmtId="191" fontId="0" fillId="0" borderId="0" xfId="41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center"/>
    </xf>
    <xf numFmtId="191" fontId="11" fillId="0" borderId="0" xfId="41" quotePrefix="1" applyNumberFormat="1" applyFont="1" applyFill="1" applyAlignment="1">
      <alignment horizontal="left" vertical="center"/>
    </xf>
    <xf numFmtId="191" fontId="19" fillId="0" borderId="0" xfId="41" applyNumberFormat="1" applyFont="1" applyFill="1" applyAlignment="1">
      <alignment horizontal="left" vertical="center"/>
    </xf>
    <xf numFmtId="204" fontId="0" fillId="0" borderId="0" xfId="41" applyNumberFormat="1" applyFont="1" applyFill="1" applyAlignment="1">
      <alignment horizontal="center" vertical="center"/>
    </xf>
    <xf numFmtId="204" fontId="18" fillId="0" borderId="0" xfId="41" applyNumberFormat="1" applyFont="1" applyFill="1" applyAlignment="1">
      <alignment vertical="center"/>
    </xf>
    <xf numFmtId="204" fontId="18" fillId="0" borderId="14" xfId="41" applyNumberFormat="1" applyFont="1" applyFill="1" applyBorder="1" applyAlignment="1">
      <alignment vertical="center"/>
    </xf>
    <xf numFmtId="204" fontId="14" fillId="0" borderId="14" xfId="41" applyNumberFormat="1" applyFont="1" applyFill="1" applyBorder="1" applyAlignment="1">
      <alignment vertical="center"/>
    </xf>
    <xf numFmtId="0" fontId="0" fillId="0" borderId="0" xfId="0" applyNumberFormat="1" applyFill="1" applyAlignment="1">
      <alignment horizontal="center" vertical="center"/>
    </xf>
    <xf numFmtId="205" fontId="14" fillId="0" borderId="0" xfId="41" applyNumberFormat="1" applyFont="1" applyFill="1" applyBorder="1" applyAlignment="1">
      <alignment horizontal="center" vertical="center"/>
    </xf>
    <xf numFmtId="204" fontId="0" fillId="0" borderId="14" xfId="41" applyNumberFormat="1" applyFont="1" applyFill="1" applyBorder="1" applyAlignment="1">
      <alignment vertical="center"/>
    </xf>
    <xf numFmtId="0" fontId="0" fillId="0" borderId="14" xfId="124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202" fontId="0" fillId="0" borderId="5" xfId="0" applyNumberFormat="1" applyFont="1" applyFill="1" applyBorder="1" applyAlignment="1">
      <alignment vertical="center"/>
    </xf>
    <xf numFmtId="190" fontId="0" fillId="0" borderId="0" xfId="0" applyNumberFormat="1" applyFont="1" applyFill="1" applyBorder="1" applyAlignment="1">
      <alignment vertical="center"/>
    </xf>
    <xf numFmtId="202" fontId="0" fillId="0" borderId="15" xfId="0" applyNumberFormat="1" applyFont="1" applyFill="1" applyBorder="1" applyAlignment="1">
      <alignment vertical="center"/>
    </xf>
    <xf numFmtId="202" fontId="0" fillId="0" borderId="16" xfId="0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91" fontId="14" fillId="0" borderId="0" xfId="41" applyNumberFormat="1" applyFont="1" applyFill="1" applyAlignment="1">
      <alignment horizontal="left" vertical="center"/>
    </xf>
    <xf numFmtId="190" fontId="14" fillId="0" borderId="0" xfId="41" applyNumberFormat="1" applyFont="1" applyFill="1" applyAlignment="1">
      <alignment horizontal="center" vertical="center"/>
    </xf>
    <xf numFmtId="202" fontId="14" fillId="0" borderId="15" xfId="41" applyNumberFormat="1" applyFont="1" applyFill="1" applyBorder="1" applyAlignment="1">
      <alignment horizontal="center" vertical="center"/>
    </xf>
    <xf numFmtId="204" fontId="14" fillId="0" borderId="5" xfId="41" applyNumberFormat="1" applyFont="1" applyFill="1" applyBorder="1" applyAlignment="1">
      <alignment horizontal="center" vertical="center"/>
    </xf>
    <xf numFmtId="190" fontId="14" fillId="0" borderId="14" xfId="41" applyNumberFormat="1" applyFont="1" applyFill="1" applyBorder="1" applyAlignment="1">
      <alignment horizontal="center" vertical="center"/>
    </xf>
    <xf numFmtId="202" fontId="14" fillId="0" borderId="0" xfId="41" applyNumberFormat="1" applyFont="1" applyFill="1" applyAlignment="1">
      <alignment horizontal="center" vertical="center"/>
    </xf>
    <xf numFmtId="202" fontId="14" fillId="0" borderId="17" xfId="41" applyNumberFormat="1" applyFont="1" applyFill="1" applyBorder="1" applyAlignment="1">
      <alignment horizontal="center" vertical="center"/>
    </xf>
    <xf numFmtId="37" fontId="13" fillId="0" borderId="14" xfId="124" quotePrefix="1" applyNumberFormat="1" applyFont="1" applyFill="1" applyBorder="1" applyAlignment="1">
      <alignment horizontal="right" vertical="center"/>
    </xf>
    <xf numFmtId="37" fontId="13" fillId="0" borderId="0" xfId="124" quotePrefix="1" applyNumberFormat="1" applyFont="1" applyFill="1" applyBorder="1" applyAlignment="1">
      <alignment horizontal="right" vertical="center"/>
    </xf>
    <xf numFmtId="190" fontId="18" fillId="0" borderId="0" xfId="41" applyNumberFormat="1" applyFont="1" applyFill="1" applyAlignment="1">
      <alignment vertical="center"/>
    </xf>
    <xf numFmtId="204" fontId="13" fillId="0" borderId="0" xfId="0" applyNumberFormat="1" applyFont="1" applyFill="1" applyBorder="1" applyAlignment="1">
      <alignment vertical="center"/>
    </xf>
    <xf numFmtId="204" fontId="0" fillId="0" borderId="0" xfId="0" applyNumberFormat="1" applyFont="1" applyFill="1" applyBorder="1" applyAlignment="1">
      <alignment vertical="center"/>
    </xf>
    <xf numFmtId="202" fontId="14" fillId="0" borderId="0" xfId="0" applyNumberFormat="1" applyFont="1" applyFill="1" applyBorder="1" applyAlignment="1">
      <alignment horizontal="center" vertical="center"/>
    </xf>
    <xf numFmtId="190" fontId="18" fillId="0" borderId="14" xfId="41" applyNumberFormat="1" applyFont="1" applyFill="1" applyBorder="1" applyAlignment="1">
      <alignment vertical="center"/>
    </xf>
    <xf numFmtId="202" fontId="14" fillId="0" borderId="0" xfId="0" applyNumberFormat="1" applyFont="1" applyFill="1" applyAlignment="1">
      <alignment horizontal="center" vertical="center"/>
    </xf>
    <xf numFmtId="202" fontId="18" fillId="0" borderId="0" xfId="92" applyNumberFormat="1" applyFont="1" applyFill="1" applyBorder="1" applyAlignment="1">
      <alignment horizontal="center" vertical="center"/>
    </xf>
    <xf numFmtId="204" fontId="18" fillId="0" borderId="0" xfId="92" applyNumberFormat="1" applyFont="1" applyFill="1" applyBorder="1" applyAlignment="1">
      <alignment horizontal="center" vertical="center"/>
    </xf>
    <xf numFmtId="204" fontId="18" fillId="0" borderId="0" xfId="41" applyNumberFormat="1" applyFont="1" applyFill="1" applyBorder="1" applyAlignment="1">
      <alignment vertical="center"/>
    </xf>
    <xf numFmtId="204" fontId="18" fillId="0" borderId="0" xfId="92" quotePrefix="1" applyNumberFormat="1" applyFont="1" applyFill="1" applyBorder="1" applyAlignment="1">
      <alignment horizontal="center" vertical="center"/>
    </xf>
    <xf numFmtId="204" fontId="14" fillId="0" borderId="0" xfId="0" applyNumberFormat="1" applyFont="1" applyFill="1" applyAlignment="1">
      <alignment vertical="center"/>
    </xf>
    <xf numFmtId="202" fontId="17" fillId="0" borderId="0" xfId="92" applyNumberFormat="1" applyFont="1" applyFill="1" applyBorder="1" applyAlignment="1">
      <alignment horizontal="center" vertical="center"/>
    </xf>
    <xf numFmtId="190" fontId="17" fillId="0" borderId="5" xfId="41" applyNumberFormat="1" applyFont="1" applyFill="1" applyBorder="1" applyAlignment="1">
      <alignment vertical="center"/>
    </xf>
    <xf numFmtId="204" fontId="17" fillId="0" borderId="0" xfId="41" applyNumberFormat="1" applyFont="1" applyFill="1" applyBorder="1" applyAlignment="1">
      <alignment vertical="center"/>
    </xf>
    <xf numFmtId="204" fontId="17" fillId="0" borderId="5" xfId="41" applyNumberFormat="1" applyFont="1" applyFill="1" applyBorder="1" applyAlignment="1">
      <alignment vertical="center"/>
    </xf>
    <xf numFmtId="190" fontId="17" fillId="0" borderId="14" xfId="41" applyNumberFormat="1" applyFont="1" applyFill="1" applyBorder="1" applyAlignment="1">
      <alignment vertical="center"/>
    </xf>
    <xf numFmtId="204" fontId="14" fillId="0" borderId="0" xfId="0" applyNumberFormat="1" applyFont="1" applyFill="1" applyBorder="1" applyAlignment="1">
      <alignment vertical="center"/>
    </xf>
    <xf numFmtId="0" fontId="18" fillId="0" borderId="0" xfId="92" applyFont="1" applyFill="1" applyAlignment="1">
      <alignment vertical="center"/>
    </xf>
    <xf numFmtId="0" fontId="14" fillId="0" borderId="0" xfId="124" applyFont="1" applyFill="1" applyAlignment="1">
      <alignment horizontal="center"/>
    </xf>
    <xf numFmtId="190" fontId="13" fillId="0" borderId="0" xfId="41" applyNumberFormat="1" applyFont="1" applyFill="1" applyBorder="1" applyAlignment="1">
      <alignment vertical="center"/>
    </xf>
    <xf numFmtId="205" fontId="0" fillId="0" borderId="14" xfId="41" applyNumberFormat="1" applyFont="1" applyFill="1" applyBorder="1" applyAlignment="1">
      <alignment vertical="center"/>
    </xf>
    <xf numFmtId="190" fontId="13" fillId="0" borderId="14" xfId="41" applyNumberFormat="1" applyFont="1" applyFill="1" applyBorder="1" applyAlignment="1">
      <alignment vertical="center"/>
    </xf>
    <xf numFmtId="206" fontId="14" fillId="0" borderId="14" xfId="41" applyNumberFormat="1" applyFont="1" applyFill="1" applyBorder="1" applyAlignment="1">
      <alignment vertical="center"/>
    </xf>
    <xf numFmtId="190" fontId="18" fillId="0" borderId="0" xfId="41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202" fontId="18" fillId="0" borderId="0" xfId="41" applyNumberFormat="1" applyFont="1" applyFill="1" applyAlignment="1">
      <alignment vertical="center"/>
    </xf>
    <xf numFmtId="0" fontId="53" fillId="0" borderId="0" xfId="124" applyFont="1" applyFill="1" applyAlignment="1">
      <alignment horizontal="left" vertical="center"/>
    </xf>
    <xf numFmtId="202" fontId="0" fillId="0" borderId="0" xfId="124" applyNumberFormat="1" applyFont="1" applyFill="1"/>
    <xf numFmtId="37" fontId="14" fillId="0" borderId="0" xfId="124" applyNumberFormat="1" applyFont="1" applyFill="1"/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202" fontId="0" fillId="0" borderId="14" xfId="0" applyNumberFormat="1" applyFont="1" applyFill="1" applyBorder="1" applyAlignment="1">
      <alignment vertical="center"/>
    </xf>
    <xf numFmtId="202" fontId="14" fillId="0" borderId="14" xfId="41" applyNumberFormat="1" applyFont="1" applyFill="1" applyBorder="1" applyAlignment="1">
      <alignment vertical="center"/>
    </xf>
    <xf numFmtId="202" fontId="18" fillId="0" borderId="14" xfId="41" applyNumberFormat="1" applyFont="1" applyFill="1" applyBorder="1" applyAlignment="1">
      <alignment vertical="center"/>
    </xf>
    <xf numFmtId="0" fontId="0" fillId="0" borderId="0" xfId="124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14" xfId="124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202" fontId="13" fillId="0" borderId="14" xfId="41" applyNumberFormat="1" applyFont="1" applyFill="1" applyBorder="1" applyAlignment="1">
      <alignment vertical="center"/>
    </xf>
    <xf numFmtId="191" fontId="12" fillId="0" borderId="0" xfId="4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88" fontId="12" fillId="0" borderId="0" xfId="41" applyNumberFormat="1" applyFont="1" applyFill="1" applyAlignment="1">
      <alignment vertical="center"/>
    </xf>
    <xf numFmtId="37" fontId="12" fillId="0" borderId="0" xfId="41" applyNumberFormat="1" applyFont="1" applyFill="1" applyAlignment="1">
      <alignment vertical="center"/>
    </xf>
    <xf numFmtId="0" fontId="14" fillId="0" borderId="0" xfId="124" applyFont="1" applyFill="1" applyBorder="1"/>
    <xf numFmtId="202" fontId="14" fillId="0" borderId="14" xfId="41" applyNumberFormat="1" applyFont="1" applyFill="1" applyBorder="1" applyAlignment="1">
      <alignment horizontal="center" vertical="center"/>
    </xf>
    <xf numFmtId="0" fontId="14" fillId="0" borderId="24" xfId="124" applyFont="1" applyFill="1" applyBorder="1"/>
    <xf numFmtId="202" fontId="0" fillId="0" borderId="0" xfId="41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5" fillId="0" borderId="0" xfId="124" quotePrefix="1" applyFont="1" applyFill="1" applyAlignment="1">
      <alignment horizontal="center" vertical="center"/>
    </xf>
    <xf numFmtId="0" fontId="13" fillId="0" borderId="0" xfId="124" applyFont="1" applyFill="1" applyBorder="1" applyAlignment="1">
      <alignment horizontal="center" vertical="center" wrapText="1"/>
    </xf>
    <xf numFmtId="0" fontId="0" fillId="0" borderId="14" xfId="124" applyFont="1" applyFill="1" applyBorder="1" applyAlignment="1">
      <alignment horizontal="center" vertical="center"/>
    </xf>
    <xf numFmtId="0" fontId="14" fillId="0" borderId="0" xfId="124" applyFont="1" applyFill="1" applyAlignment="1">
      <alignment horizontal="center" vertical="center"/>
    </xf>
    <xf numFmtId="49" fontId="18" fillId="0" borderId="0" xfId="92" applyNumberFormat="1" applyFont="1" applyFill="1" applyBorder="1" applyAlignment="1">
      <alignment horizontal="center" vertical="center"/>
    </xf>
    <xf numFmtId="0" fontId="14" fillId="0" borderId="14" xfId="124" applyFont="1" applyFill="1" applyBorder="1" applyAlignment="1">
      <alignment horizontal="center" vertical="center"/>
    </xf>
    <xf numFmtId="0" fontId="15" fillId="0" borderId="0" xfId="124" quotePrefix="1" applyFont="1" applyFill="1" applyBorder="1" applyAlignment="1">
      <alignment horizontal="center" vertical="center"/>
    </xf>
    <xf numFmtId="0" fontId="0" fillId="0" borderId="0" xfId="124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/>
    </xf>
  </cellXfs>
  <cellStyles count="13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 Currency (0)" xfId="26" xr:uid="{00000000-0005-0000-0000-000019000000}"/>
    <cellStyle name="Calc Currency (0) 2" xfId="27" xr:uid="{00000000-0005-0000-0000-00001A000000}"/>
    <cellStyle name="Calc Currency (2)" xfId="28" xr:uid="{00000000-0005-0000-0000-00001B000000}"/>
    <cellStyle name="Calc Percent (0)" xfId="29" xr:uid="{00000000-0005-0000-0000-00001C000000}"/>
    <cellStyle name="Calc Percent (1)" xfId="30" xr:uid="{00000000-0005-0000-0000-00001D000000}"/>
    <cellStyle name="Calc Percent (1) 2" xfId="31" xr:uid="{00000000-0005-0000-0000-00001E000000}"/>
    <cellStyle name="Calc Percent (2)" xfId="32" xr:uid="{00000000-0005-0000-0000-00001F000000}"/>
    <cellStyle name="Calc Percent (2) 2" xfId="33" xr:uid="{00000000-0005-0000-0000-000020000000}"/>
    <cellStyle name="Calc Units (0)" xfId="34" xr:uid="{00000000-0005-0000-0000-000021000000}"/>
    <cellStyle name="Calc Units (0) 2" xfId="35" xr:uid="{00000000-0005-0000-0000-000022000000}"/>
    <cellStyle name="Calc Units (1)" xfId="36" xr:uid="{00000000-0005-0000-0000-000023000000}"/>
    <cellStyle name="Calc Units (1) 2" xfId="37" xr:uid="{00000000-0005-0000-0000-000024000000}"/>
    <cellStyle name="Calc Units (2)" xfId="38" xr:uid="{00000000-0005-0000-0000-000025000000}"/>
    <cellStyle name="Calculation 2" xfId="39" xr:uid="{00000000-0005-0000-0000-000026000000}"/>
    <cellStyle name="Check Cell 2" xfId="40" xr:uid="{00000000-0005-0000-0000-000027000000}"/>
    <cellStyle name="Comma" xfId="41" builtinId="3"/>
    <cellStyle name="Comma [00]" xfId="42" xr:uid="{00000000-0005-0000-0000-000029000000}"/>
    <cellStyle name="Comma [00] 2" xfId="43" xr:uid="{00000000-0005-0000-0000-00002A000000}"/>
    <cellStyle name="Comma 2" xfId="44" xr:uid="{00000000-0005-0000-0000-00002B000000}"/>
    <cellStyle name="Comma 2 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129" xr:uid="{00000000-0005-0000-0000-000030000000}"/>
    <cellStyle name="Currency [00]" xfId="49" xr:uid="{00000000-0005-0000-0000-000031000000}"/>
    <cellStyle name="Date Short" xfId="50" xr:uid="{00000000-0005-0000-0000-000032000000}"/>
    <cellStyle name="DELTA" xfId="51" xr:uid="{00000000-0005-0000-0000-000033000000}"/>
    <cellStyle name="DELTA 2" xfId="52" xr:uid="{00000000-0005-0000-0000-000034000000}"/>
    <cellStyle name="Enter Currency (0)" xfId="53" xr:uid="{00000000-0005-0000-0000-000035000000}"/>
    <cellStyle name="Enter Currency (0) 2" xfId="54" xr:uid="{00000000-0005-0000-0000-000036000000}"/>
    <cellStyle name="Enter Currency (2)" xfId="55" xr:uid="{00000000-0005-0000-0000-000037000000}"/>
    <cellStyle name="Enter Units (0)" xfId="56" xr:uid="{00000000-0005-0000-0000-000038000000}"/>
    <cellStyle name="Enter Units (0) 2" xfId="57" xr:uid="{00000000-0005-0000-0000-000039000000}"/>
    <cellStyle name="Enter Units (1)" xfId="58" xr:uid="{00000000-0005-0000-0000-00003A000000}"/>
    <cellStyle name="Enter Units (1) 2" xfId="59" xr:uid="{00000000-0005-0000-0000-00003B000000}"/>
    <cellStyle name="Enter Units (2)" xfId="60" xr:uid="{00000000-0005-0000-0000-00003C000000}"/>
    <cellStyle name="Euro" xfId="61" xr:uid="{00000000-0005-0000-0000-00003D000000}"/>
    <cellStyle name="Euro 1" xfId="62" xr:uid="{00000000-0005-0000-0000-00003E000000}"/>
    <cellStyle name="Euro_bs มค-ธค.54" xfId="63" xr:uid="{00000000-0005-0000-0000-00003F000000}"/>
    <cellStyle name="Explanatory Text 2" xfId="64" xr:uid="{00000000-0005-0000-0000-000040000000}"/>
    <cellStyle name="Good 2" xfId="65" xr:uid="{00000000-0005-0000-0000-000041000000}"/>
    <cellStyle name="Grey" xfId="66" xr:uid="{00000000-0005-0000-0000-000042000000}"/>
    <cellStyle name="Header1" xfId="67" xr:uid="{00000000-0005-0000-0000-000043000000}"/>
    <cellStyle name="Header2" xfId="68" xr:uid="{00000000-0005-0000-0000-000044000000}"/>
    <cellStyle name="Heading 1 2" xfId="69" xr:uid="{00000000-0005-0000-0000-000045000000}"/>
    <cellStyle name="Heading 2 2" xfId="70" xr:uid="{00000000-0005-0000-0000-000046000000}"/>
    <cellStyle name="Heading 3 2" xfId="71" xr:uid="{00000000-0005-0000-0000-000047000000}"/>
    <cellStyle name="Heading 4 2" xfId="72" xr:uid="{00000000-0005-0000-0000-000048000000}"/>
    <cellStyle name="Input [yellow]" xfId="73" xr:uid="{00000000-0005-0000-0000-000049000000}"/>
    <cellStyle name="Input 2" xfId="74" xr:uid="{00000000-0005-0000-0000-00004A000000}"/>
    <cellStyle name="Input 3" xfId="75" xr:uid="{00000000-0005-0000-0000-00004B000000}"/>
    <cellStyle name="Input 4" xfId="76" xr:uid="{00000000-0005-0000-0000-00004C000000}"/>
    <cellStyle name="Link Currency (0)" xfId="77" xr:uid="{00000000-0005-0000-0000-00004D000000}"/>
    <cellStyle name="Link Currency (0) 2" xfId="78" xr:uid="{00000000-0005-0000-0000-00004E000000}"/>
    <cellStyle name="Link Currency (2)" xfId="79" xr:uid="{00000000-0005-0000-0000-00004F000000}"/>
    <cellStyle name="Link Units (0)" xfId="80" xr:uid="{00000000-0005-0000-0000-000050000000}"/>
    <cellStyle name="Link Units (0) 2" xfId="81" xr:uid="{00000000-0005-0000-0000-000051000000}"/>
    <cellStyle name="Link Units (1)" xfId="82" xr:uid="{00000000-0005-0000-0000-000052000000}"/>
    <cellStyle name="Link Units (1) 2" xfId="83" xr:uid="{00000000-0005-0000-0000-000053000000}"/>
    <cellStyle name="Link Units (2)" xfId="84" xr:uid="{00000000-0005-0000-0000-000054000000}"/>
    <cellStyle name="Linked Cell 2" xfId="85" xr:uid="{00000000-0005-0000-0000-000055000000}"/>
    <cellStyle name="Neutral 2" xfId="86" xr:uid="{00000000-0005-0000-0000-000056000000}"/>
    <cellStyle name="Normal" xfId="0" builtinId="0"/>
    <cellStyle name="Normal - Style1" xfId="87" xr:uid="{00000000-0005-0000-0000-000058000000}"/>
    <cellStyle name="Normal 10 2" xfId="127" xr:uid="{00000000-0005-0000-0000-000059000000}"/>
    <cellStyle name="Normal 2" xfId="88" xr:uid="{00000000-0005-0000-0000-00005A000000}"/>
    <cellStyle name="Normal 2 2" xfId="128" xr:uid="{00000000-0005-0000-0000-00005B000000}"/>
    <cellStyle name="Normal 23" xfId="89" xr:uid="{00000000-0005-0000-0000-00005C000000}"/>
    <cellStyle name="Normal 3" xfId="90" xr:uid="{00000000-0005-0000-0000-00005D000000}"/>
    <cellStyle name="Normal 4" xfId="91" xr:uid="{00000000-0005-0000-0000-00005E000000}"/>
    <cellStyle name="Normal_Cs_0343" xfId="92" xr:uid="{00000000-0005-0000-0000-00005F000000}"/>
    <cellStyle name="Note 2" xfId="93" xr:uid="{00000000-0005-0000-0000-000060000000}"/>
    <cellStyle name="Output 2" xfId="94" xr:uid="{00000000-0005-0000-0000-000061000000}"/>
    <cellStyle name="paint" xfId="95" xr:uid="{00000000-0005-0000-0000-000062000000}"/>
    <cellStyle name="Percent" xfId="126" builtinId="5"/>
    <cellStyle name="Percent [0]" xfId="96" xr:uid="{00000000-0005-0000-0000-000064000000}"/>
    <cellStyle name="Percent [0] 2" xfId="97" xr:uid="{00000000-0005-0000-0000-000065000000}"/>
    <cellStyle name="Percent [00]" xfId="98" xr:uid="{00000000-0005-0000-0000-000066000000}"/>
    <cellStyle name="Percent [00] 2" xfId="99" xr:uid="{00000000-0005-0000-0000-000067000000}"/>
    <cellStyle name="Percent [2]" xfId="100" xr:uid="{00000000-0005-0000-0000-000068000000}"/>
    <cellStyle name="Percent [2] 2" xfId="101" xr:uid="{00000000-0005-0000-0000-000069000000}"/>
    <cellStyle name="PrePop Currency (0)" xfId="102" xr:uid="{00000000-0005-0000-0000-00006A000000}"/>
    <cellStyle name="PrePop Currency (0) 2" xfId="103" xr:uid="{00000000-0005-0000-0000-00006B000000}"/>
    <cellStyle name="PrePop Currency (2)" xfId="104" xr:uid="{00000000-0005-0000-0000-00006C000000}"/>
    <cellStyle name="PrePop Units (0)" xfId="105" xr:uid="{00000000-0005-0000-0000-00006D000000}"/>
    <cellStyle name="PrePop Units (0) 2" xfId="106" xr:uid="{00000000-0005-0000-0000-00006E000000}"/>
    <cellStyle name="PrePop Units (1)" xfId="107" xr:uid="{00000000-0005-0000-0000-00006F000000}"/>
    <cellStyle name="PrePop Units (1) 2" xfId="108" xr:uid="{00000000-0005-0000-0000-000070000000}"/>
    <cellStyle name="PrePop Units (2)" xfId="109" xr:uid="{00000000-0005-0000-0000-000071000000}"/>
    <cellStyle name="Style 1" xfId="110" xr:uid="{00000000-0005-0000-0000-000072000000}"/>
    <cellStyle name="Text Indent A" xfId="111" xr:uid="{00000000-0005-0000-0000-000073000000}"/>
    <cellStyle name="Text Indent B" xfId="112" xr:uid="{00000000-0005-0000-0000-000074000000}"/>
    <cellStyle name="Text Indent B 2" xfId="113" xr:uid="{00000000-0005-0000-0000-000075000000}"/>
    <cellStyle name="Text Indent C" xfId="114" xr:uid="{00000000-0005-0000-0000-000076000000}"/>
    <cellStyle name="Text Indent C 2" xfId="115" xr:uid="{00000000-0005-0000-0000-000077000000}"/>
    <cellStyle name="Title 2" xfId="116" xr:uid="{00000000-0005-0000-0000-000078000000}"/>
    <cellStyle name="Total 2" xfId="117" xr:uid="{00000000-0005-0000-0000-000079000000}"/>
    <cellStyle name="Warning Text 2" xfId="118" xr:uid="{00000000-0005-0000-0000-00007A000000}"/>
    <cellStyle name="เครื่องหมายจุลภาค [0]_PERSONAL" xfId="119" xr:uid="{00000000-0005-0000-0000-00007B000000}"/>
    <cellStyle name="เครื่องหมายจุลภาค_MHI_122010" xfId="120" xr:uid="{00000000-0005-0000-0000-00007C000000}"/>
    <cellStyle name="เครื่องหมายสกุลเงิน [0]_PERSONAL" xfId="121" xr:uid="{00000000-0005-0000-0000-00007D000000}"/>
    <cellStyle name="เครื่องหมายสกุลเงิน_PERSONAL" xfId="122" xr:uid="{00000000-0005-0000-0000-00007E000000}"/>
    <cellStyle name="ปกติ_FIS Q1_04 ( SIM )" xfId="123" xr:uid="{00000000-0005-0000-0000-00007F000000}"/>
    <cellStyle name="ปกติ_SCBE_1Q11#3" xfId="124" xr:uid="{00000000-0005-0000-0000-000080000000}"/>
    <cellStyle name="ปกติ_scbe2" xfId="125" xr:uid="{00000000-0005-0000-0000-000081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0" name="Text Box 6" hidden="1">
          <a:extLst>
            <a:ext uri="{FF2B5EF4-FFF2-40B4-BE49-F238E27FC236}">
              <a16:creationId xmlns:a16="http://schemas.microsoft.com/office/drawing/2014/main" id="{00000000-0008-0000-0000-00004A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1" name="Text Box 6" hidden="1">
          <a:extLst>
            <a:ext uri="{FF2B5EF4-FFF2-40B4-BE49-F238E27FC236}">
              <a16:creationId xmlns:a16="http://schemas.microsoft.com/office/drawing/2014/main" id="{00000000-0008-0000-0000-00004B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12</xdr:row>
      <xdr:rowOff>209550</xdr:rowOff>
    </xdr:from>
    <xdr:to>
      <xdr:col>7</xdr:col>
      <xdr:colOff>158750</xdr:colOff>
      <xdr:row>14</xdr:row>
      <xdr:rowOff>0</xdr:rowOff>
    </xdr:to>
    <xdr:sp macro="" textlink="">
      <xdr:nvSpPr>
        <xdr:cNvPr id="48972" name="Text Box 6" hidden="1">
          <a:extLst>
            <a:ext uri="{FF2B5EF4-FFF2-40B4-BE49-F238E27FC236}">
              <a16:creationId xmlns:a16="http://schemas.microsoft.com/office/drawing/2014/main" id="{00000000-0008-0000-0000-00004CBF0000}"/>
            </a:ext>
          </a:extLst>
        </xdr:cNvPr>
        <xdr:cNvSpPr txBox="1">
          <a:spLocks noChangeArrowheads="1"/>
        </xdr:cNvSpPr>
      </xdr:nvSpPr>
      <xdr:spPr bwMode="auto">
        <a:xfrm>
          <a:off x="6534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4" name="Text Box 6" hidden="1">
          <a:extLst>
            <a:ext uri="{FF2B5EF4-FFF2-40B4-BE49-F238E27FC236}">
              <a16:creationId xmlns:a16="http://schemas.microsoft.com/office/drawing/2014/main" id="{00000000-0008-0000-0000-00004E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5" name="Text Box 6" hidden="1">
          <a:extLst>
            <a:ext uri="{FF2B5EF4-FFF2-40B4-BE49-F238E27FC236}">
              <a16:creationId xmlns:a16="http://schemas.microsoft.com/office/drawing/2014/main" id="{00000000-0008-0000-0000-00004F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6" name="Text Box 6" hidden="1">
          <a:extLst>
            <a:ext uri="{FF2B5EF4-FFF2-40B4-BE49-F238E27FC236}">
              <a16:creationId xmlns:a16="http://schemas.microsoft.com/office/drawing/2014/main" id="{00000000-0008-0000-0000-000050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7" name="Text Box 6" hidden="1">
          <a:extLst>
            <a:ext uri="{FF2B5EF4-FFF2-40B4-BE49-F238E27FC236}">
              <a16:creationId xmlns:a16="http://schemas.microsoft.com/office/drawing/2014/main" id="{00000000-0008-0000-0000-000051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8" name="Text Box 6" hidden="1">
          <a:extLst>
            <a:ext uri="{FF2B5EF4-FFF2-40B4-BE49-F238E27FC236}">
              <a16:creationId xmlns:a16="http://schemas.microsoft.com/office/drawing/2014/main" id="{00000000-0008-0000-0000-000052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79" name="Text Box 6" hidden="1">
          <a:extLst>
            <a:ext uri="{FF2B5EF4-FFF2-40B4-BE49-F238E27FC236}">
              <a16:creationId xmlns:a16="http://schemas.microsoft.com/office/drawing/2014/main" id="{00000000-0008-0000-0000-000053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0" name="Text Box 6" hidden="1">
          <a:extLst>
            <a:ext uri="{FF2B5EF4-FFF2-40B4-BE49-F238E27FC236}">
              <a16:creationId xmlns:a16="http://schemas.microsoft.com/office/drawing/2014/main" id="{00000000-0008-0000-0000-000054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48981" name="Text Box 6" hidden="1">
          <a:extLst>
            <a:ext uri="{FF2B5EF4-FFF2-40B4-BE49-F238E27FC236}">
              <a16:creationId xmlns:a16="http://schemas.microsoft.com/office/drawing/2014/main" id="{00000000-0008-0000-0000-000055BF0000}"/>
            </a:ext>
          </a:extLst>
        </xdr:cNvPr>
        <xdr:cNvSpPr txBox="1">
          <a:spLocks noChangeArrowheads="1"/>
        </xdr:cNvSpPr>
      </xdr:nvSpPr>
      <xdr:spPr bwMode="auto">
        <a:xfrm>
          <a:off x="7550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8650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3306379</xdr:colOff>
      <xdr:row>74</xdr:row>
      <xdr:rowOff>6350</xdr:rowOff>
    </xdr:from>
    <xdr:to>
      <xdr:col>5</xdr:col>
      <xdr:colOff>248161</xdr:colOff>
      <xdr:row>74</xdr:row>
      <xdr:rowOff>6350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3306379" y="19990603"/>
          <a:ext cx="236482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2A3EF188-0234-4F02-86AD-07A12E39A25F}"/>
            </a:ext>
          </a:extLst>
        </xdr:cNvPr>
        <xdr:cNvSpPr txBox="1">
          <a:spLocks noChangeArrowheads="1"/>
        </xdr:cNvSpPr>
      </xdr:nvSpPr>
      <xdr:spPr bwMode="auto">
        <a:xfrm>
          <a:off x="734695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12</xdr:row>
      <xdr:rowOff>209550</xdr:rowOff>
    </xdr:from>
    <xdr:to>
      <xdr:col>9</xdr:col>
      <xdr:colOff>158750</xdr:colOff>
      <xdr:row>14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8C3AEDF3-4A18-4C50-8DB0-264CE524C490}"/>
            </a:ext>
          </a:extLst>
        </xdr:cNvPr>
        <xdr:cNvSpPr txBox="1">
          <a:spLocks noChangeArrowheads="1"/>
        </xdr:cNvSpPr>
      </xdr:nvSpPr>
      <xdr:spPr bwMode="auto">
        <a:xfrm>
          <a:off x="7346950" y="34099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49999" name="Text Box 6" hidden="1">
          <a:extLst>
            <a:ext uri="{FF2B5EF4-FFF2-40B4-BE49-F238E27FC236}">
              <a16:creationId xmlns:a16="http://schemas.microsoft.com/office/drawing/2014/main" id="{00000000-0008-0000-0100-00004F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0" name="Text Box 6" hidden="1">
          <a:extLst>
            <a:ext uri="{FF2B5EF4-FFF2-40B4-BE49-F238E27FC236}">
              <a16:creationId xmlns:a16="http://schemas.microsoft.com/office/drawing/2014/main" id="{00000000-0008-0000-0100-000050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2" name="Text Box 6" hidden="1">
          <a:extLst>
            <a:ext uri="{FF2B5EF4-FFF2-40B4-BE49-F238E27FC236}">
              <a16:creationId xmlns:a16="http://schemas.microsoft.com/office/drawing/2014/main" id="{00000000-0008-0000-0100-000052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50003" name="Text Box 6" hidden="1">
          <a:extLst>
            <a:ext uri="{FF2B5EF4-FFF2-40B4-BE49-F238E27FC236}">
              <a16:creationId xmlns:a16="http://schemas.microsoft.com/office/drawing/2014/main" id="{00000000-0008-0000-0100-000053C30000}"/>
            </a:ext>
          </a:extLst>
        </xdr:cNvPr>
        <xdr:cNvSpPr txBox="1">
          <a:spLocks noChangeArrowheads="1"/>
        </xdr:cNvSpPr>
      </xdr:nvSpPr>
      <xdr:spPr bwMode="auto">
        <a:xfrm>
          <a:off x="6934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104</xdr:row>
      <xdr:rowOff>0</xdr:rowOff>
    </xdr:from>
    <xdr:to>
      <xdr:col>11</xdr:col>
      <xdr:colOff>0</xdr:colOff>
      <xdr:row>104</xdr:row>
      <xdr:rowOff>0</xdr:rowOff>
    </xdr:to>
    <xdr:sp macro="" textlink="">
      <xdr:nvSpPr>
        <xdr:cNvPr id="50004" name="Line 19">
          <a:extLst>
            <a:ext uri="{FF2B5EF4-FFF2-40B4-BE49-F238E27FC236}">
              <a16:creationId xmlns:a16="http://schemas.microsoft.com/office/drawing/2014/main" id="{00000000-0008-0000-0100-000054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104</xdr:row>
      <xdr:rowOff>0</xdr:rowOff>
    </xdr:from>
    <xdr:to>
      <xdr:col>11</xdr:col>
      <xdr:colOff>0</xdr:colOff>
      <xdr:row>104</xdr:row>
      <xdr:rowOff>0</xdr:rowOff>
    </xdr:to>
    <xdr:sp macro="" textlink="">
      <xdr:nvSpPr>
        <xdr:cNvPr id="50005" name="Line 19">
          <a:extLst>
            <a:ext uri="{FF2B5EF4-FFF2-40B4-BE49-F238E27FC236}">
              <a16:creationId xmlns:a16="http://schemas.microsoft.com/office/drawing/2014/main" id="{00000000-0008-0000-0100-000055C30000}"/>
            </a:ext>
          </a:extLst>
        </xdr:cNvPr>
        <xdr:cNvSpPr>
          <a:spLocks noChangeShapeType="1"/>
        </xdr:cNvSpPr>
      </xdr:nvSpPr>
      <xdr:spPr bwMode="auto">
        <a:xfrm flipV="1">
          <a:off x="9550400" y="24244300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6" name="Text Box 6" hidden="1">
          <a:extLst>
            <a:ext uri="{FF2B5EF4-FFF2-40B4-BE49-F238E27FC236}">
              <a16:creationId xmlns:a16="http://schemas.microsoft.com/office/drawing/2014/main" id="{00000000-0008-0000-0100-000056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7" name="Text Box 6" hidden="1">
          <a:extLst>
            <a:ext uri="{FF2B5EF4-FFF2-40B4-BE49-F238E27FC236}">
              <a16:creationId xmlns:a16="http://schemas.microsoft.com/office/drawing/2014/main" id="{00000000-0008-0000-0100-000057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8" name="Text Box 6" hidden="1">
          <a:extLst>
            <a:ext uri="{FF2B5EF4-FFF2-40B4-BE49-F238E27FC236}">
              <a16:creationId xmlns:a16="http://schemas.microsoft.com/office/drawing/2014/main" id="{00000000-0008-0000-0100-000058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09" name="Text Box 6" hidden="1">
          <a:extLst>
            <a:ext uri="{FF2B5EF4-FFF2-40B4-BE49-F238E27FC236}">
              <a16:creationId xmlns:a16="http://schemas.microsoft.com/office/drawing/2014/main" id="{00000000-0008-0000-0100-000059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0" name="Text Box 6" hidden="1">
          <a:extLst>
            <a:ext uri="{FF2B5EF4-FFF2-40B4-BE49-F238E27FC236}">
              <a16:creationId xmlns:a16="http://schemas.microsoft.com/office/drawing/2014/main" id="{00000000-0008-0000-0100-00005A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0011" name="Text Box 6" hidden="1">
          <a:extLst>
            <a:ext uri="{FF2B5EF4-FFF2-40B4-BE49-F238E27FC236}">
              <a16:creationId xmlns:a16="http://schemas.microsoft.com/office/drawing/2014/main" id="{00000000-0008-0000-0100-00005BC30000}"/>
            </a:ext>
          </a:extLst>
        </xdr:cNvPr>
        <xdr:cNvSpPr txBox="1">
          <a:spLocks noChangeArrowheads="1"/>
        </xdr:cNvSpPr>
      </xdr:nvSpPr>
      <xdr:spPr bwMode="auto">
        <a:xfrm>
          <a:off x="79502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6" name="Text Box 6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17" name="Text Box 6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8" name="Text Box 6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15</xdr:row>
      <xdr:rowOff>0</xdr:rowOff>
    </xdr:to>
    <xdr:sp macro="" textlink="">
      <xdr:nvSpPr>
        <xdr:cNvPr id="19" name="Text Box 6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0" name="Text Box 6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1" name="Text Box 6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2" name="Text Box 6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3" name="Text Box 6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4" name="Text Box 6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5" name="Text Box 6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7391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6" name="Text Box 6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7" name="Text Box 6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28" name="Text Box 6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29" name="Text Box 6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0" name="Text Box 6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31" name="Text Box 6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8177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32" name="Text Box 6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33" name="Text Box 6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35" name="Text Box 6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158750</xdr:colOff>
      <xdr:row>15</xdr:row>
      <xdr:rowOff>0</xdr:rowOff>
    </xdr:to>
    <xdr:sp macro="" textlink="">
      <xdr:nvSpPr>
        <xdr:cNvPr id="36" name="Text Box 6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10</xdr:col>
      <xdr:colOff>1149350</xdr:colOff>
      <xdr:row>106</xdr:row>
      <xdr:rowOff>0</xdr:rowOff>
    </xdr:from>
    <xdr:to>
      <xdr:col>11</xdr:col>
      <xdr:colOff>0</xdr:colOff>
      <xdr:row>106</xdr:row>
      <xdr:rowOff>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 bwMode="auto">
        <a:xfrm flipV="1">
          <a:off x="9226550" y="25050750"/>
          <a:ext cx="3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1149350</xdr:colOff>
      <xdr:row>106</xdr:row>
      <xdr:rowOff>0</xdr:rowOff>
    </xdr:from>
    <xdr:to>
      <xdr:col>11</xdr:col>
      <xdr:colOff>0</xdr:colOff>
      <xdr:row>106</xdr:row>
      <xdr:rowOff>0</xdr:rowOff>
    </xdr:to>
    <xdr:sp macro="" textlink="">
      <xdr:nvSpPr>
        <xdr:cNvPr id="38" name="Line 19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 bwMode="auto">
        <a:xfrm flipV="1">
          <a:off x="9226550" y="25050750"/>
          <a:ext cx="317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767715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6677025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3516313</xdr:colOff>
      <xdr:row>90</xdr:row>
      <xdr:rowOff>0</xdr:rowOff>
    </xdr:from>
    <xdr:to>
      <xdr:col>5</xdr:col>
      <xdr:colOff>182564</xdr:colOff>
      <xdr:row>90</xdr:row>
      <xdr:rowOff>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 bwMode="auto">
        <a:xfrm>
          <a:off x="3516313" y="24257000"/>
          <a:ext cx="252412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1584D1F2-CB7D-4F9E-99EC-C5C92C1F7932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828E5089-B806-46FD-9C33-DE8974B9D6EA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C5887E0D-FA85-45E4-AA75-EDF689DBDEE4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9166CC38-480E-4490-837F-68689FDB5CB6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0D9582AB-C185-4528-A503-2667534FA28E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152400</xdr:colOff>
      <xdr:row>15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05D1E3BD-098E-4BAC-8EAE-EAC4A6381863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EB4BBF47-A32B-4722-87A8-8F142F63826D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060E727A-7025-4352-8EEA-0F2D3A679A3A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13</xdr:row>
      <xdr:rowOff>209550</xdr:rowOff>
    </xdr:from>
    <xdr:to>
      <xdr:col>9</xdr:col>
      <xdr:colOff>158750</xdr:colOff>
      <xdr:row>15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6E579256-56F7-4513-BCDC-5BC4D8B4B968}"/>
            </a:ext>
          </a:extLst>
        </xdr:cNvPr>
        <xdr:cNvSpPr txBox="1">
          <a:spLocks noChangeArrowheads="1"/>
        </xdr:cNvSpPr>
      </xdr:nvSpPr>
      <xdr:spPr bwMode="auto">
        <a:xfrm>
          <a:off x="69977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935587</xdr:colOff>
      <xdr:row>29</xdr:row>
      <xdr:rowOff>19074</xdr:rowOff>
    </xdr:from>
    <xdr:to>
      <xdr:col>11</xdr:col>
      <xdr:colOff>769933</xdr:colOff>
      <xdr:row>29</xdr:row>
      <xdr:rowOff>19074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flipV="1">
          <a:off x="5745712" y="8766199"/>
          <a:ext cx="2826784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3067050</xdr:colOff>
      <xdr:row>97</xdr:row>
      <xdr:rowOff>6350</xdr:rowOff>
    </xdr:from>
    <xdr:to>
      <xdr:col>7</xdr:col>
      <xdr:colOff>38100</xdr:colOff>
      <xdr:row>97</xdr:row>
      <xdr:rowOff>6350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3524250" y="2626995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Quarterly\DMES%20(&#3626;&#3591;.1)\DMSE\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fx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JOB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Suree/suree/CF/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Consolidated%20Financial%20Statement\Data\BS2554\Dec2554\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Users\s26151\AppData\Local\Temp\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AMC\camc2007\CAMC_Dec'07\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kjensuriya\Desktop\Job\Musashi\2004\S_05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Lily%20of%20the%20Valley\CONSO%20ACCOUNTS%202005%20DEC_v5%20PA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3585;&#3619;&#3619;&#3617;&#3585;&#3634;&#3619;\Report01\Re1.1Jan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556\Port\Monthly\Investment_Dep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SABA\SCB_ICAAP%20Project\Z_JJ\Data%20required%20for%20capital%20plann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suwansompong\Desktop\Heidi\PhyaThai%203\Year_End%202004\Q3'04\Pty3_Q2'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MC\RAMC2009\RAMC_30Jan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-Nan-original\Q2'06\FoamexQ2'06\Wern\Foamax\Lily%20of%20the%20Valley\CONSO%20ACCOUNTS%202005%20DEC_v5%20P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&#3623;&#3634;&#3591;&#3649;&#3612;&#3609;\&#3591;&#3610;&#3619;&#3623;&#3617;\LK&#3591;&#3610;&#3619;&#3623;&#3617;%20(revis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S\2003\1.Client%202001\Chuo%20Senko%20Group\Carat%20Media%20Services\1.Client%202001\Chuo%20Senko%20Group\Carat%20Media%20Services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wkittiwarolan\My%20Documents\Asian%20Stanley\U-asian%20standley-09.30.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Notes%20to%20FS\2014\4Q2014\Draft\Loan%20and%20asset%20classification\Copy%20of%20tbfcy9999_1220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prachayasakul\Local%20Settings\Temporary%20Internet%20Files\OLK256\Documents%20and%20Settings\ssuwansompong\Desktop\Heidi\JOB\PhyaThai%203\Q3'04\Pty3_Q2'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K-PORT\LK-NLT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account/MALAI/JAIYOS/2250%20Cashflow%202005ju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pkitbumrung\My%20Documents\work%20docs\SCB%20Q3'08\File%20&#3607;&#3637;&#3656;&#3651;&#3594;&#3657;\fund%20siz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%20staff%20&amp;%20FMT\Chawamon\Report\Yearly\Annual%20Report\Annual%20Report%202012\&#3626;&#3656;&#3591;%20IR\&#3586;&#3657;&#3629;3&#3585;&#3619;&#3619;&#3617;&#3585;&#3634;&#361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sjaranya\My%20Documents\2006\Foamex\Foamex'06-otherNan,So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poo\Stock%20Movements\Stock%20On%202002\April%202002\STOCK_OU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.202\frc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 refreshError="1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 refreshError="1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 refreshError="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 refreshError="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 refreshError="1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 refreshError="1"/>
      <sheetData sheetId="1" refreshError="1"/>
      <sheetData sheetId="2" refreshError="1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 refreshError="1"/>
      <sheetData sheetId="4" refreshError="1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NEW NAME"/>
      <sheetName val="Raw Material"/>
      <sheetName val="Data2006"/>
      <sheetName val="Data2005"/>
      <sheetName val="PS1L(Most)"/>
      <sheetName val="PL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 refreshError="1"/>
      <sheetData sheetId="2" refreshError="1"/>
      <sheetData sheetId="3" refreshError="1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ＣＡＭＹ　ＭⅢ"/>
      <sheetName val="FGC"/>
      <sheetName val="0894 PC from Andy Lam"/>
      <sheetName val="FG"/>
      <sheetName val="Subsequent_2003"/>
      <sheetName val="Content"/>
      <sheetName val="menu"/>
      <sheetName val="F041"/>
      <sheetName val="M_Maincomp"/>
      <sheetName val="軽戦略YOSHIMA"/>
      <sheetName val="SOPSG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Group"/>
      <sheetName val="CST1198"/>
      <sheetName val="FF-PBG"/>
      <sheetName val="CUSTOMER"/>
      <sheetName val="PL _ ผลงานใหม่รวม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W-lt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Inputs"/>
      <sheetName val="PDT-015"/>
      <sheetName val="PL _ ผลงานใหม่รวม"/>
      <sheetName val="Group"/>
      <sheetName val="Raw Material"/>
      <sheetName val="MA"/>
      <sheetName val="21"/>
      <sheetName val="68001000"/>
      <sheetName val="FRITTER DATABASE"/>
      <sheetName val="DATA"/>
      <sheetName val="S33"/>
      <sheetName val="Master"/>
      <sheetName val="Sheet1"/>
      <sheetName val="ZQ_F0911_002BSCR"/>
      <sheetName val="A"/>
      <sheetName val="S_0599"/>
      <sheetName val="Customize Your Loan Manager"/>
      <sheetName val="Loan Amortization Table"/>
      <sheetName val="Sale"/>
      <sheetName val="Market Data"/>
      <sheetName val=" US Executive"/>
      <sheetName val="L to 20"/>
      <sheetName val="Customer"/>
      <sheetName val="AP TP"/>
      <sheetName val="ref data"/>
      <sheetName val="Header"/>
      <sheetName val="BS_TB"/>
      <sheetName val="Budget-Bal"/>
      <sheetName val="TB Worksheet"/>
      <sheetName val="Allocate96-98"/>
      <sheetName val="R-07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 refreshError="1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 refreshError="1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壓降計算CO"/>
      <sheetName val="1.cashflow"/>
      <sheetName val="MTO REV.0"/>
      <sheetName val="Pty3_Q2'04"/>
      <sheetName val="SEA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Group"/>
      <sheetName val="MA"/>
      <sheetName val="BS(Foamtec)"/>
      <sheetName val="PL(Foamtec)"/>
      <sheetName val="DEP12"/>
      <sheetName val="TB-2001-Apr'01"/>
    </sheetNames>
    <sheetDataSet>
      <sheetData sheetId="0">
        <row r="29">
          <cell r="E29">
            <v>2600292</v>
          </cell>
        </row>
      </sheetData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  <cell r="F9" t="str">
            <v>2009002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 refreshError="1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สง.1"/>
      <sheetName val="สง.2.2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 refreshError="1"/>
      <sheetData sheetId="1" refreshError="1"/>
      <sheetData sheetId="2" refreshError="1"/>
      <sheetData sheetId="3">
        <row r="99">
          <cell r="A99" t="str">
            <v>Recover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A"/>
      <sheetName val="09_รายการระหว่างธนาคารฯ_asset"/>
      <sheetName val="Echangerates"/>
      <sheetName val="manual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 refreshError="1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시산표"/>
      <sheetName val="Act v Plan"/>
      <sheetName val="Drivers"/>
      <sheetName val="PL"/>
      <sheetName val="CRJE"/>
      <sheetName val="Reference2"/>
      <sheetName val="_IB-PL-YTD"/>
      <sheetName val="Asset_Verification"/>
      <sheetName val="ยานพาหนะ"/>
      <sheetName val="036-VTR"/>
      <sheetName val="11_เงินลงทุน"/>
      <sheetName val="รายการกับบริษัทในเครือ "/>
      <sheetName val="STOCK_OUT"/>
      <sheetName val="LC-KBANK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Sheet3"/>
      <sheetName val="Menu"/>
      <sheetName val="ZD3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Zeros="0" tabSelected="1" zoomScaleNormal="100" zoomScaleSheetLayoutView="85" workbookViewId="0"/>
  </sheetViews>
  <sheetFormatPr defaultColWidth="9.1796875" defaultRowHeight="21" customHeight="1"/>
  <cols>
    <col min="1" max="1" width="52.7265625" style="21" customWidth="1"/>
    <col min="2" max="2" width="8.7265625" style="129" customWidth="1"/>
    <col min="3" max="3" width="0.453125" style="150" customWidth="1"/>
    <col min="4" max="4" width="14.81640625" style="21" customWidth="1"/>
    <col min="5" max="5" width="0.81640625" style="21" customWidth="1"/>
    <col min="6" max="6" width="14.81640625" style="21" customWidth="1"/>
    <col min="7" max="7" width="0.81640625" style="21" customWidth="1"/>
    <col min="8" max="8" width="14.81640625" style="21" customWidth="1"/>
    <col min="9" max="9" width="0.81640625" style="21" customWidth="1"/>
    <col min="10" max="10" width="14.81640625" style="21" customWidth="1"/>
    <col min="11" max="11" width="0.453125" style="21" customWidth="1"/>
    <col min="12" max="12" width="10.26953125" style="21" bestFit="1" customWidth="1"/>
    <col min="13" max="16384" width="9.1796875" style="21"/>
  </cols>
  <sheetData>
    <row r="1" spans="1:11" ht="21" customHeight="1">
      <c r="A1" s="147" t="s">
        <v>27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1" customHeight="1">
      <c r="A2" s="148" t="s">
        <v>94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1" customHeight="1">
      <c r="A3" s="148"/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>
      <c r="A4" s="149"/>
      <c r="D4" s="284" t="s">
        <v>15</v>
      </c>
      <c r="E4" s="284"/>
      <c r="F4" s="284"/>
      <c r="G4" s="258"/>
      <c r="H4" s="284" t="s">
        <v>46</v>
      </c>
      <c r="I4" s="284"/>
      <c r="J4" s="284"/>
      <c r="K4" s="258"/>
    </row>
    <row r="5" spans="1:11" s="151" customFormat="1" ht="21" customHeight="1">
      <c r="D5" s="285" t="s">
        <v>89</v>
      </c>
      <c r="E5" s="285"/>
      <c r="F5" s="285"/>
      <c r="G5" s="110"/>
      <c r="H5" s="285" t="s">
        <v>89</v>
      </c>
      <c r="I5" s="285"/>
      <c r="J5" s="285"/>
      <c r="K5" s="152"/>
    </row>
    <row r="6" spans="1:11" s="151" customFormat="1" ht="21" customHeight="1">
      <c r="A6" s="48" t="s">
        <v>16</v>
      </c>
      <c r="B6" s="153" t="s">
        <v>17</v>
      </c>
      <c r="D6" s="114" t="s">
        <v>192</v>
      </c>
      <c r="E6" s="110"/>
      <c r="F6" s="114" t="s">
        <v>137</v>
      </c>
      <c r="G6" s="110"/>
      <c r="H6" s="114" t="s">
        <v>192</v>
      </c>
      <c r="I6" s="110"/>
      <c r="J6" s="114" t="s">
        <v>137</v>
      </c>
      <c r="K6" s="152"/>
    </row>
    <row r="7" spans="1:11" s="151" customFormat="1" ht="21" customHeight="1">
      <c r="B7" s="154"/>
      <c r="D7" s="281" t="s">
        <v>31</v>
      </c>
      <c r="E7" s="281"/>
      <c r="F7" s="281"/>
      <c r="G7" s="282"/>
      <c r="H7" s="282"/>
      <c r="I7" s="282"/>
      <c r="J7" s="282"/>
      <c r="K7" s="257"/>
    </row>
    <row r="8" spans="1:11" ht="21" customHeight="1">
      <c r="A8" s="18" t="s">
        <v>18</v>
      </c>
      <c r="B8" s="123"/>
      <c r="C8" s="155"/>
      <c r="D8" s="85">
        <v>47615159</v>
      </c>
      <c r="E8" s="85"/>
      <c r="F8" s="85">
        <v>47116872</v>
      </c>
      <c r="G8" s="85"/>
      <c r="H8" s="85">
        <v>47450329</v>
      </c>
      <c r="I8" s="85"/>
      <c r="J8" s="85">
        <v>46443366</v>
      </c>
      <c r="K8" s="45"/>
    </row>
    <row r="9" spans="1:11" ht="21" customHeight="1">
      <c r="A9" s="17" t="s">
        <v>34</v>
      </c>
      <c r="B9" s="123">
        <v>7</v>
      </c>
      <c r="C9" s="156"/>
      <c r="D9" s="85">
        <v>433510185</v>
      </c>
      <c r="E9" s="85"/>
      <c r="F9" s="85">
        <v>377904575</v>
      </c>
      <c r="G9" s="85"/>
      <c r="H9" s="85">
        <v>427250921</v>
      </c>
      <c r="I9" s="85"/>
      <c r="J9" s="85">
        <v>362033032</v>
      </c>
      <c r="K9" s="45"/>
    </row>
    <row r="10" spans="1:11" ht="21" customHeight="1">
      <c r="A10" s="157" t="s">
        <v>142</v>
      </c>
      <c r="B10" s="123">
        <v>8</v>
      </c>
      <c r="C10" s="158"/>
      <c r="D10" s="85">
        <v>63132091</v>
      </c>
      <c r="E10" s="85"/>
      <c r="F10" s="85">
        <v>41682825</v>
      </c>
      <c r="G10" s="85"/>
      <c r="H10" s="85">
        <v>63283308</v>
      </c>
      <c r="I10" s="85"/>
      <c r="J10" s="85">
        <v>41533759</v>
      </c>
      <c r="K10" s="45"/>
    </row>
    <row r="11" spans="1:11" ht="21" customHeight="1">
      <c r="A11" s="18" t="s">
        <v>35</v>
      </c>
      <c r="B11" s="123">
        <v>9</v>
      </c>
      <c r="C11" s="156"/>
      <c r="D11" s="85">
        <v>312065032</v>
      </c>
      <c r="E11" s="85"/>
      <c r="F11" s="85">
        <v>568853597</v>
      </c>
      <c r="G11" s="85"/>
      <c r="H11" s="85">
        <v>310504994</v>
      </c>
      <c r="I11" s="85"/>
      <c r="J11" s="85">
        <v>272994919</v>
      </c>
      <c r="K11" s="45"/>
    </row>
    <row r="12" spans="1:11" ht="21" customHeight="1">
      <c r="A12" s="26" t="s">
        <v>101</v>
      </c>
      <c r="B12" s="123">
        <v>10</v>
      </c>
      <c r="C12" s="156"/>
      <c r="D12" s="202">
        <v>78148</v>
      </c>
      <c r="E12" s="85"/>
      <c r="F12" s="202">
        <v>47391</v>
      </c>
      <c r="G12" s="85"/>
      <c r="H12" s="85">
        <v>6727117</v>
      </c>
      <c r="I12" s="85"/>
      <c r="J12" s="85">
        <v>18988748</v>
      </c>
      <c r="K12" s="45"/>
    </row>
    <row r="13" spans="1:11" ht="21" customHeight="1">
      <c r="A13" s="17" t="s">
        <v>36</v>
      </c>
      <c r="B13" s="123">
        <v>11</v>
      </c>
      <c r="C13" s="159"/>
      <c r="D13" s="85"/>
      <c r="E13" s="85"/>
      <c r="F13" s="85"/>
      <c r="G13" s="85"/>
      <c r="H13" s="85"/>
      <c r="I13" s="85"/>
      <c r="J13" s="85"/>
      <c r="K13" s="160"/>
    </row>
    <row r="14" spans="1:11" ht="21" customHeight="1">
      <c r="A14" s="18" t="s">
        <v>37</v>
      </c>
      <c r="B14" s="123"/>
      <c r="C14" s="161"/>
      <c r="D14" s="87">
        <v>2146866947</v>
      </c>
      <c r="E14" s="87"/>
      <c r="F14" s="87">
        <v>2170100801</v>
      </c>
      <c r="G14" s="87"/>
      <c r="H14" s="87">
        <v>2141954439</v>
      </c>
      <c r="I14" s="87"/>
      <c r="J14" s="87">
        <v>2154332379</v>
      </c>
      <c r="K14" s="162"/>
    </row>
    <row r="15" spans="1:11" ht="21" customHeight="1">
      <c r="A15" s="18" t="s">
        <v>0</v>
      </c>
      <c r="C15" s="163"/>
      <c r="D15" s="86">
        <v>2946093</v>
      </c>
      <c r="E15" s="85"/>
      <c r="F15" s="86">
        <v>3334205</v>
      </c>
      <c r="G15" s="85"/>
      <c r="H15" s="86">
        <v>2920413</v>
      </c>
      <c r="I15" s="85"/>
      <c r="J15" s="86">
        <v>3028442</v>
      </c>
      <c r="K15" s="164"/>
    </row>
    <row r="16" spans="1:11" ht="21" customHeight="1">
      <c r="A16" s="112" t="s">
        <v>58</v>
      </c>
      <c r="C16" s="163"/>
      <c r="D16" s="85">
        <f>SUM(D14:D15)</f>
        <v>2149813040</v>
      </c>
      <c r="E16" s="85"/>
      <c r="F16" s="85">
        <f>SUM(F14:F15)</f>
        <v>2173435006</v>
      </c>
      <c r="G16" s="85"/>
      <c r="H16" s="85">
        <f>SUM(H14:H15)</f>
        <v>2144874852</v>
      </c>
      <c r="I16" s="85"/>
      <c r="J16" s="85">
        <f>SUM(J14:J15)</f>
        <v>2157360821</v>
      </c>
      <c r="K16" s="165"/>
    </row>
    <row r="17" spans="1:15" ht="21" customHeight="1">
      <c r="A17" s="167" t="s">
        <v>230</v>
      </c>
      <c r="B17" s="123"/>
      <c r="C17" s="163"/>
      <c r="D17" s="85">
        <v>-33079725</v>
      </c>
      <c r="E17" s="85"/>
      <c r="F17" s="85">
        <v>-29540202</v>
      </c>
      <c r="G17" s="85"/>
      <c r="H17" s="85">
        <v>-33078608</v>
      </c>
      <c r="I17" s="85"/>
      <c r="J17" s="85">
        <v>-29540202</v>
      </c>
      <c r="K17" s="165"/>
    </row>
    <row r="18" spans="1:15" ht="21" customHeight="1">
      <c r="A18" s="167" t="s">
        <v>231</v>
      </c>
      <c r="B18" s="123">
        <v>11.9</v>
      </c>
      <c r="C18" s="163"/>
      <c r="D18" s="146">
        <v>-111150371</v>
      </c>
      <c r="E18" s="85"/>
      <c r="F18" s="146">
        <v>-99404677</v>
      </c>
      <c r="G18" s="85"/>
      <c r="H18" s="146">
        <v>-110505427</v>
      </c>
      <c r="I18" s="85"/>
      <c r="J18" s="146">
        <v>-98646744</v>
      </c>
      <c r="K18" s="165"/>
    </row>
    <row r="19" spans="1:15" ht="21" customHeight="1">
      <c r="A19" s="167" t="s">
        <v>232</v>
      </c>
      <c r="B19" s="123">
        <v>12</v>
      </c>
      <c r="C19" s="168"/>
      <c r="D19" s="134">
        <v>-3122081</v>
      </c>
      <c r="E19" s="86"/>
      <c r="F19" s="134">
        <v>-3867951</v>
      </c>
      <c r="G19" s="86"/>
      <c r="H19" s="134">
        <v>-3122081</v>
      </c>
      <c r="I19" s="86"/>
      <c r="J19" s="134">
        <v>-3867951</v>
      </c>
      <c r="K19" s="169"/>
    </row>
    <row r="20" spans="1:15" ht="21" customHeight="1">
      <c r="A20" s="166" t="s">
        <v>48</v>
      </c>
      <c r="B20" s="123"/>
      <c r="C20" s="156"/>
      <c r="D20" s="85">
        <f>SUM(D16:D19)</f>
        <v>2002460863</v>
      </c>
      <c r="E20" s="85"/>
      <c r="F20" s="85">
        <f>SUM(F16:F19)</f>
        <v>2040622176</v>
      </c>
      <c r="G20" s="85"/>
      <c r="H20" s="85">
        <f>SUM(H16:H19)</f>
        <v>1998168736</v>
      </c>
      <c r="I20" s="85"/>
      <c r="J20" s="85">
        <f>SUM(J16:J19)</f>
        <v>2025305924</v>
      </c>
      <c r="K20" s="22"/>
      <c r="O20" s="194"/>
    </row>
    <row r="21" spans="1:15" ht="21" customHeight="1">
      <c r="A21" s="112" t="s">
        <v>55</v>
      </c>
      <c r="B21" s="123">
        <v>14</v>
      </c>
      <c r="C21" s="156"/>
      <c r="D21" s="85">
        <v>16641789</v>
      </c>
      <c r="E21" s="85"/>
      <c r="F21" s="85">
        <v>13449583</v>
      </c>
      <c r="G21" s="85"/>
      <c r="H21" s="85">
        <v>16393154</v>
      </c>
      <c r="I21" s="85"/>
      <c r="J21" s="85">
        <v>13445838</v>
      </c>
      <c r="K21" s="22"/>
    </row>
    <row r="22" spans="1:15" ht="21" customHeight="1">
      <c r="A22" s="18" t="s">
        <v>38</v>
      </c>
      <c r="B22" s="123">
        <v>15</v>
      </c>
      <c r="C22" s="156"/>
      <c r="D22" s="85">
        <v>40776524</v>
      </c>
      <c r="E22" s="85"/>
      <c r="F22" s="85">
        <v>43206362</v>
      </c>
      <c r="G22" s="85"/>
      <c r="H22" s="85">
        <v>39910623</v>
      </c>
      <c r="I22" s="85"/>
      <c r="J22" s="85">
        <v>41707339</v>
      </c>
      <c r="K22" s="22"/>
    </row>
    <row r="23" spans="1:15" ht="21" customHeight="1">
      <c r="A23" s="17" t="s">
        <v>39</v>
      </c>
      <c r="B23" s="130">
        <v>16</v>
      </c>
      <c r="C23" s="170"/>
      <c r="D23" s="85">
        <v>19186569</v>
      </c>
      <c r="E23" s="85"/>
      <c r="F23" s="85">
        <v>25491592</v>
      </c>
      <c r="G23" s="85"/>
      <c r="H23" s="85">
        <v>18450769</v>
      </c>
      <c r="I23" s="85"/>
      <c r="J23" s="85">
        <v>15697382</v>
      </c>
      <c r="K23" s="22"/>
    </row>
    <row r="24" spans="1:15" ht="21" customHeight="1">
      <c r="A24" s="18" t="s">
        <v>19</v>
      </c>
      <c r="B24" s="123">
        <v>17</v>
      </c>
      <c r="C24" s="156"/>
      <c r="D24" s="85">
        <v>1809735</v>
      </c>
      <c r="E24" s="85"/>
      <c r="F24" s="85">
        <v>2232926</v>
      </c>
      <c r="G24" s="85"/>
      <c r="H24" s="85">
        <v>1917558</v>
      </c>
      <c r="I24" s="85"/>
      <c r="J24" s="85">
        <v>2429931</v>
      </c>
      <c r="K24" s="22"/>
    </row>
    <row r="25" spans="1:15" ht="21" customHeight="1">
      <c r="A25" s="47" t="s">
        <v>92</v>
      </c>
      <c r="B25" s="123">
        <v>44</v>
      </c>
      <c r="D25" s="85">
        <v>2004629</v>
      </c>
      <c r="F25" s="85">
        <v>197811</v>
      </c>
      <c r="H25" s="85">
        <v>1809077</v>
      </c>
      <c r="J25" s="85">
        <v>106779</v>
      </c>
      <c r="K25" s="22"/>
    </row>
    <row r="26" spans="1:15" ht="21" customHeight="1">
      <c r="A26" s="18" t="s">
        <v>72</v>
      </c>
      <c r="B26" s="123">
        <v>18</v>
      </c>
      <c r="C26" s="156"/>
      <c r="D26" s="85">
        <v>24465595</v>
      </c>
      <c r="E26" s="85"/>
      <c r="F26" s="85">
        <v>26533915</v>
      </c>
      <c r="G26" s="85"/>
      <c r="H26" s="85">
        <v>20580466</v>
      </c>
      <c r="I26" s="85"/>
      <c r="J26" s="85">
        <v>19440025</v>
      </c>
      <c r="K26" s="22"/>
      <c r="L26" s="124"/>
    </row>
    <row r="27" spans="1:15" ht="21" customHeight="1" thickBot="1">
      <c r="A27" s="171" t="s">
        <v>20</v>
      </c>
      <c r="B27" s="123"/>
      <c r="C27" s="156"/>
      <c r="D27" s="89">
        <f>SUM(D8:D12,D20:D26)</f>
        <v>2963746319</v>
      </c>
      <c r="E27" s="85"/>
      <c r="F27" s="89">
        <f>SUM(F8:F12,F20:F26)</f>
        <v>3187339625</v>
      </c>
      <c r="G27" s="85"/>
      <c r="H27" s="89">
        <f>SUM(H8:H12,H20:H26)</f>
        <v>2952447052</v>
      </c>
      <c r="I27" s="85"/>
      <c r="J27" s="89">
        <f>SUM(J8:J12,J20:J26)</f>
        <v>2860127042</v>
      </c>
      <c r="K27" s="22"/>
    </row>
    <row r="28" spans="1:15" ht="21" customHeight="1" thickTop="1">
      <c r="A28" s="171"/>
      <c r="B28" s="123"/>
      <c r="C28" s="156"/>
      <c r="D28" s="22"/>
      <c r="E28" s="22"/>
      <c r="F28" s="22"/>
      <c r="G28" s="22"/>
      <c r="H28" s="22"/>
      <c r="I28" s="22"/>
      <c r="J28" s="22"/>
      <c r="K28" s="22"/>
    </row>
    <row r="29" spans="1:15" ht="21" customHeight="1">
      <c r="A29" s="147" t="s">
        <v>27</v>
      </c>
      <c r="B29" s="172"/>
      <c r="C29" s="55"/>
      <c r="D29" s="55"/>
      <c r="E29" s="55"/>
      <c r="F29" s="55"/>
      <c r="G29" s="55"/>
      <c r="H29" s="55"/>
      <c r="I29" s="55"/>
      <c r="J29" s="55"/>
      <c r="K29" s="55"/>
    </row>
    <row r="30" spans="1:15" ht="21" customHeight="1">
      <c r="A30" s="48" t="s">
        <v>94</v>
      </c>
      <c r="B30" s="173"/>
      <c r="C30" s="50"/>
      <c r="D30" s="50"/>
      <c r="E30" s="50"/>
      <c r="F30" s="50"/>
      <c r="G30" s="50"/>
      <c r="H30" s="50"/>
      <c r="I30" s="50"/>
      <c r="J30" s="50"/>
      <c r="K30" s="50"/>
    </row>
    <row r="31" spans="1:15" ht="21" customHeight="1">
      <c r="A31" s="148">
        <f>A3</f>
        <v>0</v>
      </c>
      <c r="B31" s="173"/>
      <c r="C31" s="48"/>
      <c r="D31" s="48"/>
      <c r="E31" s="48"/>
      <c r="F31" s="48"/>
      <c r="G31" s="48"/>
      <c r="H31" s="48"/>
      <c r="I31" s="48"/>
      <c r="J31" s="48"/>
      <c r="K31" s="48"/>
    </row>
    <row r="32" spans="1:15" ht="21" customHeight="1">
      <c r="A32" s="149"/>
      <c r="B32" s="123"/>
      <c r="D32" s="284" t="s">
        <v>15</v>
      </c>
      <c r="E32" s="284"/>
      <c r="F32" s="284"/>
      <c r="G32" s="258"/>
      <c r="H32" s="284" t="str">
        <f>H4</f>
        <v>The Bank</v>
      </c>
      <c r="I32" s="284"/>
      <c r="J32" s="284"/>
      <c r="K32" s="258"/>
    </row>
    <row r="33" spans="1:14" s="151" customFormat="1" ht="21" customHeight="1">
      <c r="D33" s="285" t="s">
        <v>89</v>
      </c>
      <c r="E33" s="285"/>
      <c r="F33" s="285"/>
      <c r="G33" s="110"/>
      <c r="H33" s="285" t="s">
        <v>89</v>
      </c>
      <c r="I33" s="285"/>
      <c r="J33" s="285"/>
      <c r="K33" s="152"/>
    </row>
    <row r="34" spans="1:14" s="151" customFormat="1" ht="21" customHeight="1">
      <c r="A34" s="171" t="s">
        <v>136</v>
      </c>
      <c r="B34" s="153" t="s">
        <v>17</v>
      </c>
      <c r="D34" s="114" t="s">
        <v>192</v>
      </c>
      <c r="E34" s="110"/>
      <c r="F34" s="114" t="s">
        <v>137</v>
      </c>
      <c r="G34" s="110"/>
      <c r="H34" s="114" t="s">
        <v>192</v>
      </c>
      <c r="I34" s="110"/>
      <c r="J34" s="114" t="s">
        <v>137</v>
      </c>
      <c r="K34" s="152"/>
    </row>
    <row r="35" spans="1:14" s="151" customFormat="1" ht="21" customHeight="1">
      <c r="B35" s="153"/>
      <c r="D35" s="281" t="s">
        <v>31</v>
      </c>
      <c r="E35" s="281"/>
      <c r="F35" s="281"/>
      <c r="G35" s="282"/>
      <c r="H35" s="282"/>
      <c r="I35" s="282"/>
      <c r="J35" s="282"/>
      <c r="K35" s="257"/>
    </row>
    <row r="36" spans="1:14" ht="21" customHeight="1">
      <c r="A36" s="171" t="s">
        <v>49</v>
      </c>
      <c r="B36" s="123"/>
      <c r="D36" s="90"/>
      <c r="E36" s="90"/>
      <c r="F36" s="90"/>
      <c r="G36" s="90"/>
      <c r="H36" s="90"/>
      <c r="I36" s="90"/>
      <c r="J36" s="90"/>
      <c r="K36" s="45"/>
    </row>
    <row r="37" spans="1:14" ht="21" customHeight="1">
      <c r="A37" s="18" t="s">
        <v>3</v>
      </c>
      <c r="B37" s="123">
        <v>19</v>
      </c>
      <c r="C37" s="174"/>
      <c r="D37" s="85">
        <v>2159425196</v>
      </c>
      <c r="E37" s="90"/>
      <c r="F37" s="85">
        <v>2159630551</v>
      </c>
      <c r="G37" s="90"/>
      <c r="H37" s="85">
        <v>2156488855</v>
      </c>
      <c r="I37" s="90"/>
      <c r="J37" s="85">
        <v>2156936065</v>
      </c>
      <c r="K37" s="45"/>
      <c r="N37" s="124"/>
    </row>
    <row r="38" spans="1:14" ht="21" customHeight="1">
      <c r="A38" s="112" t="s">
        <v>1</v>
      </c>
      <c r="B38" s="123">
        <v>20</v>
      </c>
      <c r="C38" s="158"/>
      <c r="D38" s="85">
        <v>145844197</v>
      </c>
      <c r="E38" s="85"/>
      <c r="F38" s="85">
        <v>142528617</v>
      </c>
      <c r="G38" s="85"/>
      <c r="H38" s="85">
        <v>145870962</v>
      </c>
      <c r="I38" s="85"/>
      <c r="J38" s="85">
        <v>145599164</v>
      </c>
      <c r="K38" s="22"/>
      <c r="N38" s="124"/>
    </row>
    <row r="39" spans="1:14" ht="21" customHeight="1">
      <c r="A39" s="112" t="s">
        <v>122</v>
      </c>
      <c r="B39" s="123"/>
      <c r="C39" s="158"/>
      <c r="D39" s="85">
        <v>11796217</v>
      </c>
      <c r="E39" s="85"/>
      <c r="F39" s="85">
        <v>13944143</v>
      </c>
      <c r="G39" s="85"/>
      <c r="H39" s="85">
        <v>11794548</v>
      </c>
      <c r="I39" s="85"/>
      <c r="J39" s="85">
        <v>13942883</v>
      </c>
      <c r="K39" s="22"/>
      <c r="N39" s="124"/>
    </row>
    <row r="40" spans="1:14" ht="21" customHeight="1">
      <c r="A40" s="112" t="s">
        <v>56</v>
      </c>
      <c r="B40" s="123">
        <v>3.11</v>
      </c>
      <c r="C40" s="158"/>
      <c r="D40" s="85">
        <v>18335</v>
      </c>
      <c r="E40" s="85"/>
      <c r="F40" s="85">
        <v>1144</v>
      </c>
      <c r="G40" s="85"/>
      <c r="H40" s="202">
        <v>0</v>
      </c>
      <c r="I40" s="202"/>
      <c r="J40" s="202">
        <v>0</v>
      </c>
      <c r="K40" s="22"/>
      <c r="N40" s="124"/>
    </row>
    <row r="41" spans="1:14" ht="21" customHeight="1">
      <c r="A41" s="112" t="s">
        <v>143</v>
      </c>
      <c r="B41" s="123">
        <v>8</v>
      </c>
      <c r="C41" s="174"/>
      <c r="D41" s="85">
        <v>61937343</v>
      </c>
      <c r="E41" s="85"/>
      <c r="F41" s="85">
        <v>36483008</v>
      </c>
      <c r="G41" s="85"/>
      <c r="H41" s="85">
        <v>61987555</v>
      </c>
      <c r="I41" s="85"/>
      <c r="J41" s="85">
        <v>36798917</v>
      </c>
      <c r="K41" s="22"/>
      <c r="N41" s="124"/>
    </row>
    <row r="42" spans="1:14" ht="21" customHeight="1">
      <c r="A42" s="18" t="s">
        <v>57</v>
      </c>
      <c r="B42" s="123">
        <v>21</v>
      </c>
      <c r="C42" s="174"/>
      <c r="D42" s="85">
        <v>77952008</v>
      </c>
      <c r="E42" s="85"/>
      <c r="F42" s="85">
        <v>107560901</v>
      </c>
      <c r="G42" s="85"/>
      <c r="H42" s="85">
        <v>76355562</v>
      </c>
      <c r="I42" s="85"/>
      <c r="J42" s="85">
        <v>106065393</v>
      </c>
      <c r="K42" s="22"/>
      <c r="N42" s="124"/>
    </row>
    <row r="43" spans="1:14" ht="21" customHeight="1">
      <c r="A43" s="18" t="s">
        <v>32</v>
      </c>
      <c r="B43" s="123">
        <v>22</v>
      </c>
      <c r="C43" s="174"/>
      <c r="D43" s="85">
        <v>11409640</v>
      </c>
      <c r="E43" s="85"/>
      <c r="F43" s="85">
        <v>9426568</v>
      </c>
      <c r="G43" s="85"/>
      <c r="H43" s="85">
        <v>10997107</v>
      </c>
      <c r="I43" s="85"/>
      <c r="J43" s="85">
        <v>8922840</v>
      </c>
      <c r="K43" s="22"/>
      <c r="N43" s="124"/>
    </row>
    <row r="44" spans="1:14" ht="21" customHeight="1">
      <c r="A44" s="112" t="s">
        <v>54</v>
      </c>
      <c r="B44" s="123">
        <v>23</v>
      </c>
      <c r="C44" s="174"/>
      <c r="D44" s="202">
        <v>0</v>
      </c>
      <c r="E44" s="85"/>
      <c r="F44" s="85">
        <v>278220199</v>
      </c>
      <c r="G44" s="85"/>
      <c r="H44" s="202">
        <v>0</v>
      </c>
      <c r="I44" s="202"/>
      <c r="J44" s="202">
        <v>0</v>
      </c>
      <c r="K44" s="22"/>
      <c r="N44" s="124"/>
    </row>
    <row r="45" spans="1:14" ht="21" customHeight="1">
      <c r="A45" s="18" t="s">
        <v>21</v>
      </c>
      <c r="B45" s="123">
        <v>24</v>
      </c>
      <c r="C45" s="174"/>
      <c r="D45" s="85">
        <v>21933486</v>
      </c>
      <c r="E45" s="85"/>
      <c r="F45" s="85">
        <v>19675994</v>
      </c>
      <c r="G45" s="85"/>
      <c r="H45" s="85">
        <v>21915093</v>
      </c>
      <c r="I45" s="85"/>
      <c r="J45" s="85">
        <v>19435132</v>
      </c>
      <c r="K45" s="22"/>
      <c r="M45" s="195"/>
      <c r="N45" s="124"/>
    </row>
    <row r="46" spans="1:14" ht="21" customHeight="1">
      <c r="A46" s="47" t="s">
        <v>93</v>
      </c>
      <c r="B46" s="123">
        <v>44</v>
      </c>
      <c r="D46" s="22">
        <v>138921</v>
      </c>
      <c r="F46" s="22">
        <v>423164</v>
      </c>
      <c r="G46" s="85"/>
      <c r="H46" s="202">
        <v>0</v>
      </c>
      <c r="I46" s="85"/>
      <c r="J46" s="202">
        <v>0</v>
      </c>
      <c r="K46" s="85"/>
      <c r="N46" s="124"/>
    </row>
    <row r="47" spans="1:14" ht="21" customHeight="1">
      <c r="A47" s="18" t="s">
        <v>22</v>
      </c>
      <c r="B47" s="123" t="s">
        <v>227</v>
      </c>
      <c r="C47" s="174"/>
      <c r="D47" s="22">
        <v>72444505</v>
      </c>
      <c r="E47" s="85"/>
      <c r="F47" s="22">
        <v>38462288</v>
      </c>
      <c r="G47" s="85"/>
      <c r="H47" s="22">
        <v>69093197</v>
      </c>
      <c r="I47" s="85"/>
      <c r="J47" s="22">
        <v>31240768</v>
      </c>
      <c r="K47" s="22"/>
      <c r="L47" s="124"/>
      <c r="N47" s="124"/>
    </row>
    <row r="48" spans="1:14" ht="21" customHeight="1">
      <c r="A48" s="171" t="s">
        <v>23</v>
      </c>
      <c r="B48" s="123"/>
      <c r="D48" s="88">
        <f>SUM(D37:D47)</f>
        <v>2562899848</v>
      </c>
      <c r="E48" s="85"/>
      <c r="F48" s="88">
        <f>SUM(F37:F47)</f>
        <v>2806356577</v>
      </c>
      <c r="G48" s="85"/>
      <c r="H48" s="88">
        <f>SUM(H37:H47)</f>
        <v>2554502879</v>
      </c>
      <c r="I48" s="85"/>
      <c r="J48" s="88">
        <f>SUM(J37:J47)</f>
        <v>2518941162</v>
      </c>
      <c r="K48" s="125"/>
    </row>
    <row r="49" spans="1:11" ht="21" customHeight="1">
      <c r="A49" s="171"/>
      <c r="B49" s="123"/>
      <c r="D49" s="85"/>
      <c r="E49" s="85"/>
      <c r="F49" s="85"/>
      <c r="G49" s="85"/>
      <c r="H49" s="85"/>
      <c r="I49" s="85"/>
      <c r="J49" s="85"/>
      <c r="K49" s="125"/>
    </row>
    <row r="50" spans="1:11" ht="21" customHeight="1">
      <c r="A50" s="171" t="s">
        <v>123</v>
      </c>
      <c r="B50" s="123"/>
      <c r="D50" s="27"/>
      <c r="E50" s="27"/>
      <c r="F50" s="27"/>
      <c r="G50" s="27"/>
      <c r="H50" s="27"/>
      <c r="I50" s="27"/>
      <c r="J50" s="27"/>
      <c r="K50" s="27"/>
    </row>
    <row r="51" spans="1:11" ht="21" customHeight="1">
      <c r="A51" s="175" t="s">
        <v>73</v>
      </c>
      <c r="B51" s="123">
        <v>27</v>
      </c>
      <c r="C51" s="257"/>
      <c r="D51" s="27"/>
      <c r="E51" s="27"/>
      <c r="F51" s="27"/>
      <c r="G51" s="27"/>
      <c r="H51" s="27"/>
      <c r="I51" s="27"/>
      <c r="J51" s="27"/>
      <c r="K51" s="27"/>
    </row>
    <row r="52" spans="1:11" ht="21" customHeight="1">
      <c r="A52" s="112" t="s">
        <v>108</v>
      </c>
      <c r="B52" s="123"/>
      <c r="D52" s="27"/>
      <c r="E52" s="27"/>
      <c r="F52" s="27"/>
      <c r="G52" s="27"/>
      <c r="H52" s="27"/>
      <c r="I52" s="27"/>
      <c r="J52" s="27"/>
      <c r="K52" s="27"/>
    </row>
    <row r="53" spans="1:11" ht="21" customHeight="1" thickBot="1">
      <c r="A53" s="112" t="s">
        <v>208</v>
      </c>
      <c r="B53" s="123"/>
      <c r="C53" s="176"/>
      <c r="D53" s="85">
        <v>35827351</v>
      </c>
      <c r="E53" s="85"/>
      <c r="F53" s="85">
        <v>35828427</v>
      </c>
      <c r="G53" s="85"/>
      <c r="H53" s="85">
        <v>35827351</v>
      </c>
      <c r="I53" s="85"/>
      <c r="J53" s="85">
        <v>35828427</v>
      </c>
      <c r="K53" s="92"/>
    </row>
    <row r="54" spans="1:11" ht="21" customHeight="1" thickTop="1" thickBot="1">
      <c r="A54" s="112" t="s">
        <v>209</v>
      </c>
      <c r="B54" s="177"/>
      <c r="C54" s="178"/>
      <c r="D54" s="93">
        <v>34172649</v>
      </c>
      <c r="E54" s="85"/>
      <c r="F54" s="93">
        <v>34171573</v>
      </c>
      <c r="G54" s="85"/>
      <c r="H54" s="93">
        <v>34172649</v>
      </c>
      <c r="I54" s="85"/>
      <c r="J54" s="93">
        <v>34171573</v>
      </c>
      <c r="K54" s="92"/>
    </row>
    <row r="55" spans="1:11" ht="21" customHeight="1" thickTop="1">
      <c r="A55" s="112" t="s">
        <v>79</v>
      </c>
      <c r="B55" s="123"/>
      <c r="C55" s="174"/>
      <c r="D55" s="85"/>
      <c r="E55" s="85"/>
      <c r="F55" s="85"/>
      <c r="G55" s="85"/>
      <c r="H55" s="85"/>
      <c r="I55" s="85"/>
      <c r="J55" s="85"/>
      <c r="K55" s="27"/>
    </row>
    <row r="56" spans="1:11" ht="21" customHeight="1">
      <c r="A56" s="112" t="s">
        <v>210</v>
      </c>
      <c r="C56" s="174"/>
      <c r="D56" s="85">
        <v>36107</v>
      </c>
      <c r="E56" s="85"/>
      <c r="F56" s="85">
        <v>37183</v>
      </c>
      <c r="G56" s="85"/>
      <c r="H56" s="85">
        <v>36107</v>
      </c>
      <c r="I56" s="85"/>
      <c r="J56" s="85">
        <v>37183</v>
      </c>
      <c r="K56" s="22"/>
    </row>
    <row r="57" spans="1:11" ht="21" customHeight="1">
      <c r="A57" s="112" t="s">
        <v>211</v>
      </c>
      <c r="B57" s="123"/>
      <c r="C57" s="174"/>
      <c r="D57" s="85">
        <v>33955815</v>
      </c>
      <c r="E57" s="85"/>
      <c r="F57" s="85">
        <v>33954739</v>
      </c>
      <c r="G57" s="85"/>
      <c r="H57" s="85">
        <v>33955815</v>
      </c>
      <c r="I57" s="85"/>
      <c r="J57" s="85">
        <v>33954739</v>
      </c>
      <c r="K57" s="22"/>
    </row>
    <row r="58" spans="1:11" ht="21" customHeight="1">
      <c r="A58" s="112" t="s">
        <v>135</v>
      </c>
      <c r="B58" s="123"/>
      <c r="C58" s="174"/>
      <c r="D58" s="85"/>
      <c r="E58" s="85"/>
      <c r="F58" s="85"/>
      <c r="G58" s="85"/>
      <c r="H58" s="85"/>
      <c r="I58" s="85"/>
      <c r="J58" s="85"/>
      <c r="K58" s="125"/>
    </row>
    <row r="59" spans="1:11" ht="21" customHeight="1">
      <c r="A59" s="112" t="s">
        <v>132</v>
      </c>
      <c r="B59" s="123"/>
      <c r="C59" s="53"/>
      <c r="D59" s="85">
        <v>14121</v>
      </c>
      <c r="E59" s="85"/>
      <c r="F59" s="85">
        <v>14541</v>
      </c>
      <c r="G59" s="85"/>
      <c r="H59" s="85">
        <v>14121</v>
      </c>
      <c r="I59" s="85"/>
      <c r="J59" s="85">
        <v>14541</v>
      </c>
      <c r="K59" s="22"/>
    </row>
    <row r="60" spans="1:11" ht="21" customHeight="1">
      <c r="A60" s="112" t="s">
        <v>133</v>
      </c>
      <c r="B60" s="123"/>
      <c r="C60" s="53"/>
      <c r="D60" s="85">
        <v>11110070</v>
      </c>
      <c r="E60" s="92"/>
      <c r="F60" s="85">
        <v>11109650</v>
      </c>
      <c r="G60" s="92"/>
      <c r="H60" s="85">
        <v>11110070</v>
      </c>
      <c r="I60" s="85"/>
      <c r="J60" s="85">
        <v>11109650</v>
      </c>
      <c r="K60" s="22"/>
    </row>
    <row r="61" spans="1:11" ht="21" customHeight="1">
      <c r="A61" s="18" t="s">
        <v>40</v>
      </c>
      <c r="B61" s="123">
        <v>28</v>
      </c>
      <c r="C61" s="174"/>
      <c r="D61" s="85">
        <v>16169935</v>
      </c>
      <c r="E61" s="90"/>
      <c r="F61" s="85">
        <v>15668579</v>
      </c>
      <c r="G61" s="90"/>
      <c r="H61" s="85">
        <v>16135730</v>
      </c>
      <c r="I61" s="90"/>
      <c r="J61" s="85">
        <v>16535798</v>
      </c>
      <c r="K61" s="45"/>
    </row>
    <row r="62" spans="1:11" ht="21" customHeight="1">
      <c r="A62" s="18" t="s">
        <v>12</v>
      </c>
      <c r="B62" s="123"/>
      <c r="C62" s="174"/>
      <c r="D62" s="85"/>
      <c r="E62" s="85"/>
      <c r="F62" s="85"/>
      <c r="G62" s="85"/>
      <c r="H62" s="85"/>
      <c r="I62" s="85"/>
      <c r="J62" s="85"/>
      <c r="K62" s="124"/>
    </row>
    <row r="63" spans="1:11" ht="21" customHeight="1">
      <c r="A63" s="18" t="s">
        <v>41</v>
      </c>
      <c r="B63" s="123"/>
      <c r="C63" s="174"/>
      <c r="D63" s="85"/>
      <c r="E63" s="85"/>
      <c r="F63" s="85"/>
      <c r="G63" s="85"/>
      <c r="H63" s="85"/>
      <c r="I63" s="85"/>
      <c r="J63" s="85"/>
      <c r="K63" s="124"/>
    </row>
    <row r="64" spans="1:11" ht="21" customHeight="1">
      <c r="A64" s="18" t="s">
        <v>42</v>
      </c>
      <c r="B64" s="123">
        <v>28</v>
      </c>
      <c r="C64" s="174"/>
      <c r="D64" s="85">
        <v>7000000</v>
      </c>
      <c r="E64" s="85"/>
      <c r="F64" s="85">
        <v>7000000</v>
      </c>
      <c r="G64" s="85"/>
      <c r="H64" s="85">
        <v>7000000</v>
      </c>
      <c r="I64" s="85"/>
      <c r="J64" s="85">
        <v>7000000</v>
      </c>
      <c r="K64" s="22"/>
    </row>
    <row r="65" spans="1:11" ht="21" customHeight="1">
      <c r="A65" s="112" t="s">
        <v>102</v>
      </c>
      <c r="B65" s="123"/>
      <c r="D65" s="86">
        <v>332071783</v>
      </c>
      <c r="E65" s="85"/>
      <c r="F65" s="86">
        <v>312241904</v>
      </c>
      <c r="G65" s="85"/>
      <c r="H65" s="86">
        <v>329692330</v>
      </c>
      <c r="I65" s="85"/>
      <c r="J65" s="86">
        <v>272533969</v>
      </c>
      <c r="K65" s="22"/>
    </row>
    <row r="66" spans="1:11" ht="21" customHeight="1">
      <c r="A66" s="112" t="s">
        <v>109</v>
      </c>
      <c r="B66" s="177"/>
      <c r="C66" s="179"/>
      <c r="D66" s="106">
        <f>SUM(D56:D65)</f>
        <v>400357831</v>
      </c>
      <c r="E66" s="85"/>
      <c r="F66" s="106">
        <f>SUM(F56:F65)</f>
        <v>380026596</v>
      </c>
      <c r="G66" s="85"/>
      <c r="H66" s="106">
        <f>SUM(H56:H65)</f>
        <v>397944173</v>
      </c>
      <c r="I66" s="85"/>
      <c r="J66" s="106">
        <f>SUM(J56:J65)</f>
        <v>341185880</v>
      </c>
      <c r="K66" s="22"/>
    </row>
    <row r="67" spans="1:11" ht="21" customHeight="1">
      <c r="A67" s="112" t="s">
        <v>97</v>
      </c>
      <c r="B67" s="177"/>
      <c r="C67" s="179"/>
      <c r="D67" s="91">
        <v>488640</v>
      </c>
      <c r="E67" s="85"/>
      <c r="F67" s="91">
        <v>956452</v>
      </c>
      <c r="G67" s="85"/>
      <c r="H67" s="202">
        <v>0</v>
      </c>
      <c r="I67" s="202"/>
      <c r="J67" s="202">
        <v>0</v>
      </c>
      <c r="K67" s="22"/>
    </row>
    <row r="68" spans="1:11" ht="21" customHeight="1">
      <c r="A68" s="171" t="s">
        <v>124</v>
      </c>
      <c r="B68" s="123"/>
      <c r="C68" s="174"/>
      <c r="D68" s="107">
        <f>SUM(D66:D67)</f>
        <v>400846471</v>
      </c>
      <c r="E68" s="92"/>
      <c r="F68" s="107">
        <f>SUM(F66:F67)</f>
        <v>380983048</v>
      </c>
      <c r="G68" s="92"/>
      <c r="H68" s="107">
        <f>SUM(H66:H67)</f>
        <v>397944173</v>
      </c>
      <c r="I68" s="85"/>
      <c r="J68" s="107">
        <f>SUM(J66:J67)</f>
        <v>341185880</v>
      </c>
      <c r="K68" s="22"/>
    </row>
    <row r="69" spans="1:11" ht="21" customHeight="1" thickBot="1">
      <c r="A69" s="171" t="s">
        <v>125</v>
      </c>
      <c r="B69" s="123"/>
      <c r="C69" s="174"/>
      <c r="D69" s="108">
        <f>SUM(D48,D68)</f>
        <v>2963746319</v>
      </c>
      <c r="E69" s="85"/>
      <c r="F69" s="108">
        <f>SUM(F48,F68)</f>
        <v>3187339625</v>
      </c>
      <c r="G69" s="85"/>
      <c r="H69" s="108">
        <f>SUM(H48,H68)</f>
        <v>2952447052</v>
      </c>
      <c r="I69" s="85"/>
      <c r="J69" s="108">
        <f>SUM(J48,J68)</f>
        <v>2860127042</v>
      </c>
      <c r="K69" s="22"/>
    </row>
    <row r="70" spans="1:11" ht="21" customHeight="1" thickTop="1">
      <c r="A70" s="171"/>
      <c r="B70" s="123"/>
      <c r="C70" s="174"/>
      <c r="D70" s="106"/>
      <c r="E70" s="85"/>
      <c r="F70" s="106"/>
      <c r="G70" s="85"/>
      <c r="H70" s="106"/>
      <c r="I70" s="85"/>
      <c r="J70" s="106"/>
      <c r="K70" s="22"/>
    </row>
    <row r="71" spans="1:11" ht="21" customHeight="1">
      <c r="A71" s="18"/>
      <c r="B71" s="123"/>
      <c r="C71" s="158"/>
      <c r="D71" s="65"/>
      <c r="E71" s="65"/>
      <c r="F71" s="65"/>
      <c r="G71" s="65"/>
      <c r="H71" s="65"/>
      <c r="I71" s="65"/>
      <c r="J71" s="65"/>
      <c r="K71" s="27"/>
    </row>
    <row r="72" spans="1:11" ht="21" customHeight="1">
      <c r="A72" s="18"/>
      <c r="B72" s="123"/>
      <c r="C72" s="158"/>
      <c r="D72" s="65"/>
      <c r="E72" s="65"/>
      <c r="F72" s="65"/>
      <c r="G72" s="65"/>
      <c r="H72" s="65"/>
      <c r="I72" s="65"/>
      <c r="J72" s="65"/>
      <c r="K72" s="27"/>
    </row>
    <row r="73" spans="1:11" ht="21" customHeight="1">
      <c r="A73" s="18"/>
      <c r="B73" s="123"/>
      <c r="C73" s="158"/>
      <c r="D73" s="65"/>
      <c r="E73" s="65"/>
      <c r="F73" s="65"/>
      <c r="G73" s="65"/>
      <c r="H73" s="65"/>
      <c r="I73" s="65"/>
      <c r="J73" s="65"/>
      <c r="K73" s="27"/>
    </row>
    <row r="74" spans="1:11" ht="21" customHeight="1">
      <c r="A74" s="18"/>
      <c r="B74" s="123"/>
      <c r="C74" s="158"/>
      <c r="D74" s="65"/>
      <c r="E74" s="65"/>
      <c r="F74" s="65"/>
      <c r="G74" s="65"/>
      <c r="H74" s="65"/>
      <c r="I74" s="65"/>
      <c r="J74" s="65"/>
      <c r="K74" s="27"/>
    </row>
    <row r="75" spans="1:11" ht="21" customHeight="1">
      <c r="A75" s="283" t="s">
        <v>99</v>
      </c>
      <c r="B75" s="283"/>
      <c r="C75" s="283"/>
      <c r="D75" s="283"/>
      <c r="E75" s="283"/>
      <c r="F75" s="283"/>
      <c r="G75" s="283"/>
      <c r="H75" s="283"/>
      <c r="I75" s="283"/>
      <c r="J75" s="283"/>
      <c r="K75" s="27"/>
    </row>
    <row r="76" spans="1:11" ht="21" customHeight="1">
      <c r="A76" s="283" t="s">
        <v>196</v>
      </c>
      <c r="B76" s="283"/>
      <c r="C76" s="283"/>
      <c r="D76" s="283"/>
      <c r="E76" s="283"/>
      <c r="F76" s="283"/>
      <c r="G76" s="283"/>
      <c r="H76" s="283"/>
      <c r="I76" s="283"/>
      <c r="J76" s="283"/>
      <c r="K76" s="27"/>
    </row>
    <row r="77" spans="1:11" ht="21" customHeight="1">
      <c r="A77" s="18"/>
      <c r="B77" s="123"/>
      <c r="C77" s="158"/>
      <c r="D77" s="27"/>
      <c r="E77" s="27"/>
      <c r="F77" s="27"/>
      <c r="G77" s="27"/>
      <c r="H77" s="27"/>
      <c r="I77" s="27"/>
      <c r="J77" s="27"/>
      <c r="K77" s="27"/>
    </row>
    <row r="78" spans="1:11" ht="21" customHeight="1">
      <c r="K78" s="27"/>
    </row>
    <row r="79" spans="1:11" ht="21" customHeight="1">
      <c r="K79" s="45"/>
    </row>
    <row r="80" spans="1:11" ht="21" customHeight="1">
      <c r="A80" s="283"/>
      <c r="B80" s="283"/>
      <c r="C80" s="283"/>
      <c r="D80" s="283"/>
      <c r="E80" s="283"/>
      <c r="F80" s="283"/>
      <c r="G80" s="283"/>
      <c r="H80" s="283"/>
      <c r="I80" s="283"/>
      <c r="J80" s="283"/>
      <c r="K80" s="45"/>
    </row>
    <row r="81" spans="2:11" ht="21" customHeight="1">
      <c r="B81" s="181"/>
      <c r="C81" s="261"/>
      <c r="E81" s="45"/>
      <c r="H81" s="46"/>
      <c r="I81" s="45"/>
      <c r="J81" s="46"/>
      <c r="K81" s="45"/>
    </row>
    <row r="82" spans="2:11" ht="21" customHeight="1">
      <c r="B82" s="181"/>
      <c r="C82" s="261"/>
      <c r="E82" s="45"/>
      <c r="H82" s="46"/>
      <c r="I82" s="45"/>
      <c r="J82" s="46"/>
      <c r="K82" s="45"/>
    </row>
    <row r="83" spans="2:11" ht="21" customHeight="1">
      <c r="B83" s="181"/>
      <c r="C83" s="261"/>
      <c r="G83" s="45"/>
      <c r="H83" s="46"/>
      <c r="I83" s="45"/>
      <c r="J83" s="46"/>
      <c r="K83" s="46"/>
    </row>
    <row r="84" spans="2:11" ht="21" customHeight="1">
      <c r="D84" s="45"/>
      <c r="E84" s="45"/>
      <c r="F84" s="45"/>
      <c r="G84" s="45"/>
      <c r="H84" s="45"/>
      <c r="I84" s="45"/>
      <c r="J84" s="45"/>
      <c r="K84" s="45"/>
    </row>
    <row r="85" spans="2:11" ht="21" customHeight="1">
      <c r="D85" s="45"/>
      <c r="E85" s="45"/>
      <c r="F85" s="45"/>
      <c r="G85" s="45"/>
      <c r="H85" s="45"/>
      <c r="I85" s="45"/>
      <c r="J85" s="45"/>
      <c r="K85" s="45"/>
    </row>
    <row r="86" spans="2:11" ht="21" customHeight="1">
      <c r="D86" s="45"/>
      <c r="E86" s="45"/>
      <c r="F86" s="45"/>
      <c r="G86" s="45"/>
      <c r="H86" s="45"/>
      <c r="I86" s="45"/>
      <c r="J86" s="45"/>
      <c r="K86" s="45"/>
    </row>
    <row r="87" spans="2:11" ht="21" customHeight="1">
      <c r="D87" s="45"/>
      <c r="E87" s="45"/>
      <c r="F87" s="45"/>
      <c r="G87" s="45"/>
      <c r="H87" s="45"/>
      <c r="I87" s="45"/>
      <c r="J87" s="45"/>
      <c r="K87" s="45"/>
    </row>
    <row r="88" spans="2:11" ht="21" customHeight="1">
      <c r="D88" s="45"/>
      <c r="E88" s="45"/>
      <c r="F88" s="45"/>
      <c r="G88" s="45"/>
      <c r="H88" s="45"/>
      <c r="I88" s="45"/>
      <c r="J88" s="45"/>
      <c r="K88" s="45"/>
    </row>
    <row r="89" spans="2:11" ht="21" customHeight="1">
      <c r="D89" s="45"/>
      <c r="E89" s="45"/>
      <c r="F89" s="45"/>
      <c r="G89" s="45"/>
      <c r="H89" s="45"/>
      <c r="I89" s="45"/>
      <c r="J89" s="45"/>
      <c r="K89" s="45"/>
    </row>
    <row r="90" spans="2:11" ht="21" customHeight="1">
      <c r="D90" s="45"/>
      <c r="E90" s="45"/>
      <c r="F90" s="45"/>
      <c r="G90" s="45"/>
      <c r="H90" s="45"/>
      <c r="I90" s="45"/>
      <c r="J90" s="45"/>
      <c r="K90" s="45"/>
    </row>
    <row r="91" spans="2:11" ht="21" customHeight="1">
      <c r="D91" s="45"/>
      <c r="E91" s="45"/>
      <c r="F91" s="45"/>
      <c r="G91" s="45"/>
      <c r="H91" s="45"/>
      <c r="I91" s="45"/>
      <c r="J91" s="45"/>
      <c r="K91" s="45"/>
    </row>
    <row r="92" spans="2:11" ht="21" customHeight="1">
      <c r="D92" s="45"/>
      <c r="E92" s="45"/>
      <c r="F92" s="45"/>
      <c r="G92" s="45"/>
      <c r="H92" s="45"/>
      <c r="I92" s="45"/>
      <c r="J92" s="45"/>
      <c r="K92" s="45"/>
    </row>
  </sheetData>
  <customSheetViews>
    <customSheetView guid="{EB7A5599-5A03-470E-BF9B-2789E93DD379}" showPageBreaks="1" zeroValues="0" fitToPage="1" printArea="1" showRuler="0" topLeftCell="A16">
      <selection activeCell="W86" sqref="W86"/>
      <rowBreaks count="3" manualBreakCount="3">
        <brk id="32" max="16383" man="1"/>
        <brk id="51" max="21" man="1"/>
        <brk id="56" max="16383" man="1"/>
      </rowBreaks>
      <pageMargins left="0.7" right="0.7" top="0.48" bottom="0.5" header="0.5" footer="0.5"/>
      <pageSetup paperSize="9" scale="52" firstPageNumber="2" fitToHeight="2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288FC9DD-322C-4D37-8348-47ABE98C67E9}" showPageBreaks="1" zeroValues="0" printArea="1" hiddenRows="1">
      <selection sqref="A1:J1"/>
      <rowBreaks count="2" manualBreakCount="2">
        <brk id="32" max="16383" man="1"/>
        <brk id="56" max="16383" man="1"/>
      </rowBreaks>
      <pageMargins left="0.7" right="0.7" top="0.48" bottom="0.5" header="0.5" footer="0.5"/>
      <pageSetup paperSize="9" scale="72" firstPageNumber="2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zeroValues="0" printArea="1" showRuler="0" topLeftCell="A55">
      <selection activeCell="A65" sqref="A65"/>
      <rowBreaks count="1" manualBreakCount="1">
        <brk id="32" max="16383" man="1"/>
      </rowBreaks>
      <pageMargins left="0.7" right="0.7" top="0.48" bottom="0.5" header="0.5" footer="0.5"/>
      <pageSetup paperSize="9" scale="74" firstPageNumber="3" orientation="portrait" useFirstPageNumber="1" r:id="rId3"/>
      <headerFooter alignWithMargins="0">
        <oddFooter>&amp;LThe accompanying notes are an integral part of these financial statements.
&amp;C&amp;P</oddFooter>
      </headerFooter>
    </customSheetView>
  </customSheetViews>
  <mergeCells count="13">
    <mergeCell ref="D7:J7"/>
    <mergeCell ref="A80:J80"/>
    <mergeCell ref="D4:F4"/>
    <mergeCell ref="H4:J4"/>
    <mergeCell ref="D32:F32"/>
    <mergeCell ref="H32:J32"/>
    <mergeCell ref="D35:J35"/>
    <mergeCell ref="A76:J76"/>
    <mergeCell ref="A75:J75"/>
    <mergeCell ref="D5:F5"/>
    <mergeCell ref="H5:J5"/>
    <mergeCell ref="D33:F33"/>
    <mergeCell ref="H33:J33"/>
  </mergeCells>
  <phoneticPr fontId="0" type="noConversion"/>
  <printOptions horizontalCentered="1"/>
  <pageMargins left="0.7" right="0.7" top="0.48" bottom="0.5" header="0.5" footer="0.5"/>
  <pageSetup paperSize="9" scale="71" firstPageNumber="8" fitToWidth="0" fitToHeight="0" orientation="portrait" useFirstPageNumber="1" r:id="rId4"/>
  <headerFooter>
    <oddFooter>&amp;LThe accompanying notes form an integral part of the financial statements.
&amp;C&amp;P</oddFooter>
  </headerFooter>
  <rowBreaks count="1" manualBreakCount="1">
    <brk id="28" max="16383" man="1"/>
  </row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2"/>
  <sheetViews>
    <sheetView zoomScaleNormal="100" zoomScaleSheetLayoutView="70" workbookViewId="0"/>
  </sheetViews>
  <sheetFormatPr defaultColWidth="9.1796875" defaultRowHeight="21" customHeight="1"/>
  <cols>
    <col min="1" max="1" width="58.453125" style="21" customWidth="1"/>
    <col min="2" max="2" width="8.26953125" style="54" customWidth="1"/>
    <col min="3" max="3" width="0.81640625" style="21" customWidth="1"/>
    <col min="4" max="4" width="15.26953125" style="21" customWidth="1"/>
    <col min="5" max="5" width="0.81640625" style="21" customWidth="1"/>
    <col min="6" max="6" width="15.26953125" style="21" customWidth="1"/>
    <col min="7" max="7" width="0.81640625" style="21" customWidth="1"/>
    <col min="8" max="8" width="15.26953125" style="21" customWidth="1"/>
    <col min="9" max="9" width="0.81640625" style="21" customWidth="1"/>
    <col min="10" max="10" width="15.26953125" style="21" customWidth="1"/>
    <col min="11" max="12" width="9.1796875" style="21"/>
    <col min="13" max="13" width="11" style="21" bestFit="1" customWidth="1"/>
    <col min="14" max="16384" width="9.1796875" style="21"/>
  </cols>
  <sheetData>
    <row r="1" spans="1:10" s="149" customFormat="1" ht="21" customHeight="1">
      <c r="A1" s="182" t="s">
        <v>27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149" customFormat="1" ht="21" customHeight="1">
      <c r="A2" s="48" t="s">
        <v>100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s="149" customFormat="1" ht="21" customHeight="1">
      <c r="A3" s="48"/>
      <c r="B3" s="50"/>
      <c r="C3" s="50"/>
      <c r="D3" s="50"/>
      <c r="E3" s="50"/>
      <c r="F3" s="50"/>
      <c r="G3" s="50"/>
      <c r="H3" s="50"/>
      <c r="I3" s="50"/>
      <c r="J3" s="50"/>
    </row>
    <row r="4" spans="1:10" s="185" customFormat="1" ht="21" customHeight="1">
      <c r="A4" s="183"/>
      <c r="B4" s="115"/>
      <c r="C4" s="115"/>
      <c r="D4" s="286" t="s">
        <v>15</v>
      </c>
      <c r="E4" s="287"/>
      <c r="F4" s="287"/>
      <c r="G4" s="115"/>
      <c r="H4" s="286" t="s">
        <v>46</v>
      </c>
      <c r="I4" s="286"/>
      <c r="J4" s="286"/>
    </row>
    <row r="5" spans="1:10" s="185" customFormat="1" ht="21" customHeight="1">
      <c r="A5" s="184"/>
      <c r="B5" s="115"/>
      <c r="C5" s="115"/>
      <c r="D5" s="288" t="s">
        <v>144</v>
      </c>
      <c r="E5" s="289"/>
      <c r="F5" s="289"/>
      <c r="G5" s="121"/>
      <c r="H5" s="288" t="s">
        <v>144</v>
      </c>
      <c r="I5" s="289"/>
      <c r="J5" s="289"/>
    </row>
    <row r="6" spans="1:10" s="185" customFormat="1" ht="21" customHeight="1">
      <c r="A6" s="116"/>
      <c r="B6" s="117"/>
      <c r="C6" s="126"/>
      <c r="D6" s="289" t="s">
        <v>89</v>
      </c>
      <c r="E6" s="289"/>
      <c r="F6" s="289"/>
      <c r="G6" s="126"/>
      <c r="H6" s="288" t="s">
        <v>89</v>
      </c>
      <c r="I6" s="289"/>
      <c r="J6" s="289"/>
    </row>
    <row r="7" spans="1:10" s="259" customFormat="1" ht="21" customHeight="1">
      <c r="A7" s="118"/>
      <c r="B7" s="119" t="s">
        <v>17</v>
      </c>
      <c r="C7" s="186"/>
      <c r="D7" s="260" t="s">
        <v>192</v>
      </c>
      <c r="E7" s="120"/>
      <c r="F7" s="267" t="s">
        <v>137</v>
      </c>
      <c r="G7" s="120"/>
      <c r="H7" s="260" t="s">
        <v>192</v>
      </c>
      <c r="I7" s="120"/>
      <c r="J7" s="267" t="s">
        <v>137</v>
      </c>
    </row>
    <row r="8" spans="1:10" s="258" customFormat="1" ht="21" customHeight="1">
      <c r="A8" s="24"/>
      <c r="B8" s="257"/>
      <c r="C8" s="257"/>
      <c r="D8" s="281" t="s">
        <v>31</v>
      </c>
      <c r="E8" s="282"/>
      <c r="F8" s="282"/>
      <c r="G8" s="282"/>
      <c r="H8" s="282"/>
      <c r="I8" s="282"/>
      <c r="J8" s="282"/>
    </row>
    <row r="9" spans="1:10" ht="21" customHeight="1">
      <c r="A9" s="17" t="s">
        <v>43</v>
      </c>
      <c r="B9" s="113">
        <v>37</v>
      </c>
      <c r="C9" s="187"/>
      <c r="D9" s="85">
        <v>135025196</v>
      </c>
      <c r="E9" s="85"/>
      <c r="F9" s="85">
        <v>129127210</v>
      </c>
      <c r="G9" s="85"/>
      <c r="H9" s="85">
        <v>126170944</v>
      </c>
      <c r="I9" s="85"/>
      <c r="J9" s="85">
        <v>118470269</v>
      </c>
    </row>
    <row r="10" spans="1:10" ht="21" customHeight="1">
      <c r="A10" s="112" t="s">
        <v>131</v>
      </c>
      <c r="B10" s="113">
        <v>38</v>
      </c>
      <c r="C10" s="187"/>
      <c r="D10" s="85">
        <v>35623651</v>
      </c>
      <c r="E10" s="85"/>
      <c r="F10" s="85">
        <v>32757797</v>
      </c>
      <c r="G10" s="85"/>
      <c r="H10" s="85">
        <v>35537905</v>
      </c>
      <c r="I10" s="85"/>
      <c r="J10" s="85">
        <v>32701604</v>
      </c>
    </row>
    <row r="11" spans="1:10" ht="21" customHeight="1">
      <c r="A11" s="26" t="s">
        <v>82</v>
      </c>
      <c r="B11" s="113"/>
      <c r="C11" s="187"/>
      <c r="D11" s="213">
        <f>+D9-D10</f>
        <v>99401545</v>
      </c>
      <c r="E11" s="85"/>
      <c r="F11" s="213">
        <f>+F9-F10</f>
        <v>96369413</v>
      </c>
      <c r="G11" s="94"/>
      <c r="H11" s="213">
        <f>+H9-H10</f>
        <v>90633039</v>
      </c>
      <c r="I11" s="94"/>
      <c r="J11" s="213">
        <f>+J9-J10</f>
        <v>85768665</v>
      </c>
    </row>
    <row r="12" spans="1:10" ht="21" customHeight="1">
      <c r="A12" s="17" t="s">
        <v>174</v>
      </c>
      <c r="B12" s="113">
        <v>39</v>
      </c>
      <c r="C12" s="187"/>
      <c r="D12" s="85">
        <v>39103281</v>
      </c>
      <c r="E12" s="85"/>
      <c r="F12" s="85">
        <v>37016121</v>
      </c>
      <c r="G12" s="94"/>
      <c r="H12" s="85">
        <v>39174566</v>
      </c>
      <c r="I12" s="94"/>
      <c r="J12" s="85">
        <v>36681937</v>
      </c>
    </row>
    <row r="13" spans="1:10" ht="21" customHeight="1">
      <c r="A13" s="26" t="s">
        <v>175</v>
      </c>
      <c r="B13" s="113">
        <v>39</v>
      </c>
      <c r="C13" s="187"/>
      <c r="D13" s="85">
        <v>9433183</v>
      </c>
      <c r="E13" s="85"/>
      <c r="F13" s="85">
        <v>8559783</v>
      </c>
      <c r="G13" s="94"/>
      <c r="H13" s="85">
        <v>8327557</v>
      </c>
      <c r="I13" s="94"/>
      <c r="J13" s="85">
        <v>7354816</v>
      </c>
    </row>
    <row r="14" spans="1:10" ht="21" customHeight="1">
      <c r="A14" s="26" t="s">
        <v>176</v>
      </c>
      <c r="B14" s="113">
        <v>39</v>
      </c>
      <c r="C14" s="187"/>
      <c r="D14" s="213">
        <f>+D12-D13</f>
        <v>29670098</v>
      </c>
      <c r="E14" s="85"/>
      <c r="F14" s="213">
        <f>+F12-F13</f>
        <v>28456338</v>
      </c>
      <c r="G14" s="94"/>
      <c r="H14" s="213">
        <f>+H12-H13</f>
        <v>30847009</v>
      </c>
      <c r="I14" s="94"/>
      <c r="J14" s="213">
        <f>+J12-J13</f>
        <v>29327121</v>
      </c>
    </row>
    <row r="15" spans="1:10" ht="21" customHeight="1">
      <c r="A15" s="26" t="s">
        <v>200</v>
      </c>
      <c r="B15" s="113">
        <v>40</v>
      </c>
      <c r="C15" s="187"/>
      <c r="D15" s="85">
        <v>6816701</v>
      </c>
      <c r="E15" s="85"/>
      <c r="F15" s="85">
        <v>7944828</v>
      </c>
      <c r="G15" s="94"/>
      <c r="H15" s="85">
        <v>6579982</v>
      </c>
      <c r="I15" s="94"/>
      <c r="J15" s="85">
        <v>7764554</v>
      </c>
    </row>
    <row r="16" spans="1:10" ht="21" customHeight="1">
      <c r="A16" s="26" t="s">
        <v>177</v>
      </c>
      <c r="B16" s="113">
        <v>41</v>
      </c>
      <c r="C16" s="187"/>
      <c r="D16" s="85">
        <v>5382879</v>
      </c>
      <c r="E16" s="85"/>
      <c r="F16" s="85">
        <v>2930164</v>
      </c>
      <c r="G16" s="94"/>
      <c r="H16" s="85">
        <v>4741734</v>
      </c>
      <c r="I16" s="94"/>
      <c r="J16" s="85">
        <v>2705633</v>
      </c>
    </row>
    <row r="17" spans="1:10" ht="21" customHeight="1">
      <c r="A17" s="26" t="s">
        <v>201</v>
      </c>
      <c r="B17" s="113">
        <v>10.199999999999999</v>
      </c>
      <c r="C17" s="187"/>
      <c r="D17" s="85">
        <v>24023848</v>
      </c>
      <c r="E17" s="85"/>
      <c r="F17" s="214">
        <v>0</v>
      </c>
      <c r="G17" s="94"/>
      <c r="H17" s="85">
        <v>61899788</v>
      </c>
      <c r="I17" s="94"/>
      <c r="J17" s="214">
        <v>0</v>
      </c>
    </row>
    <row r="18" spans="1:10" ht="21" customHeight="1">
      <c r="A18" s="112" t="s">
        <v>206</v>
      </c>
      <c r="B18" s="113"/>
      <c r="C18" s="187"/>
      <c r="D18" s="85">
        <v>30756</v>
      </c>
      <c r="E18" s="85"/>
      <c r="F18" s="85">
        <v>47391</v>
      </c>
      <c r="G18" s="94"/>
      <c r="H18" s="214">
        <v>0</v>
      </c>
      <c r="I18" s="85"/>
      <c r="J18" s="214">
        <v>0</v>
      </c>
    </row>
    <row r="19" spans="1:10" ht="21" customHeight="1">
      <c r="A19" s="18" t="s">
        <v>45</v>
      </c>
      <c r="B19" s="113"/>
      <c r="C19" s="187"/>
      <c r="D19" s="85">
        <v>627337</v>
      </c>
      <c r="E19" s="85"/>
      <c r="F19" s="85">
        <v>1211013</v>
      </c>
      <c r="G19" s="94"/>
      <c r="H19" s="85">
        <v>2217863</v>
      </c>
      <c r="I19" s="94"/>
      <c r="J19" s="85">
        <v>1509738</v>
      </c>
    </row>
    <row r="20" spans="1:10" ht="21" customHeight="1">
      <c r="A20" s="25" t="s">
        <v>50</v>
      </c>
      <c r="B20" s="113"/>
      <c r="C20" s="187"/>
      <c r="D20" s="85">
        <v>34950839</v>
      </c>
      <c r="E20" s="85"/>
      <c r="F20" s="85">
        <v>50591839</v>
      </c>
      <c r="G20" s="94"/>
      <c r="H20" s="214">
        <v>0</v>
      </c>
      <c r="I20" s="85"/>
      <c r="J20" s="214">
        <v>0</v>
      </c>
    </row>
    <row r="21" spans="1:10" ht="21" customHeight="1">
      <c r="A21" s="17" t="s">
        <v>51</v>
      </c>
      <c r="B21" s="113"/>
      <c r="C21" s="187"/>
      <c r="D21" s="85">
        <v>540736</v>
      </c>
      <c r="E21" s="85"/>
      <c r="F21" s="85">
        <v>583655</v>
      </c>
      <c r="G21" s="94"/>
      <c r="H21" s="85">
        <v>373031</v>
      </c>
      <c r="I21" s="94"/>
      <c r="J21" s="85">
        <v>282587</v>
      </c>
    </row>
    <row r="22" spans="1:10" ht="21" customHeight="1">
      <c r="A22" s="112" t="s">
        <v>145</v>
      </c>
      <c r="B22" s="113"/>
      <c r="C22" s="187"/>
      <c r="D22" s="215">
        <f>+D11+D14+SUM(D15:D21)</f>
        <v>201444739</v>
      </c>
      <c r="E22" s="85"/>
      <c r="F22" s="215">
        <f>+F11+F14+SUM(F15:F21)</f>
        <v>188134641</v>
      </c>
      <c r="G22" s="94"/>
      <c r="H22" s="215">
        <f>+H11+H14+SUM(H15:H21)</f>
        <v>197292446</v>
      </c>
      <c r="I22" s="94"/>
      <c r="J22" s="215">
        <f>+J11+J14+SUM(J15:J21)</f>
        <v>127358298</v>
      </c>
    </row>
    <row r="23" spans="1:10" ht="21" customHeight="1">
      <c r="A23" s="18" t="s">
        <v>52</v>
      </c>
      <c r="B23" s="113"/>
      <c r="C23" s="187"/>
      <c r="D23" s="86">
        <v>35346903</v>
      </c>
      <c r="E23" s="85"/>
      <c r="F23" s="86">
        <v>49909813</v>
      </c>
      <c r="G23" s="94"/>
      <c r="H23" s="214">
        <v>0</v>
      </c>
      <c r="I23" s="85"/>
      <c r="J23" s="214">
        <v>0</v>
      </c>
    </row>
    <row r="24" spans="1:10" ht="21" customHeight="1">
      <c r="A24" s="112" t="s">
        <v>146</v>
      </c>
      <c r="B24" s="113"/>
      <c r="C24" s="187"/>
      <c r="D24" s="213">
        <f>+D22-D23</f>
        <v>166097836</v>
      </c>
      <c r="E24" s="85"/>
      <c r="F24" s="213">
        <f>+F22-F23</f>
        <v>138224828</v>
      </c>
      <c r="G24" s="94"/>
      <c r="H24" s="213">
        <f>+H22-H23</f>
        <v>197292446</v>
      </c>
      <c r="I24" s="94"/>
      <c r="J24" s="213">
        <f>+J22-J23</f>
        <v>127358298</v>
      </c>
    </row>
    <row r="25" spans="1:10" ht="21" customHeight="1">
      <c r="A25" s="17" t="s">
        <v>44</v>
      </c>
      <c r="B25" s="113"/>
      <c r="C25" s="187"/>
      <c r="D25" s="85"/>
      <c r="E25" s="94"/>
      <c r="F25" s="85"/>
      <c r="G25" s="94"/>
      <c r="H25" s="85"/>
      <c r="I25" s="94"/>
      <c r="J25" s="85"/>
    </row>
    <row r="26" spans="1:10" ht="21" customHeight="1">
      <c r="A26" s="112" t="s">
        <v>178</v>
      </c>
      <c r="B26" s="113"/>
      <c r="C26" s="187"/>
      <c r="D26" s="85">
        <v>33280574</v>
      </c>
      <c r="E26" s="94"/>
      <c r="F26" s="85">
        <v>29347037</v>
      </c>
      <c r="G26" s="85"/>
      <c r="H26" s="85">
        <v>29803086</v>
      </c>
      <c r="I26" s="85"/>
      <c r="J26" s="85">
        <v>25969307</v>
      </c>
    </row>
    <row r="27" spans="1:10" ht="21" customHeight="1">
      <c r="A27" s="112" t="s">
        <v>147</v>
      </c>
      <c r="B27" s="113"/>
      <c r="C27" s="187"/>
      <c r="D27" s="85">
        <v>105370</v>
      </c>
      <c r="E27" s="94"/>
      <c r="F27" s="85">
        <v>100332</v>
      </c>
      <c r="G27" s="85"/>
      <c r="H27" s="85">
        <v>89680</v>
      </c>
      <c r="I27" s="85"/>
      <c r="J27" s="85">
        <v>89238</v>
      </c>
    </row>
    <row r="28" spans="1:10" ht="21" customHeight="1">
      <c r="A28" s="112" t="s">
        <v>148</v>
      </c>
      <c r="B28" s="113"/>
      <c r="C28" s="187"/>
      <c r="D28" s="85">
        <v>13894163</v>
      </c>
      <c r="E28" s="85"/>
      <c r="F28" s="85">
        <v>13263885</v>
      </c>
      <c r="G28" s="85"/>
      <c r="H28" s="85">
        <v>12902297</v>
      </c>
      <c r="I28" s="85"/>
      <c r="J28" s="85">
        <v>12318209</v>
      </c>
    </row>
    <row r="29" spans="1:10" ht="21" customHeight="1">
      <c r="A29" s="112" t="s">
        <v>149</v>
      </c>
      <c r="B29" s="113"/>
      <c r="C29" s="187"/>
      <c r="D29" s="85">
        <v>4626728</v>
      </c>
      <c r="E29" s="94"/>
      <c r="F29" s="85">
        <v>4488694</v>
      </c>
      <c r="G29" s="85"/>
      <c r="H29" s="85">
        <v>4362186</v>
      </c>
      <c r="I29" s="85"/>
      <c r="J29" s="85">
        <v>4138577</v>
      </c>
    </row>
    <row r="30" spans="1:10" ht="21" customHeight="1">
      <c r="A30" s="112" t="s">
        <v>167</v>
      </c>
      <c r="B30" s="113">
        <v>42</v>
      </c>
      <c r="C30" s="187"/>
      <c r="D30" s="85">
        <v>18630978</v>
      </c>
      <c r="E30" s="85"/>
      <c r="F30" s="85">
        <v>17438800</v>
      </c>
      <c r="G30" s="94"/>
      <c r="H30" s="85">
        <v>20656435</v>
      </c>
      <c r="I30" s="94"/>
      <c r="J30" s="85">
        <v>19812844</v>
      </c>
    </row>
    <row r="31" spans="1:10" ht="21" customHeight="1">
      <c r="A31" s="112" t="s">
        <v>150</v>
      </c>
      <c r="B31" s="113"/>
      <c r="C31" s="187"/>
      <c r="D31" s="213">
        <f>SUM(D26:D30)</f>
        <v>70537813</v>
      </c>
      <c r="E31" s="85"/>
      <c r="F31" s="213">
        <f>SUM(F26:F30)</f>
        <v>64638748</v>
      </c>
      <c r="G31" s="94"/>
      <c r="H31" s="213">
        <f>SUM(H26:H30)</f>
        <v>67813684</v>
      </c>
      <c r="I31" s="94"/>
      <c r="J31" s="213">
        <f>SUM(J26:J30)</f>
        <v>62328175</v>
      </c>
    </row>
    <row r="32" spans="1:10" ht="21" customHeight="1">
      <c r="A32" s="26" t="s">
        <v>74</v>
      </c>
      <c r="B32" s="113">
        <v>43</v>
      </c>
      <c r="C32" s="187"/>
      <c r="D32" s="85">
        <v>36210938</v>
      </c>
      <c r="E32" s="85"/>
      <c r="F32" s="85">
        <v>24022741</v>
      </c>
      <c r="G32" s="94"/>
      <c r="H32" s="85">
        <v>36236999</v>
      </c>
      <c r="I32" s="94"/>
      <c r="J32" s="85">
        <v>24001551</v>
      </c>
    </row>
    <row r="33" spans="1:10" ht="21" customHeight="1">
      <c r="A33" s="26" t="s">
        <v>168</v>
      </c>
      <c r="B33" s="113"/>
      <c r="C33" s="187"/>
      <c r="D33" s="215">
        <f>+D24-D31-D32</f>
        <v>59349085</v>
      </c>
      <c r="E33" s="85"/>
      <c r="F33" s="215">
        <f>+F24-F31-F32</f>
        <v>49563339</v>
      </c>
      <c r="G33" s="94"/>
      <c r="H33" s="215">
        <f>+H24-H31-H32</f>
        <v>93241763</v>
      </c>
      <c r="I33" s="94"/>
      <c r="J33" s="215">
        <f>+J24-J31-J32</f>
        <v>41028572</v>
      </c>
    </row>
    <row r="34" spans="1:10" ht="21" customHeight="1">
      <c r="A34" s="26" t="s">
        <v>126</v>
      </c>
      <c r="B34" s="53" t="s">
        <v>162</v>
      </c>
      <c r="C34" s="187"/>
      <c r="D34" s="86">
        <v>19098182</v>
      </c>
      <c r="E34" s="85"/>
      <c r="F34" s="86">
        <v>9468272</v>
      </c>
      <c r="G34" s="94"/>
      <c r="H34" s="86">
        <v>17792258</v>
      </c>
      <c r="I34" s="94"/>
      <c r="J34" s="86">
        <v>7553082</v>
      </c>
    </row>
    <row r="35" spans="1:10" ht="21" customHeight="1">
      <c r="A35" s="17" t="s">
        <v>53</v>
      </c>
      <c r="B35" s="113"/>
      <c r="C35" s="187"/>
      <c r="D35" s="213">
        <f>+D33-D34</f>
        <v>40250903</v>
      </c>
      <c r="E35" s="85"/>
      <c r="F35" s="213">
        <f>+F33-F34</f>
        <v>40095067</v>
      </c>
      <c r="G35" s="94"/>
      <c r="H35" s="213">
        <f>+H33-H34</f>
        <v>75449505</v>
      </c>
      <c r="I35" s="94"/>
      <c r="J35" s="213">
        <f>+J33-J34</f>
        <v>33475490</v>
      </c>
    </row>
    <row r="36" spans="1:10" ht="21" customHeight="1">
      <c r="A36" s="17"/>
      <c r="B36" s="53"/>
      <c r="C36" s="187"/>
      <c r="D36" s="22"/>
      <c r="E36" s="22"/>
      <c r="F36" s="22"/>
      <c r="G36" s="125"/>
      <c r="H36" s="22"/>
      <c r="I36" s="125"/>
      <c r="J36" s="22"/>
    </row>
    <row r="37" spans="1:10" ht="21" customHeight="1">
      <c r="A37" s="17"/>
      <c r="B37" s="53"/>
      <c r="C37" s="187"/>
      <c r="D37" s="22"/>
      <c r="E37" s="22"/>
      <c r="F37" s="22"/>
      <c r="G37" s="125"/>
      <c r="H37" s="22"/>
      <c r="I37" s="125"/>
      <c r="J37" s="22"/>
    </row>
    <row r="38" spans="1:10" ht="21" customHeight="1">
      <c r="A38" s="17"/>
      <c r="B38" s="53"/>
      <c r="C38" s="187"/>
      <c r="D38" s="22"/>
      <c r="E38" s="22"/>
      <c r="F38" s="22"/>
      <c r="G38" s="125"/>
      <c r="H38" s="22"/>
      <c r="I38" s="125"/>
      <c r="J38" s="22"/>
    </row>
    <row r="39" spans="1:10" ht="21" customHeight="1">
      <c r="A39" s="17"/>
      <c r="B39" s="53"/>
      <c r="C39" s="187"/>
      <c r="D39" s="22"/>
      <c r="E39" s="22"/>
      <c r="F39" s="22"/>
      <c r="G39" s="125"/>
      <c r="H39" s="22"/>
      <c r="I39" s="125"/>
      <c r="J39" s="22"/>
    </row>
    <row r="40" spans="1:10" ht="21" customHeight="1">
      <c r="A40" s="17"/>
      <c r="B40" s="53"/>
      <c r="C40" s="187"/>
      <c r="D40" s="22"/>
      <c r="E40" s="22"/>
      <c r="F40" s="22"/>
      <c r="G40" s="125"/>
      <c r="H40" s="22"/>
      <c r="I40" s="125"/>
      <c r="J40" s="22"/>
    </row>
    <row r="41" spans="1:10" ht="21" customHeight="1">
      <c r="A41" s="17"/>
      <c r="B41" s="53"/>
      <c r="C41" s="187"/>
      <c r="D41" s="22"/>
      <c r="E41" s="22"/>
      <c r="F41" s="22"/>
      <c r="G41" s="125"/>
      <c r="H41" s="22"/>
      <c r="I41" s="125"/>
      <c r="J41" s="22"/>
    </row>
    <row r="42" spans="1:10" s="149" customFormat="1" ht="21" customHeight="1">
      <c r="A42" s="147" t="s">
        <v>27</v>
      </c>
      <c r="B42" s="53"/>
      <c r="C42" s="187"/>
      <c r="D42" s="22"/>
      <c r="E42" s="22"/>
      <c r="F42" s="22"/>
      <c r="G42" s="125"/>
      <c r="H42" s="22"/>
      <c r="I42" s="125"/>
      <c r="J42" s="22"/>
    </row>
    <row r="43" spans="1:10" s="149" customFormat="1" ht="21" customHeight="1">
      <c r="A43" s="48" t="s">
        <v>100</v>
      </c>
      <c r="B43" s="53"/>
      <c r="C43" s="187"/>
      <c r="D43" s="22"/>
      <c r="E43" s="22"/>
      <c r="F43" s="22"/>
      <c r="G43" s="125"/>
      <c r="H43" s="22"/>
      <c r="I43" s="125"/>
      <c r="J43" s="22"/>
    </row>
    <row r="44" spans="1:10" s="149" customFormat="1" ht="21" customHeight="1">
      <c r="A44" s="48"/>
      <c r="B44" s="53"/>
      <c r="C44" s="187"/>
      <c r="D44" s="22"/>
      <c r="E44" s="22"/>
      <c r="F44" s="22"/>
      <c r="G44" s="125"/>
      <c r="H44" s="22"/>
      <c r="I44" s="125"/>
      <c r="J44" s="22"/>
    </row>
    <row r="45" spans="1:10" s="149" customFormat="1" ht="21" customHeight="1">
      <c r="A45" s="48"/>
      <c r="B45" s="53"/>
      <c r="C45" s="187"/>
      <c r="D45" s="286" t="s">
        <v>15</v>
      </c>
      <c r="E45" s="287"/>
      <c r="F45" s="287"/>
      <c r="G45" s="115"/>
      <c r="H45" s="286" t="s">
        <v>46</v>
      </c>
      <c r="I45" s="286"/>
      <c r="J45" s="286"/>
    </row>
    <row r="46" spans="1:10" s="149" customFormat="1" ht="21" customHeight="1">
      <c r="A46" s="148"/>
      <c r="B46" s="53"/>
      <c r="C46" s="187"/>
      <c r="D46" s="288" t="s">
        <v>144</v>
      </c>
      <c r="E46" s="289"/>
      <c r="F46" s="289"/>
      <c r="G46" s="121"/>
      <c r="H46" s="288" t="s">
        <v>144</v>
      </c>
      <c r="I46" s="289"/>
      <c r="J46" s="289"/>
    </row>
    <row r="47" spans="1:10" s="149" customFormat="1" ht="21" customHeight="1">
      <c r="A47" s="23"/>
      <c r="B47" s="51"/>
      <c r="C47" s="188"/>
      <c r="D47" s="289" t="s">
        <v>89</v>
      </c>
      <c r="E47" s="289"/>
      <c r="F47" s="289"/>
      <c r="G47" s="126"/>
      <c r="H47" s="289" t="s">
        <v>89</v>
      </c>
      <c r="I47" s="289"/>
      <c r="J47" s="289"/>
    </row>
    <row r="48" spans="1:10" s="258" customFormat="1" ht="21" customHeight="1">
      <c r="A48" s="24"/>
      <c r="B48" s="119" t="s">
        <v>17</v>
      </c>
      <c r="C48" s="257"/>
      <c r="D48" s="260" t="s">
        <v>192</v>
      </c>
      <c r="E48" s="120"/>
      <c r="F48" s="267" t="s">
        <v>137</v>
      </c>
      <c r="G48" s="120"/>
      <c r="H48" s="260" t="s">
        <v>192</v>
      </c>
      <c r="I48" s="120"/>
      <c r="J48" s="267" t="s">
        <v>137</v>
      </c>
    </row>
    <row r="49" spans="1:11" s="258" customFormat="1" ht="21" customHeight="1">
      <c r="A49" s="24"/>
      <c r="B49" s="257"/>
      <c r="C49" s="257"/>
      <c r="E49" s="22"/>
      <c r="F49" s="266"/>
      <c r="G49" s="256" t="s">
        <v>31</v>
      </c>
      <c r="H49" s="22"/>
      <c r="I49" s="125"/>
      <c r="J49" s="22"/>
    </row>
    <row r="50" spans="1:11" ht="20.25" customHeight="1">
      <c r="A50" s="84" t="s">
        <v>228</v>
      </c>
      <c r="B50" s="53"/>
      <c r="C50" s="187"/>
      <c r="D50" s="96"/>
      <c r="E50" s="96"/>
      <c r="F50" s="96"/>
      <c r="G50" s="96"/>
      <c r="H50" s="96"/>
      <c r="I50" s="84"/>
      <c r="J50" s="96"/>
    </row>
    <row r="51" spans="1:11" ht="20.25" customHeight="1">
      <c r="A51" s="54" t="s">
        <v>180</v>
      </c>
      <c r="B51" s="53"/>
      <c r="C51" s="187"/>
      <c r="D51" s="96"/>
      <c r="E51" s="96"/>
      <c r="F51" s="96"/>
      <c r="G51" s="96"/>
      <c r="H51" s="96"/>
      <c r="I51" s="84"/>
      <c r="J51" s="96"/>
    </row>
    <row r="52" spans="1:11" ht="21" customHeight="1">
      <c r="A52" s="47" t="s">
        <v>213</v>
      </c>
      <c r="B52" s="53"/>
      <c r="C52" s="187"/>
      <c r="D52" s="22">
        <v>21921022</v>
      </c>
      <c r="E52" s="85"/>
      <c r="F52" s="22">
        <v>-5374535</v>
      </c>
      <c r="G52" s="94"/>
      <c r="H52" s="22">
        <v>5432</v>
      </c>
      <c r="I52" s="94"/>
      <c r="J52" s="22">
        <v>-2308856</v>
      </c>
    </row>
    <row r="53" spans="1:11" ht="21" customHeight="1">
      <c r="A53" s="47" t="s">
        <v>151</v>
      </c>
      <c r="B53" s="53"/>
      <c r="C53" s="187"/>
      <c r="D53" s="22"/>
      <c r="E53" s="85"/>
      <c r="F53" s="22"/>
    </row>
    <row r="54" spans="1:11" ht="21" customHeight="1">
      <c r="A54" s="47" t="s">
        <v>152</v>
      </c>
      <c r="B54" s="53"/>
      <c r="C54" s="187"/>
      <c r="D54" s="22">
        <v>-187958</v>
      </c>
      <c r="E54" s="85"/>
      <c r="F54" s="22">
        <v>-15236</v>
      </c>
      <c r="G54" s="97"/>
      <c r="H54" s="214">
        <v>0</v>
      </c>
      <c r="I54" s="85"/>
      <c r="J54" s="214">
        <v>0</v>
      </c>
    </row>
    <row r="55" spans="1:11" ht="21" customHeight="1">
      <c r="A55" s="47" t="s">
        <v>129</v>
      </c>
      <c r="B55" s="53"/>
      <c r="C55" s="187"/>
      <c r="D55" s="101">
        <v>3287789</v>
      </c>
      <c r="E55" s="85"/>
      <c r="F55" s="101">
        <v>319201</v>
      </c>
      <c r="G55" s="97"/>
      <c r="H55" s="214">
        <v>0</v>
      </c>
      <c r="I55" s="85"/>
      <c r="J55" s="101">
        <v>1</v>
      </c>
    </row>
    <row r="56" spans="1:11" ht="21" customHeight="1">
      <c r="A56" s="47" t="s">
        <v>233</v>
      </c>
      <c r="B56" s="21"/>
      <c r="C56" s="187"/>
      <c r="D56" s="131"/>
      <c r="E56" s="85"/>
      <c r="F56" s="131"/>
    </row>
    <row r="57" spans="1:11" ht="21" customHeight="1">
      <c r="A57" s="47" t="s">
        <v>234</v>
      </c>
      <c r="B57" s="53" t="s">
        <v>162</v>
      </c>
      <c r="C57" s="187"/>
      <c r="D57" s="249">
        <v>-5041433</v>
      </c>
      <c r="E57" s="85"/>
      <c r="F57" s="249">
        <v>1011067</v>
      </c>
      <c r="G57" s="97"/>
      <c r="H57" s="249">
        <v>-1087</v>
      </c>
      <c r="I57" s="85"/>
      <c r="J57" s="249">
        <v>461771</v>
      </c>
    </row>
    <row r="58" spans="1:11" ht="21" customHeight="1">
      <c r="A58" s="47"/>
      <c r="B58" s="53"/>
      <c r="C58" s="187"/>
      <c r="D58" s="262">
        <f>SUM(D52:D57)</f>
        <v>19979420</v>
      </c>
      <c r="E58" s="94"/>
      <c r="F58" s="262">
        <f>SUM(F52:F57)</f>
        <v>-4059503</v>
      </c>
      <c r="G58" s="94"/>
      <c r="H58" s="262">
        <f>SUM(H52:H57)</f>
        <v>4345</v>
      </c>
      <c r="I58" s="94"/>
      <c r="J58" s="262">
        <f>SUM(J52:J57)</f>
        <v>-1847084</v>
      </c>
      <c r="K58" s="251"/>
    </row>
    <row r="59" spans="1:11" ht="21" customHeight="1">
      <c r="A59" s="54" t="s">
        <v>235</v>
      </c>
      <c r="B59" s="53"/>
      <c r="C59" s="187"/>
      <c r="D59" s="131"/>
      <c r="E59" s="85"/>
      <c r="F59" s="131"/>
      <c r="G59" s="97"/>
      <c r="H59" s="131"/>
      <c r="I59" s="85"/>
      <c r="J59" s="131"/>
    </row>
    <row r="60" spans="1:11" ht="21" customHeight="1">
      <c r="A60" s="47" t="s">
        <v>214</v>
      </c>
      <c r="B60" s="53" t="s">
        <v>185</v>
      </c>
      <c r="C60" s="187"/>
      <c r="D60" s="131">
        <v>59643</v>
      </c>
      <c r="E60" s="85"/>
      <c r="F60" s="131">
        <v>-959880</v>
      </c>
      <c r="G60" s="94"/>
      <c r="H60" s="131">
        <v>0</v>
      </c>
      <c r="I60" s="85"/>
      <c r="J60" s="131">
        <v>-893131</v>
      </c>
    </row>
    <row r="61" spans="1:11" ht="21" customHeight="1">
      <c r="A61" s="47" t="s">
        <v>236</v>
      </c>
      <c r="B61" s="53"/>
      <c r="C61" s="187"/>
      <c r="D61" s="131"/>
      <c r="E61" s="85"/>
      <c r="F61" s="131"/>
      <c r="G61" s="94"/>
      <c r="H61" s="131"/>
      <c r="I61" s="85"/>
      <c r="J61" s="131"/>
    </row>
    <row r="62" spans="1:11" ht="21" customHeight="1">
      <c r="A62" s="47" t="s">
        <v>237</v>
      </c>
      <c r="B62" s="53" t="s">
        <v>162</v>
      </c>
      <c r="C62" s="187"/>
      <c r="D62" s="249">
        <v>-11929</v>
      </c>
      <c r="E62" s="85"/>
      <c r="F62" s="249">
        <v>191976</v>
      </c>
      <c r="G62" s="94"/>
      <c r="H62" s="249">
        <v>0</v>
      </c>
      <c r="I62" s="85"/>
      <c r="J62" s="249">
        <v>178626</v>
      </c>
    </row>
    <row r="63" spans="1:11" ht="21" customHeight="1">
      <c r="A63" s="47"/>
      <c r="B63" s="53"/>
      <c r="C63" s="187"/>
      <c r="D63" s="249">
        <f>SUM(D60:D62)</f>
        <v>47714</v>
      </c>
      <c r="E63" s="85"/>
      <c r="F63" s="249">
        <f>SUM(F60:F62)</f>
        <v>-767904</v>
      </c>
      <c r="G63" s="94"/>
      <c r="H63" s="249">
        <f>SUM(H60:H62)</f>
        <v>0</v>
      </c>
      <c r="I63" s="85"/>
      <c r="J63" s="249">
        <f>SUM(J60:J62)</f>
        <v>-714505</v>
      </c>
      <c r="K63" s="251"/>
    </row>
    <row r="64" spans="1:11" ht="21" customHeight="1">
      <c r="A64" s="47" t="s">
        <v>215</v>
      </c>
      <c r="B64" s="53"/>
      <c r="C64" s="187"/>
      <c r="D64" s="262">
        <f>D58+D63</f>
        <v>20027134</v>
      </c>
      <c r="E64" s="94"/>
      <c r="F64" s="262">
        <f>F58+F63</f>
        <v>-4827407</v>
      </c>
      <c r="G64" s="94"/>
      <c r="H64" s="262">
        <f>H58+H63</f>
        <v>4345</v>
      </c>
      <c r="I64" s="94"/>
      <c r="J64" s="262">
        <f>J58+J63</f>
        <v>-2561589</v>
      </c>
      <c r="K64" s="251"/>
    </row>
    <row r="65" spans="1:10" ht="21" customHeight="1" thickBot="1">
      <c r="A65" s="21" t="s">
        <v>86</v>
      </c>
      <c r="B65" s="53"/>
      <c r="C65" s="187"/>
      <c r="D65" s="216">
        <f>+D35+D64</f>
        <v>60278037</v>
      </c>
      <c r="E65" s="85"/>
      <c r="F65" s="216">
        <f>+F35+F64</f>
        <v>35267660</v>
      </c>
      <c r="G65" s="94"/>
      <c r="H65" s="216">
        <f>+H35+H64</f>
        <v>75453850</v>
      </c>
      <c r="I65" s="94"/>
      <c r="J65" s="216">
        <f>+J35+J64</f>
        <v>30913901</v>
      </c>
    </row>
    <row r="66" spans="1:10" ht="21" customHeight="1" thickTop="1">
      <c r="B66" s="53"/>
      <c r="C66" s="187"/>
      <c r="E66" s="85"/>
      <c r="G66" s="94"/>
      <c r="I66" s="94"/>
    </row>
    <row r="67" spans="1:10" ht="21" customHeight="1">
      <c r="A67" s="47" t="s">
        <v>216</v>
      </c>
      <c r="B67" s="53"/>
      <c r="C67" s="187"/>
      <c r="E67" s="85"/>
      <c r="G67" s="94"/>
      <c r="I67" s="94"/>
    </row>
    <row r="68" spans="1:10" ht="21" customHeight="1">
      <c r="A68" s="84" t="s">
        <v>134</v>
      </c>
      <c r="B68" s="53"/>
      <c r="C68" s="187"/>
      <c r="D68" s="85">
        <v>40436350</v>
      </c>
      <c r="E68" s="85"/>
      <c r="F68" s="85">
        <v>40067556</v>
      </c>
      <c r="G68" s="94"/>
      <c r="H68" s="85">
        <v>75449505</v>
      </c>
      <c r="I68" s="94"/>
      <c r="J68" s="85">
        <v>33475490</v>
      </c>
    </row>
    <row r="69" spans="1:10" ht="21" customHeight="1">
      <c r="A69" s="47" t="s">
        <v>140</v>
      </c>
      <c r="B69" s="53"/>
      <c r="C69" s="187"/>
      <c r="D69" s="85">
        <v>-185447</v>
      </c>
      <c r="E69" s="85"/>
      <c r="F69" s="85">
        <v>27511</v>
      </c>
      <c r="G69" s="94"/>
      <c r="H69" s="214">
        <v>0</v>
      </c>
      <c r="I69" s="85"/>
      <c r="J69" s="214">
        <v>0</v>
      </c>
    </row>
    <row r="70" spans="1:10" ht="21" customHeight="1">
      <c r="B70" s="53"/>
      <c r="C70" s="187"/>
      <c r="E70" s="85"/>
      <c r="G70" s="94"/>
      <c r="I70" s="85"/>
    </row>
    <row r="71" spans="1:10" ht="21" customHeight="1">
      <c r="A71" s="47" t="s">
        <v>217</v>
      </c>
      <c r="B71" s="53"/>
      <c r="C71" s="187"/>
      <c r="E71" s="85"/>
      <c r="G71" s="94"/>
      <c r="I71" s="94"/>
    </row>
    <row r="72" spans="1:10" ht="21" customHeight="1">
      <c r="A72" s="84" t="s">
        <v>134</v>
      </c>
      <c r="B72" s="53"/>
      <c r="C72" s="187"/>
      <c r="D72" s="85">
        <v>60299779</v>
      </c>
      <c r="E72" s="85"/>
      <c r="F72" s="85">
        <v>35258592</v>
      </c>
      <c r="G72" s="94"/>
      <c r="H72" s="85">
        <v>75453850</v>
      </c>
      <c r="I72" s="94"/>
      <c r="J72" s="85">
        <v>30913901</v>
      </c>
    </row>
    <row r="73" spans="1:10" ht="21" customHeight="1">
      <c r="A73" s="47" t="s">
        <v>140</v>
      </c>
      <c r="B73" s="53"/>
      <c r="C73" s="187"/>
      <c r="D73" s="85">
        <v>-21742</v>
      </c>
      <c r="E73" s="85"/>
      <c r="F73" s="85">
        <v>9068</v>
      </c>
      <c r="G73" s="94"/>
      <c r="H73" s="214">
        <v>0</v>
      </c>
      <c r="I73" s="85"/>
      <c r="J73" s="214">
        <v>0</v>
      </c>
    </row>
    <row r="74" spans="1:10" ht="21" customHeight="1">
      <c r="B74" s="53"/>
      <c r="C74" s="187"/>
      <c r="E74" s="85"/>
      <c r="G74" s="94"/>
      <c r="I74" s="85"/>
    </row>
    <row r="75" spans="1:10" ht="21" customHeight="1">
      <c r="A75" s="21" t="s">
        <v>153</v>
      </c>
      <c r="B75" s="53"/>
      <c r="C75" s="187"/>
      <c r="E75" s="96"/>
      <c r="G75" s="96"/>
      <c r="I75" s="84"/>
    </row>
    <row r="76" spans="1:10" ht="21" customHeight="1" thickBot="1">
      <c r="A76" s="47" t="s">
        <v>188</v>
      </c>
      <c r="B76" s="53" t="s">
        <v>163</v>
      </c>
      <c r="C76" s="187"/>
      <c r="D76" s="109">
        <v>11.89587044351059</v>
      </c>
      <c r="E76" s="98"/>
      <c r="F76" s="109">
        <v>11.787375917206086</v>
      </c>
      <c r="G76" s="98"/>
      <c r="H76" s="109">
        <v>22.196304476220146</v>
      </c>
      <c r="I76" s="98"/>
      <c r="J76" s="109">
        <v>9.8480722491350114</v>
      </c>
    </row>
    <row r="77" spans="1:10" ht="21" customHeight="1" thickTop="1">
      <c r="A77" s="18"/>
      <c r="B77" s="53"/>
      <c r="C77" s="187"/>
      <c r="D77" s="96"/>
      <c r="E77" s="96"/>
      <c r="F77" s="96"/>
      <c r="G77" s="96"/>
      <c r="H77" s="96"/>
      <c r="I77" s="84"/>
      <c r="J77" s="96"/>
    </row>
    <row r="78" spans="1:10" ht="21" customHeight="1">
      <c r="A78" s="18"/>
      <c r="B78" s="53"/>
      <c r="C78" s="187"/>
      <c r="D78" s="96"/>
      <c r="E78" s="96"/>
      <c r="F78" s="96"/>
      <c r="G78" s="96"/>
      <c r="H78" s="96"/>
      <c r="I78" s="84"/>
      <c r="J78" s="96"/>
    </row>
    <row r="79" spans="1:10" ht="21" customHeight="1">
      <c r="A79" s="18"/>
      <c r="B79" s="53"/>
      <c r="C79" s="187"/>
      <c r="D79" s="96"/>
      <c r="E79" s="96"/>
      <c r="F79" s="96"/>
      <c r="G79" s="96"/>
      <c r="H79" s="96"/>
      <c r="I79" s="84"/>
      <c r="J79" s="96"/>
    </row>
    <row r="80" spans="1:10" ht="21" customHeight="1">
      <c r="A80" s="18"/>
      <c r="B80" s="53"/>
      <c r="C80" s="187"/>
      <c r="D80" s="96"/>
      <c r="E80" s="96"/>
      <c r="F80" s="96"/>
      <c r="G80" s="96"/>
      <c r="H80" s="96"/>
      <c r="I80" s="84"/>
      <c r="J80" s="96"/>
    </row>
    <row r="81" spans="1:10" ht="21" customHeight="1">
      <c r="A81" s="18"/>
      <c r="B81" s="53"/>
      <c r="C81" s="187"/>
      <c r="D81" s="96"/>
      <c r="E81" s="96"/>
      <c r="F81" s="96"/>
      <c r="G81" s="96"/>
      <c r="H81" s="96"/>
      <c r="I81" s="84"/>
      <c r="J81" s="96"/>
    </row>
    <row r="82" spans="1:10" ht="21" customHeight="1">
      <c r="A82" s="18"/>
      <c r="B82" s="53"/>
      <c r="C82" s="187"/>
      <c r="D82" s="96"/>
      <c r="E82" s="96"/>
      <c r="F82" s="96"/>
      <c r="G82" s="96"/>
      <c r="H82" s="96"/>
      <c r="I82" s="84"/>
      <c r="J82" s="96"/>
    </row>
    <row r="83" spans="1:10" ht="21" customHeight="1">
      <c r="A83" s="18"/>
      <c r="B83" s="53"/>
      <c r="C83" s="187"/>
      <c r="D83" s="96"/>
      <c r="E83" s="96"/>
      <c r="F83" s="96"/>
      <c r="G83" s="96"/>
      <c r="H83" s="96"/>
      <c r="I83" s="84"/>
      <c r="J83" s="96"/>
    </row>
    <row r="84" spans="1:10" ht="21" customHeight="1">
      <c r="A84" s="18"/>
      <c r="B84" s="53"/>
      <c r="C84" s="187"/>
      <c r="D84" s="96"/>
      <c r="E84" s="96"/>
      <c r="F84" s="96"/>
      <c r="G84" s="96"/>
      <c r="H84" s="96"/>
      <c r="I84" s="84"/>
      <c r="J84" s="96"/>
    </row>
    <row r="85" spans="1:10" ht="21" customHeight="1">
      <c r="A85" s="18"/>
      <c r="B85" s="53"/>
      <c r="C85" s="187"/>
      <c r="D85" s="96"/>
      <c r="E85" s="96"/>
      <c r="F85" s="96"/>
      <c r="G85" s="96"/>
      <c r="H85" s="96"/>
      <c r="I85" s="84"/>
      <c r="J85" s="96"/>
    </row>
    <row r="86" spans="1:10" ht="21" customHeight="1">
      <c r="A86" s="18"/>
      <c r="B86" s="53"/>
      <c r="C86" s="187"/>
      <c r="D86" s="96"/>
      <c r="E86" s="96"/>
      <c r="F86" s="96"/>
      <c r="G86" s="96"/>
      <c r="H86" s="96"/>
      <c r="I86" s="84"/>
      <c r="J86" s="96"/>
    </row>
    <row r="87" spans="1:10" ht="21" customHeight="1">
      <c r="A87" s="18"/>
      <c r="B87" s="53"/>
      <c r="C87" s="187"/>
      <c r="D87" s="96"/>
      <c r="E87" s="96"/>
      <c r="F87" s="96"/>
      <c r="G87" s="96"/>
      <c r="H87" s="96"/>
      <c r="I87" s="84"/>
      <c r="J87" s="96"/>
    </row>
    <row r="88" spans="1:10" ht="21" customHeight="1">
      <c r="A88" s="18"/>
      <c r="B88" s="53"/>
      <c r="C88" s="187"/>
      <c r="D88" s="96"/>
      <c r="E88" s="96"/>
      <c r="F88" s="96"/>
      <c r="G88" s="96"/>
      <c r="H88" s="96"/>
      <c r="I88" s="84"/>
      <c r="J88" s="96"/>
    </row>
    <row r="89" spans="1:10" ht="21" customHeight="1">
      <c r="A89" s="18"/>
      <c r="B89" s="53"/>
      <c r="C89" s="187"/>
      <c r="D89" s="96"/>
      <c r="E89" s="96"/>
      <c r="F89" s="96"/>
      <c r="G89" s="96"/>
      <c r="H89" s="96"/>
      <c r="I89" s="84"/>
      <c r="J89" s="96"/>
    </row>
    <row r="90" spans="1:10" ht="21" customHeight="1">
      <c r="A90" s="18"/>
      <c r="B90" s="53"/>
      <c r="C90" s="187"/>
      <c r="D90" s="96"/>
      <c r="E90" s="96"/>
      <c r="F90" s="96"/>
      <c r="G90" s="96"/>
      <c r="H90" s="96"/>
      <c r="I90" s="84"/>
      <c r="J90" s="96"/>
    </row>
    <row r="91" spans="1:10" ht="21" customHeight="1">
      <c r="A91" s="283" t="s">
        <v>99</v>
      </c>
      <c r="B91" s="283"/>
      <c r="C91" s="283"/>
      <c r="D91" s="283"/>
      <c r="E91" s="283"/>
      <c r="F91" s="283"/>
      <c r="G91" s="283"/>
      <c r="H91" s="283"/>
      <c r="I91" s="283"/>
      <c r="J91" s="283"/>
    </row>
    <row r="92" spans="1:10" ht="21" customHeight="1">
      <c r="A92" s="283" t="s">
        <v>197</v>
      </c>
      <c r="B92" s="283"/>
      <c r="C92" s="283"/>
      <c r="D92" s="283"/>
      <c r="E92" s="283"/>
      <c r="F92" s="283"/>
      <c r="G92" s="283"/>
      <c r="H92" s="283"/>
      <c r="I92" s="283"/>
      <c r="J92" s="283"/>
    </row>
    <row r="98" spans="1:12" ht="21" customHeight="1">
      <c r="A98" s="18"/>
      <c r="B98" s="53"/>
      <c r="C98" s="187"/>
      <c r="D98" s="96"/>
      <c r="E98" s="96"/>
      <c r="F98" s="96"/>
      <c r="G98" s="96"/>
      <c r="H98" s="96"/>
      <c r="I98" s="84"/>
      <c r="J98" s="96"/>
    </row>
    <row r="99" spans="1:12" ht="21" customHeight="1">
      <c r="A99" s="18"/>
      <c r="B99" s="53"/>
      <c r="C99" s="187"/>
      <c r="D99" s="96"/>
      <c r="E99" s="96"/>
      <c r="F99" s="96"/>
      <c r="G99" s="96"/>
      <c r="H99" s="96"/>
      <c r="I99" s="84"/>
      <c r="J99" s="96"/>
    </row>
    <row r="100" spans="1:12" ht="21" customHeight="1">
      <c r="A100" s="18"/>
      <c r="B100" s="53"/>
      <c r="C100" s="187"/>
      <c r="D100" s="96"/>
      <c r="E100" s="96"/>
      <c r="F100" s="96"/>
      <c r="G100" s="96"/>
      <c r="H100" s="96"/>
      <c r="I100" s="84"/>
      <c r="J100" s="96"/>
    </row>
    <row r="101" spans="1:12" ht="21" customHeight="1">
      <c r="B101" s="21"/>
    </row>
    <row r="102" spans="1:12" ht="21" customHeight="1">
      <c r="B102" s="21"/>
    </row>
    <row r="103" spans="1:12" ht="21" customHeight="1">
      <c r="A103" s="18"/>
      <c r="B103" s="53"/>
      <c r="C103" s="187"/>
      <c r="D103" s="96"/>
      <c r="E103" s="96"/>
      <c r="F103" s="96"/>
      <c r="G103" s="96"/>
      <c r="H103" s="96"/>
      <c r="I103" s="84"/>
      <c r="J103" s="96"/>
    </row>
    <row r="106" spans="1:12" ht="21" customHeight="1">
      <c r="A106" s="283"/>
      <c r="B106" s="283"/>
      <c r="C106" s="283"/>
      <c r="D106" s="283"/>
      <c r="E106" s="283"/>
      <c r="F106" s="283"/>
      <c r="G106" s="283"/>
      <c r="H106" s="283"/>
      <c r="I106" s="283"/>
      <c r="J106" s="283"/>
      <c r="L106" s="188"/>
    </row>
    <row r="107" spans="1:12" ht="21" customHeight="1">
      <c r="A107" s="283"/>
      <c r="B107" s="283"/>
      <c r="C107" s="283"/>
      <c r="D107" s="283"/>
      <c r="E107" s="283"/>
      <c r="F107" s="283"/>
      <c r="G107" s="283"/>
      <c r="H107" s="283"/>
      <c r="I107" s="283"/>
      <c r="J107" s="283"/>
      <c r="L107" s="188"/>
    </row>
    <row r="108" spans="1:12" ht="21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L108" s="188"/>
    </row>
    <row r="109" spans="1:12" ht="21" customHeight="1">
      <c r="B109" s="53"/>
      <c r="L109" s="188"/>
    </row>
    <row r="110" spans="1:12" ht="21" customHeight="1">
      <c r="B110" s="53"/>
    </row>
    <row r="111" spans="1:12" ht="21" customHeight="1">
      <c r="B111" s="53"/>
    </row>
    <row r="112" spans="1:12" ht="21" customHeight="1">
      <c r="B112" s="53"/>
    </row>
    <row r="113" spans="2:2" ht="21" customHeight="1">
      <c r="B113" s="53"/>
    </row>
    <row r="114" spans="2:2" ht="21" customHeight="1">
      <c r="B114" s="53"/>
    </row>
    <row r="115" spans="2:2" ht="21" customHeight="1">
      <c r="B115" s="53"/>
    </row>
    <row r="116" spans="2:2" ht="21" customHeight="1">
      <c r="B116" s="53"/>
    </row>
    <row r="117" spans="2:2" ht="21" customHeight="1">
      <c r="B117" s="53"/>
    </row>
    <row r="120" spans="2:2" ht="21" customHeight="1">
      <c r="B120" s="180"/>
    </row>
    <row r="121" spans="2:2" ht="21" customHeight="1">
      <c r="B121" s="206"/>
    </row>
    <row r="122" spans="2:2" ht="21" customHeight="1">
      <c r="B122" s="206"/>
    </row>
  </sheetData>
  <mergeCells count="17">
    <mergeCell ref="D8:J8"/>
    <mergeCell ref="D4:F4"/>
    <mergeCell ref="H4:J4"/>
    <mergeCell ref="D6:F6"/>
    <mergeCell ref="D5:F5"/>
    <mergeCell ref="H5:J5"/>
    <mergeCell ref="H6:J6"/>
    <mergeCell ref="A106:J106"/>
    <mergeCell ref="A107:J107"/>
    <mergeCell ref="A91:J91"/>
    <mergeCell ref="A92:J92"/>
    <mergeCell ref="D45:F45"/>
    <mergeCell ref="H45:J45"/>
    <mergeCell ref="D46:F46"/>
    <mergeCell ref="H46:J46"/>
    <mergeCell ref="D47:F47"/>
    <mergeCell ref="H47:J47"/>
  </mergeCells>
  <phoneticPr fontId="0" type="noConversion"/>
  <printOptions horizontalCentered="1"/>
  <pageMargins left="0.7" right="0.7" top="0.48" bottom="0.5" header="0.5" footer="0.5"/>
  <pageSetup paperSize="9" scale="68" firstPageNumber="10" fitToWidth="0" fitToHeight="0" orientation="portrait" useFirstPageNumber="1" r:id="rId1"/>
  <headerFooter>
    <oddFooter>&amp;L The accompanying notes form an integral part of the financial statements.
&amp;C&amp;P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2"/>
  <sheetViews>
    <sheetView zoomScale="80" zoomScaleNormal="80" zoomScaleSheetLayoutView="49" workbookViewId="0"/>
  </sheetViews>
  <sheetFormatPr defaultColWidth="9.1796875" defaultRowHeight="24" customHeight="1"/>
  <cols>
    <col min="1" max="1" width="56.1796875" style="28" customWidth="1"/>
    <col min="2" max="2" width="8" style="28" customWidth="1"/>
    <col min="3" max="3" width="0.54296875" style="28" customWidth="1"/>
    <col min="4" max="4" width="12.1796875" style="28" customWidth="1"/>
    <col min="5" max="5" width="0.54296875" style="28" customWidth="1"/>
    <col min="6" max="6" width="13.1796875" style="28" customWidth="1"/>
    <col min="7" max="7" width="0.54296875" style="28" customWidth="1"/>
    <col min="8" max="8" width="12.1796875" style="28" customWidth="1"/>
    <col min="9" max="9" width="0.54296875" style="28" customWidth="1"/>
    <col min="10" max="10" width="13.1796875" style="28" customWidth="1"/>
    <col min="11" max="11" width="0.54296875" style="28" customWidth="1"/>
    <col min="12" max="12" width="14.81640625" style="28" customWidth="1"/>
    <col min="13" max="13" width="0.54296875" style="28" customWidth="1"/>
    <col min="14" max="14" width="18.81640625" style="28" customWidth="1"/>
    <col min="15" max="15" width="0.54296875" style="28" customWidth="1"/>
    <col min="16" max="16" width="14" style="28" customWidth="1"/>
    <col min="17" max="17" width="0.54296875" style="28" customWidth="1"/>
    <col min="18" max="18" width="13.1796875" style="28" customWidth="1"/>
    <col min="19" max="19" width="0.54296875" style="28" customWidth="1"/>
    <col min="20" max="20" width="13.1796875" style="28" customWidth="1"/>
    <col min="21" max="21" width="0.54296875" style="28" customWidth="1"/>
    <col min="22" max="22" width="15.54296875" style="28" customWidth="1"/>
    <col min="23" max="23" width="0.7265625" style="28" customWidth="1"/>
    <col min="24" max="24" width="14.54296875" style="28" bestFit="1" customWidth="1"/>
    <col min="25" max="25" width="0.54296875" style="28" customWidth="1"/>
    <col min="26" max="26" width="16.54296875" style="28" bestFit="1" customWidth="1"/>
    <col min="27" max="27" width="0.54296875" style="28" customWidth="1"/>
    <col min="28" max="28" width="16.54296875" style="28" bestFit="1" customWidth="1"/>
    <col min="29" max="29" width="0.54296875" style="28" customWidth="1"/>
    <col min="30" max="30" width="12.54296875" style="58" customWidth="1"/>
    <col min="31" max="31" width="0.54296875" style="58" customWidth="1"/>
    <col min="32" max="32" width="16.54296875" style="58" bestFit="1" customWidth="1"/>
    <col min="33" max="16384" width="9.1796875" style="28"/>
  </cols>
  <sheetData>
    <row r="1" spans="1:34" ht="24" customHeight="1">
      <c r="A1" s="42" t="s">
        <v>27</v>
      </c>
      <c r="B1" s="34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80"/>
      <c r="AE1" s="80"/>
      <c r="AF1" s="80"/>
    </row>
    <row r="2" spans="1:34" ht="24" customHeight="1">
      <c r="A2" s="44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AC2" s="79"/>
      <c r="AD2" s="80"/>
      <c r="AE2" s="80"/>
      <c r="AF2" s="80"/>
    </row>
    <row r="3" spans="1:34" ht="24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59"/>
      <c r="AE3" s="59"/>
      <c r="AF3" s="59"/>
    </row>
    <row r="4" spans="1:34" s="99" customFormat="1" ht="24" customHeight="1">
      <c r="B4" s="29"/>
      <c r="C4" s="29"/>
      <c r="D4" s="291" t="s">
        <v>47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</row>
    <row r="5" spans="1:34" s="99" customFormat="1" ht="24" customHeight="1">
      <c r="L5" s="292" t="s">
        <v>40</v>
      </c>
      <c r="M5" s="292"/>
      <c r="N5" s="292"/>
      <c r="O5" s="292"/>
      <c r="P5" s="292"/>
      <c r="Q5" s="292"/>
      <c r="R5" s="292"/>
      <c r="S5" s="292"/>
      <c r="T5" s="292"/>
      <c r="U5" s="292"/>
      <c r="V5" s="292"/>
      <c r="AB5" s="79"/>
      <c r="AC5" s="79"/>
      <c r="AD5" s="253"/>
      <c r="AE5" s="101"/>
      <c r="AF5" s="101"/>
    </row>
    <row r="6" spans="1:34" s="99" customFormat="1" ht="24" customHeight="1">
      <c r="D6" s="293" t="s">
        <v>80</v>
      </c>
      <c r="E6" s="293"/>
      <c r="F6" s="293"/>
      <c r="H6" s="294" t="s">
        <v>9</v>
      </c>
      <c r="I6" s="294"/>
      <c r="J6" s="294"/>
      <c r="K6" s="210"/>
      <c r="L6" s="212" t="s">
        <v>189</v>
      </c>
      <c r="N6" s="212" t="s">
        <v>127</v>
      </c>
      <c r="P6" s="212"/>
      <c r="Q6" s="211"/>
      <c r="R6" s="210"/>
      <c r="V6" s="210"/>
      <c r="AB6" s="100"/>
      <c r="AC6" s="101"/>
      <c r="AD6" s="101"/>
      <c r="AE6" s="101"/>
      <c r="AF6" s="101"/>
    </row>
    <row r="7" spans="1:34" s="99" customFormat="1" ht="24" customHeight="1">
      <c r="D7" s="295" t="s">
        <v>6</v>
      </c>
      <c r="E7" s="295"/>
      <c r="F7" s="295"/>
      <c r="H7" s="295" t="s">
        <v>59</v>
      </c>
      <c r="I7" s="295"/>
      <c r="J7" s="295"/>
      <c r="K7" s="210"/>
      <c r="L7" s="265" t="s">
        <v>190</v>
      </c>
      <c r="N7" s="212" t="s">
        <v>157</v>
      </c>
      <c r="P7" s="210"/>
      <c r="Q7" s="211"/>
      <c r="R7" s="212" t="s">
        <v>128</v>
      </c>
      <c r="V7" s="212" t="s">
        <v>8</v>
      </c>
      <c r="X7" s="295" t="s">
        <v>12</v>
      </c>
      <c r="Y7" s="295"/>
      <c r="Z7" s="295"/>
      <c r="AB7" s="100" t="s">
        <v>8</v>
      </c>
      <c r="AC7" s="101"/>
      <c r="AD7" s="100" t="s">
        <v>69</v>
      </c>
      <c r="AE7" s="101"/>
      <c r="AF7" s="122" t="s">
        <v>8</v>
      </c>
    </row>
    <row r="8" spans="1:34" s="99" customFormat="1" ht="24" customHeight="1">
      <c r="C8" s="210"/>
      <c r="D8" s="212" t="s">
        <v>111</v>
      </c>
      <c r="E8" s="210"/>
      <c r="F8" s="212" t="s">
        <v>112</v>
      </c>
      <c r="G8" s="210"/>
      <c r="H8" s="212" t="s">
        <v>111</v>
      </c>
      <c r="I8" s="210"/>
      <c r="J8" s="212" t="s">
        <v>112</v>
      </c>
      <c r="K8" s="210"/>
      <c r="L8" s="210" t="s">
        <v>77</v>
      </c>
      <c r="N8" s="212" t="s">
        <v>158</v>
      </c>
      <c r="P8" s="212" t="s">
        <v>128</v>
      </c>
      <c r="Q8" s="211"/>
      <c r="R8" s="210" t="s">
        <v>75</v>
      </c>
      <c r="V8" s="212" t="s">
        <v>64</v>
      </c>
      <c r="X8" s="210" t="s">
        <v>71</v>
      </c>
      <c r="AB8" s="122" t="s">
        <v>114</v>
      </c>
      <c r="AC8" s="101"/>
      <c r="AD8" s="100" t="s">
        <v>68</v>
      </c>
      <c r="AE8" s="101"/>
      <c r="AF8" s="122" t="s">
        <v>159</v>
      </c>
    </row>
    <row r="9" spans="1:34" s="99" customFormat="1" ht="24" customHeight="1">
      <c r="B9" s="52" t="s">
        <v>17</v>
      </c>
      <c r="C9" s="210"/>
      <c r="D9" s="210" t="s">
        <v>10</v>
      </c>
      <c r="E9" s="210"/>
      <c r="F9" s="210" t="s">
        <v>10</v>
      </c>
      <c r="G9" s="210"/>
      <c r="H9" s="210" t="s">
        <v>10</v>
      </c>
      <c r="I9" s="210"/>
      <c r="J9" s="210" t="s">
        <v>10</v>
      </c>
      <c r="K9" s="210"/>
      <c r="L9" s="212" t="s">
        <v>33</v>
      </c>
      <c r="N9" s="212" t="s">
        <v>154</v>
      </c>
      <c r="P9" s="212" t="s">
        <v>106</v>
      </c>
      <c r="Q9" s="3"/>
      <c r="R9" s="210" t="s">
        <v>65</v>
      </c>
      <c r="T9" s="212" t="s">
        <v>139</v>
      </c>
      <c r="V9" s="212" t="s">
        <v>88</v>
      </c>
      <c r="X9" s="210" t="s">
        <v>70</v>
      </c>
      <c r="Z9" s="210" t="s">
        <v>7</v>
      </c>
      <c r="AB9" s="122" t="s">
        <v>113</v>
      </c>
      <c r="AC9" s="101"/>
      <c r="AD9" s="122" t="s">
        <v>141</v>
      </c>
      <c r="AE9" s="101"/>
      <c r="AF9" s="122" t="s">
        <v>11</v>
      </c>
    </row>
    <row r="10" spans="1:34" s="99" customFormat="1" ht="24" customHeight="1">
      <c r="A10" s="36" t="s">
        <v>194</v>
      </c>
      <c r="D10" s="290" t="s">
        <v>31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36"/>
    </row>
    <row r="11" spans="1:34" ht="24" customHeight="1">
      <c r="A11" s="16" t="s">
        <v>193</v>
      </c>
      <c r="C11" s="14"/>
      <c r="D11" s="225">
        <v>37183</v>
      </c>
      <c r="E11" s="226"/>
      <c r="F11" s="225">
        <v>33954739</v>
      </c>
      <c r="G11" s="226"/>
      <c r="H11" s="225">
        <v>14541</v>
      </c>
      <c r="I11" s="226"/>
      <c r="J11" s="225">
        <v>11109650</v>
      </c>
      <c r="K11" s="226"/>
      <c r="L11" s="225">
        <v>1736380</v>
      </c>
      <c r="M11" s="226"/>
      <c r="N11" s="225">
        <v>-345268</v>
      </c>
      <c r="O11" s="226"/>
      <c r="P11" s="225">
        <v>588419</v>
      </c>
      <c r="Q11" s="226"/>
      <c r="R11" s="225">
        <v>16053559</v>
      </c>
      <c r="S11" s="226"/>
      <c r="T11" s="225">
        <v>-2364511</v>
      </c>
      <c r="U11" s="226"/>
      <c r="V11" s="225">
        <v>15668579</v>
      </c>
      <c r="W11" s="226"/>
      <c r="X11" s="225">
        <v>7000000</v>
      </c>
      <c r="Y11" s="226"/>
      <c r="Z11" s="225">
        <v>312241904</v>
      </c>
      <c r="AA11" s="226"/>
      <c r="AB11" s="225">
        <v>380026596</v>
      </c>
      <c r="AC11" s="226"/>
      <c r="AD11" s="225">
        <v>956452</v>
      </c>
      <c r="AE11" s="226"/>
      <c r="AF11" s="225">
        <v>380983048</v>
      </c>
      <c r="AH11" s="255"/>
    </row>
    <row r="12" spans="1:34" ht="24" customHeight="1">
      <c r="A12" s="2"/>
      <c r="C12" s="14"/>
      <c r="D12" s="14"/>
      <c r="E12" s="14"/>
      <c r="F12" s="14"/>
      <c r="G12" s="14"/>
      <c r="H12" s="14"/>
      <c r="I12" s="14"/>
      <c r="J12" s="14"/>
      <c r="K12" s="1"/>
      <c r="L12" s="14"/>
      <c r="M12" s="13"/>
      <c r="N12" s="14"/>
      <c r="O12" s="13"/>
      <c r="P12" s="14"/>
      <c r="Q12" s="14"/>
      <c r="R12" s="14"/>
      <c r="S12" s="1"/>
      <c r="T12" s="1"/>
      <c r="U12" s="1"/>
      <c r="V12" s="14"/>
      <c r="W12" s="14"/>
      <c r="X12" s="14"/>
      <c r="Y12" s="14"/>
      <c r="Z12" s="14"/>
      <c r="AA12" s="1"/>
      <c r="AB12" s="14"/>
      <c r="AC12" s="1"/>
      <c r="AD12" s="14"/>
      <c r="AE12" s="14"/>
      <c r="AF12" s="14"/>
      <c r="AH12" s="255"/>
    </row>
    <row r="13" spans="1:34" ht="24" customHeight="1">
      <c r="A13" s="73" t="s">
        <v>78</v>
      </c>
      <c r="B13" s="62">
        <v>29</v>
      </c>
      <c r="C13" s="14"/>
      <c r="D13" s="227">
        <v>0</v>
      </c>
      <c r="E13" s="14"/>
      <c r="F13" s="227">
        <v>0</v>
      </c>
      <c r="G13" s="14">
        <v>0</v>
      </c>
      <c r="H13" s="227">
        <v>0</v>
      </c>
      <c r="I13" s="227">
        <v>0</v>
      </c>
      <c r="J13" s="227">
        <v>0</v>
      </c>
      <c r="K13" s="227">
        <v>0</v>
      </c>
      <c r="L13" s="227">
        <v>0</v>
      </c>
      <c r="M13" s="227">
        <v>0</v>
      </c>
      <c r="N13" s="227">
        <v>0</v>
      </c>
      <c r="O13" s="227">
        <v>0</v>
      </c>
      <c r="P13" s="227">
        <v>0</v>
      </c>
      <c r="Q13" s="227">
        <v>0</v>
      </c>
      <c r="R13" s="227">
        <v>0</v>
      </c>
      <c r="S13" s="227"/>
      <c r="T13" s="227">
        <v>0</v>
      </c>
      <c r="U13" s="227"/>
      <c r="V13" s="227">
        <f>SUM(L13:T13)</f>
        <v>0</v>
      </c>
      <c r="W13" s="227"/>
      <c r="X13" s="227">
        <v>0</v>
      </c>
      <c r="Y13" s="228"/>
      <c r="Z13" s="203">
        <v>-18695557</v>
      </c>
      <c r="AA13" s="41"/>
      <c r="AB13" s="203">
        <f>SUM(D13:J13,V13:Z13)</f>
        <v>-18695557</v>
      </c>
      <c r="AC13" s="229"/>
      <c r="AD13" s="227">
        <v>0</v>
      </c>
      <c r="AE13" s="229"/>
      <c r="AF13" s="203">
        <f>SUM(AB13:AD13)</f>
        <v>-18695557</v>
      </c>
      <c r="AH13" s="255"/>
    </row>
    <row r="14" spans="1:34" ht="24" customHeight="1">
      <c r="A14" s="10" t="s">
        <v>110</v>
      </c>
      <c r="C14" s="5"/>
      <c r="D14" s="19">
        <v>-1076</v>
      </c>
      <c r="E14" s="230"/>
      <c r="F14" s="19">
        <v>1076</v>
      </c>
      <c r="G14" s="230">
        <v>0</v>
      </c>
      <c r="H14" s="19">
        <v>-420</v>
      </c>
      <c r="I14" s="230">
        <v>0</v>
      </c>
      <c r="J14" s="19">
        <v>420</v>
      </c>
      <c r="K14" s="5">
        <v>0</v>
      </c>
      <c r="L14" s="227">
        <v>0</v>
      </c>
      <c r="M14" s="227">
        <v>0</v>
      </c>
      <c r="N14" s="227">
        <v>0</v>
      </c>
      <c r="O14" s="227">
        <v>0</v>
      </c>
      <c r="P14" s="227">
        <v>0</v>
      </c>
      <c r="Q14" s="227">
        <v>0</v>
      </c>
      <c r="R14" s="227">
        <v>0</v>
      </c>
      <c r="S14" s="227"/>
      <c r="T14" s="227">
        <v>0</v>
      </c>
      <c r="U14" s="227"/>
      <c r="V14" s="227">
        <f>SUM(L14:T14)</f>
        <v>0</v>
      </c>
      <c r="W14" s="227"/>
      <c r="X14" s="227">
        <v>0</v>
      </c>
      <c r="Y14" s="227"/>
      <c r="Z14" s="227">
        <v>0</v>
      </c>
      <c r="AA14" s="227"/>
      <c r="AB14" s="227">
        <f>SUM(D14:J14,V14:Z14)</f>
        <v>0</v>
      </c>
      <c r="AC14" s="227"/>
      <c r="AD14" s="227">
        <v>0</v>
      </c>
      <c r="AE14" s="227"/>
      <c r="AF14" s="227">
        <f>SUM(AB14:AD14)</f>
        <v>0</v>
      </c>
      <c r="AH14" s="255"/>
    </row>
    <row r="15" spans="1:34" ht="24" customHeight="1">
      <c r="A15" s="10" t="s">
        <v>202</v>
      </c>
      <c r="C15" s="5"/>
      <c r="D15" s="227">
        <v>0</v>
      </c>
      <c r="E15" s="14"/>
      <c r="F15" s="227">
        <v>0</v>
      </c>
      <c r="G15" s="14">
        <v>0</v>
      </c>
      <c r="H15" s="227">
        <v>0</v>
      </c>
      <c r="I15" s="227">
        <v>0</v>
      </c>
      <c r="J15" s="227">
        <v>0</v>
      </c>
      <c r="K15" s="1"/>
      <c r="L15" s="227">
        <v>0</v>
      </c>
      <c r="M15" s="227">
        <v>0</v>
      </c>
      <c r="N15" s="227">
        <v>0</v>
      </c>
      <c r="O15" s="227">
        <v>0</v>
      </c>
      <c r="P15" s="227">
        <v>0</v>
      </c>
      <c r="Q15" s="227">
        <v>0</v>
      </c>
      <c r="R15" s="227">
        <v>0</v>
      </c>
      <c r="S15" s="227"/>
      <c r="T15" s="227">
        <v>0</v>
      </c>
      <c r="U15" s="1"/>
      <c r="V15" s="252">
        <f>SUM(L15:T15)</f>
        <v>0</v>
      </c>
      <c r="W15" s="5"/>
      <c r="X15" s="9">
        <v>0</v>
      </c>
      <c r="Y15" s="252"/>
      <c r="Z15" s="9">
        <v>-7316</v>
      </c>
      <c r="AA15" s="1"/>
      <c r="AB15" s="235">
        <f>SUM(D15:J15,V15:Z15)</f>
        <v>-7316</v>
      </c>
      <c r="AC15" s="228"/>
      <c r="AD15" s="235">
        <v>-435</v>
      </c>
      <c r="AE15" s="228"/>
      <c r="AF15" s="235">
        <f>SUM(AB15:AD15)</f>
        <v>-7751</v>
      </c>
      <c r="AH15" s="255"/>
    </row>
    <row r="16" spans="1:34" ht="24" customHeight="1">
      <c r="A16" s="10" t="s">
        <v>191</v>
      </c>
      <c r="C16" s="5"/>
      <c r="D16" s="227">
        <v>0</v>
      </c>
      <c r="E16" s="14"/>
      <c r="F16" s="227">
        <v>0</v>
      </c>
      <c r="G16" s="14">
        <v>0</v>
      </c>
      <c r="H16" s="227">
        <v>0</v>
      </c>
      <c r="I16" s="227">
        <v>0</v>
      </c>
      <c r="J16" s="227">
        <v>0</v>
      </c>
      <c r="K16" s="1"/>
      <c r="L16" s="227">
        <v>0</v>
      </c>
      <c r="M16" s="227">
        <v>0</v>
      </c>
      <c r="N16" s="227">
        <v>0</v>
      </c>
      <c r="O16" s="227">
        <v>0</v>
      </c>
      <c r="P16" s="227">
        <v>0</v>
      </c>
      <c r="Q16" s="227">
        <v>0</v>
      </c>
      <c r="R16" s="227">
        <v>0</v>
      </c>
      <c r="S16" s="227"/>
      <c r="T16" s="227">
        <v>0</v>
      </c>
      <c r="U16" s="1"/>
      <c r="V16" s="252">
        <f>SUM(L16:T16)</f>
        <v>0</v>
      </c>
      <c r="W16" s="5"/>
      <c r="X16" s="9">
        <v>0</v>
      </c>
      <c r="Y16" s="252"/>
      <c r="Z16" s="9">
        <v>0</v>
      </c>
      <c r="AA16" s="1"/>
      <c r="AB16" s="9">
        <f>SUM(D16:J16,V16:Z16)</f>
        <v>0</v>
      </c>
      <c r="AC16" s="228"/>
      <c r="AD16" s="235">
        <v>72000</v>
      </c>
      <c r="AE16" s="228"/>
      <c r="AF16" s="235">
        <f>SUM(AB16:AD16)</f>
        <v>72000</v>
      </c>
      <c r="AH16" s="255"/>
    </row>
    <row r="17" spans="1:34" ht="24" customHeight="1">
      <c r="A17" s="73" t="s">
        <v>221</v>
      </c>
      <c r="B17" s="62"/>
      <c r="C17" s="14"/>
      <c r="D17" s="231">
        <v>0</v>
      </c>
      <c r="E17" s="14"/>
      <c r="F17" s="231">
        <v>0</v>
      </c>
      <c r="G17" s="14">
        <v>0</v>
      </c>
      <c r="H17" s="231">
        <v>0</v>
      </c>
      <c r="I17" s="227">
        <v>0</v>
      </c>
      <c r="J17" s="231">
        <v>0</v>
      </c>
      <c r="K17" s="227"/>
      <c r="L17" s="264">
        <v>-18068789</v>
      </c>
      <c r="M17" s="252"/>
      <c r="N17" s="264">
        <v>0</v>
      </c>
      <c r="O17" s="252"/>
      <c r="P17" s="264">
        <v>-3196882</v>
      </c>
      <c r="Q17" s="252"/>
      <c r="R17" s="264">
        <v>-5340</v>
      </c>
      <c r="S17" s="252"/>
      <c r="T17" s="264">
        <v>2364511</v>
      </c>
      <c r="U17" s="227"/>
      <c r="V17" s="264">
        <f>SUM(L17:T17)</f>
        <v>-18906500</v>
      </c>
      <c r="W17" s="227"/>
      <c r="X17" s="264">
        <v>0</v>
      </c>
      <c r="Y17" s="252"/>
      <c r="Z17" s="264">
        <v>-2359171</v>
      </c>
      <c r="AA17" s="41"/>
      <c r="AB17" s="264">
        <f>SUM(D17:J17,V17:Z17)</f>
        <v>-21265671</v>
      </c>
      <c r="AC17" s="229"/>
      <c r="AD17" s="264">
        <v>-517635</v>
      </c>
      <c r="AE17" s="229"/>
      <c r="AF17" s="204">
        <f>SUM(AB17:AD17)</f>
        <v>-21783306</v>
      </c>
      <c r="AH17" s="255"/>
    </row>
    <row r="18" spans="1:34" ht="24" customHeight="1">
      <c r="A18" s="73"/>
      <c r="B18" s="62"/>
      <c r="C18" s="14"/>
      <c r="D18" s="227"/>
      <c r="E18" s="14"/>
      <c r="F18" s="227"/>
      <c r="G18" s="14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50"/>
      <c r="Y18" s="227"/>
      <c r="Z18" s="250"/>
      <c r="AA18" s="41"/>
      <c r="AB18" s="227"/>
      <c r="AC18" s="229"/>
      <c r="AD18" s="252"/>
      <c r="AE18" s="229"/>
      <c r="AF18" s="203"/>
      <c r="AH18" s="255"/>
    </row>
    <row r="19" spans="1:34" ht="24" customHeight="1">
      <c r="A19" s="102" t="s">
        <v>244</v>
      </c>
      <c r="C19" s="233"/>
      <c r="D19" s="227">
        <v>0</v>
      </c>
      <c r="E19" s="227"/>
      <c r="F19" s="227">
        <v>0</v>
      </c>
      <c r="G19" s="227"/>
      <c r="H19" s="227">
        <v>0</v>
      </c>
      <c r="I19" s="227"/>
      <c r="J19" s="227">
        <v>0</v>
      </c>
      <c r="K19" s="227"/>
      <c r="L19" s="227">
        <v>0</v>
      </c>
      <c r="M19" s="227"/>
      <c r="N19" s="227">
        <v>0</v>
      </c>
      <c r="O19" s="227"/>
      <c r="P19" s="227">
        <v>0</v>
      </c>
      <c r="Q19" s="227"/>
      <c r="R19" s="227">
        <v>0</v>
      </c>
      <c r="S19" s="227"/>
      <c r="T19" s="227">
        <v>0</v>
      </c>
      <c r="U19" s="227"/>
      <c r="V19" s="227">
        <f t="shared" ref="V19:V20" si="0">SUM(L19:T19)</f>
        <v>0</v>
      </c>
      <c r="W19" s="227"/>
      <c r="X19" s="227">
        <v>0</v>
      </c>
      <c r="Y19" s="234"/>
      <c r="Z19" s="203">
        <v>40436350</v>
      </c>
      <c r="AA19" s="1"/>
      <c r="AB19" s="203">
        <f t="shared" ref="AB19:AB20" si="1">SUM(D19:J19,V19:Z19)</f>
        <v>40436350</v>
      </c>
      <c r="AC19" s="19"/>
      <c r="AD19" s="203">
        <v>-185447</v>
      </c>
      <c r="AE19" s="19"/>
      <c r="AF19" s="203">
        <f t="shared" ref="AF19:AF20" si="2">SUM(AB19:AD19)</f>
        <v>40250903</v>
      </c>
      <c r="AH19" s="255"/>
    </row>
    <row r="20" spans="1:34" ht="25.5" customHeight="1">
      <c r="A20" s="135" t="s">
        <v>222</v>
      </c>
      <c r="C20" s="233"/>
      <c r="D20" s="231">
        <v>0</v>
      </c>
      <c r="E20" s="14"/>
      <c r="F20" s="231">
        <v>0</v>
      </c>
      <c r="G20" s="14"/>
      <c r="H20" s="231">
        <v>0</v>
      </c>
      <c r="I20" s="227"/>
      <c r="J20" s="231">
        <v>0</v>
      </c>
      <c r="K20" s="235"/>
      <c r="L20" s="204">
        <v>17391713</v>
      </c>
      <c r="M20" s="236"/>
      <c r="N20" s="204">
        <v>-184787</v>
      </c>
      <c r="O20" s="236"/>
      <c r="P20" s="204">
        <v>2608463</v>
      </c>
      <c r="Q20" s="234"/>
      <c r="R20" s="231">
        <v>0</v>
      </c>
      <c r="S20" s="237"/>
      <c r="T20" s="231">
        <v>0</v>
      </c>
      <c r="U20" s="237"/>
      <c r="V20" s="204">
        <f t="shared" si="0"/>
        <v>19815389</v>
      </c>
      <c r="W20" s="237"/>
      <c r="X20" s="231">
        <v>0</v>
      </c>
      <c r="Y20" s="232"/>
      <c r="Z20" s="264">
        <v>48040</v>
      </c>
      <c r="AA20" s="5"/>
      <c r="AB20" s="204">
        <f t="shared" si="1"/>
        <v>19863429</v>
      </c>
      <c r="AC20" s="5"/>
      <c r="AD20" s="204">
        <v>163705</v>
      </c>
      <c r="AE20" s="5"/>
      <c r="AF20" s="204">
        <f t="shared" si="2"/>
        <v>20027134</v>
      </c>
      <c r="AH20" s="255"/>
    </row>
    <row r="21" spans="1:34" ht="24" customHeight="1">
      <c r="A21" s="38" t="s">
        <v>223</v>
      </c>
      <c r="C21" s="238"/>
      <c r="D21" s="239">
        <f>SUM(D19:D20)</f>
        <v>0</v>
      </c>
      <c r="E21" s="240">
        <f t="shared" ref="E21:AE21" si="3">SUM(E19:E20)</f>
        <v>0</v>
      </c>
      <c r="F21" s="239">
        <f>SUM(F19:F20)</f>
        <v>0</v>
      </c>
      <c r="G21" s="240">
        <f t="shared" si="3"/>
        <v>0</v>
      </c>
      <c r="H21" s="239">
        <f>SUM(H19:H20)</f>
        <v>0</v>
      </c>
      <c r="I21" s="240">
        <f t="shared" si="3"/>
        <v>0</v>
      </c>
      <c r="J21" s="239">
        <f>SUM(J19:J20)</f>
        <v>0</v>
      </c>
      <c r="K21" s="240">
        <f t="shared" si="3"/>
        <v>0</v>
      </c>
      <c r="L21" s="241">
        <f>SUM(L19:L20)</f>
        <v>17391713</v>
      </c>
      <c r="M21" s="240">
        <f>SUM(M19:M20)</f>
        <v>0</v>
      </c>
      <c r="N21" s="241">
        <f>SUM(N19:N20)</f>
        <v>-184787</v>
      </c>
      <c r="O21" s="240">
        <f t="shared" si="3"/>
        <v>0</v>
      </c>
      <c r="P21" s="241">
        <f>SUM(P19:P20)</f>
        <v>2608463</v>
      </c>
      <c r="Q21" s="240">
        <f>SUM(Q19:Q20)</f>
        <v>0</v>
      </c>
      <c r="R21" s="242">
        <f>SUM(R19:R20)</f>
        <v>0</v>
      </c>
      <c r="S21" s="240">
        <f t="shared" si="3"/>
        <v>0</v>
      </c>
      <c r="T21" s="242">
        <f>SUM(T19:T20)</f>
        <v>0</v>
      </c>
      <c r="U21" s="240"/>
      <c r="V21" s="241">
        <f>SUM(V19:V20)</f>
        <v>19815389</v>
      </c>
      <c r="W21" s="240">
        <f t="shared" si="3"/>
        <v>0</v>
      </c>
      <c r="X21" s="242">
        <f>SUM(X19:X20)</f>
        <v>0</v>
      </c>
      <c r="Y21" s="240">
        <f t="shared" si="3"/>
        <v>0</v>
      </c>
      <c r="Z21" s="241">
        <f>SUM(Z19:Z20)</f>
        <v>40484390</v>
      </c>
      <c r="AA21" s="240">
        <f t="shared" si="3"/>
        <v>0</v>
      </c>
      <c r="AB21" s="241">
        <f t="shared" si="3"/>
        <v>60299779</v>
      </c>
      <c r="AC21" s="240">
        <f t="shared" si="3"/>
        <v>0</v>
      </c>
      <c r="AD21" s="241">
        <f>SUM(AD19:AD20)</f>
        <v>-21742</v>
      </c>
      <c r="AE21" s="240">
        <f t="shared" si="3"/>
        <v>0</v>
      </c>
      <c r="AF21" s="241">
        <f>SUM(AF19:AF20)</f>
        <v>60278037</v>
      </c>
      <c r="AH21" s="255"/>
    </row>
    <row r="22" spans="1:34" ht="24" customHeight="1">
      <c r="A22" s="37"/>
      <c r="C22" s="14"/>
      <c r="D22" s="14"/>
      <c r="E22" s="14"/>
      <c r="F22" s="14"/>
      <c r="G22" s="14"/>
      <c r="H22" s="14"/>
      <c r="I22" s="14"/>
      <c r="J22" s="14"/>
      <c r="K22" s="12"/>
      <c r="L22" s="14"/>
      <c r="M22" s="12"/>
      <c r="N22" s="14"/>
      <c r="O22" s="12"/>
      <c r="P22" s="14"/>
      <c r="Q22" s="14"/>
      <c r="R22" s="14"/>
      <c r="S22" s="12"/>
      <c r="T22" s="12"/>
      <c r="U22" s="12"/>
      <c r="V22" s="14"/>
      <c r="W22" s="14"/>
      <c r="X22" s="14"/>
      <c r="Y22" s="14"/>
      <c r="Z22" s="14"/>
      <c r="AA22" s="12"/>
      <c r="AB22" s="14"/>
      <c r="AC22" s="12"/>
      <c r="AD22" s="14"/>
      <c r="AE22" s="14"/>
      <c r="AF22" s="14"/>
    </row>
    <row r="23" spans="1:34" ht="24" customHeight="1">
      <c r="A23" s="57" t="s">
        <v>83</v>
      </c>
      <c r="B23" s="4"/>
      <c r="C23" s="5"/>
      <c r="D23" s="231">
        <v>0</v>
      </c>
      <c r="E23" s="14"/>
      <c r="F23" s="231">
        <v>0</v>
      </c>
      <c r="G23" s="14"/>
      <c r="H23" s="231">
        <v>0</v>
      </c>
      <c r="I23" s="227"/>
      <c r="J23" s="231">
        <v>0</v>
      </c>
      <c r="K23" s="82"/>
      <c r="L23" s="231">
        <v>0</v>
      </c>
      <c r="M23" s="14"/>
      <c r="N23" s="231">
        <v>0</v>
      </c>
      <c r="O23" s="14"/>
      <c r="P23" s="231">
        <v>0</v>
      </c>
      <c r="Q23" s="5"/>
      <c r="R23" s="204">
        <v>-407533</v>
      </c>
      <c r="S23" s="5"/>
      <c r="T23" s="231">
        <v>0</v>
      </c>
      <c r="U23" s="5"/>
      <c r="V23" s="204">
        <f t="shared" ref="V23" si="4">SUM(L23:T23)</f>
        <v>-407533</v>
      </c>
      <c r="W23" s="243"/>
      <c r="X23" s="231">
        <v>0</v>
      </c>
      <c r="Y23" s="82"/>
      <c r="Z23" s="204">
        <v>407533</v>
      </c>
      <c r="AA23" s="82"/>
      <c r="AB23" s="264">
        <f t="shared" ref="AB23" si="5">SUM(D23:J23,V23:Z23)</f>
        <v>0</v>
      </c>
      <c r="AC23" s="5"/>
      <c r="AD23" s="264">
        <v>0</v>
      </c>
      <c r="AE23" s="5"/>
      <c r="AF23" s="264">
        <f t="shared" ref="AF23" si="6">SUM(AB23:AD23)</f>
        <v>0</v>
      </c>
    </row>
    <row r="24" spans="1:34" ht="24" customHeight="1">
      <c r="C24" s="7"/>
      <c r="D24" s="81"/>
      <c r="E24" s="7"/>
      <c r="F24" s="81"/>
      <c r="G24" s="7"/>
      <c r="H24" s="81"/>
      <c r="I24" s="8"/>
      <c r="J24" s="81"/>
      <c r="K24" s="1"/>
      <c r="L24" s="81"/>
      <c r="M24" s="12"/>
      <c r="N24" s="81"/>
      <c r="O24" s="12"/>
      <c r="P24" s="81"/>
      <c r="Q24" s="8"/>
      <c r="R24" s="81"/>
      <c r="S24" s="12"/>
      <c r="T24" s="12"/>
      <c r="U24" s="12"/>
      <c r="V24" s="81"/>
      <c r="W24" s="9"/>
      <c r="X24" s="81"/>
      <c r="Y24" s="6"/>
      <c r="Z24" s="81"/>
      <c r="AA24" s="1"/>
      <c r="AB24" s="81"/>
      <c r="AC24" s="1"/>
      <c r="AD24" s="81"/>
      <c r="AE24" s="244"/>
      <c r="AF24" s="81"/>
    </row>
    <row r="25" spans="1:34" ht="24" customHeight="1" thickBot="1">
      <c r="A25" s="36" t="s">
        <v>195</v>
      </c>
      <c r="C25" s="14"/>
      <c r="D25" s="83">
        <f t="shared" ref="D25:AC25" si="7">SUM(D11,D13,D14,D15,D17,D21,D23)</f>
        <v>36107</v>
      </c>
      <c r="E25" s="14">
        <f t="shared" si="7"/>
        <v>0</v>
      </c>
      <c r="F25" s="83">
        <f t="shared" si="7"/>
        <v>33955815</v>
      </c>
      <c r="G25" s="14">
        <f t="shared" si="7"/>
        <v>0</v>
      </c>
      <c r="H25" s="83">
        <f t="shared" si="7"/>
        <v>14121</v>
      </c>
      <c r="I25" s="14">
        <f t="shared" si="7"/>
        <v>0</v>
      </c>
      <c r="J25" s="83">
        <f t="shared" si="7"/>
        <v>11110070</v>
      </c>
      <c r="K25" s="14">
        <f t="shared" si="7"/>
        <v>0</v>
      </c>
      <c r="L25" s="83">
        <f t="shared" si="7"/>
        <v>1059304</v>
      </c>
      <c r="M25" s="14">
        <f t="shared" si="7"/>
        <v>0</v>
      </c>
      <c r="N25" s="83">
        <f t="shared" si="7"/>
        <v>-530055</v>
      </c>
      <c r="O25" s="14">
        <f t="shared" si="7"/>
        <v>0</v>
      </c>
      <c r="P25" s="83">
        <f t="shared" si="7"/>
        <v>0</v>
      </c>
      <c r="Q25" s="14">
        <f t="shared" si="7"/>
        <v>0</v>
      </c>
      <c r="R25" s="83">
        <f t="shared" si="7"/>
        <v>15640686</v>
      </c>
      <c r="S25" s="14">
        <f t="shared" si="7"/>
        <v>0</v>
      </c>
      <c r="T25" s="83">
        <f t="shared" si="7"/>
        <v>0</v>
      </c>
      <c r="U25" s="14">
        <f t="shared" si="7"/>
        <v>0</v>
      </c>
      <c r="V25" s="83">
        <f t="shared" si="7"/>
        <v>16169935</v>
      </c>
      <c r="W25" s="14">
        <f t="shared" si="7"/>
        <v>0</v>
      </c>
      <c r="X25" s="83">
        <f t="shared" si="7"/>
        <v>7000000</v>
      </c>
      <c r="Y25" s="14">
        <f t="shared" si="7"/>
        <v>0</v>
      </c>
      <c r="Z25" s="83">
        <f t="shared" si="7"/>
        <v>332071783</v>
      </c>
      <c r="AA25" s="14">
        <f t="shared" si="7"/>
        <v>0</v>
      </c>
      <c r="AB25" s="83">
        <f t="shared" si="7"/>
        <v>400357831</v>
      </c>
      <c r="AC25" s="14">
        <f t="shared" si="7"/>
        <v>0</v>
      </c>
      <c r="AD25" s="83">
        <f>SUM(AD11,AD13,AD14,AD15,AD17,AD21,AD23,AD16)</f>
        <v>488640</v>
      </c>
      <c r="AE25" s="14">
        <f>SUM(AE11,AE13,AE14,AE15,AE17,AE21,AE23)</f>
        <v>0</v>
      </c>
      <c r="AF25" s="83">
        <f>SUM(AF11,AF13,AF14,AF15,AF17,AF21,AF23,AF16)</f>
        <v>400846471</v>
      </c>
    </row>
    <row r="26" spans="1:34" ht="24" customHeight="1" thickTop="1">
      <c r="E26" s="277"/>
      <c r="F26" s="279"/>
      <c r="K26" s="245"/>
    </row>
    <row r="27" spans="1:34" ht="24" customHeight="1"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</row>
    <row r="28" spans="1:34" ht="24" customHeight="1"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</row>
    <row r="29" spans="1:34" ht="24" customHeight="1"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</row>
    <row r="30" spans="1:34" ht="24" customHeight="1"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</row>
    <row r="31" spans="1:34" ht="24" customHeight="1"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</row>
    <row r="32" spans="1:34" ht="24" customHeight="1"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</row>
  </sheetData>
  <mergeCells count="8">
    <mergeCell ref="D10:AF10"/>
    <mergeCell ref="D4:AF4"/>
    <mergeCell ref="L5:V5"/>
    <mergeCell ref="D6:F6"/>
    <mergeCell ref="H6:J6"/>
    <mergeCell ref="D7:F7"/>
    <mergeCell ref="H7:J7"/>
    <mergeCell ref="X7:Z7"/>
  </mergeCells>
  <printOptions horizontalCentered="1"/>
  <pageMargins left="0.4" right="0.4" top="0.48" bottom="0.5" header="0.5" footer="0.5"/>
  <pageSetup paperSize="9" scale="48" firstPageNumber="12" fitToHeight="0" orientation="landscape" useFirstPageNumber="1" r:id="rId1"/>
  <headerFooter>
    <oddFooter>&amp;L                  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3"/>
  <sheetViews>
    <sheetView zoomScale="80" zoomScaleNormal="80" zoomScaleSheetLayoutView="55" workbookViewId="0"/>
  </sheetViews>
  <sheetFormatPr defaultColWidth="9.1796875" defaultRowHeight="24" customHeight="1"/>
  <cols>
    <col min="1" max="1" width="49" style="28" customWidth="1"/>
    <col min="2" max="2" width="8" style="28" customWidth="1"/>
    <col min="3" max="3" width="0.54296875" style="28" customWidth="1"/>
    <col min="4" max="4" width="12.1796875" style="28" customWidth="1"/>
    <col min="5" max="5" width="0.54296875" style="28" customWidth="1"/>
    <col min="6" max="6" width="13.1796875" style="28" customWidth="1"/>
    <col min="7" max="7" width="0.54296875" style="28" customWidth="1"/>
    <col min="8" max="8" width="12.1796875" style="28" customWidth="1"/>
    <col min="9" max="9" width="0.54296875" style="28" customWidth="1"/>
    <col min="10" max="10" width="13.1796875" style="28" customWidth="1"/>
    <col min="11" max="11" width="0.54296875" style="28" customWidth="1"/>
    <col min="12" max="12" width="14.81640625" style="28" customWidth="1"/>
    <col min="13" max="13" width="0.54296875" style="28" customWidth="1"/>
    <col min="14" max="14" width="18.81640625" style="28" customWidth="1"/>
    <col min="15" max="15" width="0.54296875" style="28" customWidth="1"/>
    <col min="16" max="16" width="14" style="28" customWidth="1"/>
    <col min="17" max="17" width="0.54296875" style="28" customWidth="1"/>
    <col min="18" max="18" width="13.1796875" style="28" customWidth="1"/>
    <col min="19" max="19" width="0.54296875" style="28" customWidth="1"/>
    <col min="20" max="20" width="13.1796875" style="28" customWidth="1"/>
    <col min="21" max="21" width="0.54296875" style="28" customWidth="1"/>
    <col min="22" max="22" width="15.54296875" style="28" customWidth="1"/>
    <col min="23" max="23" width="0.7265625" style="28" customWidth="1"/>
    <col min="24" max="24" width="14.54296875" style="28" bestFit="1" customWidth="1"/>
    <col min="25" max="25" width="0.54296875" style="28" customWidth="1"/>
    <col min="26" max="26" width="16.54296875" style="28" bestFit="1" customWidth="1"/>
    <col min="27" max="27" width="0.54296875" style="28" customWidth="1"/>
    <col min="28" max="28" width="16.54296875" style="28" bestFit="1" customWidth="1"/>
    <col min="29" max="29" width="0.54296875" style="28" customWidth="1"/>
    <col min="30" max="30" width="12.54296875" style="58" customWidth="1"/>
    <col min="31" max="31" width="0.54296875" style="58" customWidth="1"/>
    <col min="32" max="32" width="16.54296875" style="58" bestFit="1" customWidth="1"/>
    <col min="33" max="16384" width="9.1796875" style="28"/>
  </cols>
  <sheetData>
    <row r="1" spans="1:34" ht="24" customHeight="1">
      <c r="A1" s="42" t="s">
        <v>27</v>
      </c>
      <c r="B1" s="34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80"/>
      <c r="AE1" s="80"/>
      <c r="AF1" s="80"/>
    </row>
    <row r="2" spans="1:34" ht="24" customHeight="1">
      <c r="A2" s="44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AC2" s="79"/>
      <c r="AD2" s="80"/>
      <c r="AE2" s="80"/>
      <c r="AF2" s="80"/>
    </row>
    <row r="3" spans="1:34" ht="24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59"/>
      <c r="AE3" s="59"/>
      <c r="AF3" s="59"/>
    </row>
    <row r="4" spans="1:34" s="99" customFormat="1" ht="24" customHeight="1">
      <c r="B4" s="29"/>
      <c r="C4" s="29"/>
      <c r="D4" s="291" t="s">
        <v>47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</row>
    <row r="5" spans="1:34" s="99" customFormat="1" ht="24" customHeight="1">
      <c r="L5" s="292" t="s">
        <v>40</v>
      </c>
      <c r="M5" s="292"/>
      <c r="N5" s="292"/>
      <c r="O5" s="292"/>
      <c r="P5" s="292"/>
      <c r="Q5" s="292"/>
      <c r="R5" s="292"/>
      <c r="S5" s="292"/>
      <c r="T5" s="292"/>
      <c r="U5" s="292"/>
      <c r="V5" s="292"/>
      <c r="AB5" s="79"/>
      <c r="AC5" s="79"/>
      <c r="AD5" s="253"/>
      <c r="AE5" s="101"/>
      <c r="AF5" s="101"/>
    </row>
    <row r="6" spans="1:34" s="99" customFormat="1" ht="24" customHeight="1">
      <c r="D6" s="293" t="s">
        <v>80</v>
      </c>
      <c r="E6" s="293"/>
      <c r="F6" s="293"/>
      <c r="H6" s="294" t="s">
        <v>9</v>
      </c>
      <c r="I6" s="294"/>
      <c r="J6" s="294"/>
      <c r="K6" s="269"/>
      <c r="L6" s="271" t="s">
        <v>189</v>
      </c>
      <c r="N6" s="271" t="s">
        <v>127</v>
      </c>
      <c r="P6" s="271"/>
      <c r="Q6" s="270"/>
      <c r="R6" s="269"/>
      <c r="V6" s="269"/>
      <c r="AB6" s="100"/>
      <c r="AC6" s="101"/>
      <c r="AD6" s="101"/>
      <c r="AE6" s="101"/>
      <c r="AF6" s="101"/>
    </row>
    <row r="7" spans="1:34" s="99" customFormat="1" ht="24" customHeight="1">
      <c r="D7" s="295" t="s">
        <v>6</v>
      </c>
      <c r="E7" s="295"/>
      <c r="F7" s="295"/>
      <c r="H7" s="295" t="s">
        <v>59</v>
      </c>
      <c r="I7" s="295"/>
      <c r="J7" s="295"/>
      <c r="K7" s="269"/>
      <c r="L7" s="271" t="s">
        <v>190</v>
      </c>
      <c r="N7" s="271" t="s">
        <v>157</v>
      </c>
      <c r="P7" s="269"/>
      <c r="Q7" s="270"/>
      <c r="R7" s="271" t="s">
        <v>128</v>
      </c>
      <c r="V7" s="271" t="s">
        <v>8</v>
      </c>
      <c r="X7" s="295" t="s">
        <v>12</v>
      </c>
      <c r="Y7" s="295"/>
      <c r="Z7" s="295"/>
      <c r="AB7" s="100" t="s">
        <v>8</v>
      </c>
      <c r="AC7" s="101"/>
      <c r="AD7" s="100" t="s">
        <v>69</v>
      </c>
      <c r="AE7" s="101"/>
      <c r="AF7" s="122" t="s">
        <v>8</v>
      </c>
    </row>
    <row r="8" spans="1:34" s="99" customFormat="1" ht="24" customHeight="1">
      <c r="C8" s="269"/>
      <c r="D8" s="271" t="s">
        <v>111</v>
      </c>
      <c r="E8" s="269"/>
      <c r="F8" s="271" t="s">
        <v>112</v>
      </c>
      <c r="G8" s="269"/>
      <c r="H8" s="271" t="s">
        <v>111</v>
      </c>
      <c r="I8" s="269"/>
      <c r="J8" s="271" t="s">
        <v>112</v>
      </c>
      <c r="K8" s="269"/>
      <c r="L8" s="269" t="s">
        <v>77</v>
      </c>
      <c r="N8" s="271" t="s">
        <v>158</v>
      </c>
      <c r="P8" s="271" t="s">
        <v>128</v>
      </c>
      <c r="Q8" s="270"/>
      <c r="R8" s="269" t="s">
        <v>75</v>
      </c>
      <c r="V8" s="271" t="s">
        <v>64</v>
      </c>
      <c r="X8" s="269" t="s">
        <v>71</v>
      </c>
      <c r="AB8" s="122" t="s">
        <v>114</v>
      </c>
      <c r="AC8" s="101"/>
      <c r="AD8" s="100" t="s">
        <v>68</v>
      </c>
      <c r="AE8" s="101"/>
      <c r="AF8" s="122" t="s">
        <v>159</v>
      </c>
    </row>
    <row r="9" spans="1:34" s="99" customFormat="1" ht="24" customHeight="1">
      <c r="B9" s="52" t="s">
        <v>17</v>
      </c>
      <c r="C9" s="269"/>
      <c r="D9" s="269" t="s">
        <v>10</v>
      </c>
      <c r="E9" s="269"/>
      <c r="F9" s="269" t="s">
        <v>10</v>
      </c>
      <c r="G9" s="269"/>
      <c r="H9" s="269" t="s">
        <v>10</v>
      </c>
      <c r="I9" s="269"/>
      <c r="J9" s="269" t="s">
        <v>10</v>
      </c>
      <c r="K9" s="269"/>
      <c r="L9" s="271" t="s">
        <v>33</v>
      </c>
      <c r="N9" s="271" t="s">
        <v>154</v>
      </c>
      <c r="P9" s="271" t="s">
        <v>106</v>
      </c>
      <c r="Q9" s="3"/>
      <c r="R9" s="269" t="s">
        <v>65</v>
      </c>
      <c r="T9" s="271" t="s">
        <v>139</v>
      </c>
      <c r="V9" s="271" t="s">
        <v>88</v>
      </c>
      <c r="X9" s="269" t="s">
        <v>70</v>
      </c>
      <c r="Z9" s="269" t="s">
        <v>7</v>
      </c>
      <c r="AB9" s="122" t="s">
        <v>113</v>
      </c>
      <c r="AC9" s="101"/>
      <c r="AD9" s="122" t="s">
        <v>141</v>
      </c>
      <c r="AE9" s="101"/>
      <c r="AF9" s="122" t="s">
        <v>11</v>
      </c>
    </row>
    <row r="10" spans="1:34" s="99" customFormat="1" ht="24" customHeight="1">
      <c r="A10" s="36" t="s">
        <v>160</v>
      </c>
      <c r="D10" s="290" t="s">
        <v>31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  <c r="AC10" s="290"/>
      <c r="AD10" s="290"/>
      <c r="AE10" s="290"/>
      <c r="AF10" s="290"/>
      <c r="AG10" s="36"/>
    </row>
    <row r="11" spans="1:34" ht="24" customHeight="1">
      <c r="A11" s="16" t="s">
        <v>138</v>
      </c>
      <c r="C11" s="14"/>
      <c r="D11" s="225">
        <v>37850</v>
      </c>
      <c r="E11" s="226"/>
      <c r="F11" s="225">
        <v>33954072</v>
      </c>
      <c r="G11" s="226"/>
      <c r="H11" s="225">
        <v>14802</v>
      </c>
      <c r="I11" s="226"/>
      <c r="J11" s="225">
        <v>11109389</v>
      </c>
      <c r="K11" s="226"/>
      <c r="L11" s="225">
        <v>6015704</v>
      </c>
      <c r="M11" s="226"/>
      <c r="N11" s="225">
        <v>-330032</v>
      </c>
      <c r="O11" s="226"/>
      <c r="P11" s="225">
        <v>335172</v>
      </c>
      <c r="Q11" s="226"/>
      <c r="R11" s="225">
        <v>16328744</v>
      </c>
      <c r="S11" s="226"/>
      <c r="T11" s="225">
        <v>-2364496</v>
      </c>
      <c r="U11" s="226"/>
      <c r="V11" s="225">
        <v>19985092</v>
      </c>
      <c r="W11" s="226"/>
      <c r="X11" s="225">
        <v>7000000</v>
      </c>
      <c r="Y11" s="226"/>
      <c r="Z11" s="225">
        <v>291362368</v>
      </c>
      <c r="AA11" s="226"/>
      <c r="AB11" s="225">
        <v>363463573</v>
      </c>
      <c r="AC11" s="226"/>
      <c r="AD11" s="225">
        <v>299421</v>
      </c>
      <c r="AE11" s="226"/>
      <c r="AF11" s="225">
        <v>363762994</v>
      </c>
      <c r="AH11" s="255"/>
    </row>
    <row r="12" spans="1:34" ht="24" customHeight="1">
      <c r="A12" s="2"/>
      <c r="C12" s="14"/>
      <c r="D12" s="14"/>
      <c r="E12" s="14"/>
      <c r="F12" s="14"/>
      <c r="G12" s="14"/>
      <c r="H12" s="14"/>
      <c r="I12" s="14"/>
      <c r="J12" s="14"/>
      <c r="K12" s="1"/>
      <c r="L12" s="14"/>
      <c r="M12" s="13"/>
      <c r="N12" s="14"/>
      <c r="O12" s="13"/>
      <c r="P12" s="14"/>
      <c r="Q12" s="14"/>
      <c r="R12" s="14"/>
      <c r="S12" s="1"/>
      <c r="T12" s="1"/>
      <c r="U12" s="1"/>
      <c r="V12" s="14"/>
      <c r="W12" s="14"/>
      <c r="X12" s="14"/>
      <c r="Y12" s="14"/>
      <c r="Z12" s="14"/>
      <c r="AA12" s="1"/>
      <c r="AB12" s="14"/>
      <c r="AC12" s="1"/>
      <c r="AD12" s="14"/>
      <c r="AE12" s="14"/>
      <c r="AF12" s="14"/>
      <c r="AH12" s="255"/>
    </row>
    <row r="13" spans="1:34" ht="24" customHeight="1">
      <c r="A13" s="73" t="s">
        <v>78</v>
      </c>
      <c r="B13" s="62">
        <v>29</v>
      </c>
      <c r="C13" s="14"/>
      <c r="D13" s="227">
        <v>0</v>
      </c>
      <c r="E13" s="14"/>
      <c r="F13" s="227">
        <v>0</v>
      </c>
      <c r="G13" s="14">
        <v>0</v>
      </c>
      <c r="H13" s="227">
        <v>0</v>
      </c>
      <c r="I13" s="227">
        <v>0</v>
      </c>
      <c r="J13" s="227">
        <v>0</v>
      </c>
      <c r="K13" s="227">
        <v>0</v>
      </c>
      <c r="L13" s="227">
        <v>0</v>
      </c>
      <c r="M13" s="227">
        <v>0</v>
      </c>
      <c r="N13" s="227">
        <v>0</v>
      </c>
      <c r="O13" s="227">
        <v>0</v>
      </c>
      <c r="P13" s="227">
        <v>0</v>
      </c>
      <c r="Q13" s="227">
        <v>0</v>
      </c>
      <c r="R13" s="227">
        <v>0</v>
      </c>
      <c r="S13" s="227"/>
      <c r="T13" s="227">
        <v>0</v>
      </c>
      <c r="U13" s="227"/>
      <c r="V13" s="227">
        <f>SUM(K13:T13)</f>
        <v>0</v>
      </c>
      <c r="W13" s="227"/>
      <c r="X13" s="227">
        <v>0</v>
      </c>
      <c r="Y13" s="228"/>
      <c r="Z13" s="203">
        <v>-18695557</v>
      </c>
      <c r="AA13" s="41"/>
      <c r="AB13" s="203">
        <f>SUM(V13:Z13)+D13+F13+H13+J13</f>
        <v>-18695557</v>
      </c>
      <c r="AC13" s="229"/>
      <c r="AD13" s="227">
        <v>0</v>
      </c>
      <c r="AE13" s="229"/>
      <c r="AF13" s="203">
        <f>AB13+AD13</f>
        <v>-18695557</v>
      </c>
      <c r="AH13" s="255"/>
    </row>
    <row r="14" spans="1:34" ht="24" customHeight="1">
      <c r="A14" s="10" t="s">
        <v>110</v>
      </c>
      <c r="C14" s="5"/>
      <c r="D14" s="19">
        <v>-667</v>
      </c>
      <c r="E14" s="230"/>
      <c r="F14" s="19">
        <v>667</v>
      </c>
      <c r="G14" s="230">
        <v>0</v>
      </c>
      <c r="H14" s="19">
        <v>-261</v>
      </c>
      <c r="I14" s="230">
        <v>0</v>
      </c>
      <c r="J14" s="19">
        <v>261</v>
      </c>
      <c r="K14" s="5">
        <v>0</v>
      </c>
      <c r="L14" s="227">
        <v>0</v>
      </c>
      <c r="M14" s="227">
        <v>0</v>
      </c>
      <c r="N14" s="227">
        <v>0</v>
      </c>
      <c r="O14" s="227">
        <v>0</v>
      </c>
      <c r="P14" s="227">
        <v>0</v>
      </c>
      <c r="Q14" s="227">
        <v>0</v>
      </c>
      <c r="R14" s="227">
        <v>0</v>
      </c>
      <c r="S14" s="227"/>
      <c r="T14" s="227">
        <v>0</v>
      </c>
      <c r="U14" s="227"/>
      <c r="V14" s="227">
        <f>SUM(K14:T14)</f>
        <v>0</v>
      </c>
      <c r="W14" s="227"/>
      <c r="X14" s="227">
        <v>0</v>
      </c>
      <c r="Y14" s="227"/>
      <c r="Z14" s="227">
        <v>0</v>
      </c>
      <c r="AA14" s="227"/>
      <c r="AB14" s="227">
        <f>SUM(V14:Z14)+D14+F14+H14+J14</f>
        <v>0</v>
      </c>
      <c r="AC14" s="227"/>
      <c r="AD14" s="227">
        <v>0</v>
      </c>
      <c r="AE14" s="227"/>
      <c r="AF14" s="227">
        <f>AB14+AD14</f>
        <v>0</v>
      </c>
      <c r="AH14" s="255"/>
    </row>
    <row r="15" spans="1:34" ht="24" customHeight="1">
      <c r="A15" s="10" t="s">
        <v>246</v>
      </c>
      <c r="C15" s="5"/>
      <c r="D15" s="19"/>
      <c r="E15" s="230"/>
      <c r="F15" s="19"/>
      <c r="G15" s="230"/>
      <c r="H15" s="19"/>
      <c r="I15" s="230"/>
      <c r="J15" s="19"/>
      <c r="K15" s="5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H15" s="255"/>
    </row>
    <row r="16" spans="1:34" ht="24" customHeight="1">
      <c r="A16" s="10" t="s">
        <v>247</v>
      </c>
      <c r="C16" s="5"/>
      <c r="D16" s="250">
        <v>0</v>
      </c>
      <c r="E16" s="14"/>
      <c r="F16" s="250">
        <v>0</v>
      </c>
      <c r="G16" s="14">
        <v>0</v>
      </c>
      <c r="H16" s="250">
        <v>0</v>
      </c>
      <c r="I16" s="227">
        <v>0</v>
      </c>
      <c r="J16" s="250">
        <v>0</v>
      </c>
      <c r="K16" s="1"/>
      <c r="L16" s="235">
        <v>3</v>
      </c>
      <c r="M16" s="1"/>
      <c r="N16" s="227">
        <v>0</v>
      </c>
      <c r="O16" s="227">
        <v>0</v>
      </c>
      <c r="P16" s="227">
        <v>0</v>
      </c>
      <c r="Q16" s="227">
        <v>0</v>
      </c>
      <c r="R16" s="227">
        <v>0</v>
      </c>
      <c r="S16" s="1"/>
      <c r="T16" s="235">
        <v>-15</v>
      </c>
      <c r="U16" s="1"/>
      <c r="V16" s="252">
        <f>SUM(K16:T16)</f>
        <v>-12</v>
      </c>
      <c r="W16" s="5"/>
      <c r="X16" s="250">
        <v>0</v>
      </c>
      <c r="Y16" s="227"/>
      <c r="Z16" s="250">
        <v>0</v>
      </c>
      <c r="AA16" s="1"/>
      <c r="AB16" s="235">
        <f>SUM(V16:Z16)+D16+F16+H16+J16</f>
        <v>-12</v>
      </c>
      <c r="AC16" s="228"/>
      <c r="AD16" s="235">
        <v>-37</v>
      </c>
      <c r="AE16" s="228"/>
      <c r="AF16" s="235">
        <f>AB16+AD16</f>
        <v>-49</v>
      </c>
      <c r="AH16" s="255"/>
    </row>
    <row r="17" spans="1:34" ht="24" customHeight="1">
      <c r="A17" s="73" t="s">
        <v>186</v>
      </c>
      <c r="B17" s="62"/>
      <c r="C17" s="14"/>
      <c r="D17" s="250"/>
      <c r="E17" s="14"/>
      <c r="F17" s="250"/>
      <c r="G17" s="14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28"/>
      <c r="Z17" s="235"/>
      <c r="AA17" s="82"/>
      <c r="AB17" s="235"/>
      <c r="AC17" s="229"/>
      <c r="AD17" s="250"/>
      <c r="AE17" s="229"/>
      <c r="AF17" s="235"/>
      <c r="AH17" s="255"/>
    </row>
    <row r="18" spans="1:34" ht="24" customHeight="1">
      <c r="A18" s="73" t="s">
        <v>164</v>
      </c>
      <c r="B18" s="62"/>
      <c r="C18" s="14"/>
      <c r="D18" s="231">
        <v>0</v>
      </c>
      <c r="E18" s="14"/>
      <c r="F18" s="231">
        <v>0</v>
      </c>
      <c r="G18" s="14">
        <v>0</v>
      </c>
      <c r="H18" s="231">
        <v>0</v>
      </c>
      <c r="I18" s="227">
        <v>0</v>
      </c>
      <c r="J18" s="231">
        <v>0</v>
      </c>
      <c r="K18" s="227">
        <v>0</v>
      </c>
      <c r="L18" s="231">
        <v>0</v>
      </c>
      <c r="M18" s="227">
        <v>0</v>
      </c>
      <c r="N18" s="231">
        <v>0</v>
      </c>
      <c r="O18" s="227">
        <v>0</v>
      </c>
      <c r="P18" s="231">
        <v>0</v>
      </c>
      <c r="Q18" s="227">
        <v>0</v>
      </c>
      <c r="R18" s="231">
        <v>0</v>
      </c>
      <c r="S18" s="227"/>
      <c r="T18" s="231">
        <v>0</v>
      </c>
      <c r="U18" s="227"/>
      <c r="V18" s="231">
        <f>SUM(K18:T18)</f>
        <v>0</v>
      </c>
      <c r="W18" s="227"/>
      <c r="X18" s="231">
        <v>0</v>
      </c>
      <c r="Y18" s="227"/>
      <c r="Z18" s="231">
        <v>0</v>
      </c>
      <c r="AA18" s="41"/>
      <c r="AB18" s="231">
        <f>SUM(V18:Z18)+D18+F18+H18+J18</f>
        <v>0</v>
      </c>
      <c r="AC18" s="229"/>
      <c r="AD18" s="264">
        <v>648000</v>
      </c>
      <c r="AE18" s="229"/>
      <c r="AF18" s="204">
        <f>AB18+AD18</f>
        <v>648000</v>
      </c>
      <c r="AH18" s="255"/>
    </row>
    <row r="19" spans="1:34" ht="24" customHeight="1">
      <c r="A19" s="73"/>
      <c r="B19" s="62"/>
      <c r="C19" s="14"/>
      <c r="D19" s="227"/>
      <c r="E19" s="14"/>
      <c r="F19" s="227"/>
      <c r="G19" s="14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50"/>
      <c r="Y19" s="227"/>
      <c r="Z19" s="250"/>
      <c r="AA19" s="41"/>
      <c r="AB19" s="227"/>
      <c r="AC19" s="229"/>
      <c r="AD19" s="252"/>
      <c r="AE19" s="229"/>
      <c r="AF19" s="203"/>
      <c r="AH19" s="255"/>
    </row>
    <row r="20" spans="1:34" ht="24" customHeight="1">
      <c r="A20" s="102" t="s">
        <v>53</v>
      </c>
      <c r="C20" s="233"/>
      <c r="D20" s="227">
        <v>0</v>
      </c>
      <c r="E20" s="227"/>
      <c r="F20" s="227">
        <v>0</v>
      </c>
      <c r="G20" s="227"/>
      <c r="H20" s="227">
        <v>0</v>
      </c>
      <c r="I20" s="227"/>
      <c r="J20" s="227">
        <v>0</v>
      </c>
      <c r="K20" s="227"/>
      <c r="L20" s="227">
        <v>0</v>
      </c>
      <c r="M20" s="227"/>
      <c r="N20" s="227">
        <v>0</v>
      </c>
      <c r="O20" s="227"/>
      <c r="P20" s="227">
        <v>0</v>
      </c>
      <c r="Q20" s="227"/>
      <c r="R20" s="227">
        <v>0</v>
      </c>
      <c r="S20" s="227"/>
      <c r="T20" s="227">
        <v>0</v>
      </c>
      <c r="U20" s="227"/>
      <c r="V20" s="227">
        <f>SUM(K20:T20)</f>
        <v>0</v>
      </c>
      <c r="W20" s="227"/>
      <c r="X20" s="227">
        <v>0</v>
      </c>
      <c r="Y20" s="234"/>
      <c r="Z20" s="203">
        <v>40067556</v>
      </c>
      <c r="AA20" s="1"/>
      <c r="AB20" s="203">
        <f>SUM(V20:Z20)+D20+F20+H20+J20</f>
        <v>40067556</v>
      </c>
      <c r="AC20" s="19"/>
      <c r="AD20" s="203">
        <v>27511</v>
      </c>
      <c r="AE20" s="19"/>
      <c r="AF20" s="203">
        <f>AB20+AD20</f>
        <v>40095067</v>
      </c>
      <c r="AH20" s="255"/>
    </row>
    <row r="21" spans="1:34" ht="25.5" customHeight="1">
      <c r="A21" s="135" t="s">
        <v>179</v>
      </c>
      <c r="C21" s="233"/>
      <c r="D21" s="231">
        <v>0</v>
      </c>
      <c r="E21" s="14"/>
      <c r="F21" s="231">
        <v>0</v>
      </c>
      <c r="G21" s="14"/>
      <c r="H21" s="231">
        <v>0</v>
      </c>
      <c r="I21" s="227"/>
      <c r="J21" s="231">
        <v>0</v>
      </c>
      <c r="K21" s="235"/>
      <c r="L21" s="204">
        <v>-4279327</v>
      </c>
      <c r="M21" s="236"/>
      <c r="N21" s="204">
        <v>-15236</v>
      </c>
      <c r="O21" s="236"/>
      <c r="P21" s="204">
        <v>253247</v>
      </c>
      <c r="Q21" s="234"/>
      <c r="R21" s="231">
        <v>0</v>
      </c>
      <c r="S21" s="237"/>
      <c r="T21" s="231">
        <v>0</v>
      </c>
      <c r="U21" s="237"/>
      <c r="V21" s="204">
        <f>SUM(K21:T21)</f>
        <v>-4041316</v>
      </c>
      <c r="W21" s="237"/>
      <c r="X21" s="231">
        <v>0</v>
      </c>
      <c r="Y21" s="232"/>
      <c r="Z21" s="264">
        <v>-767648</v>
      </c>
      <c r="AA21" s="5"/>
      <c r="AB21" s="204">
        <f>SUM(V21:Z21)+D21+F21+H21+J21</f>
        <v>-4808964</v>
      </c>
      <c r="AC21" s="5"/>
      <c r="AD21" s="204">
        <v>-18443</v>
      </c>
      <c r="AE21" s="5"/>
      <c r="AF21" s="204">
        <f>AB21+AD21</f>
        <v>-4827407</v>
      </c>
      <c r="AH21" s="255"/>
    </row>
    <row r="22" spans="1:34" ht="24" customHeight="1">
      <c r="A22" s="38" t="s">
        <v>182</v>
      </c>
      <c r="C22" s="238"/>
      <c r="D22" s="239">
        <f>SUM(D20:D21)</f>
        <v>0</v>
      </c>
      <c r="E22" s="240">
        <f t="shared" ref="E22:AE22" si="0">SUM(E20:E21)</f>
        <v>0</v>
      </c>
      <c r="F22" s="239">
        <f>SUM(F20:F21)</f>
        <v>0</v>
      </c>
      <c r="G22" s="240">
        <f t="shared" si="0"/>
        <v>0</v>
      </c>
      <c r="H22" s="239">
        <f>SUM(H20:H21)</f>
        <v>0</v>
      </c>
      <c r="I22" s="240">
        <f t="shared" si="0"/>
        <v>0</v>
      </c>
      <c r="J22" s="239">
        <f>SUM(J20:J21)</f>
        <v>0</v>
      </c>
      <c r="K22" s="240">
        <f t="shared" si="0"/>
        <v>0</v>
      </c>
      <c r="L22" s="241">
        <f>SUM(L20:L21)</f>
        <v>-4279327</v>
      </c>
      <c r="M22" s="240">
        <f>SUM(M20:M21)</f>
        <v>0</v>
      </c>
      <c r="N22" s="241">
        <f>SUM(N20:N21)</f>
        <v>-15236</v>
      </c>
      <c r="O22" s="240">
        <f t="shared" si="0"/>
        <v>0</v>
      </c>
      <c r="P22" s="241">
        <f>SUM(P20:P21)</f>
        <v>253247</v>
      </c>
      <c r="Q22" s="240">
        <f>SUM(Q20:Q21)</f>
        <v>0</v>
      </c>
      <c r="R22" s="242">
        <f>SUM(R20:R21)</f>
        <v>0</v>
      </c>
      <c r="S22" s="240">
        <f t="shared" si="0"/>
        <v>0</v>
      </c>
      <c r="T22" s="242">
        <f>SUM(T20:T21)</f>
        <v>0</v>
      </c>
      <c r="U22" s="240"/>
      <c r="V22" s="241">
        <f>SUM(V20:V21)</f>
        <v>-4041316</v>
      </c>
      <c r="W22" s="240">
        <f t="shared" si="0"/>
        <v>0</v>
      </c>
      <c r="X22" s="242">
        <f>SUM(X20:X21)</f>
        <v>0</v>
      </c>
      <c r="Y22" s="240">
        <f t="shared" si="0"/>
        <v>0</v>
      </c>
      <c r="Z22" s="241">
        <f>SUM(Z20:Z21)</f>
        <v>39299908</v>
      </c>
      <c r="AA22" s="240">
        <f t="shared" si="0"/>
        <v>0</v>
      </c>
      <c r="AB22" s="241">
        <f t="shared" si="0"/>
        <v>35258592</v>
      </c>
      <c r="AC22" s="240">
        <f t="shared" si="0"/>
        <v>0</v>
      </c>
      <c r="AD22" s="241">
        <f>SUM(AD20:AD21)</f>
        <v>9068</v>
      </c>
      <c r="AE22" s="240">
        <f t="shared" si="0"/>
        <v>0</v>
      </c>
      <c r="AF22" s="241">
        <f>SUM(AF20:AF21)</f>
        <v>35267660</v>
      </c>
      <c r="AH22" s="255"/>
    </row>
    <row r="23" spans="1:34" ht="24" customHeight="1">
      <c r="A23" s="37"/>
      <c r="C23" s="14"/>
      <c r="D23" s="14"/>
      <c r="E23" s="14"/>
      <c r="F23" s="14"/>
      <c r="G23" s="14"/>
      <c r="H23" s="14"/>
      <c r="I23" s="14"/>
      <c r="J23" s="14"/>
      <c r="K23" s="12"/>
      <c r="L23" s="14"/>
      <c r="M23" s="12"/>
      <c r="N23" s="14"/>
      <c r="O23" s="12"/>
      <c r="P23" s="14"/>
      <c r="Q23" s="14"/>
      <c r="R23" s="14"/>
      <c r="S23" s="12"/>
      <c r="T23" s="12"/>
      <c r="U23" s="12"/>
      <c r="V23" s="14"/>
      <c r="W23" s="14"/>
      <c r="X23" s="14"/>
      <c r="Y23" s="14"/>
      <c r="Z23" s="14"/>
      <c r="AA23" s="12"/>
      <c r="AB23" s="14"/>
      <c r="AC23" s="12"/>
      <c r="AD23" s="14"/>
      <c r="AE23" s="14"/>
      <c r="AF23" s="14"/>
    </row>
    <row r="24" spans="1:34" ht="24" customHeight="1">
      <c r="A24" s="57" t="s">
        <v>83</v>
      </c>
      <c r="B24" s="4"/>
      <c r="C24" s="5"/>
      <c r="D24" s="231">
        <v>0</v>
      </c>
      <c r="E24" s="14"/>
      <c r="F24" s="231">
        <v>0</v>
      </c>
      <c r="G24" s="14"/>
      <c r="H24" s="231">
        <v>0</v>
      </c>
      <c r="I24" s="227"/>
      <c r="J24" s="231">
        <v>0</v>
      </c>
      <c r="K24" s="82"/>
      <c r="L24" s="231">
        <v>0</v>
      </c>
      <c r="M24" s="14"/>
      <c r="N24" s="231">
        <v>0</v>
      </c>
      <c r="O24" s="14"/>
      <c r="P24" s="231">
        <v>0</v>
      </c>
      <c r="Q24" s="5"/>
      <c r="R24" s="204">
        <v>-275185</v>
      </c>
      <c r="S24" s="5"/>
      <c r="T24" s="231">
        <v>0</v>
      </c>
      <c r="U24" s="5"/>
      <c r="V24" s="204">
        <f>SUM(K24:R24)</f>
        <v>-275185</v>
      </c>
      <c r="W24" s="243"/>
      <c r="X24" s="231">
        <v>0</v>
      </c>
      <c r="Y24" s="82"/>
      <c r="Z24" s="204">
        <f>-V24</f>
        <v>275185</v>
      </c>
      <c r="AA24" s="82"/>
      <c r="AB24" s="231">
        <v>0</v>
      </c>
      <c r="AC24" s="5"/>
      <c r="AD24" s="231">
        <v>0</v>
      </c>
      <c r="AE24" s="5"/>
      <c r="AF24" s="231">
        <v>0</v>
      </c>
    </row>
    <row r="25" spans="1:34" ht="24" customHeight="1">
      <c r="C25" s="7"/>
      <c r="D25" s="81"/>
      <c r="E25" s="7"/>
      <c r="F25" s="81"/>
      <c r="G25" s="7"/>
      <c r="H25" s="81"/>
      <c r="I25" s="8"/>
      <c r="J25" s="81"/>
      <c r="K25" s="1"/>
      <c r="L25" s="81"/>
      <c r="M25" s="12"/>
      <c r="N25" s="81"/>
      <c r="O25" s="12"/>
      <c r="P25" s="81"/>
      <c r="Q25" s="8"/>
      <c r="R25" s="81"/>
      <c r="S25" s="12"/>
      <c r="T25" s="12"/>
      <c r="U25" s="12"/>
      <c r="V25" s="81"/>
      <c r="W25" s="9"/>
      <c r="X25" s="81"/>
      <c r="Y25" s="6"/>
      <c r="Z25" s="81"/>
      <c r="AA25" s="1"/>
      <c r="AB25" s="81"/>
      <c r="AC25" s="1"/>
      <c r="AD25" s="81"/>
      <c r="AE25" s="244"/>
      <c r="AF25" s="81"/>
    </row>
    <row r="26" spans="1:34" ht="24" customHeight="1" thickBot="1">
      <c r="A26" s="36" t="s">
        <v>161</v>
      </c>
      <c r="C26" s="14"/>
      <c r="D26" s="83">
        <f>SUM(D11,D13,D14,D16,D22,D24)</f>
        <v>37183</v>
      </c>
      <c r="E26" s="14"/>
      <c r="F26" s="83">
        <f>SUM(F11,F13,F14,F16,F22,F24)</f>
        <v>33954739</v>
      </c>
      <c r="G26" s="14"/>
      <c r="H26" s="83">
        <f>SUM(H11,H13,H14,H16,H22,H24)</f>
        <v>14541</v>
      </c>
      <c r="I26" s="14"/>
      <c r="J26" s="83">
        <f>SUM(J11,J13,J14,J16,J22,J24)</f>
        <v>11109650</v>
      </c>
      <c r="K26" s="14"/>
      <c r="L26" s="83">
        <f>SUM(L11,L13,L14,L16,L22,L24)</f>
        <v>1736380</v>
      </c>
      <c r="M26" s="14"/>
      <c r="N26" s="83">
        <f>SUM(N11,N13,N14,N16,N22,N24)</f>
        <v>-345268</v>
      </c>
      <c r="O26" s="14"/>
      <c r="P26" s="83">
        <f>SUM(P11,P13,P14,P16,P22,P24)</f>
        <v>588419</v>
      </c>
      <c r="Q26" s="14"/>
      <c r="R26" s="83">
        <f>SUM(R11,R13,R14,R16,R22,R24)</f>
        <v>16053559</v>
      </c>
      <c r="S26" s="14"/>
      <c r="T26" s="83">
        <f>SUM(T11,T13,T14,T16,T22,T24)</f>
        <v>-2364511</v>
      </c>
      <c r="U26" s="14"/>
      <c r="V26" s="83">
        <f>SUM(V11,V13,V14,V16,V22,V24)</f>
        <v>15668579</v>
      </c>
      <c r="W26" s="14"/>
      <c r="X26" s="83">
        <f>SUM(X11,X13,X14,X16,X22,X24)</f>
        <v>7000000</v>
      </c>
      <c r="Y26" s="14"/>
      <c r="Z26" s="83">
        <f>SUM(Z11,Z13,Z14,Z16,Z22,Z24)</f>
        <v>312241904</v>
      </c>
      <c r="AA26" s="14"/>
      <c r="AB26" s="83">
        <f>SUM(AB11,AB13,AB14,AB16,AB22,AB24)</f>
        <v>380026596</v>
      </c>
      <c r="AC26" s="14"/>
      <c r="AD26" s="83">
        <f>SUM(AD11,AD13,AD14,AD16,AD22,AD24,AD18)</f>
        <v>956452</v>
      </c>
      <c r="AE26" s="14"/>
      <c r="AF26" s="83">
        <f>SUM(AF11,AF13,AF14,AF16,AF22,AF24,AF18)</f>
        <v>380983048</v>
      </c>
    </row>
    <row r="27" spans="1:34" ht="24" customHeight="1" thickTop="1">
      <c r="K27" s="245"/>
    </row>
    <row r="28" spans="1:34" ht="24" customHeight="1"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</row>
    <row r="29" spans="1:34" ht="24" customHeight="1"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</row>
    <row r="30" spans="1:34" ht="24" customHeight="1"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</row>
    <row r="31" spans="1:34" ht="24" customHeight="1"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</row>
    <row r="32" spans="1:34" ht="24" customHeight="1"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</row>
    <row r="33" spans="4:32" ht="24" customHeight="1"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</row>
  </sheetData>
  <customSheetViews>
    <customSheetView guid="{EB7A5599-5A03-470E-BF9B-2789E93DD379}" scale="75" showPageBreaks="1" printArea="1" hiddenRows="1" hiddenColumns="1" showRuler="0">
      <selection sqref="A1:AE1"/>
      <pageMargins left="0.4" right="0.4" top="0.7" bottom="0.7" header="0.511811023622047" footer="0.7"/>
      <pageSetup paperSize="9" scale="55" firstPageNumber="7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howPageBreaks="1" printArea="1" showRuler="0" topLeftCell="J1">
      <selection activeCell="O6" sqref="O6"/>
      <pageMargins left="0.4" right="0.4" top="0.7" bottom="0.7" header="0.511811023622047" footer="0.7"/>
      <pageSetup paperSize="9" scale="55" firstPageNumber="7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D4:AF4"/>
    <mergeCell ref="L5:V5"/>
    <mergeCell ref="X7:Z7"/>
    <mergeCell ref="D10:AF10"/>
    <mergeCell ref="D6:F6"/>
    <mergeCell ref="H6:J6"/>
    <mergeCell ref="D7:F7"/>
    <mergeCell ref="H7:J7"/>
  </mergeCells>
  <phoneticPr fontId="14" type="noConversion"/>
  <printOptions horizontalCentered="1"/>
  <pageMargins left="0.4" right="0.4" top="0.48" bottom="0.5" header="0.5" footer="0.5"/>
  <pageSetup paperSize="9" scale="49" firstPageNumber="13" fitToHeight="0" orientation="landscape" useFirstPageNumber="1" r:id="rId3"/>
  <headerFooter>
    <oddFooter>&amp;L  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48"/>
  <sheetViews>
    <sheetView zoomScale="80" zoomScaleNormal="80" zoomScaleSheetLayoutView="74" workbookViewId="0"/>
  </sheetViews>
  <sheetFormatPr defaultColWidth="9.1796875" defaultRowHeight="24" customHeight="1"/>
  <cols>
    <col min="1" max="1" width="46.81640625" style="28" customWidth="1"/>
    <col min="2" max="2" width="7.1796875" style="28" customWidth="1"/>
    <col min="3" max="3" width="0.54296875" style="28" customWidth="1"/>
    <col min="4" max="4" width="13.7265625" style="28" customWidth="1"/>
    <col min="5" max="5" width="0.54296875" style="28" customWidth="1"/>
    <col min="6" max="6" width="13.7265625" style="28" customWidth="1"/>
    <col min="7" max="7" width="0.54296875" style="28" customWidth="1"/>
    <col min="8" max="8" width="13.7265625" style="28" customWidth="1"/>
    <col min="9" max="9" width="0.54296875" style="28" customWidth="1"/>
    <col min="10" max="10" width="13.7265625" style="28" customWidth="1"/>
    <col min="11" max="11" width="0.453125" style="28" customWidth="1"/>
    <col min="12" max="12" width="15.1796875" style="28" customWidth="1"/>
    <col min="13" max="13" width="0.54296875" style="28" customWidth="1"/>
    <col min="14" max="14" width="14.26953125" style="28" customWidth="1"/>
    <col min="15" max="15" width="0.54296875" style="28" customWidth="1"/>
    <col min="16" max="16" width="14.26953125" style="28" customWidth="1"/>
    <col min="17" max="17" width="0.54296875" style="28" customWidth="1"/>
    <col min="18" max="18" width="14.7265625" style="28" customWidth="1"/>
    <col min="19" max="19" width="0.54296875" style="28" customWidth="1"/>
    <col min="20" max="20" width="15.54296875" style="28" customWidth="1"/>
    <col min="21" max="21" width="0.453125" style="28" customWidth="1"/>
    <col min="22" max="22" width="15.81640625" style="28" customWidth="1"/>
    <col min="23" max="23" width="0.54296875" style="28" customWidth="1"/>
    <col min="24" max="16384" width="9.1796875" style="28"/>
  </cols>
  <sheetData>
    <row r="1" spans="1:25" ht="24" customHeight="1">
      <c r="A1" s="42" t="s">
        <v>27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5" ht="24" customHeight="1">
      <c r="A2" s="44" t="s">
        <v>95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5" ht="24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5" s="99" customFormat="1" ht="24" customHeight="1">
      <c r="A4" s="29"/>
      <c r="B4" s="29"/>
      <c r="C4" s="29"/>
      <c r="D4" s="291" t="s">
        <v>46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104"/>
    </row>
    <row r="5" spans="1:25" s="105" customFormat="1" ht="24" customHeight="1">
      <c r="A5" s="30"/>
      <c r="B5" s="99"/>
      <c r="C5" s="99"/>
      <c r="E5" s="31"/>
      <c r="F5" s="31"/>
      <c r="G5" s="31"/>
      <c r="H5" s="31"/>
      <c r="I5" s="31"/>
      <c r="J5" s="31"/>
      <c r="K5" s="31"/>
      <c r="L5" s="292" t="s">
        <v>40</v>
      </c>
      <c r="M5" s="292"/>
      <c r="N5" s="292"/>
      <c r="O5" s="292"/>
      <c r="P5" s="292"/>
      <c r="Q5" s="209"/>
      <c r="V5" s="99"/>
    </row>
    <row r="6" spans="1:25" s="99" customFormat="1" ht="24" customHeight="1">
      <c r="D6" s="297" t="s">
        <v>80</v>
      </c>
      <c r="E6" s="293"/>
      <c r="F6" s="293"/>
      <c r="G6" s="210"/>
      <c r="H6" s="210"/>
      <c r="I6" s="211" t="s">
        <v>9</v>
      </c>
      <c r="J6" s="211"/>
      <c r="L6" s="212" t="s">
        <v>224</v>
      </c>
      <c r="M6" s="212"/>
      <c r="N6" s="210"/>
      <c r="P6" s="210"/>
    </row>
    <row r="7" spans="1:25" s="99" customFormat="1" ht="24" customHeight="1">
      <c r="D7" s="295" t="s">
        <v>6</v>
      </c>
      <c r="E7" s="295"/>
      <c r="F7" s="295"/>
      <c r="H7" s="295" t="s">
        <v>59</v>
      </c>
      <c r="I7" s="295"/>
      <c r="J7" s="295"/>
      <c r="L7" s="212" t="s">
        <v>76</v>
      </c>
      <c r="M7" s="210"/>
      <c r="N7" s="212" t="s">
        <v>128</v>
      </c>
      <c r="P7" s="212" t="s">
        <v>63</v>
      </c>
      <c r="R7" s="292" t="s">
        <v>12</v>
      </c>
      <c r="S7" s="295"/>
      <c r="T7" s="295"/>
      <c r="V7" s="122" t="s">
        <v>8</v>
      </c>
    </row>
    <row r="8" spans="1:25" s="99" customFormat="1" ht="24" customHeight="1">
      <c r="C8" s="210"/>
      <c r="D8" s="212" t="s">
        <v>111</v>
      </c>
      <c r="E8" s="210"/>
      <c r="F8" s="210" t="s">
        <v>112</v>
      </c>
      <c r="G8" s="210"/>
      <c r="H8" s="210" t="s">
        <v>111</v>
      </c>
      <c r="I8" s="210"/>
      <c r="J8" s="210" t="s">
        <v>112</v>
      </c>
      <c r="L8" s="210" t="s">
        <v>77</v>
      </c>
      <c r="M8" s="210"/>
      <c r="N8" s="210" t="s">
        <v>75</v>
      </c>
      <c r="P8" s="212" t="s">
        <v>64</v>
      </c>
      <c r="R8" s="212" t="s">
        <v>67</v>
      </c>
      <c r="V8" s="122" t="s">
        <v>159</v>
      </c>
    </row>
    <row r="9" spans="1:25" s="99" customFormat="1" ht="24" customHeight="1">
      <c r="B9" s="52" t="s">
        <v>17</v>
      </c>
      <c r="C9" s="212"/>
      <c r="D9" s="210" t="s">
        <v>10</v>
      </c>
      <c r="E9" s="210"/>
      <c r="F9" s="210" t="s">
        <v>10</v>
      </c>
      <c r="G9" s="210"/>
      <c r="H9" s="210" t="s">
        <v>10</v>
      </c>
      <c r="I9" s="210"/>
      <c r="J9" s="210" t="s">
        <v>10</v>
      </c>
      <c r="L9" s="212" t="s">
        <v>33</v>
      </c>
      <c r="M9" s="212"/>
      <c r="N9" s="212" t="s">
        <v>65</v>
      </c>
      <c r="P9" s="212" t="s">
        <v>88</v>
      </c>
      <c r="R9" s="212" t="s">
        <v>66</v>
      </c>
      <c r="T9" s="210" t="s">
        <v>7</v>
      </c>
      <c r="V9" s="122" t="s">
        <v>11</v>
      </c>
    </row>
    <row r="10" spans="1:25" ht="24" customHeight="1">
      <c r="A10" s="36" t="s">
        <v>194</v>
      </c>
      <c r="C10" s="56"/>
      <c r="D10" s="296" t="s">
        <v>31</v>
      </c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</row>
    <row r="11" spans="1:25" ht="24" customHeight="1">
      <c r="A11" s="16" t="s">
        <v>193</v>
      </c>
      <c r="C11" s="56"/>
      <c r="D11" s="136">
        <v>37183</v>
      </c>
      <c r="E11" s="127"/>
      <c r="F11" s="136">
        <v>33954739</v>
      </c>
      <c r="G11" s="127"/>
      <c r="H11" s="136">
        <v>14541</v>
      </c>
      <c r="I11" s="127"/>
      <c r="J11" s="136">
        <v>11109650</v>
      </c>
      <c r="K11" s="128"/>
      <c r="L11" s="136">
        <v>1052477</v>
      </c>
      <c r="M11" s="127"/>
      <c r="N11" s="136">
        <v>15483321</v>
      </c>
      <c r="O11" s="127"/>
      <c r="P11" s="272">
        <f>L11+N11</f>
        <v>16535798</v>
      </c>
      <c r="Q11" s="127"/>
      <c r="R11" s="136">
        <v>7000000</v>
      </c>
      <c r="S11" s="127"/>
      <c r="T11" s="136">
        <v>272533969</v>
      </c>
      <c r="U11" s="128"/>
      <c r="V11" s="272">
        <f>SUM(D11:J11)+P11+R11+T11</f>
        <v>341185880</v>
      </c>
      <c r="Y11" s="255"/>
    </row>
    <row r="12" spans="1:25" ht="24" customHeight="1">
      <c r="A12" s="16"/>
      <c r="C12" s="56"/>
      <c r="D12" s="14"/>
      <c r="E12" s="14"/>
      <c r="F12" s="14"/>
      <c r="G12" s="14"/>
      <c r="H12" s="14"/>
      <c r="I12" s="14"/>
      <c r="J12" s="14"/>
      <c r="K12" s="20"/>
      <c r="L12" s="14"/>
      <c r="M12" s="14"/>
      <c r="N12" s="14"/>
      <c r="O12" s="14"/>
      <c r="P12" s="137"/>
      <c r="Q12" s="14"/>
      <c r="R12" s="14"/>
      <c r="S12" s="14"/>
      <c r="T12" s="14"/>
      <c r="U12" s="20"/>
      <c r="V12" s="137"/>
      <c r="Y12" s="255"/>
    </row>
    <row r="13" spans="1:25" ht="24" customHeight="1">
      <c r="A13" s="57" t="s">
        <v>78</v>
      </c>
      <c r="B13" s="62">
        <v>29</v>
      </c>
      <c r="C13" s="61"/>
      <c r="D13" s="246">
        <v>0</v>
      </c>
      <c r="E13" s="95"/>
      <c r="F13" s="246">
        <v>0</v>
      </c>
      <c r="G13" s="246"/>
      <c r="H13" s="246">
        <v>0</v>
      </c>
      <c r="I13" s="246"/>
      <c r="J13" s="246">
        <v>0</v>
      </c>
      <c r="K13" s="246"/>
      <c r="L13" s="246">
        <v>0</v>
      </c>
      <c r="M13" s="246"/>
      <c r="N13" s="246">
        <v>0</v>
      </c>
      <c r="O13" s="246"/>
      <c r="P13" s="246">
        <f t="shared" ref="P13:P17" si="0">L13+N13</f>
        <v>0</v>
      </c>
      <c r="Q13" s="246"/>
      <c r="R13" s="246">
        <v>0</v>
      </c>
      <c r="S13" s="138"/>
      <c r="T13" s="103">
        <v>-18695557</v>
      </c>
      <c r="U13" s="143"/>
      <c r="V13" s="82">
        <f t="shared" ref="V13:V17" si="1">SUM(D13:J13)+P13+R13+T13</f>
        <v>-18695557</v>
      </c>
      <c r="W13" s="58"/>
      <c r="X13" s="58"/>
      <c r="Y13" s="255"/>
    </row>
    <row r="14" spans="1:25" ht="24" customHeight="1">
      <c r="A14" s="10" t="s">
        <v>110</v>
      </c>
      <c r="B14" s="15"/>
      <c r="C14" s="60"/>
      <c r="D14" s="208">
        <v>-1076</v>
      </c>
      <c r="E14" s="95"/>
      <c r="F14" s="247">
        <v>1076</v>
      </c>
      <c r="G14" s="139"/>
      <c r="H14" s="208">
        <v>-420</v>
      </c>
      <c r="I14" s="139"/>
      <c r="J14" s="247">
        <v>420</v>
      </c>
      <c r="K14" s="139"/>
      <c r="L14" s="248">
        <v>0</v>
      </c>
      <c r="M14" s="139"/>
      <c r="N14" s="248">
        <v>0</v>
      </c>
      <c r="O14" s="139"/>
      <c r="P14" s="248">
        <f t="shared" si="0"/>
        <v>0</v>
      </c>
      <c r="Q14" s="139"/>
      <c r="R14" s="248">
        <v>0</v>
      </c>
      <c r="S14" s="139"/>
      <c r="T14" s="248">
        <v>0</v>
      </c>
      <c r="U14" s="139"/>
      <c r="V14" s="248">
        <f t="shared" si="1"/>
        <v>0</v>
      </c>
      <c r="W14" s="58"/>
      <c r="X14" s="58"/>
      <c r="Y14" s="255"/>
    </row>
    <row r="15" spans="1:25" ht="24" customHeight="1">
      <c r="A15" s="11"/>
      <c r="B15" s="35"/>
      <c r="C15" s="63"/>
      <c r="D15" s="139"/>
      <c r="E15" s="95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95"/>
      <c r="T15" s="139"/>
      <c r="U15" s="139"/>
      <c r="V15" s="140"/>
      <c r="W15" s="58"/>
      <c r="X15" s="58"/>
      <c r="Y15" s="255"/>
    </row>
    <row r="16" spans="1:25" s="32" customFormat="1" ht="24" customHeight="1">
      <c r="A16" s="102" t="s">
        <v>53</v>
      </c>
      <c r="B16" s="33"/>
      <c r="C16" s="61"/>
      <c r="D16" s="246">
        <v>0</v>
      </c>
      <c r="E16" s="95"/>
      <c r="F16" s="246">
        <v>0</v>
      </c>
      <c r="G16" s="246"/>
      <c r="H16" s="246">
        <v>0</v>
      </c>
      <c r="I16" s="246"/>
      <c r="J16" s="246">
        <v>0</v>
      </c>
      <c r="K16" s="246"/>
      <c r="L16" s="246">
        <v>0</v>
      </c>
      <c r="M16" s="246"/>
      <c r="N16" s="246">
        <v>0</v>
      </c>
      <c r="O16" s="246"/>
      <c r="P16" s="246">
        <f t="shared" si="0"/>
        <v>0</v>
      </c>
      <c r="Q16" s="246"/>
      <c r="R16" s="246">
        <v>0</v>
      </c>
      <c r="S16" s="142"/>
      <c r="T16" s="142">
        <v>75449505</v>
      </c>
      <c r="U16" s="139"/>
      <c r="V16" s="82">
        <f t="shared" si="1"/>
        <v>75449505</v>
      </c>
      <c r="W16" s="144"/>
      <c r="X16" s="144"/>
      <c r="Y16" s="255"/>
    </row>
    <row r="17" spans="1:25" ht="24" customHeight="1">
      <c r="A17" s="135" t="s">
        <v>212</v>
      </c>
      <c r="B17" s="33"/>
      <c r="C17" s="61"/>
      <c r="D17" s="248">
        <v>0</v>
      </c>
      <c r="E17" s="138"/>
      <c r="F17" s="248">
        <v>0</v>
      </c>
      <c r="G17" s="145"/>
      <c r="H17" s="248">
        <v>0</v>
      </c>
      <c r="I17" s="138"/>
      <c r="J17" s="248">
        <v>0</v>
      </c>
      <c r="K17" s="140"/>
      <c r="L17" s="205">
        <v>4345</v>
      </c>
      <c r="M17" s="82"/>
      <c r="N17" s="248">
        <v>0</v>
      </c>
      <c r="O17" s="140"/>
      <c r="P17" s="263">
        <f t="shared" si="0"/>
        <v>4345</v>
      </c>
      <c r="Q17" s="140"/>
      <c r="R17" s="248">
        <v>0</v>
      </c>
      <c r="S17" s="140"/>
      <c r="T17" s="263">
        <v>0</v>
      </c>
      <c r="U17" s="140"/>
      <c r="V17" s="205">
        <f t="shared" si="1"/>
        <v>4345</v>
      </c>
      <c r="W17" s="140"/>
      <c r="X17" s="58"/>
      <c r="Y17" s="255"/>
    </row>
    <row r="18" spans="1:25" s="32" customFormat="1" ht="24" customHeight="1">
      <c r="A18" s="38" t="s">
        <v>207</v>
      </c>
      <c r="B18" s="34"/>
      <c r="C18" s="64"/>
      <c r="D18" s="248">
        <f>SUM(D16:D17)</f>
        <v>0</v>
      </c>
      <c r="E18" s="138"/>
      <c r="F18" s="248">
        <f>SUM(F16:F17)</f>
        <v>0</v>
      </c>
      <c r="G18" s="138"/>
      <c r="H18" s="248">
        <f>SUM(H16:H17)</f>
        <v>0</v>
      </c>
      <c r="I18" s="138"/>
      <c r="J18" s="248">
        <f>SUM(J16:J17)</f>
        <v>0</v>
      </c>
      <c r="K18" s="138"/>
      <c r="L18" s="191">
        <f>SUM(L16:L17)</f>
        <v>4345</v>
      </c>
      <c r="M18" s="59"/>
      <c r="N18" s="248">
        <f>SUM(N16:N17)</f>
        <v>0</v>
      </c>
      <c r="O18" s="138"/>
      <c r="P18" s="191">
        <f>SUM(P16:P17)</f>
        <v>4345</v>
      </c>
      <c r="Q18" s="138"/>
      <c r="R18" s="248">
        <f>SUM(R16:R17)</f>
        <v>0</v>
      </c>
      <c r="S18" s="138"/>
      <c r="T18" s="191">
        <f>SUM(T16:T17)</f>
        <v>75449505</v>
      </c>
      <c r="U18" s="138"/>
      <c r="V18" s="191">
        <f>SUM(V16:V17)</f>
        <v>75453850</v>
      </c>
      <c r="W18" s="144"/>
      <c r="X18" s="144"/>
      <c r="Y18" s="255"/>
    </row>
    <row r="19" spans="1:25" ht="24" customHeight="1">
      <c r="A19" s="4"/>
      <c r="B19" s="4"/>
      <c r="C19" s="56"/>
      <c r="D19" s="138"/>
      <c r="E19" s="145"/>
      <c r="F19" s="138"/>
      <c r="G19" s="145"/>
      <c r="H19" s="138"/>
      <c r="I19" s="145"/>
      <c r="J19" s="138"/>
      <c r="K19" s="138"/>
      <c r="L19" s="138"/>
      <c r="M19" s="138"/>
      <c r="N19" s="138"/>
      <c r="O19" s="138"/>
      <c r="P19" s="138"/>
      <c r="Q19" s="138"/>
      <c r="R19" s="138"/>
      <c r="S19" s="145"/>
      <c r="T19" s="138"/>
      <c r="U19" s="138"/>
      <c r="V19" s="138"/>
      <c r="W19" s="58"/>
      <c r="X19" s="58"/>
      <c r="Y19" s="58"/>
    </row>
    <row r="20" spans="1:25" ht="24" customHeight="1">
      <c r="A20" s="57" t="s">
        <v>83</v>
      </c>
      <c r="B20" s="4"/>
      <c r="C20" s="61"/>
      <c r="D20" s="248">
        <v>0</v>
      </c>
      <c r="E20" s="138"/>
      <c r="F20" s="248">
        <v>0</v>
      </c>
      <c r="G20" s="145"/>
      <c r="H20" s="248">
        <v>0</v>
      </c>
      <c r="I20" s="138"/>
      <c r="J20" s="248">
        <v>0</v>
      </c>
      <c r="K20" s="138"/>
      <c r="L20" s="248">
        <v>0</v>
      </c>
      <c r="M20" s="138"/>
      <c r="N20" s="205">
        <v>-404413</v>
      </c>
      <c r="O20" s="140"/>
      <c r="P20" s="263">
        <f t="shared" ref="P20" si="2">L20+N20</f>
        <v>-404413</v>
      </c>
      <c r="Q20" s="140"/>
      <c r="R20" s="248">
        <v>0</v>
      </c>
      <c r="S20" s="140"/>
      <c r="T20" s="205">
        <v>404413</v>
      </c>
      <c r="U20" s="82"/>
      <c r="V20" s="248">
        <f t="shared" ref="V20" si="3">SUM(D20:J20)+P20+R20+T20</f>
        <v>0</v>
      </c>
      <c r="W20" s="58"/>
      <c r="X20" s="58"/>
      <c r="Y20" s="58"/>
    </row>
    <row r="21" spans="1:25" ht="24" customHeight="1">
      <c r="A21" s="4"/>
      <c r="B21" s="4"/>
      <c r="C21" s="60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58"/>
      <c r="X21" s="58"/>
      <c r="Y21" s="58"/>
    </row>
    <row r="22" spans="1:25" ht="24" customHeight="1" thickBot="1">
      <c r="A22" s="36" t="s">
        <v>195</v>
      </c>
      <c r="C22" s="56"/>
      <c r="D22" s="141">
        <f>SUM(D11,D13,D14,D18,D20)</f>
        <v>36107</v>
      </c>
      <c r="E22" s="138"/>
      <c r="F22" s="141">
        <f>SUM(F11,F13,F14,F18,F20)</f>
        <v>33955815</v>
      </c>
      <c r="G22" s="138"/>
      <c r="H22" s="141">
        <f>SUM(H11,H13,H14,H18,H20)</f>
        <v>14121</v>
      </c>
      <c r="I22" s="138"/>
      <c r="J22" s="141">
        <f>SUM(J11,J13,J14,J18,J20)</f>
        <v>11110070</v>
      </c>
      <c r="K22" s="138"/>
      <c r="L22" s="141">
        <f>SUM(L11,L13,L14,L18,L20)</f>
        <v>1056822</v>
      </c>
      <c r="M22" s="138"/>
      <c r="N22" s="141">
        <f>SUM(N11,N13,N14,N18,N20)</f>
        <v>15078908</v>
      </c>
      <c r="O22" s="138"/>
      <c r="P22" s="141">
        <f>SUM(K22:N22)</f>
        <v>16135730</v>
      </c>
      <c r="Q22" s="138"/>
      <c r="R22" s="141">
        <f>SUM(R11,R13,R14,R18,R20)</f>
        <v>7000000</v>
      </c>
      <c r="S22" s="138"/>
      <c r="T22" s="141">
        <f>SUM(T11,T13,T14,T18,T20)</f>
        <v>329692330</v>
      </c>
      <c r="U22" s="138"/>
      <c r="V22" s="141">
        <f>SUM(D22:J22)+P22+R22+T22</f>
        <v>397944173</v>
      </c>
      <c r="W22" s="58"/>
      <c r="X22" s="58"/>
      <c r="Y22" s="58"/>
    </row>
    <row r="23" spans="1:25" ht="24" customHeight="1" thickTop="1"/>
    <row r="24" spans="1:25" ht="24" customHeight="1"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</row>
    <row r="25" spans="1:25" ht="24" customHeight="1"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</row>
    <row r="48" spans="8:8" ht="24" customHeight="1">
      <c r="H48" s="28" t="s">
        <v>81</v>
      </c>
    </row>
  </sheetData>
  <mergeCells count="7">
    <mergeCell ref="D10:V10"/>
    <mergeCell ref="D4:V4"/>
    <mergeCell ref="L5:P5"/>
    <mergeCell ref="D6:F6"/>
    <mergeCell ref="D7:F7"/>
    <mergeCell ref="H7:J7"/>
    <mergeCell ref="R7:T7"/>
  </mergeCells>
  <printOptions horizontalCentered="1"/>
  <pageMargins left="0.7" right="0.7" top="0.48" bottom="0.5" header="0.5" footer="0.5"/>
  <pageSetup paperSize="9" scale="65" firstPageNumber="14" fitToHeight="0" orientation="landscape" useFirstPageNumber="1" r:id="rId1"/>
  <headerFooter>
    <oddFooter>&amp;L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45"/>
  <sheetViews>
    <sheetView zoomScale="80" zoomScaleNormal="80" zoomScaleSheetLayoutView="100" workbookViewId="0"/>
  </sheetViews>
  <sheetFormatPr defaultColWidth="9.1796875" defaultRowHeight="24" customHeight="1"/>
  <cols>
    <col min="1" max="1" width="46.81640625" style="28" customWidth="1"/>
    <col min="2" max="2" width="7.1796875" style="28" customWidth="1"/>
    <col min="3" max="3" width="0.54296875" style="28" customWidth="1"/>
    <col min="4" max="4" width="13.7265625" style="28" customWidth="1"/>
    <col min="5" max="5" width="0.54296875" style="28" customWidth="1"/>
    <col min="6" max="6" width="13.7265625" style="28" customWidth="1"/>
    <col min="7" max="7" width="0.54296875" style="28" customWidth="1"/>
    <col min="8" max="8" width="13.7265625" style="28" customWidth="1"/>
    <col min="9" max="9" width="0.54296875" style="28" customWidth="1"/>
    <col min="10" max="10" width="13.7265625" style="28" customWidth="1"/>
    <col min="11" max="11" width="0.453125" style="28" customWidth="1"/>
    <col min="12" max="12" width="15.1796875" style="28" customWidth="1"/>
    <col min="13" max="13" width="0.54296875" style="28" customWidth="1"/>
    <col min="14" max="14" width="14.26953125" style="28" customWidth="1"/>
    <col min="15" max="15" width="0.54296875" style="28" customWidth="1"/>
    <col min="16" max="16" width="14.26953125" style="28" customWidth="1"/>
    <col min="17" max="17" width="0.54296875" style="28" customWidth="1"/>
    <col min="18" max="18" width="14.7265625" style="28" customWidth="1"/>
    <col min="19" max="19" width="0.54296875" style="28" customWidth="1"/>
    <col min="20" max="20" width="15.54296875" style="28" customWidth="1"/>
    <col min="21" max="21" width="0.453125" style="28" customWidth="1"/>
    <col min="22" max="22" width="15.81640625" style="28" customWidth="1"/>
    <col min="23" max="23" width="0.54296875" style="28" customWidth="1"/>
    <col min="24" max="16384" width="9.1796875" style="28"/>
  </cols>
  <sheetData>
    <row r="1" spans="1:25" ht="24" customHeight="1">
      <c r="A1" s="42" t="s">
        <v>27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5" ht="24" customHeight="1">
      <c r="A2" s="44" t="s">
        <v>95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5" ht="24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5" s="99" customFormat="1" ht="24" customHeight="1">
      <c r="A4" s="29"/>
      <c r="B4" s="29"/>
      <c r="C4" s="29"/>
      <c r="D4" s="291" t="s">
        <v>46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104"/>
    </row>
    <row r="5" spans="1:25" s="105" customFormat="1" ht="24" customHeight="1">
      <c r="A5" s="30"/>
      <c r="B5" s="99"/>
      <c r="C5" s="99"/>
      <c r="E5" s="31"/>
      <c r="F5" s="31"/>
      <c r="G5" s="31"/>
      <c r="H5" s="31"/>
      <c r="I5" s="31"/>
      <c r="J5" s="31"/>
      <c r="K5" s="31"/>
      <c r="L5" s="292" t="s">
        <v>40</v>
      </c>
      <c r="M5" s="292"/>
      <c r="N5" s="292"/>
      <c r="O5" s="292"/>
      <c r="P5" s="292"/>
      <c r="Q5" s="268"/>
      <c r="V5" s="99"/>
    </row>
    <row r="6" spans="1:25" s="99" customFormat="1" ht="24" customHeight="1">
      <c r="D6" s="297" t="s">
        <v>80</v>
      </c>
      <c r="E6" s="293"/>
      <c r="F6" s="293"/>
      <c r="G6" s="269"/>
      <c r="H6" s="269"/>
      <c r="I6" s="270" t="s">
        <v>9</v>
      </c>
      <c r="J6" s="270"/>
      <c r="L6" s="271" t="s">
        <v>187</v>
      </c>
      <c r="M6" s="270"/>
      <c r="N6" s="269"/>
      <c r="P6" s="269"/>
    </row>
    <row r="7" spans="1:25" s="99" customFormat="1" ht="24" customHeight="1">
      <c r="D7" s="295" t="s">
        <v>6</v>
      </c>
      <c r="E7" s="295"/>
      <c r="F7" s="295"/>
      <c r="H7" s="295" t="s">
        <v>59</v>
      </c>
      <c r="I7" s="295"/>
      <c r="J7" s="295"/>
      <c r="L7" s="271" t="s">
        <v>76</v>
      </c>
      <c r="M7" s="270"/>
      <c r="N7" s="271" t="s">
        <v>128</v>
      </c>
      <c r="P7" s="271" t="s">
        <v>63</v>
      </c>
      <c r="R7" s="292" t="s">
        <v>12</v>
      </c>
      <c r="S7" s="295"/>
      <c r="T7" s="295"/>
      <c r="V7" s="122" t="s">
        <v>8</v>
      </c>
    </row>
    <row r="8" spans="1:25" s="99" customFormat="1" ht="24" customHeight="1">
      <c r="C8" s="269"/>
      <c r="D8" s="271" t="s">
        <v>111</v>
      </c>
      <c r="E8" s="269"/>
      <c r="F8" s="269" t="s">
        <v>112</v>
      </c>
      <c r="G8" s="269"/>
      <c r="H8" s="269" t="s">
        <v>111</v>
      </c>
      <c r="I8" s="269"/>
      <c r="J8" s="269" t="s">
        <v>112</v>
      </c>
      <c r="L8" s="269" t="s">
        <v>77</v>
      </c>
      <c r="M8" s="270"/>
      <c r="N8" s="269" t="s">
        <v>75</v>
      </c>
      <c r="P8" s="271" t="s">
        <v>64</v>
      </c>
      <c r="R8" s="271" t="s">
        <v>67</v>
      </c>
      <c r="V8" s="122" t="s">
        <v>159</v>
      </c>
    </row>
    <row r="9" spans="1:25" s="99" customFormat="1" ht="24" customHeight="1">
      <c r="B9" s="52" t="s">
        <v>17</v>
      </c>
      <c r="C9" s="271"/>
      <c r="D9" s="269" t="s">
        <v>10</v>
      </c>
      <c r="E9" s="269"/>
      <c r="F9" s="269" t="s">
        <v>10</v>
      </c>
      <c r="G9" s="269"/>
      <c r="H9" s="269" t="s">
        <v>10</v>
      </c>
      <c r="I9" s="269"/>
      <c r="J9" s="269" t="s">
        <v>10</v>
      </c>
      <c r="L9" s="271" t="s">
        <v>33</v>
      </c>
      <c r="M9" s="3"/>
      <c r="N9" s="271" t="s">
        <v>65</v>
      </c>
      <c r="P9" s="271" t="s">
        <v>88</v>
      </c>
      <c r="R9" s="271" t="s">
        <v>66</v>
      </c>
      <c r="T9" s="269" t="s">
        <v>7</v>
      </c>
      <c r="V9" s="122" t="s">
        <v>11</v>
      </c>
    </row>
    <row r="10" spans="1:25" ht="24" customHeight="1">
      <c r="A10" s="36" t="s">
        <v>160</v>
      </c>
      <c r="C10" s="56"/>
      <c r="D10" s="296" t="s">
        <v>31</v>
      </c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</row>
    <row r="11" spans="1:25" ht="24" customHeight="1">
      <c r="A11" s="16" t="s">
        <v>138</v>
      </c>
      <c r="C11" s="56"/>
      <c r="D11" s="136">
        <v>37850</v>
      </c>
      <c r="E11" s="127"/>
      <c r="F11" s="136">
        <v>33954072</v>
      </c>
      <c r="G11" s="127"/>
      <c r="H11" s="136">
        <v>14802</v>
      </c>
      <c r="I11" s="127"/>
      <c r="J11" s="136">
        <v>11109389</v>
      </c>
      <c r="K11" s="128"/>
      <c r="L11" s="136">
        <v>2899561</v>
      </c>
      <c r="M11" s="127"/>
      <c r="N11" s="136">
        <v>15755399</v>
      </c>
      <c r="O11" s="127"/>
      <c r="P11" s="136">
        <v>18654960</v>
      </c>
      <c r="Q11" s="127"/>
      <c r="R11" s="136">
        <v>7000000</v>
      </c>
      <c r="S11" s="127"/>
      <c r="T11" s="136">
        <v>258196463</v>
      </c>
      <c r="U11" s="128"/>
      <c r="V11" s="136">
        <v>328967536</v>
      </c>
      <c r="Y11" s="255"/>
    </row>
    <row r="12" spans="1:25" ht="24" customHeight="1">
      <c r="A12" s="16"/>
      <c r="C12" s="56"/>
      <c r="D12" s="14"/>
      <c r="E12" s="14"/>
      <c r="F12" s="14"/>
      <c r="G12" s="14"/>
      <c r="H12" s="14"/>
      <c r="I12" s="14"/>
      <c r="J12" s="14"/>
      <c r="K12" s="20"/>
      <c r="L12" s="14"/>
      <c r="M12" s="14"/>
      <c r="N12" s="14"/>
      <c r="O12" s="14"/>
      <c r="P12" s="137"/>
      <c r="Q12" s="14"/>
      <c r="R12" s="14"/>
      <c r="S12" s="14"/>
      <c r="T12" s="14"/>
      <c r="U12" s="20"/>
      <c r="V12" s="137"/>
      <c r="Y12" s="255"/>
    </row>
    <row r="13" spans="1:25" ht="24" customHeight="1">
      <c r="A13" s="57" t="s">
        <v>78</v>
      </c>
      <c r="B13" s="62">
        <v>29</v>
      </c>
      <c r="C13" s="61"/>
      <c r="D13" s="246">
        <v>0</v>
      </c>
      <c r="E13" s="95"/>
      <c r="F13" s="246">
        <v>0</v>
      </c>
      <c r="G13" s="246"/>
      <c r="H13" s="246">
        <v>0</v>
      </c>
      <c r="I13" s="246"/>
      <c r="J13" s="246">
        <v>0</v>
      </c>
      <c r="K13" s="246"/>
      <c r="L13" s="246">
        <v>0</v>
      </c>
      <c r="M13" s="246"/>
      <c r="N13" s="246">
        <v>0</v>
      </c>
      <c r="O13" s="246"/>
      <c r="P13" s="246">
        <f>SUM(K13:N13)</f>
        <v>0</v>
      </c>
      <c r="Q13" s="246"/>
      <c r="R13" s="246">
        <v>0</v>
      </c>
      <c r="S13" s="138"/>
      <c r="T13" s="103">
        <v>-18695557</v>
      </c>
      <c r="U13" s="143"/>
      <c r="V13" s="82">
        <f>SUM(D13:J13)+P13+R13+T13</f>
        <v>-18695557</v>
      </c>
      <c r="W13" s="58"/>
      <c r="X13" s="58"/>
      <c r="Y13" s="255"/>
    </row>
    <row r="14" spans="1:25" ht="24" customHeight="1">
      <c r="A14" s="10" t="s">
        <v>110</v>
      </c>
      <c r="B14" s="15"/>
      <c r="C14" s="60"/>
      <c r="D14" s="208">
        <v>-667</v>
      </c>
      <c r="E14" s="95"/>
      <c r="F14" s="247">
        <v>667</v>
      </c>
      <c r="G14" s="139"/>
      <c r="H14" s="208">
        <v>-261</v>
      </c>
      <c r="I14" s="139"/>
      <c r="J14" s="247">
        <v>261</v>
      </c>
      <c r="K14" s="139"/>
      <c r="L14" s="248">
        <v>0</v>
      </c>
      <c r="M14" s="95"/>
      <c r="N14" s="248">
        <v>0</v>
      </c>
      <c r="O14" s="139"/>
      <c r="P14" s="248">
        <f>SUM(K14:N14)</f>
        <v>0</v>
      </c>
      <c r="Q14" s="139"/>
      <c r="R14" s="248">
        <v>0</v>
      </c>
      <c r="S14" s="139"/>
      <c r="T14" s="248">
        <v>0</v>
      </c>
      <c r="U14" s="139"/>
      <c r="V14" s="248">
        <f>SUM(D14:J14)+P14+R14+T14</f>
        <v>0</v>
      </c>
      <c r="W14" s="58"/>
      <c r="X14" s="58"/>
      <c r="Y14" s="255"/>
    </row>
    <row r="15" spans="1:25" ht="24" customHeight="1">
      <c r="A15" s="11"/>
      <c r="B15" s="35"/>
      <c r="C15" s="63"/>
      <c r="D15" s="139"/>
      <c r="E15" s="95"/>
      <c r="F15" s="139"/>
      <c r="G15" s="139"/>
      <c r="H15" s="139"/>
      <c r="I15" s="139"/>
      <c r="J15" s="139"/>
      <c r="K15" s="139"/>
      <c r="L15" s="139"/>
      <c r="M15" s="95"/>
      <c r="N15" s="139"/>
      <c r="O15" s="139"/>
      <c r="P15" s="139"/>
      <c r="Q15" s="139"/>
      <c r="R15" s="139"/>
      <c r="S15" s="95"/>
      <c r="T15" s="139"/>
      <c r="U15" s="139"/>
      <c r="V15" s="140"/>
      <c r="W15" s="58"/>
      <c r="X15" s="58"/>
      <c r="Y15" s="255"/>
    </row>
    <row r="16" spans="1:25" s="32" customFormat="1" ht="24" customHeight="1">
      <c r="A16" s="102" t="s">
        <v>53</v>
      </c>
      <c r="B16" s="33"/>
      <c r="C16" s="61"/>
      <c r="D16" s="246">
        <v>0</v>
      </c>
      <c r="E16" s="95"/>
      <c r="F16" s="246">
        <v>0</v>
      </c>
      <c r="G16" s="246"/>
      <c r="H16" s="246">
        <v>0</v>
      </c>
      <c r="I16" s="246"/>
      <c r="J16" s="246">
        <v>0</v>
      </c>
      <c r="K16" s="246"/>
      <c r="L16" s="246">
        <v>0</v>
      </c>
      <c r="M16" s="246"/>
      <c r="N16" s="246">
        <v>0</v>
      </c>
      <c r="O16" s="246"/>
      <c r="P16" s="246">
        <f>SUM(K16:L16)</f>
        <v>0</v>
      </c>
      <c r="Q16" s="246"/>
      <c r="R16" s="246">
        <v>0</v>
      </c>
      <c r="S16" s="142"/>
      <c r="T16" s="142">
        <v>33475490</v>
      </c>
      <c r="U16" s="139"/>
      <c r="V16" s="82">
        <f>SUM(D16:J16)+P16+R16+T16</f>
        <v>33475490</v>
      </c>
      <c r="W16" s="144"/>
      <c r="X16" s="144"/>
      <c r="Y16" s="255"/>
    </row>
    <row r="17" spans="1:25" ht="24" customHeight="1">
      <c r="A17" s="135" t="s">
        <v>183</v>
      </c>
      <c r="B17" s="33"/>
      <c r="C17" s="61"/>
      <c r="D17" s="248">
        <v>0</v>
      </c>
      <c r="E17" s="138"/>
      <c r="F17" s="248">
        <v>0</v>
      </c>
      <c r="G17" s="145"/>
      <c r="H17" s="248">
        <v>0</v>
      </c>
      <c r="I17" s="138"/>
      <c r="J17" s="248">
        <v>0</v>
      </c>
      <c r="K17" s="140"/>
      <c r="L17" s="205">
        <v>-1847084</v>
      </c>
      <c r="M17" s="246"/>
      <c r="N17" s="248">
        <v>0</v>
      </c>
      <c r="O17" s="140"/>
      <c r="P17" s="205">
        <f>SUM(K17:N17)</f>
        <v>-1847084</v>
      </c>
      <c r="Q17" s="140"/>
      <c r="R17" s="248">
        <v>0</v>
      </c>
      <c r="S17" s="140"/>
      <c r="T17" s="263">
        <v>-714505</v>
      </c>
      <c r="U17" s="140"/>
      <c r="V17" s="205">
        <f>SUM(D17:J17)+P17+R17+T17</f>
        <v>-2561589</v>
      </c>
      <c r="W17" s="140"/>
      <c r="X17" s="58"/>
      <c r="Y17" s="255"/>
    </row>
    <row r="18" spans="1:25" s="32" customFormat="1" ht="24" customHeight="1">
      <c r="A18" s="38" t="s">
        <v>184</v>
      </c>
      <c r="B18" s="34"/>
      <c r="C18" s="64"/>
      <c r="D18" s="248">
        <f t="shared" ref="D18:U18" si="0">SUM(D16:D17)</f>
        <v>0</v>
      </c>
      <c r="E18" s="138"/>
      <c r="F18" s="248">
        <f t="shared" si="0"/>
        <v>0</v>
      </c>
      <c r="G18" s="138">
        <f t="shared" si="0"/>
        <v>0</v>
      </c>
      <c r="H18" s="248">
        <f t="shared" si="0"/>
        <v>0</v>
      </c>
      <c r="I18" s="138">
        <f t="shared" si="0"/>
        <v>0</v>
      </c>
      <c r="J18" s="248">
        <f t="shared" si="0"/>
        <v>0</v>
      </c>
      <c r="K18" s="138">
        <f t="shared" si="0"/>
        <v>0</v>
      </c>
      <c r="L18" s="191">
        <f t="shared" si="0"/>
        <v>-1847084</v>
      </c>
      <c r="M18" s="246"/>
      <c r="N18" s="248">
        <v>0</v>
      </c>
      <c r="O18" s="138">
        <f t="shared" si="0"/>
        <v>0</v>
      </c>
      <c r="P18" s="191">
        <f>SUM(K18:N18)</f>
        <v>-1847084</v>
      </c>
      <c r="Q18" s="138">
        <f t="shared" si="0"/>
        <v>0</v>
      </c>
      <c r="R18" s="248">
        <f t="shared" si="0"/>
        <v>0</v>
      </c>
      <c r="S18" s="138">
        <f t="shared" si="0"/>
        <v>0</v>
      </c>
      <c r="T18" s="191">
        <f t="shared" si="0"/>
        <v>32760985</v>
      </c>
      <c r="U18" s="138">
        <f t="shared" si="0"/>
        <v>0</v>
      </c>
      <c r="V18" s="191">
        <f>SUM(D18:J18)+P18+R18+T18</f>
        <v>30913901</v>
      </c>
      <c r="W18" s="144"/>
      <c r="X18" s="144"/>
      <c r="Y18" s="255"/>
    </row>
    <row r="19" spans="1:25" ht="24" customHeight="1">
      <c r="A19" s="4"/>
      <c r="B19" s="4"/>
      <c r="C19" s="56"/>
      <c r="D19" s="138"/>
      <c r="E19" s="145"/>
      <c r="F19" s="138"/>
      <c r="G19" s="145"/>
      <c r="H19" s="138"/>
      <c r="I19" s="145"/>
      <c r="J19" s="138"/>
      <c r="K19" s="138"/>
      <c r="L19" s="138"/>
      <c r="M19" s="145"/>
      <c r="N19" s="138"/>
      <c r="O19" s="138"/>
      <c r="P19" s="138"/>
      <c r="Q19" s="138"/>
      <c r="R19" s="138"/>
      <c r="S19" s="145"/>
      <c r="T19" s="138"/>
      <c r="U19" s="138"/>
      <c r="V19" s="138"/>
      <c r="W19" s="58"/>
      <c r="X19" s="58"/>
      <c r="Y19" s="58"/>
    </row>
    <row r="20" spans="1:25" ht="24" customHeight="1">
      <c r="A20" s="57" t="s">
        <v>83</v>
      </c>
      <c r="B20" s="4"/>
      <c r="C20" s="61"/>
      <c r="D20" s="248">
        <v>0</v>
      </c>
      <c r="E20" s="138"/>
      <c r="F20" s="248">
        <v>0</v>
      </c>
      <c r="G20" s="145"/>
      <c r="H20" s="248">
        <v>0</v>
      </c>
      <c r="I20" s="138"/>
      <c r="J20" s="248">
        <v>0</v>
      </c>
      <c r="K20" s="138"/>
      <c r="L20" s="248">
        <v>0</v>
      </c>
      <c r="M20" s="207"/>
      <c r="N20" s="205">
        <v>-272078</v>
      </c>
      <c r="O20" s="140"/>
      <c r="P20" s="205">
        <f>SUM(K20:N20)</f>
        <v>-272078</v>
      </c>
      <c r="Q20" s="140"/>
      <c r="R20" s="248">
        <v>0</v>
      </c>
      <c r="S20" s="140"/>
      <c r="T20" s="205">
        <v>272078</v>
      </c>
      <c r="U20" s="82"/>
      <c r="V20" s="248">
        <f>SUM(D20:J20)+P20+R20+T20</f>
        <v>0</v>
      </c>
      <c r="W20" s="58"/>
      <c r="X20" s="58"/>
      <c r="Y20" s="58"/>
    </row>
    <row r="21" spans="1:25" ht="24" customHeight="1">
      <c r="A21" s="4"/>
      <c r="B21" s="4"/>
      <c r="C21" s="60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58"/>
      <c r="X21" s="58"/>
      <c r="Y21" s="58"/>
    </row>
    <row r="22" spans="1:25" ht="24" customHeight="1" thickBot="1">
      <c r="A22" s="36" t="s">
        <v>161</v>
      </c>
      <c r="C22" s="56"/>
      <c r="D22" s="141">
        <f>SUM(D11,D13,D14,D18,D20)</f>
        <v>37183</v>
      </c>
      <c r="E22" s="138"/>
      <c r="F22" s="141">
        <f>SUM(F11,F13,F14,F18,F20)</f>
        <v>33954739</v>
      </c>
      <c r="G22" s="138"/>
      <c r="H22" s="141">
        <f>SUM(H11,H13,H14,H18,H20)</f>
        <v>14541</v>
      </c>
      <c r="I22" s="138"/>
      <c r="J22" s="141">
        <f>SUM(J11,J13,J14,J18,J20)</f>
        <v>11109650</v>
      </c>
      <c r="K22" s="138"/>
      <c r="L22" s="141">
        <f>SUM(L11,L13,L14,L18,L20)</f>
        <v>1052477</v>
      </c>
      <c r="M22" s="138"/>
      <c r="N22" s="141">
        <f>SUM(N11,N13,N14,N18,N20)</f>
        <v>15483321</v>
      </c>
      <c r="O22" s="138"/>
      <c r="P22" s="141">
        <f>SUM(K22:N22)</f>
        <v>16535798</v>
      </c>
      <c r="Q22" s="138"/>
      <c r="R22" s="141">
        <f>SUM(R11,R13,R14,R18,R20)</f>
        <v>7000000</v>
      </c>
      <c r="S22" s="138"/>
      <c r="T22" s="141">
        <f>SUM(T11,T13,T14,T18,T20)</f>
        <v>272533969</v>
      </c>
      <c r="U22" s="138"/>
      <c r="V22" s="141">
        <f>SUM(D22:J22)+P22+R22+T22</f>
        <v>341185880</v>
      </c>
      <c r="W22" s="58"/>
      <c r="X22" s="58"/>
      <c r="Y22" s="58"/>
    </row>
    <row r="23" spans="1:25" ht="24" customHeight="1" thickTop="1"/>
    <row r="24" spans="1:25" ht="24" customHeight="1"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>
        <f t="shared" ref="W24" si="1">W22-W23</f>
        <v>0</v>
      </c>
    </row>
    <row r="25" spans="1:25" ht="24" customHeight="1"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</row>
    <row r="28" spans="1:25" ht="24" customHeight="1">
      <c r="F28" s="277"/>
    </row>
    <row r="29" spans="1:25" ht="24" customHeight="1">
      <c r="H29" s="277"/>
    </row>
    <row r="30" spans="1:25" ht="24" customHeight="1">
      <c r="A30" s="297" t="s">
        <v>198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</row>
    <row r="31" spans="1:25" ht="24" customHeight="1">
      <c r="A31" s="297" t="s">
        <v>199</v>
      </c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</row>
    <row r="45" spans="8:8" ht="24" customHeight="1">
      <c r="H45" s="28" t="s">
        <v>81</v>
      </c>
    </row>
  </sheetData>
  <customSheetViews>
    <customSheetView guid="{EB7A5599-5A03-470E-BF9B-2789E93DD379}" scale="85" showPageBreaks="1" printArea="1" showRuler="0">
      <selection sqref="A1:V1"/>
      <pageMargins left="0.4" right="0.4" top="0.7" bottom="0.7" header="0.511811023622047" footer="0.7"/>
      <pageSetup paperSize="9" scale="66" firstPageNumber="9" orientation="landscape" useFirstPageNumber="1" r:id="rId1"/>
      <headerFooter alignWithMargins="0">
        <oddFooter>&amp;LThe accompanying notes are an integral part of these financial statements.
&amp;C&amp;P</oddFooter>
      </headerFooter>
    </customSheetView>
    <customSheetView guid="{4E40F451-F86C-415F-87A3-EAB6D7A4B734}" scale="85" showPageBreaks="1" printArea="1" showRuler="0" topLeftCell="A13">
      <selection activeCell="G9" sqref="G9"/>
      <pageMargins left="0.4" right="0.4" top="0.7" bottom="0.7" header="0.511811023622047" footer="0.7"/>
      <pageSetup paperSize="9" scale="66" firstPageNumber="9" orientation="landscape" useFirstPageNumber="1" r:id="rId2"/>
      <headerFooter alignWithMargins="0">
        <oddFooter>&amp;LThe accompanying notes are an integral part of these financial statements.
&amp;C&amp;P</oddFooter>
      </headerFooter>
    </customSheetView>
  </customSheetViews>
  <mergeCells count="9">
    <mergeCell ref="A30:W30"/>
    <mergeCell ref="A31:W31"/>
    <mergeCell ref="D10:V10"/>
    <mergeCell ref="D4:V4"/>
    <mergeCell ref="L5:P5"/>
    <mergeCell ref="D6:F6"/>
    <mergeCell ref="D7:F7"/>
    <mergeCell ref="H7:J7"/>
    <mergeCell ref="R7:T7"/>
  </mergeCells>
  <phoneticPr fontId="27" type="noConversion"/>
  <printOptions horizontalCentered="1"/>
  <pageMargins left="0.7" right="0.7" top="0.48" bottom="0.5" header="0.5" footer="0.5"/>
  <pageSetup paperSize="9" scale="65" firstPageNumber="15" fitToHeight="0" orientation="landscape" useFirstPageNumber="1" r:id="rId3"/>
  <headerFooter>
    <oddFooter>&amp;L The accompanying notes form an integral part of the financial statements.
&amp;C&amp;P</oddFooter>
  </headerFooter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8"/>
  <sheetViews>
    <sheetView zoomScaleNormal="100" zoomScaleSheetLayoutView="61" workbookViewId="0"/>
  </sheetViews>
  <sheetFormatPr defaultColWidth="9.1796875" defaultRowHeight="21" customHeight="1"/>
  <cols>
    <col min="1" max="3" width="2.1796875" style="40" customWidth="1"/>
    <col min="4" max="4" width="58.1796875" style="40" customWidth="1"/>
    <col min="5" max="5" width="7.1796875" style="40" customWidth="1"/>
    <col min="6" max="6" width="14.81640625" style="40" customWidth="1"/>
    <col min="7" max="7" width="0.81640625" style="40" customWidth="1"/>
    <col min="8" max="8" width="14.1796875" style="40" customWidth="1"/>
    <col min="9" max="9" width="0.81640625" style="40" customWidth="1"/>
    <col min="10" max="10" width="14.7265625" style="40" bestFit="1" customWidth="1"/>
    <col min="11" max="11" width="0.81640625" style="40" customWidth="1"/>
    <col min="12" max="12" width="14.1796875" style="40" customWidth="1"/>
    <col min="13" max="16384" width="9.1796875" style="40"/>
  </cols>
  <sheetData>
    <row r="1" spans="1:12" s="68" customFormat="1" ht="21" customHeight="1">
      <c r="A1" s="200" t="s">
        <v>27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</row>
    <row r="2" spans="1:12" s="68" customFormat="1" ht="21" customHeight="1">
      <c r="A2" s="201" t="s">
        <v>96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s="21" customFormat="1" ht="21" customHeight="1">
      <c r="A3" s="217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s="21" customFormat="1" ht="21" customHeight="1">
      <c r="A4" s="66"/>
      <c r="B4" s="69"/>
      <c r="C4" s="69"/>
      <c r="D4" s="69"/>
      <c r="E4" s="69"/>
      <c r="F4" s="286" t="s">
        <v>15</v>
      </c>
      <c r="G4" s="287"/>
      <c r="H4" s="287"/>
      <c r="I4" s="132"/>
      <c r="J4" s="286" t="s">
        <v>46</v>
      </c>
      <c r="K4" s="286"/>
      <c r="L4" s="286"/>
    </row>
    <row r="5" spans="1:12" s="21" customFormat="1" ht="21" customHeight="1">
      <c r="A5" s="66"/>
      <c r="B5" s="69"/>
      <c r="C5" s="69"/>
      <c r="D5" s="69"/>
      <c r="E5" s="69"/>
      <c r="F5" s="300" t="s">
        <v>144</v>
      </c>
      <c r="G5" s="300"/>
      <c r="H5" s="300"/>
      <c r="I5" s="132"/>
      <c r="J5" s="300" t="s">
        <v>144</v>
      </c>
      <c r="K5" s="300"/>
      <c r="L5" s="300"/>
    </row>
    <row r="6" spans="1:12" ht="21" customHeight="1">
      <c r="F6" s="300" t="s">
        <v>89</v>
      </c>
      <c r="G6" s="300"/>
      <c r="H6" s="300"/>
      <c r="I6" s="126"/>
      <c r="J6" s="300" t="s">
        <v>89</v>
      </c>
      <c r="K6" s="300"/>
      <c r="L6" s="300"/>
    </row>
    <row r="7" spans="1:12" ht="21" customHeight="1">
      <c r="E7" s="52" t="s">
        <v>17</v>
      </c>
      <c r="F7" s="199" t="s">
        <v>192</v>
      </c>
      <c r="G7" s="120"/>
      <c r="H7" s="267" t="s">
        <v>137</v>
      </c>
      <c r="I7" s="120"/>
      <c r="J7" s="199" t="s">
        <v>192</v>
      </c>
      <c r="K7" s="120"/>
      <c r="L7" s="267" t="s">
        <v>137</v>
      </c>
    </row>
    <row r="8" spans="1:12" ht="21.75" customHeight="1">
      <c r="F8" s="281" t="s">
        <v>31</v>
      </c>
      <c r="G8" s="281"/>
      <c r="H8" s="281"/>
      <c r="I8" s="281"/>
      <c r="J8" s="281"/>
      <c r="K8" s="281"/>
      <c r="L8" s="281"/>
    </row>
    <row r="9" spans="1:12" ht="21" customHeight="1">
      <c r="A9" s="70" t="s">
        <v>24</v>
      </c>
      <c r="B9" s="68"/>
    </row>
    <row r="10" spans="1:12" ht="21" customHeight="1">
      <c r="A10" s="73" t="s">
        <v>168</v>
      </c>
      <c r="F10" s="39">
        <v>59349085</v>
      </c>
      <c r="G10" s="39"/>
      <c r="H10" s="39">
        <v>49563339</v>
      </c>
      <c r="I10" s="39"/>
      <c r="J10" s="39">
        <v>93241763</v>
      </c>
      <c r="K10" s="39"/>
      <c r="L10" s="39">
        <v>41028572</v>
      </c>
    </row>
    <row r="11" spans="1:12" ht="21" customHeight="1">
      <c r="A11" s="72" t="s">
        <v>169</v>
      </c>
      <c r="G11" s="39"/>
      <c r="I11" s="39"/>
      <c r="K11" s="39"/>
    </row>
    <row r="12" spans="1:12" ht="21" customHeight="1">
      <c r="A12" s="72"/>
      <c r="B12" s="72" t="s">
        <v>115</v>
      </c>
      <c r="G12" s="39"/>
      <c r="I12" s="39"/>
      <c r="K12" s="39"/>
    </row>
    <row r="13" spans="1:12" ht="21" customHeight="1">
      <c r="C13" s="40" t="s">
        <v>28</v>
      </c>
      <c r="F13" s="223">
        <v>6063727</v>
      </c>
      <c r="G13" s="39"/>
      <c r="H13" s="223">
        <v>4756762</v>
      </c>
      <c r="I13" s="39"/>
      <c r="J13" s="223">
        <v>5756554</v>
      </c>
      <c r="K13" s="39"/>
      <c r="L13" s="223">
        <v>4539874</v>
      </c>
    </row>
    <row r="14" spans="1:12" ht="21" customHeight="1">
      <c r="C14" s="71" t="s">
        <v>74</v>
      </c>
      <c r="F14" s="223">
        <v>39465944</v>
      </c>
      <c r="G14" s="39"/>
      <c r="H14" s="223">
        <v>27135420</v>
      </c>
      <c r="I14" s="39"/>
      <c r="J14" s="223">
        <v>39492005</v>
      </c>
      <c r="K14" s="39"/>
      <c r="L14" s="223">
        <v>27114229</v>
      </c>
    </row>
    <row r="15" spans="1:12" ht="21" customHeight="1">
      <c r="C15" s="198" t="s">
        <v>238</v>
      </c>
      <c r="F15" s="223">
        <v>209811</v>
      </c>
      <c r="G15" s="39">
        <v>113537</v>
      </c>
      <c r="H15" s="223">
        <v>113537</v>
      </c>
      <c r="I15" s="39">
        <v>113740</v>
      </c>
      <c r="J15" s="223">
        <v>146326</v>
      </c>
      <c r="K15" s="39"/>
      <c r="L15" s="223">
        <v>113740</v>
      </c>
    </row>
    <row r="16" spans="1:12" ht="21" customHeight="1">
      <c r="C16" s="218" t="s">
        <v>32</v>
      </c>
      <c r="F16" s="223">
        <v>1582425</v>
      </c>
      <c r="G16" s="39"/>
      <c r="H16" s="223">
        <v>1408839</v>
      </c>
      <c r="I16" s="39"/>
      <c r="J16" s="223">
        <v>1775749</v>
      </c>
      <c r="K16" s="39"/>
      <c r="L16" s="223">
        <v>1332451</v>
      </c>
    </row>
    <row r="17" spans="1:12" ht="21" customHeight="1">
      <c r="C17" s="198" t="s">
        <v>239</v>
      </c>
      <c r="F17" s="223">
        <v>-11892</v>
      </c>
      <c r="G17" s="39"/>
      <c r="H17" s="223">
        <v>58172</v>
      </c>
      <c r="I17" s="39"/>
      <c r="J17" s="223">
        <v>-11735</v>
      </c>
      <c r="K17" s="39"/>
      <c r="L17" s="223">
        <v>47016</v>
      </c>
    </row>
    <row r="18" spans="1:12" ht="21" customHeight="1">
      <c r="C18" s="198" t="s">
        <v>240</v>
      </c>
      <c r="F18" s="223">
        <v>83989</v>
      </c>
      <c r="G18" s="39"/>
      <c r="H18" s="223">
        <v>0</v>
      </c>
      <c r="I18" s="39"/>
      <c r="J18" s="223">
        <v>79334</v>
      </c>
      <c r="K18" s="39"/>
      <c r="L18" s="223">
        <v>0</v>
      </c>
    </row>
    <row r="19" spans="1:12" ht="21" customHeight="1">
      <c r="C19" s="198" t="s">
        <v>241</v>
      </c>
      <c r="F19" s="223">
        <v>797192</v>
      </c>
      <c r="G19" s="39"/>
      <c r="H19" s="223">
        <v>594641</v>
      </c>
      <c r="I19" s="39"/>
      <c r="J19" s="223">
        <v>797232</v>
      </c>
      <c r="K19" s="39"/>
      <c r="L19" s="223">
        <v>594641</v>
      </c>
    </row>
    <row r="20" spans="1:12" ht="21" customHeight="1">
      <c r="C20" s="197" t="s">
        <v>242</v>
      </c>
      <c r="F20" s="223">
        <v>1899790</v>
      </c>
      <c r="H20" s="223">
        <v>-3611121</v>
      </c>
      <c r="I20" s="39"/>
      <c r="J20" s="223">
        <v>2372429</v>
      </c>
      <c r="K20" s="39"/>
      <c r="L20" s="223">
        <v>-3270367</v>
      </c>
    </row>
    <row r="21" spans="1:12" ht="21" customHeight="1">
      <c r="C21" s="198" t="s">
        <v>177</v>
      </c>
      <c r="F21" s="223">
        <v>-5382879</v>
      </c>
      <c r="H21" s="223">
        <v>-2930164</v>
      </c>
      <c r="I21" s="39"/>
      <c r="J21" s="223">
        <v>-4741734</v>
      </c>
      <c r="K21" s="39"/>
      <c r="L21" s="223">
        <v>-2705633</v>
      </c>
    </row>
    <row r="22" spans="1:12" ht="21" customHeight="1">
      <c r="C22" s="73" t="s">
        <v>206</v>
      </c>
      <c r="D22" s="71"/>
      <c r="E22" s="71"/>
      <c r="F22" s="223">
        <v>-30756</v>
      </c>
      <c r="H22" s="223">
        <v>-47391</v>
      </c>
      <c r="I22" s="39"/>
      <c r="J22" s="223">
        <v>0</v>
      </c>
      <c r="K22" s="39"/>
      <c r="L22" s="223">
        <v>0</v>
      </c>
    </row>
    <row r="23" spans="1:12" ht="21" customHeight="1">
      <c r="C23" s="73" t="s">
        <v>201</v>
      </c>
      <c r="D23" s="71"/>
      <c r="E23" s="71"/>
      <c r="F23" s="223">
        <v>-24023848</v>
      </c>
      <c r="G23" s="39"/>
      <c r="H23" s="223">
        <v>0</v>
      </c>
      <c r="I23" s="39"/>
      <c r="J23" s="223">
        <v>-61899788</v>
      </c>
      <c r="K23" s="39"/>
      <c r="L23" s="223">
        <v>0</v>
      </c>
    </row>
    <row r="24" spans="1:12" ht="21" customHeight="1">
      <c r="F24" s="220">
        <f>SUM(F10:F23)</f>
        <v>80002588</v>
      </c>
      <c r="G24" s="39"/>
      <c r="H24" s="220">
        <f>SUM(H10:H23)</f>
        <v>77042034</v>
      </c>
      <c r="I24" s="39"/>
      <c r="J24" s="220">
        <f>SUM(J10:J23)</f>
        <v>77008135</v>
      </c>
      <c r="K24" s="39"/>
      <c r="L24" s="220">
        <f>SUM(L10:L23)</f>
        <v>68794523</v>
      </c>
    </row>
    <row r="25" spans="1:12" ht="21" customHeight="1">
      <c r="C25" s="40" t="s">
        <v>60</v>
      </c>
      <c r="F25" s="223">
        <v>-99401545</v>
      </c>
      <c r="G25" s="39"/>
      <c r="H25" s="223">
        <v>-96369413</v>
      </c>
      <c r="I25" s="39"/>
      <c r="J25" s="223">
        <v>-90633039</v>
      </c>
      <c r="K25" s="39"/>
      <c r="L25" s="223">
        <v>-85768665</v>
      </c>
    </row>
    <row r="26" spans="1:12" ht="21" customHeight="1">
      <c r="C26" s="40" t="s">
        <v>45</v>
      </c>
      <c r="F26" s="223">
        <v>-627337</v>
      </c>
      <c r="G26" s="39"/>
      <c r="H26" s="223">
        <v>-1211013</v>
      </c>
      <c r="I26" s="39"/>
      <c r="J26" s="223">
        <v>-2217863</v>
      </c>
      <c r="K26" s="39"/>
      <c r="L26" s="223">
        <v>-1509738</v>
      </c>
    </row>
    <row r="27" spans="1:12" ht="21" customHeight="1">
      <c r="C27" s="40" t="s">
        <v>62</v>
      </c>
      <c r="F27" s="223">
        <v>137119241</v>
      </c>
      <c r="G27" s="39"/>
      <c r="H27" s="223">
        <v>128256968</v>
      </c>
      <c r="I27" s="39"/>
      <c r="J27" s="223">
        <v>125714196</v>
      </c>
      <c r="K27" s="39"/>
      <c r="L27" s="223">
        <v>117763427</v>
      </c>
    </row>
    <row r="28" spans="1:12" ht="21" customHeight="1">
      <c r="C28" s="40" t="s">
        <v>29</v>
      </c>
      <c r="F28" s="223">
        <v>-34056597</v>
      </c>
      <c r="G28" s="39"/>
      <c r="H28" s="223">
        <v>-32051579</v>
      </c>
      <c r="I28" s="39"/>
      <c r="J28" s="223">
        <v>-34054968</v>
      </c>
      <c r="K28" s="39"/>
      <c r="L28" s="223">
        <v>-31978303</v>
      </c>
    </row>
    <row r="29" spans="1:12" ht="21" customHeight="1">
      <c r="C29" s="40" t="s">
        <v>61</v>
      </c>
      <c r="F29" s="223">
        <v>646024</v>
      </c>
      <c r="G29" s="39"/>
      <c r="H29" s="223">
        <v>1206093</v>
      </c>
      <c r="I29" s="39"/>
      <c r="J29" s="223">
        <v>2474282</v>
      </c>
      <c r="K29" s="39"/>
      <c r="L29" s="223">
        <v>1341219</v>
      </c>
    </row>
    <row r="30" spans="1:12" ht="21" customHeight="1">
      <c r="C30" s="71" t="s">
        <v>30</v>
      </c>
      <c r="F30" s="278">
        <v>-11224200</v>
      </c>
      <c r="G30" s="39"/>
      <c r="H30" s="278">
        <v>-10444731</v>
      </c>
      <c r="I30" s="39"/>
      <c r="J30" s="278">
        <v>-8500374</v>
      </c>
      <c r="K30" s="39"/>
      <c r="L30" s="278">
        <v>-8299732</v>
      </c>
    </row>
    <row r="31" spans="1:12" ht="21" customHeight="1">
      <c r="A31" s="197" t="s">
        <v>170</v>
      </c>
      <c r="F31" s="111">
        <f>SUM(F24:F30)</f>
        <v>72458174</v>
      </c>
      <c r="G31" s="39"/>
      <c r="H31" s="111">
        <f>SUM(H24:H30)</f>
        <v>66428359</v>
      </c>
      <c r="I31" s="39"/>
      <c r="J31" s="111">
        <f>SUM(J24:J30)</f>
        <v>69790369</v>
      </c>
      <c r="K31" s="39"/>
      <c r="L31" s="111">
        <f>SUM(L24:L30)</f>
        <v>60342731</v>
      </c>
    </row>
    <row r="32" spans="1:12" ht="21" customHeight="1">
      <c r="A32" s="74" t="s">
        <v>13</v>
      </c>
      <c r="G32" s="75"/>
    </row>
    <row r="33" spans="1:12" ht="21" customHeight="1">
      <c r="C33" s="40" t="s">
        <v>1</v>
      </c>
      <c r="F33" s="223">
        <v>-69058619</v>
      </c>
      <c r="G33" s="39"/>
      <c r="H33" s="223">
        <v>-61042863</v>
      </c>
      <c r="I33" s="39"/>
      <c r="J33" s="223">
        <v>-65105374</v>
      </c>
      <c r="K33" s="39"/>
      <c r="L33" s="223">
        <v>-58544492</v>
      </c>
    </row>
    <row r="34" spans="1:12" ht="21" customHeight="1">
      <c r="C34" s="197" t="s">
        <v>142</v>
      </c>
      <c r="F34" s="223">
        <v>-29591112</v>
      </c>
      <c r="G34" s="39"/>
      <c r="H34" s="223">
        <v>6035619</v>
      </c>
      <c r="I34" s="39"/>
      <c r="J34" s="223">
        <v>-28302851</v>
      </c>
      <c r="K34" s="39"/>
      <c r="L34" s="223">
        <v>7477509</v>
      </c>
    </row>
    <row r="35" spans="1:12" ht="21" customHeight="1">
      <c r="C35" s="40" t="s">
        <v>103</v>
      </c>
      <c r="F35" s="223">
        <v>-14132432</v>
      </c>
      <c r="G35" s="39"/>
      <c r="H35" s="223">
        <v>2561484</v>
      </c>
      <c r="I35" s="39"/>
      <c r="J35" s="223">
        <v>-14022028</v>
      </c>
      <c r="K35" s="39"/>
      <c r="L35" s="223">
        <v>-2282221</v>
      </c>
    </row>
    <row r="36" spans="1:12" ht="21" customHeight="1">
      <c r="C36" s="40" t="s">
        <v>85</v>
      </c>
      <c r="F36" s="223">
        <v>-26944943</v>
      </c>
      <c r="G36" s="39"/>
      <c r="H36" s="223">
        <v>-130352187</v>
      </c>
      <c r="I36" s="39"/>
      <c r="J36" s="223">
        <v>-26570890</v>
      </c>
      <c r="K36" s="39"/>
      <c r="L36" s="223">
        <v>-128223088</v>
      </c>
    </row>
    <row r="37" spans="1:12" ht="21" customHeight="1">
      <c r="C37" s="40" t="s">
        <v>91</v>
      </c>
      <c r="F37" s="223">
        <v>10009782</v>
      </c>
      <c r="G37" s="39"/>
      <c r="H37" s="223">
        <f>8408329-594641</f>
        <v>7813688</v>
      </c>
      <c r="I37" s="39"/>
      <c r="J37" s="223">
        <v>10159119</v>
      </c>
      <c r="K37" s="39"/>
      <c r="L37" s="280">
        <f>8408329-594641</f>
        <v>7813688</v>
      </c>
    </row>
    <row r="38" spans="1:12" ht="21" customHeight="1">
      <c r="C38" s="40" t="s">
        <v>2</v>
      </c>
      <c r="F38" s="223">
        <v>-5967349</v>
      </c>
      <c r="G38" s="39"/>
      <c r="H38" s="223">
        <v>2338067</v>
      </c>
      <c r="I38" s="39"/>
      <c r="J38" s="223">
        <v>-2386526</v>
      </c>
      <c r="K38" s="39"/>
      <c r="L38" s="223">
        <v>-980456</v>
      </c>
    </row>
    <row r="39" spans="1:12" ht="21" customHeight="1">
      <c r="A39" s="74" t="s">
        <v>14</v>
      </c>
      <c r="F39" s="223"/>
      <c r="H39" s="223"/>
      <c r="J39" s="223"/>
      <c r="L39" s="223"/>
    </row>
    <row r="40" spans="1:12" ht="21" customHeight="1">
      <c r="C40" s="40" t="s">
        <v>3</v>
      </c>
      <c r="F40" s="223">
        <v>-205355</v>
      </c>
      <c r="G40" s="39"/>
      <c r="H40" s="223">
        <v>67173351</v>
      </c>
      <c r="I40" s="39"/>
      <c r="J40" s="223">
        <v>-447210</v>
      </c>
      <c r="K40" s="39"/>
      <c r="L40" s="223">
        <v>69045776</v>
      </c>
    </row>
    <row r="41" spans="1:12" ht="21" customHeight="1">
      <c r="C41" s="40" t="s">
        <v>1</v>
      </c>
      <c r="F41" s="223">
        <v>3315580</v>
      </c>
      <c r="G41" s="39"/>
      <c r="H41" s="223">
        <v>33955425</v>
      </c>
      <c r="I41" s="39"/>
      <c r="J41" s="223">
        <v>271798</v>
      </c>
      <c r="K41" s="39"/>
      <c r="L41" s="223">
        <v>34687204</v>
      </c>
    </row>
    <row r="42" spans="1:12" ht="21" customHeight="1">
      <c r="C42" s="40" t="s">
        <v>122</v>
      </c>
      <c r="F42" s="223">
        <v>-2147926</v>
      </c>
      <c r="G42" s="39"/>
      <c r="H42" s="223">
        <v>-9726608</v>
      </c>
      <c r="I42" s="39"/>
      <c r="J42" s="223">
        <v>-2148335</v>
      </c>
      <c r="K42" s="39"/>
      <c r="L42" s="223">
        <v>-9727347</v>
      </c>
    </row>
    <row r="43" spans="1:12" ht="21" customHeight="1">
      <c r="C43" s="40" t="s">
        <v>56</v>
      </c>
      <c r="F43" s="223">
        <v>17191</v>
      </c>
      <c r="G43" s="39"/>
      <c r="H43" s="223">
        <v>-58756</v>
      </c>
      <c r="I43" s="39"/>
      <c r="J43" s="223">
        <v>0</v>
      </c>
      <c r="K43" s="39"/>
      <c r="L43" s="223">
        <v>0</v>
      </c>
    </row>
    <row r="44" spans="1:12" ht="21" customHeight="1">
      <c r="C44" s="84" t="s">
        <v>143</v>
      </c>
      <c r="F44" s="223">
        <v>25967327</v>
      </c>
      <c r="G44" s="39"/>
      <c r="H44" s="223">
        <v>-8664851</v>
      </c>
      <c r="I44" s="39"/>
      <c r="J44" s="223">
        <v>25586308</v>
      </c>
      <c r="K44" s="39"/>
      <c r="L44" s="223">
        <v>-7943116</v>
      </c>
    </row>
    <row r="45" spans="1:12" ht="21" customHeight="1">
      <c r="C45" s="40" t="s">
        <v>90</v>
      </c>
      <c r="F45" s="223">
        <v>-34490687</v>
      </c>
      <c r="G45" s="39"/>
      <c r="H45" s="223">
        <v>27146655</v>
      </c>
      <c r="I45" s="39"/>
      <c r="J45" s="223">
        <v>-34564020</v>
      </c>
      <c r="K45" s="39"/>
      <c r="L45" s="223">
        <v>28809454</v>
      </c>
    </row>
    <row r="46" spans="1:12" ht="21" customHeight="1">
      <c r="C46" s="40" t="s">
        <v>54</v>
      </c>
      <c r="F46" s="223">
        <v>8367474</v>
      </c>
      <c r="G46" s="39"/>
      <c r="H46" s="223">
        <v>29975665</v>
      </c>
      <c r="I46" s="39"/>
      <c r="J46" s="223">
        <v>0</v>
      </c>
      <c r="K46" s="39"/>
      <c r="L46" s="223">
        <v>0</v>
      </c>
    </row>
    <row r="47" spans="1:12" ht="21" customHeight="1">
      <c r="C47" s="40" t="s">
        <v>4</v>
      </c>
      <c r="E47" s="62">
        <v>10.199999999999999</v>
      </c>
      <c r="F47" s="223">
        <v>36208076</v>
      </c>
      <c r="G47" s="39"/>
      <c r="H47" s="223">
        <f>4787746-1408839</f>
        <v>3378907</v>
      </c>
      <c r="I47" s="39"/>
      <c r="J47" s="223">
        <v>29926870</v>
      </c>
      <c r="K47" s="39"/>
      <c r="L47" s="223">
        <f>5205560-1332451</f>
        <v>3873109</v>
      </c>
    </row>
    <row r="48" spans="1:12" ht="21" customHeight="1">
      <c r="D48" s="78" t="s">
        <v>225</v>
      </c>
      <c r="E48" s="78"/>
      <c r="F48" s="221">
        <f>SUM(F31:F38,F40:F47)</f>
        <v>-26194819</v>
      </c>
      <c r="G48" s="39"/>
      <c r="H48" s="221">
        <f>SUM(H31:H38,H40:H47)</f>
        <v>36961955</v>
      </c>
      <c r="I48" s="39"/>
      <c r="J48" s="221">
        <f>SUM(J31:J38,J40:J47)</f>
        <v>-37812770</v>
      </c>
      <c r="K48" s="39"/>
      <c r="L48" s="221">
        <f>SUM(L31:L38,L40:L47)</f>
        <v>4348751</v>
      </c>
    </row>
    <row r="49" spans="1:18" ht="21" customHeight="1">
      <c r="A49" s="76"/>
      <c r="F49" s="39"/>
      <c r="G49" s="39"/>
      <c r="H49" s="39"/>
      <c r="I49" s="39"/>
      <c r="J49" s="39"/>
      <c r="K49" s="39"/>
      <c r="L49" s="39"/>
    </row>
    <row r="50" spans="1:18" ht="21" customHeight="1">
      <c r="A50" s="200" t="s">
        <v>27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</row>
    <row r="51" spans="1:18" ht="21" customHeight="1">
      <c r="A51" s="201" t="s">
        <v>96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</row>
    <row r="52" spans="1:18" ht="21" customHeight="1">
      <c r="A52" s="217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</row>
    <row r="53" spans="1:18" s="77" customFormat="1" ht="21" customHeight="1">
      <c r="F53" s="286" t="s">
        <v>15</v>
      </c>
      <c r="G53" s="287"/>
      <c r="H53" s="287"/>
      <c r="I53" s="132"/>
      <c r="J53" s="286" t="s">
        <v>46</v>
      </c>
      <c r="K53" s="286"/>
      <c r="L53" s="286"/>
    </row>
    <row r="54" spans="1:18" ht="21" customHeight="1">
      <c r="F54" s="300" t="s">
        <v>144</v>
      </c>
      <c r="G54" s="300"/>
      <c r="H54" s="300"/>
      <c r="I54" s="132"/>
      <c r="J54" s="300" t="s">
        <v>144</v>
      </c>
      <c r="K54" s="300"/>
      <c r="L54" s="300"/>
    </row>
    <row r="55" spans="1:18" ht="21" customHeight="1">
      <c r="F55" s="300" t="s">
        <v>89</v>
      </c>
      <c r="G55" s="300"/>
      <c r="H55" s="300"/>
      <c r="I55" s="126"/>
      <c r="J55" s="300" t="s">
        <v>89</v>
      </c>
      <c r="K55" s="300"/>
      <c r="L55" s="300"/>
    </row>
    <row r="56" spans="1:18" ht="21" customHeight="1">
      <c r="E56" s="52" t="s">
        <v>17</v>
      </c>
      <c r="F56" s="199" t="s">
        <v>192</v>
      </c>
      <c r="G56" s="120"/>
      <c r="H56" s="267" t="s">
        <v>137</v>
      </c>
      <c r="I56" s="120"/>
      <c r="J56" s="199" t="s">
        <v>192</v>
      </c>
      <c r="K56" s="120"/>
      <c r="L56" s="267" t="s">
        <v>137</v>
      </c>
    </row>
    <row r="57" spans="1:18" ht="21" customHeight="1">
      <c r="F57" s="281" t="s">
        <v>31</v>
      </c>
      <c r="G57" s="282"/>
      <c r="H57" s="282"/>
      <c r="I57" s="282"/>
      <c r="J57" s="282"/>
      <c r="K57" s="282"/>
      <c r="L57" s="282"/>
    </row>
    <row r="58" spans="1:18" ht="21" customHeight="1">
      <c r="A58" s="70" t="s">
        <v>25</v>
      </c>
      <c r="F58" s="39"/>
      <c r="G58" s="39"/>
      <c r="H58" s="39"/>
      <c r="I58" s="39"/>
      <c r="J58" s="39"/>
      <c r="K58" s="39"/>
      <c r="L58" s="39"/>
    </row>
    <row r="59" spans="1:18" ht="21" customHeight="1">
      <c r="C59" s="40" t="s">
        <v>116</v>
      </c>
      <c r="F59" s="223">
        <v>-289452773</v>
      </c>
      <c r="G59" s="39"/>
      <c r="H59" s="223">
        <v>-403574752</v>
      </c>
      <c r="I59" s="39"/>
      <c r="J59" s="223">
        <v>-289452773</v>
      </c>
      <c r="K59" s="39"/>
      <c r="L59" s="223">
        <v>-253321752</v>
      </c>
    </row>
    <row r="60" spans="1:18" ht="21" customHeight="1">
      <c r="C60" s="197" t="s">
        <v>172</v>
      </c>
      <c r="F60" s="223">
        <v>250943397</v>
      </c>
      <c r="G60" s="39"/>
      <c r="H60" s="223">
        <v>400100243</v>
      </c>
      <c r="I60" s="39"/>
      <c r="J60" s="223">
        <v>270714376</v>
      </c>
      <c r="K60" s="39"/>
      <c r="L60" s="223">
        <v>281317455</v>
      </c>
      <c r="R60" s="197" t="s">
        <v>165</v>
      </c>
    </row>
    <row r="61" spans="1:18" ht="21" customHeight="1">
      <c r="C61" s="40" t="s">
        <v>117</v>
      </c>
      <c r="F61" s="223">
        <v>-593002</v>
      </c>
      <c r="G61" s="39"/>
      <c r="H61" s="223">
        <v>-3940521</v>
      </c>
      <c r="I61" s="39"/>
      <c r="J61" s="223">
        <v>-593002</v>
      </c>
      <c r="K61" s="39"/>
      <c r="L61" s="223">
        <v>-607321</v>
      </c>
    </row>
    <row r="62" spans="1:18" ht="21" customHeight="1">
      <c r="C62" s="40" t="s">
        <v>5</v>
      </c>
      <c r="F62" s="223">
        <v>10973407</v>
      </c>
      <c r="G62" s="39"/>
      <c r="H62" s="223">
        <v>3516127</v>
      </c>
      <c r="I62" s="39"/>
      <c r="J62" s="223">
        <v>3112997</v>
      </c>
      <c r="K62" s="39"/>
      <c r="L62" s="223">
        <v>1544398</v>
      </c>
    </row>
    <row r="63" spans="1:18" ht="21" customHeight="1">
      <c r="C63" s="40" t="s">
        <v>203</v>
      </c>
      <c r="F63" s="223">
        <v>-2323366</v>
      </c>
      <c r="G63" s="39"/>
      <c r="H63" s="223">
        <v>-1068871</v>
      </c>
      <c r="I63" s="39"/>
      <c r="J63" s="223">
        <v>-2318648</v>
      </c>
      <c r="K63" s="39"/>
      <c r="L63" s="223">
        <v>-1060894</v>
      </c>
    </row>
    <row r="64" spans="1:18" ht="21" customHeight="1">
      <c r="C64" s="197" t="s">
        <v>204</v>
      </c>
      <c r="F64" s="223">
        <v>54939</v>
      </c>
      <c r="G64" s="39"/>
      <c r="H64" s="223">
        <v>1330155</v>
      </c>
      <c r="I64" s="39"/>
      <c r="J64" s="223">
        <v>54939</v>
      </c>
      <c r="K64" s="39"/>
      <c r="L64" s="223">
        <v>1330155</v>
      </c>
    </row>
    <row r="65" spans="1:13" ht="21" customHeight="1">
      <c r="C65" s="40" t="s">
        <v>118</v>
      </c>
      <c r="F65" s="223">
        <v>0</v>
      </c>
      <c r="G65" s="39"/>
      <c r="H65" s="223">
        <v>0</v>
      </c>
      <c r="J65" s="223">
        <v>-348000</v>
      </c>
      <c r="K65" s="39"/>
      <c r="L65" s="223">
        <v>-972049</v>
      </c>
    </row>
    <row r="66" spans="1:13" ht="21" customHeight="1">
      <c r="C66" s="197" t="s">
        <v>229</v>
      </c>
      <c r="E66" s="62">
        <v>10.199999999999999</v>
      </c>
      <c r="F66" s="223">
        <v>74440000</v>
      </c>
      <c r="G66" s="39"/>
      <c r="H66" s="223">
        <v>0</v>
      </c>
      <c r="J66" s="223">
        <v>74440000</v>
      </c>
      <c r="K66" s="39"/>
      <c r="L66" s="223">
        <v>0</v>
      </c>
    </row>
    <row r="67" spans="1:13" ht="21" customHeight="1">
      <c r="C67" s="197" t="s">
        <v>243</v>
      </c>
      <c r="E67" s="62"/>
      <c r="F67" s="223">
        <v>77319</v>
      </c>
      <c r="G67" s="39"/>
      <c r="H67" s="223">
        <v>0</v>
      </c>
      <c r="J67" s="223">
        <v>77319</v>
      </c>
      <c r="K67" s="39"/>
      <c r="L67" s="223">
        <v>0</v>
      </c>
    </row>
    <row r="68" spans="1:13" ht="21" customHeight="1">
      <c r="C68" s="40" t="s">
        <v>119</v>
      </c>
      <c r="F68" s="223">
        <v>-1426230</v>
      </c>
      <c r="G68" s="39"/>
      <c r="H68" s="223">
        <v>-2349751</v>
      </c>
      <c r="I68" s="39"/>
      <c r="J68" s="223">
        <v>-1330329</v>
      </c>
      <c r="K68" s="39"/>
      <c r="L68" s="223">
        <v>-1990002</v>
      </c>
    </row>
    <row r="69" spans="1:13" ht="21" customHeight="1">
      <c r="C69" s="197" t="s">
        <v>173</v>
      </c>
      <c r="F69" s="223">
        <v>169842</v>
      </c>
      <c r="G69" s="39"/>
      <c r="H69" s="223">
        <v>194717</v>
      </c>
      <c r="I69" s="39"/>
      <c r="J69" s="223">
        <v>10070</v>
      </c>
      <c r="K69" s="39"/>
      <c r="L69" s="223">
        <v>177435</v>
      </c>
    </row>
    <row r="70" spans="1:13" ht="21" customHeight="1">
      <c r="C70" s="197" t="s">
        <v>120</v>
      </c>
      <c r="F70" s="223">
        <v>-6018224</v>
      </c>
      <c r="G70" s="39"/>
      <c r="H70" s="223">
        <v>-9033139</v>
      </c>
      <c r="I70" s="39"/>
      <c r="J70" s="223">
        <v>-5510971</v>
      </c>
      <c r="K70" s="39"/>
      <c r="L70" s="223">
        <v>-8464665</v>
      </c>
    </row>
    <row r="71" spans="1:13" ht="21" customHeight="1">
      <c r="C71" s="197" t="s">
        <v>218</v>
      </c>
      <c r="F71" s="223">
        <v>56899</v>
      </c>
      <c r="G71" s="39"/>
      <c r="H71" s="223">
        <v>0</v>
      </c>
      <c r="I71" s="39"/>
      <c r="J71" s="223">
        <v>56899</v>
      </c>
      <c r="K71" s="39"/>
      <c r="L71" s="223">
        <v>0</v>
      </c>
      <c r="M71" s="197"/>
    </row>
    <row r="72" spans="1:13" ht="21" customHeight="1">
      <c r="D72" s="78" t="s">
        <v>226</v>
      </c>
      <c r="E72" s="78"/>
      <c r="F72" s="221">
        <f>SUM(F59:F71)</f>
        <v>36902208</v>
      </c>
      <c r="G72" s="39"/>
      <c r="H72" s="221">
        <f>SUM(H59:H71)</f>
        <v>-14825792</v>
      </c>
      <c r="I72" s="39"/>
      <c r="J72" s="221">
        <f>SUM(J59:J71)</f>
        <v>48912877</v>
      </c>
      <c r="K72" s="39"/>
      <c r="L72" s="221">
        <f>SUM(L59:L71)</f>
        <v>17952760</v>
      </c>
    </row>
    <row r="73" spans="1:13" ht="16" customHeight="1">
      <c r="D73" s="78"/>
      <c r="E73" s="78"/>
      <c r="G73" s="39"/>
      <c r="I73" s="39"/>
      <c r="K73" s="39"/>
    </row>
    <row r="74" spans="1:13" ht="21" customHeight="1">
      <c r="A74" s="70" t="s">
        <v>26</v>
      </c>
      <c r="G74" s="75"/>
      <c r="I74" s="75"/>
      <c r="K74" s="75"/>
    </row>
    <row r="75" spans="1:13" ht="21" customHeight="1">
      <c r="A75" s="70"/>
      <c r="C75" s="40" t="s">
        <v>121</v>
      </c>
      <c r="F75" s="223">
        <v>32459840</v>
      </c>
      <c r="G75" s="75"/>
      <c r="H75" s="223">
        <v>2168000</v>
      </c>
      <c r="I75" s="75"/>
      <c r="J75" s="223">
        <v>32459840</v>
      </c>
      <c r="K75" s="75"/>
      <c r="L75" s="223">
        <v>2168000</v>
      </c>
    </row>
    <row r="76" spans="1:13" ht="21" customHeight="1">
      <c r="A76" s="70"/>
      <c r="C76" s="197" t="s">
        <v>171</v>
      </c>
      <c r="F76" s="223">
        <v>-23872875</v>
      </c>
      <c r="G76" s="75"/>
      <c r="H76" s="223">
        <v>0</v>
      </c>
      <c r="I76" s="75"/>
      <c r="J76" s="223">
        <v>-23872875</v>
      </c>
      <c r="K76" s="75"/>
      <c r="L76" s="223">
        <v>0</v>
      </c>
    </row>
    <row r="77" spans="1:13" ht="21" customHeight="1">
      <c r="A77" s="70"/>
      <c r="C77" s="40" t="s">
        <v>130</v>
      </c>
      <c r="F77" s="223">
        <v>116203</v>
      </c>
      <c r="G77" s="75"/>
      <c r="H77" s="223">
        <v>138213</v>
      </c>
      <c r="I77" s="75"/>
      <c r="J77" s="223">
        <v>116203</v>
      </c>
      <c r="K77" s="75"/>
      <c r="L77" s="223">
        <v>138213</v>
      </c>
    </row>
    <row r="78" spans="1:13" ht="21" customHeight="1">
      <c r="A78" s="70"/>
      <c r="C78" s="197" t="s">
        <v>181</v>
      </c>
      <c r="F78" s="223">
        <v>-80755</v>
      </c>
      <c r="G78" s="75"/>
      <c r="H78" s="223">
        <v>-59838</v>
      </c>
      <c r="I78" s="219"/>
      <c r="J78" s="223">
        <v>-80755</v>
      </c>
      <c r="K78" s="39"/>
      <c r="L78" s="223">
        <v>-59838</v>
      </c>
    </row>
    <row r="79" spans="1:13" ht="21" customHeight="1">
      <c r="A79" s="70"/>
      <c r="C79" s="197" t="s">
        <v>205</v>
      </c>
      <c r="F79" s="223">
        <v>-20000</v>
      </c>
      <c r="G79" s="75"/>
      <c r="H79" s="223">
        <v>0</v>
      </c>
      <c r="I79" s="219"/>
      <c r="J79" s="223">
        <v>-20000</v>
      </c>
      <c r="K79" s="39"/>
      <c r="L79" s="223">
        <v>0</v>
      </c>
    </row>
    <row r="80" spans="1:13" ht="21" customHeight="1">
      <c r="A80" s="68"/>
      <c r="C80" s="71" t="s">
        <v>84</v>
      </c>
      <c r="E80" s="62">
        <v>29</v>
      </c>
      <c r="F80" s="223">
        <v>-18695557</v>
      </c>
      <c r="G80" s="39"/>
      <c r="H80" s="223">
        <v>-18695557</v>
      </c>
      <c r="I80" s="39"/>
      <c r="J80" s="223">
        <v>-18695557</v>
      </c>
      <c r="K80" s="39"/>
      <c r="L80" s="223">
        <v>-18695557</v>
      </c>
    </row>
    <row r="81" spans="1:12" ht="21" customHeight="1">
      <c r="A81" s="68"/>
      <c r="C81" s="73" t="s">
        <v>248</v>
      </c>
      <c r="F81" s="223">
        <v>72000</v>
      </c>
      <c r="G81" s="39"/>
      <c r="H81" s="223">
        <v>0</v>
      </c>
      <c r="I81" s="39"/>
      <c r="J81" s="223">
        <v>0</v>
      </c>
      <c r="K81" s="39"/>
      <c r="L81" s="223">
        <v>0</v>
      </c>
    </row>
    <row r="82" spans="1:12" ht="21" customHeight="1">
      <c r="A82" s="68"/>
      <c r="C82" s="73" t="s">
        <v>249</v>
      </c>
      <c r="F82" s="223">
        <v>0</v>
      </c>
      <c r="G82" s="39"/>
      <c r="H82" s="223">
        <v>648000</v>
      </c>
      <c r="I82" s="39"/>
      <c r="J82" s="223">
        <v>0</v>
      </c>
      <c r="K82" s="39"/>
      <c r="L82" s="223">
        <v>0</v>
      </c>
    </row>
    <row r="83" spans="1:12" ht="21" customHeight="1">
      <c r="A83" s="68"/>
      <c r="C83" s="73" t="s">
        <v>191</v>
      </c>
      <c r="D83" s="197"/>
      <c r="E83" s="197"/>
      <c r="F83" s="223">
        <v>0</v>
      </c>
      <c r="G83" s="39"/>
      <c r="H83" s="223">
        <v>-49</v>
      </c>
      <c r="I83" s="39"/>
      <c r="J83" s="223">
        <v>0</v>
      </c>
      <c r="K83" s="39"/>
      <c r="L83" s="223">
        <v>0</v>
      </c>
    </row>
    <row r="84" spans="1:12" ht="21" customHeight="1">
      <c r="D84" s="78" t="s">
        <v>105</v>
      </c>
      <c r="E84" s="78"/>
      <c r="F84" s="221">
        <f>SUM(F75:F83)</f>
        <v>-10021144</v>
      </c>
      <c r="G84" s="39"/>
      <c r="H84" s="221">
        <f>SUM(H75:H83)</f>
        <v>-15801231</v>
      </c>
      <c r="I84" s="67"/>
      <c r="J84" s="221">
        <f>SUM(J75:J83)</f>
        <v>-10093144</v>
      </c>
      <c r="K84" s="39"/>
      <c r="L84" s="221">
        <f>SUM(L75:L83)</f>
        <v>-16449182</v>
      </c>
    </row>
    <row r="85" spans="1:12" ht="21" customHeight="1">
      <c r="A85" s="197" t="s">
        <v>245</v>
      </c>
      <c r="F85" s="278">
        <v>-187958</v>
      </c>
      <c r="G85" s="39"/>
      <c r="H85" s="278">
        <v>-15236</v>
      </c>
      <c r="I85" s="39"/>
      <c r="J85" s="222">
        <v>0</v>
      </c>
      <c r="K85" s="39"/>
      <c r="L85" s="222">
        <v>0</v>
      </c>
    </row>
    <row r="86" spans="1:12" ht="16" customHeight="1">
      <c r="G86" s="39"/>
      <c r="I86" s="67"/>
      <c r="K86" s="67"/>
    </row>
    <row r="87" spans="1:12" ht="21" customHeight="1">
      <c r="A87" s="78" t="s">
        <v>155</v>
      </c>
      <c r="F87" s="223">
        <f>SUM(F48,F72,F84:F85)</f>
        <v>498287</v>
      </c>
      <c r="G87" s="39"/>
      <c r="H87" s="223">
        <f>SUM(H48,H72,H84:H85)</f>
        <v>6319696</v>
      </c>
      <c r="I87" s="39"/>
      <c r="J87" s="223">
        <f>SUM(J48,J72,J84:J85)</f>
        <v>1006963</v>
      </c>
      <c r="K87" s="39"/>
      <c r="L87" s="223">
        <f>SUM(L48,L72,L84:L85)</f>
        <v>5852329</v>
      </c>
    </row>
    <row r="88" spans="1:12" ht="21" customHeight="1">
      <c r="A88" s="78" t="s">
        <v>87</v>
      </c>
      <c r="F88" s="67">
        <v>47116872</v>
      </c>
      <c r="G88" s="39"/>
      <c r="H88" s="67">
        <v>40797176</v>
      </c>
      <c r="I88" s="67"/>
      <c r="J88" s="67">
        <v>46443366</v>
      </c>
      <c r="K88" s="39"/>
      <c r="L88" s="67">
        <v>40591037</v>
      </c>
    </row>
    <row r="89" spans="1:12" ht="21" customHeight="1" thickBot="1">
      <c r="A89" s="78" t="s">
        <v>156</v>
      </c>
      <c r="D89" s="189"/>
      <c r="E89" s="189"/>
      <c r="F89" s="224">
        <f>SUM(F87:F88)</f>
        <v>47615159</v>
      </c>
      <c r="G89" s="39"/>
      <c r="H89" s="224">
        <f>SUM(H87:H88)</f>
        <v>47116872</v>
      </c>
      <c r="I89" s="67"/>
      <c r="J89" s="224">
        <f>SUM(J87:J88)</f>
        <v>47450329</v>
      </c>
      <c r="K89" s="39"/>
      <c r="L89" s="224">
        <f>SUM(L87:L88)</f>
        <v>46443366</v>
      </c>
    </row>
    <row r="90" spans="1:12" ht="14.5" thickTop="1">
      <c r="G90" s="190"/>
      <c r="I90" s="190"/>
      <c r="K90" s="45"/>
    </row>
    <row r="91" spans="1:12" ht="21" customHeight="1">
      <c r="A91" s="149" t="s">
        <v>98</v>
      </c>
    </row>
    <row r="92" spans="1:12" ht="21" customHeight="1">
      <c r="A92" s="21" t="s">
        <v>104</v>
      </c>
    </row>
    <row r="93" spans="1:12" ht="21" customHeight="1">
      <c r="B93" s="84" t="s">
        <v>219</v>
      </c>
      <c r="F93" s="39">
        <v>3308893</v>
      </c>
      <c r="G93" s="67"/>
      <c r="H93" s="39">
        <v>384408</v>
      </c>
      <c r="I93" s="67"/>
      <c r="J93" s="39">
        <v>3308893</v>
      </c>
      <c r="K93" s="67"/>
      <c r="L93" s="39">
        <v>384408</v>
      </c>
    </row>
    <row r="94" spans="1:12" ht="21" customHeight="1">
      <c r="B94" s="84" t="s">
        <v>220</v>
      </c>
      <c r="F94" s="39"/>
      <c r="G94" s="67"/>
      <c r="H94" s="39"/>
      <c r="I94" s="67"/>
      <c r="J94" s="39"/>
      <c r="K94" s="67"/>
      <c r="L94" s="39"/>
    </row>
    <row r="95" spans="1:12" ht="21" customHeight="1">
      <c r="B95" s="21"/>
      <c r="C95" s="197" t="s">
        <v>166</v>
      </c>
      <c r="F95" s="39">
        <v>65099</v>
      </c>
      <c r="G95" s="67"/>
      <c r="H95" s="39">
        <v>-979611</v>
      </c>
      <c r="I95" s="67"/>
      <c r="J95" s="39">
        <v>65099</v>
      </c>
      <c r="K95" s="67"/>
      <c r="L95" s="39">
        <v>-979611</v>
      </c>
    </row>
    <row r="96" spans="1:12" s="273" customFormat="1" ht="20" customHeight="1">
      <c r="B96" s="274"/>
      <c r="F96" s="275"/>
      <c r="G96" s="276"/>
      <c r="H96" s="275"/>
      <c r="I96" s="276"/>
      <c r="J96" s="275"/>
      <c r="K96" s="276"/>
      <c r="L96" s="275"/>
    </row>
    <row r="97" spans="1:12" s="273" customFormat="1" ht="25.5" customHeight="1">
      <c r="B97" s="274"/>
      <c r="F97" s="275"/>
      <c r="G97" s="276"/>
      <c r="H97" s="275"/>
      <c r="I97" s="276"/>
      <c r="J97" s="275"/>
      <c r="K97" s="276"/>
      <c r="L97" s="275"/>
    </row>
    <row r="98" spans="1:12" ht="21" customHeight="1">
      <c r="A98" s="298" t="s">
        <v>107</v>
      </c>
      <c r="B98" s="298"/>
      <c r="C98" s="298"/>
      <c r="D98" s="298"/>
      <c r="E98" s="298"/>
      <c r="F98" s="298"/>
      <c r="G98" s="298"/>
      <c r="H98" s="298"/>
      <c r="I98" s="298"/>
      <c r="J98" s="298"/>
      <c r="K98" s="298"/>
      <c r="L98" s="298"/>
    </row>
    <row r="99" spans="1:12" ht="25.5" customHeight="1">
      <c r="A99" s="299" t="s">
        <v>197</v>
      </c>
      <c r="B99" s="299"/>
      <c r="C99" s="299"/>
      <c r="D99" s="299"/>
      <c r="E99" s="299"/>
      <c r="F99" s="299"/>
      <c r="G99" s="299"/>
      <c r="H99" s="299"/>
      <c r="I99" s="299"/>
      <c r="J99" s="299"/>
      <c r="K99" s="299"/>
      <c r="L99" s="299"/>
    </row>
    <row r="105" spans="1:12" ht="21" customHeight="1">
      <c r="A105" s="298"/>
      <c r="B105" s="298"/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</row>
    <row r="107" spans="1:12" ht="21" customHeight="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</row>
    <row r="108" spans="1:12" ht="21" customHeight="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</sheetData>
  <mergeCells count="17">
    <mergeCell ref="F4:H4"/>
    <mergeCell ref="J4:L4"/>
    <mergeCell ref="F5:H5"/>
    <mergeCell ref="J5:L5"/>
    <mergeCell ref="F6:H6"/>
    <mergeCell ref="J6:L6"/>
    <mergeCell ref="F57:L57"/>
    <mergeCell ref="A105:L105"/>
    <mergeCell ref="A99:L99"/>
    <mergeCell ref="A98:L98"/>
    <mergeCell ref="F8:L8"/>
    <mergeCell ref="F54:H54"/>
    <mergeCell ref="J54:L54"/>
    <mergeCell ref="F55:H55"/>
    <mergeCell ref="J55:L55"/>
    <mergeCell ref="F53:H53"/>
    <mergeCell ref="J53:L53"/>
  </mergeCells>
  <printOptions horizontalCentered="1"/>
  <pageMargins left="0.7" right="0.7" top="0.48" bottom="0.5" header="0.5" footer="0.5"/>
  <pageSetup paperSize="9" scale="67" firstPageNumber="16" fitToHeight="0" orientation="portrait" useFirstPageNumber="1" r:id="rId1"/>
  <headerFooter>
    <oddFooter>&amp;L The accompanying notes form an integral part of the financial statements.
&amp;C&amp;P</oddFooter>
  </headerFooter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(pg 8-9)</vt:lpstr>
      <vt:lpstr>PL (pg 10-11)</vt:lpstr>
      <vt:lpstr>CE_Conso 19 (pg 12)</vt:lpstr>
      <vt:lpstr>CE_Conso 18 (pg 13)</vt:lpstr>
      <vt:lpstr>CE_Bank 19 (pg 14)</vt:lpstr>
      <vt:lpstr>CE_Bank 18 (pg 15)</vt:lpstr>
      <vt:lpstr>CF (pg 16-17)</vt:lpstr>
      <vt:lpstr>'BS (pg 8-9)'!Print_Area</vt:lpstr>
      <vt:lpstr>'CE_Bank 18 (pg 15)'!Print_Area</vt:lpstr>
      <vt:lpstr>'CE_Bank 19 (pg 14)'!Print_Area</vt:lpstr>
      <vt:lpstr>'CE_Conso 19 (pg 12)'!Print_Area</vt:lpstr>
      <vt:lpstr>'CF (pg 16-17)'!Print_Area</vt:lpstr>
      <vt:lpstr>'PL (pg 10-11)'!Print_Area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NIPAPAN TECHASAN</cp:lastModifiedBy>
  <cp:lastPrinted>2020-02-19T11:41:56Z</cp:lastPrinted>
  <dcterms:created xsi:type="dcterms:W3CDTF">2002-12-13T14:30:06Z</dcterms:created>
  <dcterms:modified xsi:type="dcterms:W3CDTF">2020-02-19T14:21:23Z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