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anawanit\Desktop\YE\Draft FS\For SET file\"/>
    </mc:Choice>
  </mc:AlternateContent>
  <xr:revisionPtr revIDLastSave="0" documentId="13_ncr:1_{B7361C8A-08BD-4EE3-A23E-D8A3B53CC3DA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+PL" sheetId="9" r:id="rId1"/>
    <sheet name="SH1" sheetId="17" r:id="rId2"/>
    <sheet name="SH2" sheetId="15" r:id="rId3"/>
    <sheet name="CF" sheetId="19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[1]CF!#REF!</definedName>
    <definedName name="\a" localSheetId="1">[2]CF!#REF!</definedName>
    <definedName name="\a">[3]CF!#REF!</definedName>
    <definedName name="\c" localSheetId="3">[1]CF!#REF!</definedName>
    <definedName name="\c" localSheetId="1">[2]CF!#REF!</definedName>
    <definedName name="\c">[3]CF!#REF!</definedName>
    <definedName name="_xlnm.Print_Area" localSheetId="0">'BS+PL'!$A$1:$K$153</definedName>
    <definedName name="_xlnm.Print_Area" localSheetId="3">CF!$A$1:$K$95</definedName>
    <definedName name="_xlnm.Print_Area" localSheetId="1">'SH1'!$A$1:$U$57</definedName>
    <definedName name="_xlnm.Print_Area" localSheetId="2">'SH2'!$A$1:$R$46</definedName>
    <definedName name="Print_Area_MI" localSheetId="3">[1]CF!#REF!</definedName>
    <definedName name="Print_Area_MI" localSheetId="1">[2]CF!#REF!</definedName>
    <definedName name="Print_Area_MI">[3]CF!#REF!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6" i="9" l="1"/>
  <c r="E25" i="9"/>
  <c r="K86" i="19" l="1"/>
  <c r="I86" i="19"/>
  <c r="G86" i="19"/>
  <c r="E86" i="19"/>
  <c r="I62" i="19"/>
  <c r="E62" i="19"/>
  <c r="K57" i="19"/>
  <c r="K62" i="19" s="1"/>
  <c r="G57" i="19"/>
  <c r="G62" i="19" s="1"/>
  <c r="I46" i="19"/>
  <c r="E46" i="19"/>
  <c r="K44" i="19"/>
  <c r="G44" i="19"/>
  <c r="K43" i="19"/>
  <c r="K46" i="19" s="1"/>
  <c r="G43" i="19"/>
  <c r="K31" i="19"/>
  <c r="I31" i="19"/>
  <c r="G31" i="19"/>
  <c r="E31" i="19"/>
  <c r="K20" i="19"/>
  <c r="G20" i="19"/>
  <c r="I14" i="19"/>
  <c r="E14" i="19"/>
  <c r="I13" i="19"/>
  <c r="E13" i="19"/>
  <c r="K10" i="19"/>
  <c r="K24" i="19" s="1"/>
  <c r="G10" i="19"/>
  <c r="G24" i="19" s="1"/>
  <c r="G46" i="19" l="1"/>
  <c r="G48" i="19" s="1"/>
  <c r="G50" i="19" s="1"/>
  <c r="G88" i="19" s="1"/>
  <c r="G90" i="19" s="1"/>
  <c r="E89" i="19" s="1"/>
  <c r="K48" i="19"/>
  <c r="K50" i="19" s="1"/>
  <c r="K88" i="19" s="1"/>
  <c r="K90" i="19" s="1"/>
  <c r="I89" i="19" s="1"/>
  <c r="I22" i="9" l="1"/>
  <c r="E22" i="9"/>
  <c r="S50" i="17" l="1"/>
  <c r="O50" i="17"/>
  <c r="K50" i="17"/>
  <c r="I50" i="17"/>
  <c r="G50" i="17"/>
  <c r="O55" i="17"/>
  <c r="M48" i="17"/>
  <c r="M50" i="17" s="1"/>
  <c r="G139" i="9"/>
  <c r="Q50" i="17" l="1"/>
  <c r="U50" i="17"/>
  <c r="N43" i="15" l="1"/>
  <c r="L43" i="15"/>
  <c r="J43" i="15"/>
  <c r="N38" i="15"/>
  <c r="L38" i="15"/>
  <c r="J38" i="15"/>
  <c r="N20" i="15"/>
  <c r="L20" i="15"/>
  <c r="J20" i="15"/>
  <c r="N15" i="15"/>
  <c r="L15" i="15"/>
  <c r="J15" i="15"/>
  <c r="S53" i="17"/>
  <c r="K55" i="17"/>
  <c r="I55" i="17"/>
  <c r="G55" i="17"/>
  <c r="S26" i="17"/>
  <c r="O28" i="17" l="1"/>
  <c r="K28" i="17"/>
  <c r="I28" i="17"/>
  <c r="G28" i="17"/>
  <c r="M21" i="17"/>
  <c r="M23" i="17" s="1"/>
  <c r="K21" i="17"/>
  <c r="K23" i="17" s="1"/>
  <c r="K30" i="17" s="1"/>
  <c r="I21" i="17"/>
  <c r="I23" i="17" s="1"/>
  <c r="I30" i="17" s="1"/>
  <c r="G21" i="17"/>
  <c r="G23" i="17" s="1"/>
  <c r="O21" i="17"/>
  <c r="S21" i="17"/>
  <c r="S23" i="17" s="1"/>
  <c r="O23" i="17"/>
  <c r="O30" i="17" s="1"/>
  <c r="Q20" i="17"/>
  <c r="U20" i="17" s="1"/>
  <c r="U21" i="17" s="1"/>
  <c r="O46" i="17" l="1"/>
  <c r="G80" i="9"/>
  <c r="G30" i="17"/>
  <c r="Q21" i="17"/>
  <c r="Q23" i="17"/>
  <c r="U23" i="17" s="1"/>
  <c r="G142" i="9"/>
  <c r="E17" i="9" l="1"/>
  <c r="G17" i="9"/>
  <c r="K51" i="9" l="1"/>
  <c r="I51" i="9"/>
  <c r="G51" i="9"/>
  <c r="E51" i="9"/>
  <c r="Q16" i="17" l="1"/>
  <c r="U16" i="17" s="1"/>
  <c r="R14" i="15"/>
  <c r="S55" i="17" l="1"/>
  <c r="J46" i="17" l="1"/>
  <c r="L46" i="17"/>
  <c r="N46" i="17"/>
  <c r="P46" i="17"/>
  <c r="R46" i="17"/>
  <c r="T46" i="17"/>
  <c r="S28" i="17" l="1"/>
  <c r="S30" i="17" l="1"/>
  <c r="S46" i="17" s="1"/>
  <c r="S57" i="17" s="1"/>
  <c r="O57" i="17"/>
  <c r="E80" i="9" s="1"/>
  <c r="Q48" i="17"/>
  <c r="U48" i="17" s="1"/>
  <c r="K46" i="17"/>
  <c r="I46" i="17"/>
  <c r="G46" i="17"/>
  <c r="G57" i="17" s="1"/>
  <c r="E74" i="9" s="1"/>
  <c r="Q14" i="17"/>
  <c r="U14" i="17" s="1"/>
  <c r="I57" i="17" l="1"/>
  <c r="E75" i="9" s="1"/>
  <c r="K57" i="17"/>
  <c r="E78" i="9" s="1"/>
  <c r="K144" i="9" l="1"/>
  <c r="P19" i="15" s="1"/>
  <c r="G144" i="9"/>
  <c r="M27" i="17" s="1"/>
  <c r="Q27" i="17" s="1"/>
  <c r="U27" i="17" s="1"/>
  <c r="K107" i="9"/>
  <c r="K97" i="9"/>
  <c r="K101" i="9" s="1"/>
  <c r="G107" i="9"/>
  <c r="G97" i="9"/>
  <c r="K59" i="9"/>
  <c r="G59" i="9"/>
  <c r="G61" i="9" s="1"/>
  <c r="K27" i="9"/>
  <c r="K17" i="9"/>
  <c r="G27" i="9"/>
  <c r="P38" i="15"/>
  <c r="R37" i="15"/>
  <c r="R38" i="15" s="1"/>
  <c r="K112" i="9" l="1"/>
  <c r="K114" i="9" s="1"/>
  <c r="G101" i="9"/>
  <c r="G112" i="9" s="1"/>
  <c r="G114" i="9" s="1"/>
  <c r="G120" i="9" s="1"/>
  <c r="K61" i="9"/>
  <c r="G29" i="9"/>
  <c r="K29" i="9"/>
  <c r="G117" i="9" l="1"/>
  <c r="G123" i="9" s="1"/>
  <c r="K120" i="9"/>
  <c r="K117" i="9"/>
  <c r="K123" i="9" s="1"/>
  <c r="K133" i="9"/>
  <c r="K146" i="9" s="1"/>
  <c r="K149" i="9" s="1"/>
  <c r="G133" i="9"/>
  <c r="G146" i="9" s="1"/>
  <c r="G152" i="9" s="1"/>
  <c r="G149" i="9" s="1"/>
  <c r="P18" i="15" l="1"/>
  <c r="M26" i="17"/>
  <c r="K152" i="9"/>
  <c r="E144" i="9"/>
  <c r="M28" i="17" l="1"/>
  <c r="M30" i="17" s="1"/>
  <c r="Q26" i="17"/>
  <c r="M54" i="17"/>
  <c r="Q54" i="17" s="1"/>
  <c r="U54" i="17" s="1"/>
  <c r="E107" i="9"/>
  <c r="M46" i="17" l="1"/>
  <c r="G79" i="9"/>
  <c r="G81" i="9" s="1"/>
  <c r="Q28" i="17"/>
  <c r="Q30" i="17" s="1"/>
  <c r="U26" i="17"/>
  <c r="U28" i="17" s="1"/>
  <c r="U30" i="17" s="1"/>
  <c r="U46" i="17" s="1"/>
  <c r="E27" i="9"/>
  <c r="Q46" i="17" l="1"/>
  <c r="R12" i="15"/>
  <c r="I59" i="9" l="1"/>
  <c r="E59" i="9"/>
  <c r="I144" i="9" l="1"/>
  <c r="P42" i="15" l="1"/>
  <c r="R42" i="15" s="1"/>
  <c r="I107" i="9"/>
  <c r="E61" i="9" l="1"/>
  <c r="I61" i="9" l="1"/>
  <c r="R19" i="15" l="1"/>
  <c r="R15" i="15"/>
  <c r="P15" i="15"/>
  <c r="J22" i="15" l="1"/>
  <c r="J35" i="15" s="1"/>
  <c r="J45" i="15" s="1"/>
  <c r="I74" i="9" s="1"/>
  <c r="L22" i="15"/>
  <c r="L35" i="15" s="1"/>
  <c r="L45" i="15" s="1"/>
  <c r="I75" i="9" s="1"/>
  <c r="N22" i="15"/>
  <c r="N35" i="15" s="1"/>
  <c r="N45" i="15" s="1"/>
  <c r="I78" i="9" s="1"/>
  <c r="I97" i="9"/>
  <c r="E97" i="9"/>
  <c r="E101" i="9" s="1"/>
  <c r="E112" i="9" s="1"/>
  <c r="I27" i="9"/>
  <c r="I101" i="9" l="1"/>
  <c r="I112" i="9" s="1"/>
  <c r="I114" i="9" s="1"/>
  <c r="I10" i="19" s="1"/>
  <c r="I24" i="19" s="1"/>
  <c r="I48" i="19" s="1"/>
  <c r="I50" i="19" s="1"/>
  <c r="I88" i="19" s="1"/>
  <c r="I90" i="19" s="1"/>
  <c r="E114" i="9"/>
  <c r="I17" i="9"/>
  <c r="I29" i="9" s="1"/>
  <c r="E29" i="9"/>
  <c r="E10" i="19" l="1"/>
  <c r="E24" i="19" s="1"/>
  <c r="E48" i="19" s="1"/>
  <c r="E50" i="19" s="1"/>
  <c r="E88" i="19" s="1"/>
  <c r="E90" i="19" s="1"/>
  <c r="E120" i="9"/>
  <c r="I133" i="9"/>
  <c r="I146" i="9" s="1"/>
  <c r="I149" i="9" s="1"/>
  <c r="I117" i="9"/>
  <c r="I123" i="9" s="1"/>
  <c r="E117" i="9"/>
  <c r="E123" i="9" s="1"/>
  <c r="I120" i="9"/>
  <c r="E133" i="9"/>
  <c r="M53" i="17" l="1"/>
  <c r="M55" i="17" s="1"/>
  <c r="P41" i="15"/>
  <c r="R41" i="15" s="1"/>
  <c r="R43" i="15" s="1"/>
  <c r="E146" i="9"/>
  <c r="I152" i="9"/>
  <c r="R18" i="15"/>
  <c r="R20" i="15" s="1"/>
  <c r="R22" i="15" s="1"/>
  <c r="P20" i="15"/>
  <c r="P22" i="15" s="1"/>
  <c r="P35" i="15" l="1"/>
  <c r="R35" i="15" s="1"/>
  <c r="K79" i="9"/>
  <c r="K81" i="9" s="1"/>
  <c r="M57" i="17"/>
  <c r="E79" i="9" s="1"/>
  <c r="E81" i="9" s="1"/>
  <c r="Q53" i="17"/>
  <c r="U53" i="17" s="1"/>
  <c r="U55" i="17" s="1"/>
  <c r="P43" i="15"/>
  <c r="P45" i="15" s="1"/>
  <c r="R45" i="15"/>
  <c r="E152" i="9"/>
  <c r="E149" i="9" s="1"/>
  <c r="Q55" i="17" l="1"/>
  <c r="Q57" i="17"/>
  <c r="U57" i="17" s="1"/>
  <c r="I79" i="9"/>
  <c r="E83" i="9"/>
  <c r="E85" i="9" s="1"/>
  <c r="G83" i="9"/>
  <c r="G85" i="9" s="1"/>
  <c r="K83" i="9"/>
  <c r="K85" i="9" s="1"/>
  <c r="I83" i="9" l="1"/>
  <c r="I85" i="9" s="1"/>
  <c r="I81" i="9"/>
</calcChain>
</file>

<file path=xl/sharedStrings.xml><?xml version="1.0" encoding="utf-8"?>
<sst xmlns="http://schemas.openxmlformats.org/spreadsheetml/2006/main" count="413" uniqueCount="196">
  <si>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</si>
  <si>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</si>
  <si>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</si>
  <si>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</si>
  <si>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</si>
  <si>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</si>
  <si>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</si>
  <si>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</si>
  <si>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</si>
  <si>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</si>
  <si>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</si>
  <si>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</si>
  <si>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</si>
  <si>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</si>
  <si>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</si>
  <si>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</si>
  <si>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</si>
  <si>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</si>
  <si>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</si>
  <si>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</si>
  <si>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</si>
  <si>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</si>
  <si>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</si>
  <si>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</si>
  <si>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</si>
  <si>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</si>
  <si>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กำไรต่อหุ้นขั้นพื้นฐาน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</si>
  <si>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</si>
  <si>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</si>
  <si>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</si>
  <si>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</si>
  <si>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และชำระแล้ว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</si>
  <si>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</si>
  <si>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</si>
  <si>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</si>
  <si>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</si>
  <si>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</si>
  <si>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</si>
  <si>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</si>
  <si>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</si>
  <si>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</si>
  <si>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</si>
  <si>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</si>
  <si>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</si>
  <si>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</si>
  <si>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</si>
  <si>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</si>
  <si>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</si>
  <si>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</si>
  <si>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</si>
  <si>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</si>
  <si>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</si>
  <si>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</si>
  <si>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ส่วนที่เป็นของผู้ถือหุ้นบริษัทใหญ่</t>
  </si>
  <si>
    <t>หนี้สินดำเนินงานเพิ่มขึ้น (ลดลง)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</si>
  <si>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</si>
  <si>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</si>
  <si>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</si>
  <si>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</si>
  <si>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</si>
  <si>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</si>
  <si>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</si>
  <si>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</si>
  <si>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</si>
  <si>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กำไรสำหรับปี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</si>
  <si>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</si>
  <si>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</si>
  <si>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</si>
  <si>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</si>
  <si>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</si>
  <si>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รวมกำไรขาดทุนเบ็ดเสร็จสำหรับปี</t>
  </si>
  <si>
    <t xml:space="preserve">     </t>
  </si>
  <si>
    <t>เจ้าหนี้การซื้อสินทรัพย์คงค้าง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</si>
  <si>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</si>
  <si>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</si>
  <si>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</si>
  <si>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</si>
  <si>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</si>
  <si>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ทุนที่ออก</t>
  </si>
  <si>
    <t xml:space="preserve">การแบ่งปันกำไร </t>
  </si>
  <si>
    <t>ของบริษัทใหญ่</t>
  </si>
  <si>
    <t>หนี้สินตามสัญญาเช่าการเงิน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</si>
  <si>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</si>
  <si>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</si>
  <si>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สุทธิจากภาษี</t>
  </si>
  <si>
    <t>ส่วนที่ถึงกำหนดชำระภายในหนึ่งปี</t>
  </si>
  <si>
    <t xml:space="preserve"> 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</si>
  <si>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</si>
  <si>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</si>
  <si>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</si>
  <si>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</si>
  <si>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</si>
  <si>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</si>
  <si>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</si>
  <si>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</si>
  <si>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</si>
  <si>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ส่วนแบ่งขาดทุนจากเงินลงทุนในการร่วมค้า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</si>
  <si>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</si>
  <si>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</si>
  <si>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</si>
  <si>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</si>
  <si>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</si>
  <si>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</si>
  <si>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</si>
  <si>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</si>
  <si>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</si>
  <si>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</si>
  <si>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</si>
  <si>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</si>
  <si>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</si>
  <si>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</si>
  <si>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</si>
  <si>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</si>
  <si>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มูลค่าหุ้นสามัญ</t>
  </si>
  <si>
    <t>กำไรจากอัตราแลกเปลี่ยน</t>
  </si>
  <si>
    <t>ขาดทุนจากอัตราแลกเปลี่ยน</t>
  </si>
  <si>
    <t>อำนาจควบคุม</t>
  </si>
  <si>
    <t xml:space="preserve">กระแสเงินสดสุทธิได้มาจากกิจกรรมดำเนินงาน </t>
  </si>
  <si>
    <t>เงินสดรับจากการขายสินทรัพย์ไม่มีตัวตน</t>
  </si>
  <si>
    <t>ทุนสำรองตามกฎหมาย</t>
  </si>
  <si>
    <t>เงินสดรับจากเงินกู้ยืมระยะยาวจากสถาบันการเงิน</t>
  </si>
  <si>
    <t xml:space="preserve">กระแสเงินสดสุทธิได้มาจากการดำเนินงาน </t>
  </si>
  <si>
    <t>กำไรก่อนภาษีเงินได้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</si>
  <si>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</si>
  <si>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</si>
  <si>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ส่วนแบ่งขาดทุนจากเงินลงทุน</t>
  </si>
  <si>
    <t>ในการร่วมค้า</t>
  </si>
  <si>
    <t>ยอดคงเหลือ ณ วันที่ 1 มกราคม 2561</t>
  </si>
  <si>
    <t>ยอดคงเหลือ ณ วันที่ 31 ธันวาคม 2561</t>
  </si>
  <si>
    <t>2561</t>
  </si>
  <si>
    <t>องค์ประกอบอื่น</t>
  </si>
  <si>
    <t>ของ</t>
  </si>
  <si>
    <t>กำไรหรือขาดทุน</t>
  </si>
  <si>
    <t>กำไรขาดทุนเบ็ดเสร็จสำหรับปี</t>
  </si>
  <si>
    <t xml:space="preserve">การเปลี่ยนแปลงในส่วนได้เสียในบริษัทย่อย 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</si>
  <si>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</si>
  <si>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</si>
  <si>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</si>
  <si>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การเปลี่ยน</t>
  </si>
  <si>
    <t>แปลงที่เกิดจาก</t>
  </si>
  <si>
    <t xml:space="preserve">และชำระแล้ว 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</si>
  <si>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</si>
  <si>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</si>
  <si>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</si>
  <si>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องค์ประกอบอื่นของส่วนของผู้ถือหุ้น</t>
  </si>
  <si>
    <t>ขาดทุนจากอัตราแลกเปลี่ยนที่ยังไม่เกิดขึ้น</t>
  </si>
  <si>
    <t>ปรับรายการที่กระทบกำไรเป็นเงินสดรับ (จ่าย)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</si>
  <si>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</si>
  <si>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</si>
  <si>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</si>
  <si>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ส่วนของหนี้สินระยะยาวจากสถาบัน</t>
  </si>
  <si>
    <t>การเงินที่ถึงกำหนดชำระภายในหนึ่งปี</t>
  </si>
  <si>
    <t>บริษัท ทีบีเอสพี จำกัด (มหาชน) และบริษัทย่อย</t>
  </si>
  <si>
    <t>(เดิมชื่อ บริษัท ไทยบริติชซีเคียวริตี้ พริ้นติ้ง จำกัด (มหาชน) และบริษัทย่อย)</t>
  </si>
  <si>
    <t>ณ วันที่ 31 ธันวาคม 2562</t>
  </si>
  <si>
    <t>2562</t>
  </si>
  <si>
    <t>เงินให้กู้ยืมระยะยาวส่วนที่</t>
  </si>
  <si>
    <t>ถึงกำหนดรับชำระภายในหนึ่งปี</t>
  </si>
  <si>
    <t>เงินให้กู้ยืมระยะยาวกิจการที่เกี่ยวข้องกัน</t>
  </si>
  <si>
    <t>สำหรับปีสิ้นสุดวันที่ 31 ธันวาคม 2562</t>
  </si>
  <si>
    <t>กำไร (ขาดทุน) เบ็ดเสร็จรวมสำหรับปี</t>
  </si>
  <si>
    <t>การแบ่งปันกำไร (ขาดทุน) เบ็ดเสร็จรวม</t>
  </si>
  <si>
    <t>ยอดคงเหลือ ณ วันที่ 1 มกราคม 2562</t>
  </si>
  <si>
    <t>ยอดคงเหลือ ณ วันที่ 31 ธันวาคม 2562</t>
  </si>
  <si>
    <t>หนี้สงสัยจะสูญ</t>
  </si>
  <si>
    <t>ขาดทุน (กลับรายการ) จากการปรับมูลค่าสินค้า</t>
  </si>
  <si>
    <t>ดอกเบี้ยรับ</t>
  </si>
  <si>
    <t>เงินให้กู้ยืมแก่กิจการที่เกี่ยวข้องกัน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</si>
  <si>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</si>
  <si>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</si>
  <si>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เงินสดจ่ายเพื่อชำระเงินเบิกเกินบัญชีและเงินกู้ยืมระยะสั้น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</si>
  <si>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</si>
  <si>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</si>
  <si>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ขาดทุนจากการตัดจำหน่ายสินทรัพย์ไม่มีตัวตน</t>
  </si>
  <si>
    <t>(ค่าใช้จ่าย) รายได้ภาษีเงินได้</t>
  </si>
  <si>
    <t>ผลกำไร (ขาดทุน) จากการวัดมูลค่าใหม่</t>
  </si>
  <si>
    <t>(ค่าใช้จ่าย) รายได้ภาษีเงินได้ของรายการที่</t>
  </si>
  <si>
    <t>จะไม่ถูกจัดประเภทใหม่ไว้ในกำไร</t>
  </si>
  <si>
    <t>หรือขาดทุนในภายหลัง</t>
  </si>
  <si>
    <t xml:space="preserve">กำไร (ขาดทุน) เบ็ดเสร็จอื่นสำหรับปี - </t>
  </si>
  <si>
    <t>สินทรัพย์ดำเนินงาน (เพิ่มขึ้น) ลดลง</t>
  </si>
  <si>
    <t>สินทรัพย์ดำเนินงาน (เพิ่มขึ้น) ลดลง - สุทธิ</t>
  </si>
  <si>
    <t>หนี้สินดำเนินงานเพิ่มขึ้น - สุทธิ</t>
  </si>
  <si>
    <t>กระแสเงินสดสุทธิได้มาจาก (ใช้ไปใน) กิจกรรมลงทุน</t>
  </si>
  <si>
    <t>ค่าใช้จ่าย (รายได้) ภาษีเงินได้</t>
  </si>
  <si>
    <t>กิจการที่เกี่ยวข้องกัน</t>
  </si>
  <si>
    <t>5, 7</t>
  </si>
  <si>
    <t>18, 30</t>
  </si>
  <si>
    <t>5, 16, 17</t>
  </si>
  <si>
    <t>รวมส่วนของผู้ถือหุ้นของบริษัทใหญ่</t>
  </si>
  <si>
    <t>ส่วนได้เสียที่ไม่มีอำนาจควบคุม</t>
  </si>
  <si>
    <t>5, 22</t>
  </si>
  <si>
    <t>5, 23</t>
  </si>
  <si>
    <t>5, 25</t>
  </si>
  <si>
    <t>กระแสเงินสดสุทธิ (ใช้ไปใน)ได้มาจากกิจกรรมจัดหาเงิน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</si>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</sst>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2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286">
    <xf numFmtId="0" fontId="0" fillId="0" borderId="0" xfId="0"/>
    <xf numFmtId="0" fontId="12" fillId="0" borderId="0" xfId="12" applyFont="1" applyFill="1" applyAlignment="1"/>
    <xf numFmtId="0" fontId="11" fillId="0" borderId="0" xfId="11" applyFont="1" applyFill="1" applyBorder="1" applyAlignment="1"/>
    <xf numFmtId="0" fontId="12" fillId="0" borderId="0" xfId="11" applyFont="1" applyFill="1" applyBorder="1" applyAlignment="1">
      <alignment horizontal="center"/>
    </xf>
    <xf numFmtId="165" fontId="11" fillId="0" borderId="0" xfId="11" applyNumberFormat="1" applyFont="1" applyFill="1" applyBorder="1" applyAlignment="1"/>
    <xf numFmtId="165" fontId="12" fillId="0" borderId="0" xfId="11" applyNumberFormat="1" applyFont="1" applyFill="1" applyBorder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41" fontId="10" fillId="0" borderId="0" xfId="10" applyNumberFormat="1" applyFont="1" applyFill="1" applyBorder="1" applyAlignment="1"/>
    <xf numFmtId="165" fontId="10" fillId="0" borderId="0" xfId="11" applyNumberFormat="1" applyFont="1" applyFill="1" applyBorder="1" applyAlignment="1"/>
    <xf numFmtId="165" fontId="9" fillId="0" borderId="0" xfId="11" applyNumberFormat="1" applyFont="1" applyFill="1" applyBorder="1" applyAlignment="1"/>
    <xf numFmtId="37" fontId="10" fillId="0" borderId="0" xfId="10" applyNumberFormat="1" applyFont="1" applyFill="1" applyAlignment="1">
      <alignment horizontal="centerContinuous"/>
    </xf>
    <xf numFmtId="165" fontId="10" fillId="0" borderId="0" xfId="10" applyNumberFormat="1" applyFont="1" applyFill="1" applyAlignment="1"/>
    <xf numFmtId="0" fontId="9" fillId="0" borderId="0" xfId="10" applyFont="1" applyFill="1" applyAlignment="1"/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66" fontId="12" fillId="0" borderId="0" xfId="10" applyNumberFormat="1" applyFont="1" applyFill="1" applyAlignment="1"/>
    <xf numFmtId="0" fontId="18" fillId="0" borderId="0" xfId="10" applyFont="1" applyFill="1" applyBorder="1" applyAlignment="1">
      <alignment horizontal="centerContinuous"/>
    </xf>
    <xf numFmtId="0" fontId="17" fillId="0" borderId="0" xfId="10" applyFont="1" applyFill="1" applyBorder="1" applyAlignment="1">
      <alignment horizontal="centerContinuous"/>
    </xf>
    <xf numFmtId="37" fontId="17" fillId="0" borderId="0" xfId="10" applyNumberFormat="1" applyFont="1" applyFill="1" applyBorder="1" applyAlignment="1">
      <alignment horizontal="centerContinuous"/>
    </xf>
    <xf numFmtId="0" fontId="17" fillId="0" borderId="0" xfId="12" applyFont="1" applyFill="1" applyAlignment="1"/>
    <xf numFmtId="0" fontId="10" fillId="0" borderId="0" xfId="11" applyFont="1" applyFill="1" applyAlignment="1">
      <alignment horizontal="center"/>
    </xf>
    <xf numFmtId="0" fontId="9" fillId="0" borderId="0" xfId="11" applyFont="1" applyFill="1" applyBorder="1" applyAlignment="1"/>
    <xf numFmtId="0" fontId="10" fillId="0" borderId="0" xfId="11" applyNumberFormat="1" applyFont="1" applyFill="1" applyBorder="1" applyAlignment="1"/>
    <xf numFmtId="0" fontId="10" fillId="0" borderId="0" xfId="11" applyNumberFormat="1" applyFont="1" applyFill="1" applyAlignment="1"/>
    <xf numFmtId="0" fontId="9" fillId="0" borderId="0" xfId="11" applyFont="1" applyFill="1" applyAlignment="1"/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37" fontId="9" fillId="0" borderId="0" xfId="10" applyNumberFormat="1" applyFont="1" applyFill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165" fontId="13" fillId="0" borderId="0" xfId="11" applyNumberFormat="1" applyFont="1" applyFill="1" applyBorder="1" applyAlignment="1">
      <alignment horizontal="center"/>
    </xf>
    <xf numFmtId="165" fontId="9" fillId="0" borderId="0" xfId="11" applyNumberFormat="1" applyFont="1" applyFill="1" applyAlignment="1">
      <alignment horizontal="center"/>
    </xf>
    <xf numFmtId="0" fontId="9" fillId="0" borderId="0" xfId="11" applyNumberFormat="1" applyFont="1" applyFill="1" applyAlignment="1"/>
    <xf numFmtId="165" fontId="10" fillId="0" borderId="0" xfId="11" applyNumberFormat="1" applyFont="1" applyFill="1" applyBorder="1" applyAlignment="1">
      <alignment horizontal="center"/>
    </xf>
    <xf numFmtId="165" fontId="10" fillId="0" borderId="0" xfId="11" applyNumberFormat="1" applyFont="1" applyFill="1" applyBorder="1" applyAlignment="1">
      <alignment wrapText="1"/>
    </xf>
    <xf numFmtId="0" fontId="10" fillId="0" borderId="0" xfId="11" applyNumberFormat="1" applyFont="1" applyFill="1" applyBorder="1" applyAlignment="1">
      <alignment horizontal="center"/>
    </xf>
    <xf numFmtId="0" fontId="9" fillId="0" borderId="0" xfId="12" applyFont="1" applyFill="1" applyBorder="1" applyAlignment="1"/>
    <xf numFmtId="0" fontId="9" fillId="0" borderId="0" xfId="11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0" fillId="0" borderId="0" xfId="12" applyFont="1" applyFill="1" applyBorder="1" applyAlignment="1"/>
    <xf numFmtId="0" fontId="0" fillId="0" borderId="0" xfId="11" applyFont="1" applyFill="1" applyAlignment="1"/>
    <xf numFmtId="0" fontId="10" fillId="0" borderId="0" xfId="10" applyFont="1" applyFill="1" applyAlignment="1">
      <alignment horizontal="left"/>
    </xf>
    <xf numFmtId="43" fontId="10" fillId="0" borderId="0" xfId="1" applyFont="1" applyFill="1" applyBorder="1" applyAlignment="1"/>
    <xf numFmtId="0" fontId="10" fillId="0" borderId="0" xfId="0" applyNumberFormat="1" applyFont="1" applyFill="1" applyAlignment="1">
      <alignment horizontal="left" vertical="center"/>
    </xf>
    <xf numFmtId="0" fontId="0" fillId="0" borderId="0" xfId="12" applyFont="1" applyFill="1"/>
    <xf numFmtId="0" fontId="9" fillId="0" borderId="0" xfId="11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49" fontId="1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1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6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0" fontId="9" fillId="0" borderId="0" xfId="16" applyFont="1" applyFill="1" applyAlignment="1"/>
    <xf numFmtId="0" fontId="10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0" fontId="13" fillId="0" borderId="0" xfId="16" applyFont="1" applyFill="1" applyAlignment="1"/>
    <xf numFmtId="0" fontId="0" fillId="0" borderId="0" xfId="16" applyFont="1" applyFill="1" applyAlignment="1"/>
    <xf numFmtId="0" fontId="13" fillId="0" borderId="0" xfId="16" applyFont="1" applyFill="1" applyAlignment="1">
      <alignment horizontal="left"/>
    </xf>
    <xf numFmtId="0" fontId="9" fillId="0" borderId="0" xfId="16" applyFont="1" applyFill="1" applyAlignment="1">
      <alignment horizontal="left"/>
    </xf>
    <xf numFmtId="49" fontId="10" fillId="0" borderId="0" xfId="16" applyNumberFormat="1" applyFont="1" applyFill="1" applyAlignment="1">
      <alignment horizontal="center"/>
    </xf>
    <xf numFmtId="167" fontId="11" fillId="0" borderId="0" xfId="16" applyNumberFormat="1" applyFont="1" applyFill="1" applyBorder="1" applyAlignment="1"/>
    <xf numFmtId="167" fontId="10" fillId="0" borderId="0" xfId="16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centerContinuous" vertical="center"/>
    </xf>
    <xf numFmtId="166" fontId="0" fillId="0" borderId="0" xfId="1" applyNumberFormat="1" applyFont="1" applyFill="1"/>
    <xf numFmtId="166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0" fillId="0" borderId="0" xfId="11" applyFont="1" applyFill="1" applyBorder="1" applyAlignment="1"/>
    <xf numFmtId="0" fontId="11" fillId="0" borderId="0" xfId="16" applyFont="1" applyFill="1" applyAlignment="1"/>
    <xf numFmtId="0" fontId="10" fillId="0" borderId="0" xfId="16" applyFont="1" applyFill="1"/>
    <xf numFmtId="165" fontId="13" fillId="0" borderId="0" xfId="11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0" fillId="0" borderId="0" xfId="10" applyNumberFormat="1" applyFont="1" applyFill="1" applyAlignment="1">
      <alignment horizontal="centerContinuous" vertical="center"/>
    </xf>
    <xf numFmtId="0" fontId="0" fillId="0" borderId="0" xfId="16" applyFont="1" applyFill="1" applyAlignment="1">
      <alignment horizontal="left"/>
    </xf>
    <xf numFmtId="49" fontId="17" fillId="0" borderId="0" xfId="16" applyNumberFormat="1" applyFont="1" applyFill="1" applyAlignment="1">
      <alignment horizontal="right"/>
    </xf>
    <xf numFmtId="0" fontId="17" fillId="0" borderId="0" xfId="16" applyFont="1" applyFill="1" applyAlignment="1"/>
    <xf numFmtId="0" fontId="11" fillId="0" borderId="0" xfId="16" applyFont="1" applyFill="1" applyBorder="1" applyAlignment="1"/>
    <xf numFmtId="165" fontId="11" fillId="0" borderId="5" xfId="11" applyNumberFormat="1" applyFont="1" applyFill="1" applyBorder="1" applyAlignment="1">
      <alignment horizontal="center"/>
    </xf>
    <xf numFmtId="0" fontId="0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1" fillId="0" borderId="0" xfId="1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5" fontId="11" fillId="0" borderId="0" xfId="11" applyNumberFormat="1" applyFont="1" applyFill="1" applyBorder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165" fontId="10" fillId="0" borderId="0" xfId="11" applyNumberFormat="1" applyFont="1" applyFill="1" applyBorder="1" applyAlignment="1">
      <alignment vertical="center"/>
    </xf>
    <xf numFmtId="165" fontId="10" fillId="0" borderId="0" xfId="11" applyNumberFormat="1" applyFont="1" applyFill="1" applyBorder="1" applyAlignment="1">
      <alignment horizontal="center" vertical="center" wrapText="1"/>
    </xf>
    <xf numFmtId="0" fontId="0" fillId="0" borderId="0" xfId="11" applyFont="1" applyFill="1" applyBorder="1" applyAlignment="1">
      <alignment horizontal="center" vertical="center"/>
    </xf>
    <xf numFmtId="0" fontId="10" fillId="0" borderId="0" xfId="16" applyFont="1" applyFill="1" applyBorder="1" applyAlignment="1"/>
    <xf numFmtId="0" fontId="9" fillId="0" borderId="0" xfId="0" applyFont="1" applyFill="1" applyAlignment="1">
      <alignment horizontal="left"/>
    </xf>
    <xf numFmtId="0" fontId="10" fillId="0" borderId="0" xfId="1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0" fontId="9" fillId="0" borderId="0" xfId="16" applyFont="1" applyFill="1" applyBorder="1" applyAlignment="1"/>
    <xf numFmtId="43" fontId="9" fillId="0" borderId="0" xfId="1" applyFont="1" applyFill="1" applyBorder="1" applyAlignment="1">
      <alignment horizontal="left"/>
    </xf>
    <xf numFmtId="166" fontId="10" fillId="0" borderId="0" xfId="1" applyNumberFormat="1" applyFont="1" applyFill="1" applyBorder="1" applyAlignment="1">
      <alignment horizontal="right"/>
    </xf>
    <xf numFmtId="0" fontId="20" fillId="0" borderId="0" xfId="11" applyFont="1" applyFill="1" applyAlignment="1"/>
    <xf numFmtId="0" fontId="20" fillId="0" borderId="0" xfId="11" applyNumberFormat="1" applyFont="1" applyFill="1" applyAlignment="1"/>
    <xf numFmtId="165" fontId="21" fillId="0" borderId="0" xfId="11" applyNumberFormat="1" applyFont="1" applyFill="1" applyBorder="1" applyAlignment="1">
      <alignment horizontal="center"/>
    </xf>
    <xf numFmtId="165" fontId="20" fillId="0" borderId="0" xfId="11" applyNumberFormat="1" applyFont="1" applyFill="1" applyAlignment="1">
      <alignment horizontal="center"/>
    </xf>
    <xf numFmtId="165" fontId="20" fillId="0" borderId="0" xfId="11" applyNumberFormat="1" applyFont="1" applyFill="1" applyAlignment="1"/>
    <xf numFmtId="165" fontId="20" fillId="0" borderId="0" xfId="11" applyNumberFormat="1" applyFont="1" applyFill="1" applyBorder="1" applyAlignment="1"/>
    <xf numFmtId="0" fontId="20" fillId="0" borderId="0" xfId="16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left"/>
    </xf>
    <xf numFmtId="0" fontId="10" fillId="0" borderId="0" xfId="11" applyFont="1" applyFill="1" applyAlignment="1"/>
    <xf numFmtId="0" fontId="13" fillId="0" borderId="0" xfId="16" applyFont="1" applyFill="1" applyBorder="1" applyAlignment="1"/>
    <xf numFmtId="166" fontId="9" fillId="0" borderId="0" xfId="11" applyNumberFormat="1" applyFont="1" applyFill="1" applyAlignment="1"/>
    <xf numFmtId="166" fontId="10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9" fillId="0" borderId="3" xfId="1" applyNumberFormat="1" applyFont="1" applyFill="1" applyBorder="1" applyAlignment="1">
      <alignment horizontal="left"/>
    </xf>
    <xf numFmtId="165" fontId="11" fillId="0" borderId="0" xfId="11" applyNumberFormat="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165" fontId="11" fillId="0" borderId="0" xfId="11" applyNumberFormat="1" applyFont="1" applyFill="1" applyBorder="1" applyAlignment="1">
      <alignment horizontal="center"/>
    </xf>
    <xf numFmtId="0" fontId="15" fillId="0" borderId="0" xfId="10" applyFont="1" applyFill="1" applyAlignment="1"/>
    <xf numFmtId="166" fontId="10" fillId="0" borderId="0" xfId="10" applyNumberFormat="1" applyFont="1" applyFill="1" applyAlignment="1"/>
    <xf numFmtId="166" fontId="10" fillId="0" borderId="0" xfId="10" applyNumberFormat="1" applyFont="1" applyFill="1" applyBorder="1" applyAlignment="1"/>
    <xf numFmtId="166" fontId="17" fillId="0" borderId="0" xfId="16" applyNumberFormat="1" applyFont="1" applyFill="1" applyAlignment="1">
      <alignment horizontal="right"/>
    </xf>
    <xf numFmtId="166" fontId="17" fillId="0" borderId="0" xfId="10" applyNumberFormat="1" applyFont="1" applyFill="1" applyAlignment="1">
      <alignment horizontal="centerContinuous"/>
    </xf>
    <xf numFmtId="166" fontId="17" fillId="0" borderId="0" xfId="10" applyNumberFormat="1" applyFont="1" applyFill="1" applyBorder="1" applyAlignment="1">
      <alignment horizontal="centerContinuous"/>
    </xf>
    <xf numFmtId="166" fontId="12" fillId="0" borderId="5" xfId="1" applyNumberFormat="1" applyFont="1" applyFill="1" applyBorder="1" applyAlignment="1">
      <alignment horizontal="center"/>
    </xf>
    <xf numFmtId="166" fontId="9" fillId="0" borderId="5" xfId="11" applyNumberFormat="1" applyFont="1" applyFill="1" applyBorder="1" applyAlignment="1"/>
    <xf numFmtId="166" fontId="9" fillId="0" borderId="5" xfId="1" applyNumberFormat="1" applyFont="1" applyFill="1" applyBorder="1" applyAlignment="1"/>
    <xf numFmtId="166" fontId="10" fillId="0" borderId="0" xfId="1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10" fillId="0" borderId="0" xfId="11" applyNumberFormat="1" applyFont="1" applyFill="1" applyBorder="1" applyAlignment="1">
      <alignment horizontal="center"/>
    </xf>
    <xf numFmtId="166" fontId="9" fillId="0" borderId="5" xfId="11" applyNumberFormat="1" applyFont="1" applyFill="1" applyBorder="1" applyAlignment="1">
      <alignment horizontal="center"/>
    </xf>
    <xf numFmtId="166" fontId="10" fillId="0" borderId="5" xfId="10" applyNumberFormat="1" applyFont="1" applyFill="1" applyBorder="1" applyAlignment="1"/>
    <xf numFmtId="166" fontId="9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right"/>
    </xf>
    <xf numFmtId="166" fontId="9" fillId="0" borderId="6" xfId="3" applyNumberFormat="1" applyFont="1" applyFill="1" applyBorder="1" applyAlignment="1"/>
    <xf numFmtId="166" fontId="12" fillId="0" borderId="0" xfId="12" applyNumberFormat="1" applyFont="1" applyFill="1" applyAlignment="1"/>
    <xf numFmtId="166" fontId="12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2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/>
    <xf numFmtId="166" fontId="9" fillId="0" borderId="0" xfId="3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/>
    <xf numFmtId="166" fontId="0" fillId="0" borderId="0" xfId="3" applyNumberFormat="1" applyFont="1" applyFill="1" applyBorder="1" applyAlignment="1">
      <alignment horizontal="center"/>
    </xf>
    <xf numFmtId="166" fontId="9" fillId="0" borderId="3" xfId="3" applyNumberFormat="1" applyFont="1" applyFill="1" applyBorder="1" applyAlignment="1"/>
    <xf numFmtId="166" fontId="11" fillId="0" borderId="0" xfId="10" applyNumberFormat="1" applyFont="1" applyFill="1" applyAlignment="1">
      <alignment horizontal="center"/>
    </xf>
    <xf numFmtId="166" fontId="18" fillId="0" borderId="0" xfId="10" applyNumberFormat="1" applyFont="1" applyFill="1" applyAlignment="1">
      <alignment horizontal="centerContinuous"/>
    </xf>
    <xf numFmtId="166" fontId="17" fillId="0" borderId="0" xfId="12" applyNumberFormat="1" applyFont="1" applyFill="1" applyAlignment="1">
      <alignment horizontal="right"/>
    </xf>
    <xf numFmtId="166" fontId="10" fillId="0" borderId="0" xfId="0" applyNumberFormat="1" applyFont="1" applyFill="1" applyBorder="1" applyAlignment="1"/>
    <xf numFmtId="166" fontId="0" fillId="0" borderId="0" xfId="16" applyNumberFormat="1" applyFont="1" applyFill="1" applyAlignment="1">
      <alignment horizontal="center"/>
    </xf>
    <xf numFmtId="166" fontId="10" fillId="0" borderId="0" xfId="16" applyNumberFormat="1" applyFont="1" applyFill="1" applyBorder="1" applyAlignment="1"/>
    <xf numFmtId="166" fontId="9" fillId="0" borderId="0" xfId="11" applyNumberFormat="1" applyFont="1" applyFill="1" applyBorder="1" applyAlignment="1"/>
    <xf numFmtId="166" fontId="9" fillId="0" borderId="0" xfId="11" applyNumberFormat="1" applyFont="1" applyFill="1" applyBorder="1" applyAlignment="1">
      <alignment horizontal="right"/>
    </xf>
    <xf numFmtId="166" fontId="9" fillId="0" borderId="0" xfId="11" applyNumberFormat="1" applyFont="1" applyFill="1" applyAlignment="1">
      <alignment horizontal="center"/>
    </xf>
    <xf numFmtId="166" fontId="9" fillId="0" borderId="6" xfId="11" applyNumberFormat="1" applyFont="1" applyFill="1" applyBorder="1" applyAlignment="1"/>
    <xf numFmtId="166" fontId="0" fillId="0" borderId="0" xfId="17" applyNumberFormat="1" applyFont="1" applyFill="1" applyBorder="1" applyAlignment="1">
      <alignment horizontal="center"/>
    </xf>
    <xf numFmtId="166" fontId="10" fillId="0" borderId="5" xfId="11" applyNumberFormat="1" applyFont="1" applyFill="1" applyBorder="1" applyAlignment="1"/>
    <xf numFmtId="166" fontId="9" fillId="0" borderId="0" xfId="11" applyNumberFormat="1" applyFont="1" applyFill="1" applyBorder="1" applyAlignment="1">
      <alignment horizontal="center"/>
    </xf>
    <xf numFmtId="166" fontId="9" fillId="0" borderId="0" xfId="0" applyNumberFormat="1" applyFont="1" applyFill="1"/>
    <xf numFmtId="166" fontId="9" fillId="0" borderId="0" xfId="0" applyNumberFormat="1" applyFont="1" applyFill="1" applyBorder="1"/>
    <xf numFmtId="166" fontId="0" fillId="0" borderId="0" xfId="0" applyNumberFormat="1" applyFill="1"/>
    <xf numFmtId="166" fontId="10" fillId="0" borderId="0" xfId="12" applyNumberFormat="1" applyFont="1" applyFill="1" applyAlignment="1"/>
    <xf numFmtId="166" fontId="0" fillId="0" borderId="5" xfId="0" applyNumberFormat="1" applyFont="1" applyFill="1" applyBorder="1"/>
    <xf numFmtId="166" fontId="9" fillId="0" borderId="3" xfId="0" applyNumberFormat="1" applyFont="1" applyFill="1" applyBorder="1"/>
    <xf numFmtId="166" fontId="10" fillId="0" borderId="0" xfId="11" applyNumberFormat="1" applyFont="1" applyFill="1" applyAlignment="1">
      <alignment horizontal="center"/>
    </xf>
    <xf numFmtId="166" fontId="0" fillId="0" borderId="0" xfId="0" applyNumberFormat="1" applyFont="1" applyFill="1" applyBorder="1"/>
    <xf numFmtId="166" fontId="9" fillId="0" borderId="6" xfId="0" applyNumberFormat="1" applyFont="1" applyFill="1" applyBorder="1"/>
    <xf numFmtId="166" fontId="0" fillId="0" borderId="0" xfId="10" applyNumberFormat="1" applyFont="1" applyFill="1" applyBorder="1" applyAlignment="1"/>
    <xf numFmtId="166" fontId="0" fillId="0" borderId="5" xfId="10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10" fillId="0" borderId="5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10" fillId="0" borderId="0" xfId="16" applyNumberFormat="1" applyFont="1" applyFill="1" applyAlignment="1"/>
    <xf numFmtId="166" fontId="10" fillId="0" borderId="0" xfId="16" applyNumberFormat="1" applyFont="1" applyFill="1" applyAlignment="1">
      <alignment horizontal="center"/>
    </xf>
    <xf numFmtId="166" fontId="11" fillId="0" borderId="0" xfId="16" applyNumberFormat="1" applyFont="1" applyFill="1" applyBorder="1" applyAlignment="1"/>
    <xf numFmtId="166" fontId="10" fillId="0" borderId="0" xfId="16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center"/>
    </xf>
    <xf numFmtId="166" fontId="10" fillId="0" borderId="0" xfId="10" applyNumberFormat="1" applyFont="1" applyFill="1" applyBorder="1" applyAlignment="1">
      <alignment horizontal="centerContinuous"/>
    </xf>
    <xf numFmtId="166" fontId="10" fillId="0" borderId="5" xfId="10" applyNumberFormat="1" applyFont="1" applyFill="1" applyBorder="1" applyAlignment="1">
      <alignment horizontal="center"/>
    </xf>
    <xf numFmtId="166" fontId="9" fillId="0" borderId="3" xfId="10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166" fontId="10" fillId="0" borderId="0" xfId="10" applyNumberFormat="1" applyFont="1" applyFill="1" applyAlignment="1">
      <alignment horizontal="centerContinuous"/>
    </xf>
    <xf numFmtId="165" fontId="11" fillId="0" borderId="0" xfId="11" applyNumberFormat="1" applyFont="1" applyFill="1" applyBorder="1" applyAlignment="1">
      <alignment horizontal="center"/>
    </xf>
    <xf numFmtId="43" fontId="9" fillId="0" borderId="6" xfId="3" applyNumberFormat="1" applyFont="1" applyFill="1" applyBorder="1" applyAlignment="1"/>
    <xf numFmtId="166" fontId="11" fillId="0" borderId="0" xfId="12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center"/>
    </xf>
    <xf numFmtId="166" fontId="9" fillId="0" borderId="0" xfId="10" applyNumberFormat="1" applyFont="1" applyFill="1" applyAlignment="1">
      <alignment horizontal="center"/>
    </xf>
    <xf numFmtId="166" fontId="9" fillId="0" borderId="7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0" fillId="0" borderId="5" xfId="17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left"/>
    </xf>
    <xf numFmtId="166" fontId="0" fillId="0" borderId="0" xfId="10" applyNumberFormat="1" applyFont="1" applyFill="1" applyBorder="1" applyAlignment="1">
      <alignment horizontal="right"/>
    </xf>
    <xf numFmtId="166" fontId="11" fillId="0" borderId="0" xfId="12" applyNumberFormat="1" applyFont="1" applyFill="1" applyBorder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165" fontId="11" fillId="0" borderId="0" xfId="11" applyNumberFormat="1" applyFont="1" applyFill="1" applyBorder="1" applyAlignment="1">
      <alignment horizontal="center"/>
    </xf>
    <xf numFmtId="0" fontId="11" fillId="0" borderId="5" xfId="1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167" fontId="11" fillId="0" borderId="0" xfId="16" applyNumberFormat="1" applyFont="1" applyFill="1" applyBorder="1" applyAlignment="1">
      <alignment horizontal="center"/>
    </xf>
    <xf numFmtId="166" fontId="11" fillId="0" borderId="0" xfId="16" applyNumberFormat="1" applyFont="1" applyFill="1" applyBorder="1" applyAlignment="1">
      <alignment horizontal="center"/>
    </xf>
  </cellXfs>
  <cellStyles count="18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anawanit/AppData/Local/Microsoft/Windows/INetCache/Content.Outlook/0JSQ489X/Draft%20FS%20TBSP_YE19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+PL"/>
      <sheetName val="SH1"/>
      <sheetName val="SH2"/>
      <sheetName val="CF"/>
    </sheetNames>
    <sheetDataSet>
      <sheetData sheetId="0">
        <row r="10">
          <cell r="E10">
            <v>32710381</v>
          </cell>
        </row>
        <row r="107">
          <cell r="E107">
            <v>-11267271</v>
          </cell>
          <cell r="I107">
            <v>-10073654</v>
          </cell>
        </row>
        <row r="114">
          <cell r="E114">
            <v>-23576606</v>
          </cell>
          <cell r="I114">
            <v>-24182754</v>
          </cell>
        </row>
        <row r="121">
          <cell r="G121">
            <v>3482349</v>
          </cell>
          <cell r="K121">
            <v>17202574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53"/>
  <sheetViews>
    <sheetView tabSelected="1" view="pageBreakPreview" zoomScaleNormal="100" zoomScaleSheetLayoutView="100" workbookViewId="0"/>
  </sheetViews>
  <sheetFormatPr defaultColWidth="9.8984375" defaultRowHeight="23.25" customHeight="1" x14ac:dyDescent="0.65"/>
  <cols>
    <col min="1" max="1" width="2.09765625" style="9" customWidth="1"/>
    <col min="2" max="2" width="1.69921875" style="9" customWidth="1"/>
    <col min="3" max="3" width="30.09765625" style="9" customWidth="1"/>
    <col min="4" max="4" width="8" style="22" customWidth="1"/>
    <col min="5" max="5" width="14.09765625" style="35" customWidth="1"/>
    <col min="6" max="6" width="0.69921875" style="106" customWidth="1"/>
    <col min="7" max="7" width="14.09765625" style="35" customWidth="1"/>
    <col min="8" max="8" width="0.69921875" style="106" customWidth="1"/>
    <col min="9" max="9" width="14.09765625" style="35" customWidth="1"/>
    <col min="10" max="10" width="0.69921875" style="106" customWidth="1"/>
    <col min="11" max="11" width="14.09765625" style="35" customWidth="1"/>
    <col min="12" max="16384" width="9.8984375" style="26"/>
  </cols>
  <sheetData>
    <row r="1" spans="1:11" s="9" customFormat="1" ht="23" x14ac:dyDescent="0.7">
      <c r="A1" s="121" t="s">
        <v>152</v>
      </c>
      <c r="D1" s="22"/>
      <c r="E1" s="18"/>
      <c r="F1" s="52"/>
      <c r="G1" s="18"/>
      <c r="H1" s="52"/>
      <c r="I1" s="18"/>
      <c r="J1" s="52"/>
      <c r="K1" s="18"/>
    </row>
    <row r="2" spans="1:11" s="57" customFormat="1" ht="23.25" customHeight="1" x14ac:dyDescent="0.7">
      <c r="A2" s="121" t="s">
        <v>153</v>
      </c>
      <c r="B2" s="56"/>
      <c r="C2" s="56"/>
      <c r="D2" s="32"/>
      <c r="E2" s="33"/>
      <c r="F2" s="60"/>
      <c r="G2" s="33"/>
      <c r="H2" s="60"/>
      <c r="I2" s="33"/>
      <c r="J2" s="60"/>
      <c r="K2" s="33"/>
    </row>
    <row r="3" spans="1:11" s="57" customFormat="1" ht="23.25" customHeight="1" x14ac:dyDescent="0.7">
      <c r="A3" s="7" t="s">
        <v>59</v>
      </c>
      <c r="B3" s="56"/>
      <c r="C3" s="56"/>
      <c r="D3" s="32"/>
      <c r="E3" s="33"/>
      <c r="F3" s="60"/>
      <c r="G3" s="33"/>
      <c r="H3" s="60"/>
      <c r="I3" s="33" t="s">
        <v>86</v>
      </c>
      <c r="J3" s="60"/>
      <c r="K3" s="33"/>
    </row>
    <row r="4" spans="1:11" ht="23.25" customHeight="1" x14ac:dyDescent="0.7">
      <c r="A4" s="97" t="s">
        <v>154</v>
      </c>
      <c r="B4" s="26"/>
      <c r="C4" s="26"/>
      <c r="E4" s="41"/>
      <c r="F4" s="69"/>
      <c r="G4" s="41"/>
      <c r="H4" s="69"/>
      <c r="I4" s="23"/>
      <c r="J4" s="69"/>
      <c r="K4" s="23"/>
    </row>
    <row r="5" spans="1:11" ht="23.25" customHeight="1" x14ac:dyDescent="0.7">
      <c r="A5" s="97"/>
      <c r="B5" s="26"/>
      <c r="C5" s="26"/>
      <c r="E5" s="41"/>
      <c r="F5" s="69"/>
      <c r="G5" s="41"/>
      <c r="H5" s="69"/>
      <c r="I5" s="23"/>
      <c r="J5" s="69"/>
      <c r="K5" s="23"/>
    </row>
    <row r="6" spans="1:11" s="9" customFormat="1" ht="23.25" customHeight="1" x14ac:dyDescent="0.7">
      <c r="A6" s="26"/>
      <c r="B6" s="26"/>
      <c r="C6" s="26"/>
      <c r="D6" s="22"/>
      <c r="E6" s="276" t="s">
        <v>27</v>
      </c>
      <c r="F6" s="276"/>
      <c r="G6" s="276"/>
      <c r="H6" s="68"/>
      <c r="I6" s="277" t="s">
        <v>28</v>
      </c>
      <c r="J6" s="277"/>
      <c r="K6" s="277"/>
    </row>
    <row r="7" spans="1:11" s="1" customFormat="1" ht="23.25" customHeight="1" x14ac:dyDescent="0.7">
      <c r="A7" s="7" t="s">
        <v>1</v>
      </c>
      <c r="B7" s="42"/>
      <c r="C7" s="42"/>
      <c r="D7" s="135" t="s">
        <v>2</v>
      </c>
      <c r="E7" s="124" t="s">
        <v>155</v>
      </c>
      <c r="F7" s="161"/>
      <c r="G7" s="124" t="s">
        <v>129</v>
      </c>
      <c r="H7" s="161"/>
      <c r="I7" s="124" t="s">
        <v>155</v>
      </c>
      <c r="J7" s="161"/>
      <c r="K7" s="124" t="s">
        <v>129</v>
      </c>
    </row>
    <row r="8" spans="1:11" s="1" customFormat="1" ht="23.25" customHeight="1" x14ac:dyDescent="0.65">
      <c r="D8" s="24"/>
      <c r="E8" s="274" t="s">
        <v>29</v>
      </c>
      <c r="F8" s="274"/>
      <c r="G8" s="274"/>
      <c r="H8" s="274"/>
      <c r="I8" s="274"/>
      <c r="J8" s="274"/>
      <c r="K8" s="274"/>
    </row>
    <row r="9" spans="1:11" ht="23.25" customHeight="1" x14ac:dyDescent="0.7">
      <c r="A9" s="43" t="s">
        <v>3</v>
      </c>
      <c r="E9" s="15"/>
      <c r="F9" s="8"/>
      <c r="G9" s="15"/>
      <c r="H9" s="8"/>
      <c r="I9" s="15"/>
      <c r="J9" s="8"/>
      <c r="K9" s="15"/>
    </row>
    <row r="10" spans="1:11" ht="23.25" customHeight="1" x14ac:dyDescent="0.65">
      <c r="A10" s="10" t="s">
        <v>4</v>
      </c>
      <c r="D10" s="22">
        <v>6</v>
      </c>
      <c r="E10" s="191">
        <v>32710381</v>
      </c>
      <c r="F10" s="192"/>
      <c r="G10" s="191">
        <v>14762059</v>
      </c>
      <c r="H10" s="192"/>
      <c r="I10" s="191">
        <v>26427445</v>
      </c>
      <c r="J10" s="192"/>
      <c r="K10" s="191">
        <v>12579008</v>
      </c>
    </row>
    <row r="11" spans="1:11" ht="23.25" customHeight="1" x14ac:dyDescent="0.65">
      <c r="A11" s="75" t="s">
        <v>88</v>
      </c>
      <c r="D11" s="22" t="s">
        <v>186</v>
      </c>
      <c r="E11" s="191">
        <v>246954567</v>
      </c>
      <c r="F11" s="192"/>
      <c r="G11" s="191">
        <v>178500357</v>
      </c>
      <c r="H11" s="192"/>
      <c r="I11" s="191">
        <v>249581407</v>
      </c>
      <c r="J11" s="192"/>
      <c r="K11" s="191">
        <v>160428956</v>
      </c>
    </row>
    <row r="12" spans="1:11" ht="23.25" customHeight="1" x14ac:dyDescent="0.65">
      <c r="A12" s="10" t="s">
        <v>5</v>
      </c>
      <c r="D12" s="22">
        <v>8</v>
      </c>
      <c r="E12" s="191">
        <v>175339555</v>
      </c>
      <c r="F12" s="192"/>
      <c r="G12" s="191">
        <v>141470376</v>
      </c>
      <c r="H12" s="192"/>
      <c r="I12" s="191">
        <v>168790799</v>
      </c>
      <c r="J12" s="192"/>
      <c r="K12" s="191">
        <v>134570128</v>
      </c>
    </row>
    <row r="13" spans="1:11" ht="23.25" customHeight="1" x14ac:dyDescent="0.65">
      <c r="A13" s="126" t="s">
        <v>156</v>
      </c>
      <c r="E13" s="191"/>
      <c r="F13" s="192"/>
      <c r="G13" s="191"/>
      <c r="H13" s="192"/>
      <c r="I13" s="191"/>
      <c r="J13" s="192"/>
      <c r="K13" s="191"/>
    </row>
    <row r="14" spans="1:11" ht="23.25" customHeight="1" x14ac:dyDescent="0.65">
      <c r="B14" s="76" t="s">
        <v>157</v>
      </c>
      <c r="E14" s="26"/>
      <c r="F14" s="26"/>
      <c r="G14" s="26"/>
      <c r="H14" s="26"/>
      <c r="I14" s="26"/>
      <c r="J14" s="26"/>
      <c r="K14" s="26"/>
    </row>
    <row r="15" spans="1:11" ht="23.25" customHeight="1" x14ac:dyDescent="0.65">
      <c r="B15" s="76" t="s">
        <v>185</v>
      </c>
      <c r="D15" s="22">
        <v>5</v>
      </c>
      <c r="E15" s="134">
        <v>1873244</v>
      </c>
      <c r="F15" s="192"/>
      <c r="G15" s="181">
        <v>0</v>
      </c>
      <c r="H15" s="192"/>
      <c r="I15" s="191">
        <v>4873244</v>
      </c>
      <c r="J15" s="192"/>
      <c r="K15" s="181">
        <v>0</v>
      </c>
    </row>
    <row r="16" spans="1:11" ht="23.25" customHeight="1" x14ac:dyDescent="0.65">
      <c r="A16" s="10" t="s">
        <v>89</v>
      </c>
      <c r="D16" s="22">
        <v>9</v>
      </c>
      <c r="E16" s="203">
        <v>12626240</v>
      </c>
      <c r="F16" s="192"/>
      <c r="G16" s="203">
        <v>27031667</v>
      </c>
      <c r="H16" s="192"/>
      <c r="I16" s="203">
        <v>9988134</v>
      </c>
      <c r="J16" s="192"/>
      <c r="K16" s="203">
        <v>23803976</v>
      </c>
    </row>
    <row r="17" spans="1:11" s="9" customFormat="1" ht="23.25" customHeight="1" x14ac:dyDescent="0.7">
      <c r="A17" s="37" t="s">
        <v>6</v>
      </c>
      <c r="D17" s="22"/>
      <c r="E17" s="204">
        <f>SUM(E10:E16)</f>
        <v>469503987</v>
      </c>
      <c r="F17" s="192"/>
      <c r="G17" s="204">
        <f>SUM(G10:G16)</f>
        <v>361764459</v>
      </c>
      <c r="H17" s="192"/>
      <c r="I17" s="204">
        <f>SUM(I10:I16)</f>
        <v>459661029</v>
      </c>
      <c r="J17" s="192"/>
      <c r="K17" s="204">
        <f>SUM(K10:K16)</f>
        <v>331382068</v>
      </c>
    </row>
    <row r="18" spans="1:11" ht="23.25" customHeight="1" x14ac:dyDescent="0.7">
      <c r="A18" s="45"/>
      <c r="E18" s="8"/>
      <c r="F18" s="8"/>
      <c r="G18" s="8"/>
      <c r="H18" s="8"/>
      <c r="I18" s="8"/>
      <c r="J18" s="8"/>
      <c r="K18" s="8"/>
    </row>
    <row r="19" spans="1:11" ht="23.25" customHeight="1" x14ac:dyDescent="0.7">
      <c r="A19" s="46" t="s">
        <v>7</v>
      </c>
      <c r="E19" s="8"/>
      <c r="F19" s="8"/>
      <c r="G19" s="8"/>
      <c r="H19" s="8"/>
      <c r="I19" s="8"/>
      <c r="J19" s="8"/>
      <c r="K19" s="8"/>
    </row>
    <row r="20" spans="1:11" ht="23.25" customHeight="1" x14ac:dyDescent="0.65">
      <c r="A20" s="90" t="s">
        <v>42</v>
      </c>
      <c r="D20" s="22">
        <v>10</v>
      </c>
      <c r="E20" s="205">
        <v>0</v>
      </c>
      <c r="F20" s="192"/>
      <c r="G20" s="205">
        <v>0</v>
      </c>
      <c r="H20" s="192"/>
      <c r="I20" s="192">
        <v>74254160</v>
      </c>
      <c r="J20" s="192"/>
      <c r="K20" s="192">
        <v>74254160</v>
      </c>
    </row>
    <row r="21" spans="1:11" ht="23.25" customHeight="1" x14ac:dyDescent="0.65">
      <c r="A21" s="90" t="s">
        <v>90</v>
      </c>
      <c r="D21" s="22">
        <v>11</v>
      </c>
      <c r="E21" s="191">
        <v>7170758</v>
      </c>
      <c r="F21" s="192"/>
      <c r="G21" s="191">
        <v>14628551</v>
      </c>
      <c r="H21" s="192"/>
      <c r="I21" s="205">
        <v>0</v>
      </c>
      <c r="J21" s="192"/>
      <c r="K21" s="205">
        <v>0</v>
      </c>
    </row>
    <row r="22" spans="1:11" ht="23.25" customHeight="1" x14ac:dyDescent="0.65">
      <c r="A22" s="90" t="s">
        <v>158</v>
      </c>
      <c r="D22" s="22">
        <v>5</v>
      </c>
      <c r="E22" s="205">
        <f>14988350-1873244</f>
        <v>13115106</v>
      </c>
      <c r="F22" s="192"/>
      <c r="G22" s="205">
        <v>0</v>
      </c>
      <c r="H22" s="192"/>
      <c r="I22" s="205">
        <f>17988350-4873244</f>
        <v>13115106</v>
      </c>
      <c r="J22" s="192"/>
      <c r="K22" s="205">
        <v>0</v>
      </c>
    </row>
    <row r="23" spans="1:11" ht="23.25" customHeight="1" x14ac:dyDescent="0.65">
      <c r="A23" s="90" t="s">
        <v>8</v>
      </c>
      <c r="D23" s="22">
        <v>13</v>
      </c>
      <c r="E23" s="191">
        <v>714685011</v>
      </c>
      <c r="F23" s="192"/>
      <c r="G23" s="191">
        <v>763109609</v>
      </c>
      <c r="H23" s="192"/>
      <c r="I23" s="191">
        <v>667071884</v>
      </c>
      <c r="J23" s="192"/>
      <c r="K23" s="191">
        <v>703574753</v>
      </c>
    </row>
    <row r="24" spans="1:11" ht="23.25" customHeight="1" x14ac:dyDescent="0.65">
      <c r="A24" s="90" t="s">
        <v>9</v>
      </c>
      <c r="D24" s="22">
        <v>14</v>
      </c>
      <c r="E24" s="206">
        <v>33353445</v>
      </c>
      <c r="F24" s="192"/>
      <c r="G24" s="206">
        <v>34967911</v>
      </c>
      <c r="H24" s="192"/>
      <c r="I24" s="191">
        <v>31413190</v>
      </c>
      <c r="J24" s="192"/>
      <c r="K24" s="191">
        <v>32766323</v>
      </c>
    </row>
    <row r="25" spans="1:11" ht="23.25" customHeight="1" x14ac:dyDescent="0.65">
      <c r="A25" s="90" t="s">
        <v>10</v>
      </c>
      <c r="D25" s="22">
        <v>15</v>
      </c>
      <c r="E25" s="191">
        <f>17986619+79</f>
        <v>17986698</v>
      </c>
      <c r="F25" s="192"/>
      <c r="G25" s="191">
        <v>14386869</v>
      </c>
      <c r="H25" s="192"/>
      <c r="I25" s="191">
        <v>17986698</v>
      </c>
      <c r="J25" s="192"/>
      <c r="K25" s="191">
        <v>14386869</v>
      </c>
    </row>
    <row r="26" spans="1:11" ht="23.25" customHeight="1" x14ac:dyDescent="0.65">
      <c r="A26" s="90" t="s">
        <v>46</v>
      </c>
      <c r="E26" s="206">
        <v>1522674</v>
      </c>
      <c r="F26" s="192"/>
      <c r="G26" s="206">
        <v>9334478</v>
      </c>
      <c r="H26" s="192"/>
      <c r="I26" s="191">
        <v>1492011</v>
      </c>
      <c r="J26" s="192"/>
      <c r="K26" s="191">
        <v>9264889</v>
      </c>
    </row>
    <row r="27" spans="1:11" s="9" customFormat="1" ht="23.25" customHeight="1" x14ac:dyDescent="0.7">
      <c r="A27" s="37" t="s">
        <v>11</v>
      </c>
      <c r="D27" s="22"/>
      <c r="E27" s="204">
        <f>SUM(E20:E26)</f>
        <v>787833692</v>
      </c>
      <c r="F27" s="192"/>
      <c r="G27" s="204">
        <f>SUM(G20:G26)</f>
        <v>836427418</v>
      </c>
      <c r="H27" s="192"/>
      <c r="I27" s="204">
        <f>SUM(I20:I26)</f>
        <v>805333049</v>
      </c>
      <c r="J27" s="192"/>
      <c r="K27" s="204">
        <f>SUM(K20:K26)</f>
        <v>834246994</v>
      </c>
    </row>
    <row r="28" spans="1:11" ht="23.25" customHeight="1" x14ac:dyDescent="0.7">
      <c r="A28" s="45"/>
      <c r="E28" s="8"/>
      <c r="F28" s="8"/>
      <c r="G28" s="8"/>
      <c r="H28" s="8"/>
      <c r="I28" s="91"/>
      <c r="J28" s="8"/>
      <c r="K28" s="91"/>
    </row>
    <row r="29" spans="1:11" s="9" customFormat="1" ht="23.25" customHeight="1" thickBot="1" x14ac:dyDescent="0.75">
      <c r="A29" s="45" t="s">
        <v>12</v>
      </c>
      <c r="D29" s="22"/>
      <c r="E29" s="207">
        <f>E27+E17</f>
        <v>1257337679</v>
      </c>
      <c r="F29" s="192"/>
      <c r="G29" s="207">
        <f>G27+G17</f>
        <v>1198191877</v>
      </c>
      <c r="H29" s="192"/>
      <c r="I29" s="207">
        <f>I27+I17</f>
        <v>1264994078</v>
      </c>
      <c r="J29" s="192"/>
      <c r="K29" s="207">
        <f>K27+K17</f>
        <v>1165629062</v>
      </c>
    </row>
    <row r="30" spans="1:11" ht="23.25" customHeight="1" thickTop="1" x14ac:dyDescent="0.65">
      <c r="E30" s="25"/>
      <c r="F30" s="27"/>
      <c r="G30" s="25"/>
      <c r="H30" s="27"/>
      <c r="I30" s="28"/>
      <c r="J30" s="27"/>
      <c r="K30" s="28"/>
    </row>
    <row r="31" spans="1:11" s="9" customFormat="1" ht="23" x14ac:dyDescent="0.7">
      <c r="A31" s="121" t="s">
        <v>152</v>
      </c>
      <c r="D31" s="22"/>
      <c r="E31" s="18"/>
      <c r="F31" s="52"/>
      <c r="G31" s="18"/>
      <c r="H31" s="52"/>
      <c r="I31" s="18"/>
      <c r="J31" s="52"/>
      <c r="K31" s="18"/>
    </row>
    <row r="32" spans="1:11" s="57" customFormat="1" ht="23.25" customHeight="1" x14ac:dyDescent="0.7">
      <c r="A32" s="121" t="s">
        <v>153</v>
      </c>
      <c r="B32" s="56"/>
      <c r="C32" s="56"/>
      <c r="D32" s="32"/>
      <c r="E32" s="33"/>
      <c r="F32" s="60"/>
      <c r="G32" s="33"/>
      <c r="H32" s="60"/>
      <c r="I32" s="33"/>
      <c r="J32" s="60"/>
      <c r="K32" s="33"/>
    </row>
    <row r="33" spans="1:11" ht="23.25" customHeight="1" x14ac:dyDescent="0.7">
      <c r="A33" s="47" t="s">
        <v>59</v>
      </c>
      <c r="B33" s="40"/>
      <c r="C33" s="40"/>
      <c r="D33" s="20"/>
      <c r="E33" s="21"/>
      <c r="F33" s="103"/>
      <c r="G33" s="21"/>
      <c r="H33" s="103"/>
      <c r="I33" s="21"/>
      <c r="J33" s="103"/>
      <c r="K33" s="21"/>
    </row>
    <row r="34" spans="1:11" ht="23.25" customHeight="1" x14ac:dyDescent="0.7">
      <c r="A34" s="97" t="s">
        <v>154</v>
      </c>
      <c r="B34" s="26"/>
      <c r="C34" s="26"/>
      <c r="E34" s="41"/>
      <c r="F34" s="69"/>
      <c r="G34" s="41"/>
      <c r="H34" s="69"/>
      <c r="I34" s="23"/>
      <c r="J34" s="69"/>
      <c r="K34" s="23"/>
    </row>
    <row r="35" spans="1:11" ht="23.25" customHeight="1" x14ac:dyDescent="0.65">
      <c r="A35" s="26"/>
      <c r="B35" s="26"/>
      <c r="C35" s="26"/>
      <c r="E35" s="41"/>
      <c r="F35" s="69"/>
      <c r="G35" s="41"/>
      <c r="H35" s="69"/>
      <c r="I35" s="23"/>
      <c r="J35" s="69"/>
      <c r="K35" s="23"/>
    </row>
    <row r="36" spans="1:11" s="9" customFormat="1" ht="23.25" customHeight="1" x14ac:dyDescent="0.7">
      <c r="A36" s="26"/>
      <c r="B36" s="26"/>
      <c r="C36" s="26"/>
      <c r="D36" s="22"/>
      <c r="E36" s="276" t="s">
        <v>27</v>
      </c>
      <c r="F36" s="276"/>
      <c r="G36" s="276"/>
      <c r="H36" s="68"/>
      <c r="I36" s="277" t="s">
        <v>28</v>
      </c>
      <c r="J36" s="277"/>
      <c r="K36" s="277"/>
    </row>
    <row r="37" spans="1:11" s="1" customFormat="1" ht="23.25" customHeight="1" x14ac:dyDescent="0.7">
      <c r="A37" s="47" t="s">
        <v>13</v>
      </c>
      <c r="B37" s="42"/>
      <c r="C37" s="42"/>
      <c r="D37" s="135" t="s">
        <v>2</v>
      </c>
      <c r="E37" s="124" t="s">
        <v>155</v>
      </c>
      <c r="F37" s="161"/>
      <c r="G37" s="124" t="s">
        <v>129</v>
      </c>
      <c r="H37" s="161"/>
      <c r="I37" s="124" t="s">
        <v>155</v>
      </c>
      <c r="J37" s="161"/>
      <c r="K37" s="124" t="s">
        <v>129</v>
      </c>
    </row>
    <row r="38" spans="1:11" s="1" customFormat="1" ht="23.25" customHeight="1" x14ac:dyDescent="0.65">
      <c r="D38" s="24"/>
      <c r="E38" s="274" t="s">
        <v>29</v>
      </c>
      <c r="F38" s="274"/>
      <c r="G38" s="274"/>
      <c r="H38" s="274"/>
      <c r="I38" s="274"/>
      <c r="J38" s="274"/>
      <c r="K38" s="274"/>
    </row>
    <row r="39" spans="1:11" s="1" customFormat="1" ht="23.25" customHeight="1" x14ac:dyDescent="0.7">
      <c r="A39" s="46" t="s">
        <v>14</v>
      </c>
      <c r="B39" s="48"/>
      <c r="C39" s="48"/>
      <c r="D39" s="24"/>
      <c r="E39" s="29"/>
      <c r="F39" s="104"/>
      <c r="G39" s="29"/>
      <c r="H39" s="104"/>
      <c r="I39" s="29"/>
      <c r="J39" s="104"/>
      <c r="K39" s="29"/>
    </row>
    <row r="40" spans="1:11" s="1" customFormat="1" ht="23.25" customHeight="1" x14ac:dyDescent="0.65">
      <c r="A40" s="76" t="s">
        <v>147</v>
      </c>
      <c r="B40" s="26"/>
      <c r="C40" s="26"/>
    </row>
    <row r="41" spans="1:11" s="1" customFormat="1" ht="23.25" customHeight="1" x14ac:dyDescent="0.65">
      <c r="A41" s="76"/>
      <c r="B41" s="26" t="s">
        <v>148</v>
      </c>
      <c r="C41" s="26"/>
      <c r="D41" s="24" t="s">
        <v>187</v>
      </c>
      <c r="E41" s="208">
        <v>168033803</v>
      </c>
      <c r="F41" s="209"/>
      <c r="G41" s="208">
        <v>124735884</v>
      </c>
      <c r="H41" s="209"/>
      <c r="I41" s="210">
        <v>148032985</v>
      </c>
      <c r="J41" s="209"/>
      <c r="K41" s="210">
        <v>101000000</v>
      </c>
    </row>
    <row r="42" spans="1:11" ht="23.25" customHeight="1" x14ac:dyDescent="0.65">
      <c r="A42" s="26" t="s">
        <v>91</v>
      </c>
      <c r="B42" s="26"/>
      <c r="C42" s="26"/>
      <c r="D42" s="22" t="s">
        <v>188</v>
      </c>
      <c r="E42" s="58">
        <v>132629551</v>
      </c>
      <c r="F42" s="211"/>
      <c r="G42" s="58">
        <v>126153255</v>
      </c>
      <c r="H42" s="211"/>
      <c r="I42" s="58">
        <v>125498043</v>
      </c>
      <c r="J42" s="211"/>
      <c r="K42" s="58">
        <v>117467097</v>
      </c>
    </row>
    <row r="43" spans="1:11" ht="23.25" customHeight="1" x14ac:dyDescent="0.65">
      <c r="A43" s="76" t="s">
        <v>150</v>
      </c>
      <c r="B43" s="26"/>
      <c r="C43" s="26"/>
      <c r="E43" s="58"/>
      <c r="F43" s="211"/>
      <c r="G43" s="58"/>
      <c r="H43" s="211"/>
      <c r="I43" s="58"/>
      <c r="J43" s="211"/>
      <c r="K43" s="58"/>
    </row>
    <row r="44" spans="1:11" ht="23.25" customHeight="1" x14ac:dyDescent="0.65">
      <c r="A44" s="76"/>
      <c r="B44" s="76" t="s">
        <v>151</v>
      </c>
      <c r="C44" s="26"/>
      <c r="D44" s="24" t="s">
        <v>187</v>
      </c>
      <c r="E44" s="58">
        <v>82333333</v>
      </c>
      <c r="F44" s="211"/>
      <c r="G44" s="58">
        <v>59833333</v>
      </c>
      <c r="H44" s="211"/>
      <c r="I44" s="58">
        <v>82333333</v>
      </c>
      <c r="J44" s="211"/>
      <c r="K44" s="58">
        <v>59833333</v>
      </c>
    </row>
    <row r="45" spans="1:11" ht="23.25" customHeight="1" x14ac:dyDescent="0.65">
      <c r="A45" s="76" t="s">
        <v>81</v>
      </c>
      <c r="B45" s="26"/>
      <c r="C45" s="26"/>
      <c r="E45" s="58"/>
      <c r="F45" s="211"/>
      <c r="G45" s="58"/>
      <c r="H45" s="211"/>
      <c r="I45" s="58"/>
      <c r="J45" s="211"/>
      <c r="K45" s="58"/>
    </row>
    <row r="46" spans="1:11" ht="23.25" customHeight="1" x14ac:dyDescent="0.65">
      <c r="A46" s="26"/>
      <c r="B46" s="76" t="s">
        <v>85</v>
      </c>
      <c r="C46" s="26"/>
      <c r="D46" s="24" t="s">
        <v>187</v>
      </c>
      <c r="E46" s="206">
        <v>2678740</v>
      </c>
      <c r="F46" s="211"/>
      <c r="G46" s="206">
        <v>7671588</v>
      </c>
      <c r="H46" s="109"/>
      <c r="I46" s="212">
        <v>0</v>
      </c>
      <c r="J46" s="109"/>
      <c r="K46" s="212">
        <v>0</v>
      </c>
    </row>
    <row r="47" spans="1:11" ht="23.25" hidden="1" customHeight="1" x14ac:dyDescent="0.7">
      <c r="A47" s="76" t="s">
        <v>65</v>
      </c>
      <c r="B47" s="1"/>
      <c r="C47" s="26"/>
      <c r="E47" s="205"/>
      <c r="F47" s="211"/>
      <c r="G47" s="205"/>
      <c r="H47" s="211"/>
      <c r="I47" s="213"/>
      <c r="J47" s="211"/>
      <c r="K47" s="213"/>
    </row>
    <row r="48" spans="1:11" ht="23.25" customHeight="1" x14ac:dyDescent="0.65">
      <c r="A48" s="26" t="s">
        <v>92</v>
      </c>
      <c r="B48" s="1"/>
      <c r="C48" s="26"/>
      <c r="E48" s="58"/>
      <c r="F48" s="211"/>
      <c r="G48" s="58"/>
      <c r="H48" s="211"/>
      <c r="I48" s="58"/>
      <c r="J48" s="211"/>
      <c r="K48" s="58"/>
    </row>
    <row r="49" spans="1:11" ht="23.25" customHeight="1" x14ac:dyDescent="0.65">
      <c r="A49" s="26"/>
      <c r="B49" s="1" t="s">
        <v>93</v>
      </c>
      <c r="C49" s="26"/>
      <c r="E49" s="58">
        <v>3929126</v>
      </c>
      <c r="F49" s="211"/>
      <c r="G49" s="58">
        <v>3339626</v>
      </c>
      <c r="H49" s="211"/>
      <c r="I49" s="58">
        <v>3841654</v>
      </c>
      <c r="J49" s="211"/>
      <c r="K49" s="58">
        <v>3231146</v>
      </c>
    </row>
    <row r="50" spans="1:11" ht="23.25" customHeight="1" x14ac:dyDescent="0.65">
      <c r="A50" s="26" t="s">
        <v>15</v>
      </c>
      <c r="B50" s="26"/>
      <c r="C50" s="26"/>
      <c r="E50" s="58">
        <v>4734505</v>
      </c>
      <c r="F50" s="211"/>
      <c r="G50" s="58">
        <v>3872947</v>
      </c>
      <c r="H50" s="211"/>
      <c r="I50" s="58">
        <v>4541027</v>
      </c>
      <c r="J50" s="211"/>
      <c r="K50" s="58">
        <v>3608652</v>
      </c>
    </row>
    <row r="51" spans="1:11" s="9" customFormat="1" ht="23.25" customHeight="1" x14ac:dyDescent="0.7">
      <c r="A51" s="37" t="s">
        <v>16</v>
      </c>
      <c r="D51" s="22"/>
      <c r="E51" s="204">
        <f>SUM(E40:E50)</f>
        <v>394339058</v>
      </c>
      <c r="F51" s="192"/>
      <c r="G51" s="204">
        <f>SUM(G40:G50)</f>
        <v>325606633</v>
      </c>
      <c r="H51" s="192"/>
      <c r="I51" s="204">
        <f>SUM(I40:I50)</f>
        <v>364247042</v>
      </c>
      <c r="J51" s="192"/>
      <c r="K51" s="204">
        <f>SUM(K40:K50)</f>
        <v>285140228</v>
      </c>
    </row>
    <row r="52" spans="1:11" s="9" customFormat="1" ht="23.25" customHeight="1" x14ac:dyDescent="0.7">
      <c r="A52" s="37"/>
      <c r="D52" s="22"/>
      <c r="E52" s="214"/>
      <c r="F52" s="192"/>
      <c r="G52" s="214"/>
      <c r="H52" s="192"/>
      <c r="I52" s="214"/>
      <c r="J52" s="192"/>
      <c r="K52" s="214"/>
    </row>
    <row r="53" spans="1:11" s="9" customFormat="1" ht="23.25" customHeight="1" x14ac:dyDescent="0.7">
      <c r="A53" s="46" t="s">
        <v>47</v>
      </c>
      <c r="B53" s="44"/>
      <c r="C53" s="44"/>
      <c r="D53" s="22"/>
      <c r="E53" s="214"/>
      <c r="F53" s="192"/>
      <c r="G53" s="214"/>
      <c r="H53" s="192"/>
      <c r="I53" s="214"/>
      <c r="J53" s="192"/>
      <c r="K53" s="214"/>
    </row>
    <row r="54" spans="1:11" s="9" customFormat="1" ht="23.25" customHeight="1" x14ac:dyDescent="0.65">
      <c r="A54" s="93" t="s">
        <v>149</v>
      </c>
      <c r="B54" s="44"/>
      <c r="C54" s="44"/>
      <c r="D54" s="24" t="s">
        <v>187</v>
      </c>
      <c r="E54" s="215">
        <v>130500000</v>
      </c>
      <c r="F54" s="192"/>
      <c r="G54" s="215">
        <v>212833333</v>
      </c>
      <c r="H54" s="192"/>
      <c r="I54" s="215">
        <v>130500000</v>
      </c>
      <c r="J54" s="192"/>
      <c r="K54" s="215">
        <v>212833333</v>
      </c>
    </row>
    <row r="55" spans="1:11" s="9" customFormat="1" ht="23.25" customHeight="1" x14ac:dyDescent="0.65">
      <c r="A55" s="38" t="s">
        <v>81</v>
      </c>
      <c r="D55" s="24" t="s">
        <v>187</v>
      </c>
      <c r="E55" s="215">
        <v>3569698</v>
      </c>
      <c r="F55" s="192"/>
      <c r="G55" s="215">
        <v>6248438</v>
      </c>
      <c r="H55" s="192"/>
      <c r="I55" s="205">
        <v>0</v>
      </c>
      <c r="J55" s="192"/>
      <c r="K55" s="205">
        <v>0</v>
      </c>
    </row>
    <row r="56" spans="1:11" s="9" customFormat="1" ht="23.25" customHeight="1" x14ac:dyDescent="0.65">
      <c r="A56" s="93" t="s">
        <v>87</v>
      </c>
      <c r="D56" s="22">
        <v>15</v>
      </c>
      <c r="E56" s="272">
        <f>5995759+79</f>
        <v>5995838</v>
      </c>
      <c r="F56" s="192"/>
      <c r="G56" s="215">
        <v>6517654</v>
      </c>
      <c r="H56" s="192"/>
      <c r="I56" s="212">
        <v>0</v>
      </c>
      <c r="J56" s="192"/>
      <c r="K56" s="212">
        <v>0</v>
      </c>
    </row>
    <row r="57" spans="1:11" ht="23.25" customHeight="1" x14ac:dyDescent="0.65">
      <c r="A57" s="93" t="s">
        <v>94</v>
      </c>
      <c r="E57" s="211"/>
      <c r="F57" s="211"/>
      <c r="G57" s="211"/>
      <c r="H57" s="211"/>
      <c r="I57" s="211"/>
      <c r="J57" s="211"/>
      <c r="K57" s="211"/>
    </row>
    <row r="58" spans="1:11" ht="23.25" customHeight="1" x14ac:dyDescent="0.65">
      <c r="A58" s="93"/>
      <c r="B58" s="9" t="s">
        <v>93</v>
      </c>
      <c r="D58" s="22">
        <v>19</v>
      </c>
      <c r="E58" s="211">
        <v>81847462</v>
      </c>
      <c r="F58" s="211"/>
      <c r="G58" s="211">
        <v>66999597</v>
      </c>
      <c r="H58" s="211"/>
      <c r="I58" s="211">
        <v>78862035</v>
      </c>
      <c r="J58" s="211"/>
      <c r="K58" s="211">
        <v>64460460</v>
      </c>
    </row>
    <row r="59" spans="1:11" s="9" customFormat="1" ht="23.25" customHeight="1" x14ac:dyDescent="0.7">
      <c r="A59" s="37" t="s">
        <v>48</v>
      </c>
      <c r="D59" s="22"/>
      <c r="E59" s="204">
        <f>SUM(E54:E58)</f>
        <v>221912998</v>
      </c>
      <c r="F59" s="192"/>
      <c r="G59" s="204">
        <f>SUM(G54:G58)</f>
        <v>292599022</v>
      </c>
      <c r="H59" s="192"/>
      <c r="I59" s="204">
        <f>SUM(I54:I58)</f>
        <v>209362035</v>
      </c>
      <c r="J59" s="192"/>
      <c r="K59" s="204">
        <f>SUM(K54:K58)</f>
        <v>277293793</v>
      </c>
    </row>
    <row r="60" spans="1:11" s="9" customFormat="1" ht="23.25" customHeight="1" x14ac:dyDescent="0.7">
      <c r="A60" s="37"/>
      <c r="D60" s="22"/>
      <c r="E60" s="214"/>
      <c r="F60" s="192"/>
      <c r="G60" s="214"/>
      <c r="H60" s="192"/>
      <c r="I60" s="214"/>
      <c r="J60" s="192"/>
      <c r="K60" s="214"/>
    </row>
    <row r="61" spans="1:11" s="9" customFormat="1" ht="23.25" customHeight="1" x14ac:dyDescent="0.7">
      <c r="A61" s="37" t="s">
        <v>43</v>
      </c>
      <c r="D61" s="22"/>
      <c r="E61" s="216">
        <f>SUM(E51,E59)</f>
        <v>616252056</v>
      </c>
      <c r="F61" s="192"/>
      <c r="G61" s="216">
        <f>SUM(G51,G59)</f>
        <v>618205655</v>
      </c>
      <c r="H61" s="192"/>
      <c r="I61" s="216">
        <f>SUM(I51,I59)</f>
        <v>573609077</v>
      </c>
      <c r="J61" s="192"/>
      <c r="K61" s="216">
        <f>SUM(K51,K59)</f>
        <v>562434021</v>
      </c>
    </row>
    <row r="62" spans="1:11" ht="23.25" customHeight="1" x14ac:dyDescent="0.7">
      <c r="A62" s="45"/>
      <c r="E62" s="211"/>
      <c r="F62" s="211"/>
      <c r="G62" s="211"/>
      <c r="H62" s="211"/>
      <c r="I62" s="211"/>
      <c r="J62" s="211"/>
      <c r="K62" s="211"/>
    </row>
    <row r="63" spans="1:11" s="9" customFormat="1" ht="23" x14ac:dyDescent="0.7">
      <c r="A63" s="121" t="s">
        <v>152</v>
      </c>
      <c r="D63" s="22"/>
      <c r="E63" s="18"/>
      <c r="F63" s="52"/>
      <c r="G63" s="18"/>
      <c r="H63" s="52"/>
      <c r="I63" s="18"/>
      <c r="J63" s="52"/>
      <c r="K63" s="18"/>
    </row>
    <row r="64" spans="1:11" ht="23.25" customHeight="1" x14ac:dyDescent="0.7">
      <c r="A64" s="47" t="s">
        <v>153</v>
      </c>
      <c r="B64" s="40"/>
      <c r="C64" s="40"/>
      <c r="D64" s="20"/>
      <c r="E64" s="21"/>
      <c r="F64" s="103"/>
      <c r="G64" s="21"/>
      <c r="H64" s="103"/>
      <c r="I64" s="21"/>
      <c r="J64" s="103"/>
      <c r="K64" s="21"/>
    </row>
    <row r="65" spans="1:11" ht="23.25" customHeight="1" x14ac:dyDescent="0.7">
      <c r="A65" s="47" t="s">
        <v>59</v>
      </c>
      <c r="B65" s="40"/>
      <c r="C65" s="40"/>
      <c r="D65" s="20"/>
      <c r="E65" s="21"/>
      <c r="F65" s="103"/>
      <c r="G65" s="21"/>
      <c r="H65" s="103"/>
      <c r="I65" s="21"/>
      <c r="J65" s="103"/>
      <c r="K65" s="21"/>
    </row>
    <row r="66" spans="1:11" ht="23.25" customHeight="1" x14ac:dyDescent="0.7">
      <c r="A66" s="97" t="s">
        <v>154</v>
      </c>
      <c r="B66" s="26"/>
      <c r="C66" s="26"/>
      <c r="E66" s="41"/>
      <c r="F66" s="69"/>
      <c r="G66" s="41"/>
      <c r="H66" s="69"/>
      <c r="I66" s="23"/>
      <c r="J66" s="69"/>
      <c r="K66" s="23"/>
    </row>
    <row r="67" spans="1:11" ht="23.25" customHeight="1" x14ac:dyDescent="0.65">
      <c r="A67" s="26"/>
      <c r="B67" s="26"/>
      <c r="C67" s="26"/>
      <c r="E67" s="41"/>
      <c r="F67" s="69"/>
      <c r="G67" s="41"/>
      <c r="H67" s="69"/>
      <c r="I67" s="23"/>
      <c r="J67" s="69"/>
      <c r="K67" s="23"/>
    </row>
    <row r="68" spans="1:11" s="9" customFormat="1" ht="23.25" customHeight="1" x14ac:dyDescent="0.7">
      <c r="A68" s="26"/>
      <c r="B68" s="26"/>
      <c r="C68" s="26"/>
      <c r="D68" s="22"/>
      <c r="E68" s="276" t="s">
        <v>27</v>
      </c>
      <c r="F68" s="276"/>
      <c r="G68" s="276"/>
      <c r="H68" s="68"/>
      <c r="I68" s="277" t="s">
        <v>28</v>
      </c>
      <c r="J68" s="277"/>
      <c r="K68" s="277"/>
    </row>
    <row r="69" spans="1:11" s="1" customFormat="1" ht="23.25" customHeight="1" x14ac:dyDescent="0.7">
      <c r="A69" s="47" t="s">
        <v>13</v>
      </c>
      <c r="B69" s="42"/>
      <c r="C69" s="42"/>
      <c r="D69" s="135" t="s">
        <v>2</v>
      </c>
      <c r="E69" s="124" t="s">
        <v>155</v>
      </c>
      <c r="F69" s="161"/>
      <c r="G69" s="124" t="s">
        <v>129</v>
      </c>
      <c r="H69" s="161"/>
      <c r="I69" s="124" t="s">
        <v>155</v>
      </c>
      <c r="J69" s="161"/>
      <c r="K69" s="124" t="s">
        <v>129</v>
      </c>
    </row>
    <row r="70" spans="1:11" s="1" customFormat="1" ht="23.25" customHeight="1" x14ac:dyDescent="0.65">
      <c r="D70" s="24"/>
      <c r="E70" s="274" t="s">
        <v>29</v>
      </c>
      <c r="F70" s="274"/>
      <c r="G70" s="274"/>
      <c r="H70" s="274"/>
      <c r="I70" s="274"/>
      <c r="J70" s="274"/>
      <c r="K70" s="274"/>
    </row>
    <row r="71" spans="1:11" ht="23.25" customHeight="1" x14ac:dyDescent="0.7">
      <c r="A71" s="49" t="s">
        <v>17</v>
      </c>
      <c r="B71" s="44"/>
      <c r="C71" s="44"/>
      <c r="E71" s="30"/>
      <c r="F71" s="27"/>
      <c r="G71" s="30"/>
      <c r="H71" s="27"/>
      <c r="I71" s="30"/>
      <c r="J71" s="27"/>
      <c r="K71" s="30"/>
    </row>
    <row r="72" spans="1:11" ht="23.25" customHeight="1" x14ac:dyDescent="0.65">
      <c r="A72" s="50" t="s">
        <v>18</v>
      </c>
      <c r="B72" s="26"/>
      <c r="C72" s="26"/>
      <c r="D72" s="22">
        <v>20</v>
      </c>
    </row>
    <row r="73" spans="1:11" ht="23.25" customHeight="1" thickBot="1" x14ac:dyDescent="0.75">
      <c r="A73" s="26"/>
      <c r="B73" s="1" t="s">
        <v>50</v>
      </c>
      <c r="C73" s="26"/>
      <c r="E73" s="207">
        <v>110000000</v>
      </c>
      <c r="F73" s="217"/>
      <c r="G73" s="207">
        <v>110000000</v>
      </c>
      <c r="H73" s="217"/>
      <c r="I73" s="207">
        <v>110000000</v>
      </c>
      <c r="J73" s="217"/>
      <c r="K73" s="207">
        <v>110000000</v>
      </c>
    </row>
    <row r="74" spans="1:11" ht="23.25" customHeight="1" thickTop="1" x14ac:dyDescent="0.65">
      <c r="A74" s="26"/>
      <c r="B74" s="1" t="s">
        <v>52</v>
      </c>
      <c r="C74" s="26"/>
      <c r="E74" s="218">
        <f>'SH1'!G57</f>
        <v>110000000</v>
      </c>
      <c r="F74" s="219"/>
      <c r="G74" s="218">
        <v>110000000</v>
      </c>
      <c r="H74" s="219"/>
      <c r="I74" s="218">
        <f>'SH2'!J45</f>
        <v>110000000</v>
      </c>
      <c r="J74" s="219"/>
      <c r="K74" s="218">
        <v>110000000</v>
      </c>
    </row>
    <row r="75" spans="1:11" ht="23.25" customHeight="1" x14ac:dyDescent="0.65">
      <c r="A75" s="26" t="s">
        <v>51</v>
      </c>
      <c r="B75" s="1"/>
      <c r="C75" s="26"/>
      <c r="D75" s="22">
        <v>21</v>
      </c>
      <c r="E75" s="219">
        <f>'SH1'!I57</f>
        <v>165000000</v>
      </c>
      <c r="F75" s="211"/>
      <c r="G75" s="219">
        <v>165000000</v>
      </c>
      <c r="H75" s="211"/>
      <c r="I75" s="219">
        <f>'SH2'!L45</f>
        <v>165000000</v>
      </c>
      <c r="J75" s="211"/>
      <c r="K75" s="219">
        <v>165000000</v>
      </c>
    </row>
    <row r="76" spans="1:11" ht="23.25" customHeight="1" x14ac:dyDescent="0.65">
      <c r="A76" s="50" t="s">
        <v>19</v>
      </c>
      <c r="B76" s="26"/>
      <c r="C76" s="26"/>
      <c r="E76" s="218"/>
      <c r="F76" s="211"/>
      <c r="G76" s="218"/>
      <c r="H76" s="211"/>
      <c r="I76" s="218"/>
      <c r="J76" s="211"/>
      <c r="K76" s="218"/>
    </row>
    <row r="77" spans="1:11" ht="23.25" customHeight="1" x14ac:dyDescent="0.65">
      <c r="A77" s="50"/>
      <c r="B77" s="26" t="s">
        <v>60</v>
      </c>
      <c r="C77" s="26"/>
      <c r="D77" s="26"/>
      <c r="E77" s="58"/>
      <c r="F77" s="58"/>
      <c r="G77" s="58"/>
      <c r="H77" s="58"/>
      <c r="I77" s="58"/>
      <c r="J77" s="58"/>
      <c r="K77" s="58"/>
    </row>
    <row r="78" spans="1:11" ht="23.25" customHeight="1" x14ac:dyDescent="0.65">
      <c r="A78" s="50"/>
      <c r="B78" s="26"/>
      <c r="C78" s="76" t="s">
        <v>119</v>
      </c>
      <c r="D78" s="22">
        <v>21</v>
      </c>
      <c r="E78" s="218">
        <f>'SH1'!K57</f>
        <v>11000000</v>
      </c>
      <c r="F78" s="211"/>
      <c r="G78" s="218">
        <v>11000000</v>
      </c>
      <c r="H78" s="211"/>
      <c r="I78" s="218">
        <f>'SH2'!N45</f>
        <v>11000000</v>
      </c>
      <c r="J78" s="211"/>
      <c r="K78" s="218">
        <v>11000000</v>
      </c>
    </row>
    <row r="79" spans="1:11" ht="23.25" customHeight="1" x14ac:dyDescent="0.65">
      <c r="A79" s="26"/>
      <c r="B79" s="93" t="s">
        <v>20</v>
      </c>
      <c r="C79" s="26"/>
      <c r="E79" s="218">
        <f>'SH1'!M57</f>
        <v>355990726</v>
      </c>
      <c r="F79" s="211"/>
      <c r="G79" s="219">
        <f>'SH1'!M30</f>
        <v>294891325</v>
      </c>
      <c r="H79" s="211"/>
      <c r="I79" s="218">
        <f>'SH2'!P45</f>
        <v>405385001</v>
      </c>
      <c r="J79" s="211"/>
      <c r="K79" s="219">
        <f>'SH2'!P22</f>
        <v>317195041</v>
      </c>
    </row>
    <row r="80" spans="1:11" ht="23.25" customHeight="1" x14ac:dyDescent="0.65">
      <c r="A80" s="26" t="s">
        <v>144</v>
      </c>
      <c r="B80" s="93"/>
      <c r="C80" s="26"/>
      <c r="D80" s="22">
        <v>4</v>
      </c>
      <c r="E80" s="218">
        <f>'SH1'!O57</f>
        <v>-905103</v>
      </c>
      <c r="F80" s="211"/>
      <c r="G80" s="219">
        <f>'SH1'!O30</f>
        <v>-905103</v>
      </c>
      <c r="H80" s="211"/>
      <c r="I80" s="220">
        <v>0</v>
      </c>
      <c r="J80" s="211"/>
      <c r="K80" s="220">
        <v>0</v>
      </c>
    </row>
    <row r="81" spans="1:11" s="52" customFormat="1" ht="23.25" customHeight="1" x14ac:dyDescent="0.7">
      <c r="A81" s="51" t="s">
        <v>189</v>
      </c>
      <c r="D81" s="31"/>
      <c r="E81" s="268">
        <f>SUM(E74:E80)</f>
        <v>641085623</v>
      </c>
      <c r="F81" s="192"/>
      <c r="G81" s="268">
        <f>SUM(G74:G80)</f>
        <v>579986222</v>
      </c>
      <c r="H81" s="192"/>
      <c r="I81" s="268">
        <f>SUM(I74:I80)</f>
        <v>691385001</v>
      </c>
      <c r="J81" s="192"/>
      <c r="K81" s="268">
        <f>SUM(K74:K80)</f>
        <v>603195041</v>
      </c>
    </row>
    <row r="82" spans="1:11" s="52" customFormat="1" ht="23.25" customHeight="1" x14ac:dyDescent="0.65">
      <c r="A82" s="52" t="s">
        <v>190</v>
      </c>
      <c r="D82" s="31">
        <v>12</v>
      </c>
      <c r="E82" s="269">
        <v>0</v>
      </c>
      <c r="F82" s="192"/>
      <c r="G82" s="269">
        <v>0</v>
      </c>
      <c r="H82" s="192"/>
      <c r="I82" s="269">
        <v>0</v>
      </c>
      <c r="J82" s="192"/>
      <c r="K82" s="269">
        <v>0</v>
      </c>
    </row>
    <row r="83" spans="1:11" s="52" customFormat="1" ht="23.25" customHeight="1" x14ac:dyDescent="0.7">
      <c r="A83" s="51" t="s">
        <v>21</v>
      </c>
      <c r="D83" s="31"/>
      <c r="E83" s="221">
        <f>SUM(E81:E82)</f>
        <v>641085623</v>
      </c>
      <c r="F83" s="192"/>
      <c r="G83" s="221">
        <f>SUM(G81:G82)</f>
        <v>579986222</v>
      </c>
      <c r="H83" s="192"/>
      <c r="I83" s="221">
        <f>SUM(I81:I82)</f>
        <v>691385001</v>
      </c>
      <c r="J83" s="192"/>
      <c r="K83" s="221">
        <f>SUM(K81:K82)</f>
        <v>603195041</v>
      </c>
    </row>
    <row r="84" spans="1:11" ht="23.25" customHeight="1" x14ac:dyDescent="0.7">
      <c r="A84" s="16"/>
      <c r="E84" s="219"/>
      <c r="F84" s="211"/>
      <c r="G84" s="219"/>
      <c r="H84" s="211"/>
      <c r="I84" s="219"/>
      <c r="J84" s="211"/>
      <c r="K84" s="219"/>
    </row>
    <row r="85" spans="1:11" s="9" customFormat="1" ht="23.25" customHeight="1" thickBot="1" x14ac:dyDescent="0.75">
      <c r="A85" s="37" t="s">
        <v>22</v>
      </c>
      <c r="D85" s="22"/>
      <c r="E85" s="207">
        <f>E83+E61</f>
        <v>1257337679</v>
      </c>
      <c r="F85" s="192"/>
      <c r="G85" s="207">
        <f>G83+G61</f>
        <v>1198191877</v>
      </c>
      <c r="H85" s="192"/>
      <c r="I85" s="207">
        <f>I83+I61</f>
        <v>1264994078</v>
      </c>
      <c r="J85" s="192"/>
      <c r="K85" s="207">
        <f>K83+K61</f>
        <v>1165629062</v>
      </c>
    </row>
    <row r="86" spans="1:11" ht="23.25" customHeight="1" thickTop="1" x14ac:dyDescent="0.65">
      <c r="E86" s="28"/>
      <c r="F86" s="28"/>
      <c r="G86" s="28"/>
      <c r="H86" s="28"/>
      <c r="I86" s="28"/>
      <c r="J86" s="28"/>
      <c r="K86" s="28"/>
    </row>
    <row r="87" spans="1:11" s="9" customFormat="1" ht="23" x14ac:dyDescent="0.7">
      <c r="A87" s="121" t="s">
        <v>152</v>
      </c>
      <c r="D87" s="22"/>
      <c r="E87" s="18"/>
      <c r="F87" s="52"/>
      <c r="G87" s="18"/>
      <c r="H87" s="52"/>
      <c r="I87" s="18"/>
      <c r="J87" s="52"/>
      <c r="K87" s="18"/>
    </row>
    <row r="88" spans="1:11" ht="23.25" customHeight="1" x14ac:dyDescent="0.7">
      <c r="A88" s="47" t="s">
        <v>153</v>
      </c>
      <c r="B88" s="40"/>
      <c r="C88" s="40"/>
      <c r="D88" s="20"/>
      <c r="E88" s="21"/>
      <c r="F88" s="103"/>
      <c r="G88" s="21"/>
      <c r="H88" s="103"/>
      <c r="I88" s="21"/>
      <c r="J88" s="103"/>
      <c r="K88" s="21"/>
    </row>
    <row r="89" spans="1:11" s="57" customFormat="1" ht="23.25" customHeight="1" x14ac:dyDescent="0.7">
      <c r="A89" s="7" t="s">
        <v>68</v>
      </c>
      <c r="B89" s="56"/>
      <c r="C89" s="56"/>
      <c r="D89" s="32"/>
      <c r="E89" s="6"/>
      <c r="F89" s="60"/>
      <c r="G89" s="6"/>
      <c r="H89" s="60"/>
      <c r="I89" s="33"/>
      <c r="J89" s="60"/>
      <c r="K89" s="33"/>
    </row>
    <row r="90" spans="1:11" s="99" customFormat="1" ht="22.5" customHeight="1" x14ac:dyDescent="0.7">
      <c r="A90" s="97" t="s">
        <v>159</v>
      </c>
      <c r="B90" s="98"/>
    </row>
    <row r="91" spans="1:11" s="1" customFormat="1" ht="22" customHeight="1" x14ac:dyDescent="0.7">
      <c r="A91" s="45"/>
      <c r="B91" s="10"/>
      <c r="C91" s="10"/>
      <c r="D91" s="34"/>
      <c r="F91" s="105"/>
      <c r="H91" s="105"/>
      <c r="J91" s="105"/>
    </row>
    <row r="92" spans="1:11" s="10" customFormat="1" ht="22" customHeight="1" x14ac:dyDescent="0.7">
      <c r="A92" s="45"/>
      <c r="D92" s="22"/>
      <c r="E92" s="276" t="s">
        <v>27</v>
      </c>
      <c r="F92" s="276"/>
      <c r="G92" s="276"/>
      <c r="H92" s="68"/>
      <c r="I92" s="277" t="s">
        <v>28</v>
      </c>
      <c r="J92" s="277"/>
      <c r="K92" s="277"/>
    </row>
    <row r="93" spans="1:11" s="1" customFormat="1" ht="22" customHeight="1" x14ac:dyDescent="0.65">
      <c r="A93" s="10"/>
      <c r="B93" s="10"/>
      <c r="C93" s="10"/>
      <c r="D93" s="135" t="s">
        <v>2</v>
      </c>
      <c r="E93" s="124" t="s">
        <v>155</v>
      </c>
      <c r="F93" s="161"/>
      <c r="G93" s="124" t="s">
        <v>129</v>
      </c>
      <c r="H93" s="161"/>
      <c r="I93" s="124" t="s">
        <v>155</v>
      </c>
      <c r="J93" s="161"/>
      <c r="K93" s="124" t="s">
        <v>129</v>
      </c>
    </row>
    <row r="94" spans="1:11" s="1" customFormat="1" ht="21" customHeight="1" x14ac:dyDescent="0.65">
      <c r="D94" s="24"/>
      <c r="E94" s="274" t="s">
        <v>29</v>
      </c>
      <c r="F94" s="274"/>
      <c r="G94" s="274"/>
      <c r="H94" s="274"/>
      <c r="I94" s="274"/>
      <c r="J94" s="274"/>
      <c r="K94" s="274"/>
    </row>
    <row r="95" spans="1:11" ht="23.15" customHeight="1" x14ac:dyDescent="0.65">
      <c r="A95" s="76" t="s">
        <v>24</v>
      </c>
      <c r="B95" s="26"/>
      <c r="C95" s="26"/>
      <c r="D95" s="22" t="s">
        <v>191</v>
      </c>
      <c r="E95" s="36">
        <v>1107810702</v>
      </c>
      <c r="F95" s="109"/>
      <c r="G95" s="36">
        <v>1051983026</v>
      </c>
      <c r="H95" s="109"/>
      <c r="I95" s="36">
        <v>1037661371</v>
      </c>
      <c r="J95" s="109"/>
      <c r="K95" s="36">
        <v>959527531</v>
      </c>
    </row>
    <row r="96" spans="1:11" ht="23.15" customHeight="1" x14ac:dyDescent="0.65">
      <c r="A96" s="26" t="s">
        <v>41</v>
      </c>
      <c r="B96" s="26"/>
      <c r="C96" s="26"/>
      <c r="D96" s="22">
        <v>5</v>
      </c>
      <c r="E96" s="36">
        <v>-908480661</v>
      </c>
      <c r="F96" s="109"/>
      <c r="G96" s="36">
        <v>-872975780</v>
      </c>
      <c r="H96" s="109"/>
      <c r="I96" s="36">
        <v>-832054568</v>
      </c>
      <c r="J96" s="109"/>
      <c r="K96" s="36">
        <v>-789346730</v>
      </c>
    </row>
    <row r="97" spans="1:11" s="45" customFormat="1" ht="23.15" customHeight="1" x14ac:dyDescent="0.7">
      <c r="A97" s="72" t="s">
        <v>57</v>
      </c>
      <c r="D97" s="70"/>
      <c r="E97" s="107">
        <f>SUM(E95:E96)</f>
        <v>199330041</v>
      </c>
      <c r="F97" s="112"/>
      <c r="G97" s="107">
        <f>SUM(G95:G96)</f>
        <v>179007246</v>
      </c>
      <c r="H97" s="112"/>
      <c r="I97" s="107">
        <f>SUM(I95:I96)</f>
        <v>205606803</v>
      </c>
      <c r="J97" s="112"/>
      <c r="K97" s="107">
        <f>SUM(K95:K96)</f>
        <v>170180801</v>
      </c>
    </row>
    <row r="98" spans="1:11" s="1" customFormat="1" ht="7.4" customHeight="1" x14ac:dyDescent="0.65">
      <c r="A98" s="10"/>
      <c r="B98" s="10"/>
      <c r="C98" s="10"/>
      <c r="D98" s="24"/>
      <c r="E98" s="108"/>
      <c r="F98" s="108"/>
      <c r="G98" s="108"/>
      <c r="H98" s="108"/>
      <c r="I98" s="108"/>
      <c r="J98" s="108"/>
      <c r="K98" s="108"/>
    </row>
    <row r="99" spans="1:11" ht="23.15" customHeight="1" x14ac:dyDescent="0.65">
      <c r="A99" s="26" t="s">
        <v>23</v>
      </c>
      <c r="B99" s="26"/>
      <c r="C99" s="26"/>
      <c r="D99" s="22" t="s">
        <v>192</v>
      </c>
      <c r="E99" s="36">
        <v>155973577</v>
      </c>
      <c r="F99" s="109"/>
      <c r="G99" s="36">
        <v>8325135</v>
      </c>
      <c r="H99" s="109"/>
      <c r="I99" s="109">
        <v>166438031</v>
      </c>
      <c r="J99" s="109"/>
      <c r="K99" s="109">
        <v>13477261</v>
      </c>
    </row>
    <row r="100" spans="1:11" ht="23.15" customHeight="1" x14ac:dyDescent="0.65">
      <c r="A100" s="76" t="s">
        <v>114</v>
      </c>
      <c r="B100" s="26"/>
      <c r="C100" s="26"/>
      <c r="E100" s="143">
        <v>19541</v>
      </c>
      <c r="F100" s="109"/>
      <c r="G100" s="143">
        <v>879165</v>
      </c>
      <c r="H100" s="109"/>
      <c r="I100" s="115">
        <v>0</v>
      </c>
      <c r="J100" s="109"/>
      <c r="K100" s="115">
        <v>848484</v>
      </c>
    </row>
    <row r="101" spans="1:11" s="45" customFormat="1" ht="23.15" customHeight="1" x14ac:dyDescent="0.7">
      <c r="A101" s="72" t="s">
        <v>58</v>
      </c>
      <c r="D101" s="70"/>
      <c r="E101" s="107">
        <f>SUM(E97:E100)</f>
        <v>355323159</v>
      </c>
      <c r="F101" s="120"/>
      <c r="G101" s="107">
        <f>SUM(G97:G100)</f>
        <v>188211546</v>
      </c>
      <c r="H101" s="120"/>
      <c r="I101" s="107">
        <f>SUM(I97:I100)</f>
        <v>372044834</v>
      </c>
      <c r="J101" s="120"/>
      <c r="K101" s="107">
        <f>SUM(K97:K100)</f>
        <v>184506546</v>
      </c>
    </row>
    <row r="102" spans="1:11" s="1" customFormat="1" ht="7.4" customHeight="1" x14ac:dyDescent="0.65">
      <c r="A102" s="10"/>
      <c r="B102" s="10"/>
      <c r="C102" s="10"/>
      <c r="D102" s="24"/>
      <c r="E102" s="108"/>
      <c r="F102" s="108"/>
      <c r="G102" s="108"/>
      <c r="H102" s="108"/>
      <c r="I102" s="108"/>
      <c r="J102" s="108"/>
      <c r="K102" s="108"/>
    </row>
    <row r="103" spans="1:11" ht="23.15" customHeight="1" x14ac:dyDescent="0.65">
      <c r="A103" s="26" t="s">
        <v>95</v>
      </c>
      <c r="B103" s="26"/>
      <c r="C103" s="26"/>
      <c r="D103" s="22">
        <v>24</v>
      </c>
      <c r="E103" s="36">
        <v>-72313220</v>
      </c>
      <c r="F103" s="109"/>
      <c r="G103" s="36">
        <v>-67773753</v>
      </c>
      <c r="H103" s="109"/>
      <c r="I103" s="36">
        <v>-70203819</v>
      </c>
      <c r="J103" s="109"/>
      <c r="K103" s="36">
        <v>-64991073</v>
      </c>
    </row>
    <row r="104" spans="1:11" ht="23.15" customHeight="1" x14ac:dyDescent="0.65">
      <c r="A104" s="26" t="s">
        <v>44</v>
      </c>
      <c r="B104" s="26"/>
      <c r="C104" s="26"/>
      <c r="D104" s="22" t="s">
        <v>193</v>
      </c>
      <c r="E104" s="36">
        <v>-108197193</v>
      </c>
      <c r="F104" s="109"/>
      <c r="G104" s="36">
        <v>-95225708</v>
      </c>
      <c r="H104" s="109"/>
      <c r="I104" s="36">
        <v>-107631367</v>
      </c>
      <c r="J104" s="109"/>
      <c r="K104" s="36">
        <v>-94250632</v>
      </c>
    </row>
    <row r="105" spans="1:11" ht="23.15" customHeight="1" x14ac:dyDescent="0.65">
      <c r="A105" s="76" t="s">
        <v>115</v>
      </c>
      <c r="B105" s="26"/>
      <c r="C105" s="26"/>
      <c r="E105" s="187">
        <v>0</v>
      </c>
      <c r="F105" s="109"/>
      <c r="G105" s="187">
        <v>0</v>
      </c>
      <c r="H105" s="109"/>
      <c r="I105" s="187">
        <v>-14268</v>
      </c>
      <c r="J105" s="109"/>
      <c r="K105" s="187">
        <v>0</v>
      </c>
    </row>
    <row r="106" spans="1:11" ht="23.15" customHeight="1" x14ac:dyDescent="0.65">
      <c r="A106" s="26" t="s">
        <v>45</v>
      </c>
      <c r="B106" s="26"/>
      <c r="C106" s="26"/>
      <c r="E106" s="36">
        <v>-11267271</v>
      </c>
      <c r="F106" s="109"/>
      <c r="G106" s="36">
        <v>-10625021</v>
      </c>
      <c r="H106" s="109"/>
      <c r="I106" s="36">
        <v>-10073654</v>
      </c>
      <c r="J106" s="109"/>
      <c r="K106" s="36">
        <v>-8720506</v>
      </c>
    </row>
    <row r="107" spans="1:11" s="10" customFormat="1" ht="23.15" customHeight="1" x14ac:dyDescent="0.7">
      <c r="A107" s="72" t="s">
        <v>25</v>
      </c>
      <c r="D107" s="24"/>
      <c r="E107" s="101">
        <f>SUM(E103:E106)</f>
        <v>-191777684</v>
      </c>
      <c r="F107" s="112"/>
      <c r="G107" s="101">
        <f>SUM(G103:G106)</f>
        <v>-173624482</v>
      </c>
      <c r="H107" s="112"/>
      <c r="I107" s="101">
        <f>SUM(I103:I106)</f>
        <v>-187923108</v>
      </c>
      <c r="J107" s="112"/>
      <c r="K107" s="101">
        <f>SUM(K103:K106)</f>
        <v>-167962211</v>
      </c>
    </row>
    <row r="108" spans="1:11" s="1" customFormat="1" ht="7.4" customHeight="1" x14ac:dyDescent="0.65">
      <c r="A108" s="10"/>
      <c r="B108" s="10"/>
      <c r="C108" s="10"/>
      <c r="D108" s="24"/>
      <c r="E108" s="108"/>
      <c r="F108" s="108"/>
      <c r="G108" s="108"/>
      <c r="H108" s="108"/>
      <c r="I108" s="220"/>
      <c r="J108" s="108"/>
      <c r="K108" s="220"/>
    </row>
    <row r="109" spans="1:11" s="1" customFormat="1" ht="18" customHeight="1" x14ac:dyDescent="0.65">
      <c r="A109" s="76" t="s">
        <v>125</v>
      </c>
      <c r="B109" s="10"/>
      <c r="C109" s="10"/>
      <c r="D109" s="24"/>
      <c r="E109" s="108"/>
      <c r="F109" s="108"/>
      <c r="G109" s="108"/>
      <c r="H109" s="108"/>
      <c r="I109" s="220"/>
      <c r="J109" s="108"/>
      <c r="K109" s="220"/>
    </row>
    <row r="110" spans="1:11" ht="21.5" x14ac:dyDescent="0.65">
      <c r="A110" s="26"/>
      <c r="B110" s="76" t="s">
        <v>126</v>
      </c>
      <c r="C110" s="26"/>
      <c r="D110" s="22">
        <v>11</v>
      </c>
      <c r="E110" s="141">
        <v>-7457793</v>
      </c>
      <c r="F110" s="109"/>
      <c r="G110" s="141">
        <v>-10157846</v>
      </c>
      <c r="H110" s="142"/>
      <c r="I110" s="196">
        <v>0</v>
      </c>
      <c r="J110" s="142"/>
      <c r="K110" s="114">
        <v>0</v>
      </c>
    </row>
    <row r="111" spans="1:11" s="1" customFormat="1" ht="7.4" customHeight="1" x14ac:dyDescent="0.65">
      <c r="A111" s="10"/>
      <c r="B111" s="10"/>
      <c r="C111" s="10"/>
      <c r="D111" s="24"/>
      <c r="E111" s="108"/>
      <c r="F111" s="108"/>
      <c r="G111" s="108"/>
      <c r="H111" s="108"/>
      <c r="I111" s="108"/>
      <c r="J111" s="108"/>
      <c r="K111" s="108"/>
    </row>
    <row r="112" spans="1:11" s="45" customFormat="1" ht="23.15" customHeight="1" x14ac:dyDescent="0.7">
      <c r="A112" s="37" t="s">
        <v>122</v>
      </c>
      <c r="D112" s="73"/>
      <c r="E112" s="112">
        <f>SUM(E101,E107,E110)</f>
        <v>156087682</v>
      </c>
      <c r="F112" s="110"/>
      <c r="G112" s="112">
        <f>SUM(G101,G107,G110)</f>
        <v>4429218</v>
      </c>
      <c r="H112" s="110"/>
      <c r="I112" s="112">
        <f>SUM(I101,I107,I110)</f>
        <v>184121726</v>
      </c>
      <c r="J112" s="110"/>
      <c r="K112" s="112">
        <f>SUM(K101,K107,K110)</f>
        <v>16544335</v>
      </c>
    </row>
    <row r="113" spans="1:11" ht="23.15" customHeight="1" x14ac:dyDescent="0.65">
      <c r="A113" s="76" t="s">
        <v>174</v>
      </c>
      <c r="B113" s="77"/>
      <c r="C113" s="26"/>
      <c r="D113" s="22">
        <v>27</v>
      </c>
      <c r="E113" s="39">
        <v>-23576606</v>
      </c>
      <c r="F113" s="109"/>
      <c r="G113" s="39">
        <v>-946869</v>
      </c>
      <c r="H113" s="109"/>
      <c r="I113" s="39">
        <v>-24182754</v>
      </c>
      <c r="J113" s="109"/>
      <c r="K113" s="39">
        <v>658239</v>
      </c>
    </row>
    <row r="114" spans="1:11" s="10" customFormat="1" ht="23.15" customHeight="1" thickBot="1" x14ac:dyDescent="0.75">
      <c r="A114" s="53" t="s">
        <v>64</v>
      </c>
      <c r="D114" s="24"/>
      <c r="E114" s="113">
        <f>SUM(E112:E113)</f>
        <v>132511076</v>
      </c>
      <c r="F114" s="112"/>
      <c r="G114" s="113">
        <f>SUM(G112:G113)</f>
        <v>3482349</v>
      </c>
      <c r="H114" s="112"/>
      <c r="I114" s="113">
        <f>SUM(I112:I113)</f>
        <v>159938972</v>
      </c>
      <c r="J114" s="112"/>
      <c r="K114" s="113">
        <f>SUM(K112:K113)</f>
        <v>17202574</v>
      </c>
    </row>
    <row r="115" spans="1:11" s="52" customFormat="1" ht="7.4" customHeight="1" thickTop="1" x14ac:dyDescent="0.7">
      <c r="A115" s="53"/>
      <c r="D115" s="31"/>
      <c r="E115" s="112"/>
      <c r="F115" s="119"/>
      <c r="G115" s="112"/>
      <c r="H115" s="119"/>
      <c r="I115" s="112"/>
      <c r="J115" s="119"/>
      <c r="K115" s="112"/>
    </row>
    <row r="116" spans="1:11" s="52" customFormat="1" ht="23.15" customHeight="1" x14ac:dyDescent="0.7">
      <c r="A116" s="51" t="s">
        <v>79</v>
      </c>
      <c r="D116" s="31"/>
      <c r="E116" s="109"/>
      <c r="F116" s="112"/>
      <c r="G116" s="109"/>
      <c r="H116" s="112"/>
      <c r="I116" s="119"/>
      <c r="J116" s="112"/>
      <c r="K116" s="119"/>
    </row>
    <row r="117" spans="1:11" s="52" customFormat="1" ht="23.15" customHeight="1" x14ac:dyDescent="0.65">
      <c r="A117" s="38"/>
      <c r="B117" s="52" t="s">
        <v>53</v>
      </c>
      <c r="D117" s="31"/>
      <c r="E117" s="119">
        <f>E114-E119</f>
        <v>132511076</v>
      </c>
      <c r="F117" s="119"/>
      <c r="G117" s="119">
        <f>G120-G119</f>
        <v>3090071</v>
      </c>
      <c r="H117" s="119"/>
      <c r="I117" s="119">
        <f>I114</f>
        <v>159938972</v>
      </c>
      <c r="J117" s="119"/>
      <c r="K117" s="119">
        <f>K114</f>
        <v>17202574</v>
      </c>
    </row>
    <row r="118" spans="1:11" ht="23.15" customHeight="1" x14ac:dyDescent="0.7">
      <c r="B118" s="77" t="s">
        <v>62</v>
      </c>
      <c r="C118" s="51"/>
      <c r="E118" s="36"/>
      <c r="F118" s="109"/>
      <c r="G118" s="36"/>
      <c r="H118" s="109"/>
      <c r="I118" s="36"/>
      <c r="J118" s="109"/>
      <c r="K118" s="36"/>
    </row>
    <row r="119" spans="1:11" ht="23.15" customHeight="1" x14ac:dyDescent="0.65">
      <c r="B119" s="77" t="s">
        <v>63</v>
      </c>
      <c r="C119" s="77" t="s">
        <v>116</v>
      </c>
      <c r="D119" s="22" t="s">
        <v>195</v>
      </c>
      <c r="E119" s="109">
        <v>0</v>
      </c>
      <c r="F119" s="109"/>
      <c r="G119" s="109">
        <v>392278</v>
      </c>
      <c r="H119" s="109"/>
      <c r="I119" s="115">
        <v>0</v>
      </c>
      <c r="J119" s="109"/>
      <c r="K119" s="115">
        <v>0</v>
      </c>
    </row>
    <row r="120" spans="1:11" s="9" customFormat="1" ht="23.15" customHeight="1" thickBot="1" x14ac:dyDescent="0.75">
      <c r="A120" s="53" t="s">
        <v>64</v>
      </c>
      <c r="D120" s="22"/>
      <c r="E120" s="113">
        <f>E114</f>
        <v>132511076</v>
      </c>
      <c r="F120" s="119"/>
      <c r="G120" s="113">
        <f>G114</f>
        <v>3482349</v>
      </c>
      <c r="H120" s="119"/>
      <c r="I120" s="113">
        <f>I114</f>
        <v>159938972</v>
      </c>
      <c r="J120" s="119"/>
      <c r="K120" s="113">
        <f>K114</f>
        <v>17202574</v>
      </c>
    </row>
    <row r="121" spans="1:11" s="9" customFormat="1" ht="7.4" customHeight="1" thickTop="1" x14ac:dyDescent="0.7">
      <c r="A121" s="37"/>
      <c r="D121" s="22"/>
      <c r="E121" s="214"/>
      <c r="F121" s="192"/>
      <c r="G121" s="214"/>
      <c r="H121" s="192"/>
      <c r="I121" s="214"/>
      <c r="J121" s="192"/>
      <c r="K121" s="214"/>
    </row>
    <row r="122" spans="1:11" ht="23.15" customHeight="1" x14ac:dyDescent="0.7">
      <c r="A122" s="43" t="s">
        <v>26</v>
      </c>
      <c r="B122" s="44"/>
      <c r="C122" s="44"/>
      <c r="E122" s="58"/>
      <c r="F122" s="211"/>
      <c r="G122" s="58"/>
      <c r="H122" s="211"/>
      <c r="I122" s="58"/>
      <c r="J122" s="211"/>
      <c r="K122" s="58"/>
    </row>
    <row r="123" spans="1:11" s="9" customFormat="1" ht="23.15" customHeight="1" thickBot="1" x14ac:dyDescent="0.75">
      <c r="A123" s="51" t="s">
        <v>53</v>
      </c>
      <c r="D123" s="22">
        <v>28</v>
      </c>
      <c r="E123" s="264">
        <f>E117/110000000</f>
        <v>1.2046461454545454</v>
      </c>
      <c r="F123" s="192"/>
      <c r="G123" s="264">
        <f>G117/110000000</f>
        <v>2.8091554545454544E-2</v>
      </c>
      <c r="H123" s="192"/>
      <c r="I123" s="264">
        <f>I117/110000000</f>
        <v>1.4539906545454546</v>
      </c>
      <c r="J123" s="192"/>
      <c r="K123" s="264">
        <f>K117/110000000</f>
        <v>0.15638703636363635</v>
      </c>
    </row>
    <row r="124" spans="1:11" s="1" customFormat="1" ht="7.4" customHeight="1" thickTop="1" x14ac:dyDescent="0.65">
      <c r="D124" s="24"/>
      <c r="E124" s="265"/>
      <c r="F124" s="265"/>
      <c r="G124" s="265"/>
      <c r="H124" s="265"/>
      <c r="I124" s="265"/>
      <c r="J124" s="265"/>
      <c r="K124" s="265"/>
    </row>
    <row r="125" spans="1:11" s="9" customFormat="1" ht="24.75" customHeight="1" x14ac:dyDescent="0.7">
      <c r="A125" s="190" t="s">
        <v>152</v>
      </c>
      <c r="E125" s="222"/>
      <c r="F125" s="191"/>
      <c r="G125" s="191"/>
      <c r="H125" s="191"/>
      <c r="I125" s="192"/>
      <c r="J125" s="191"/>
      <c r="K125" s="191"/>
    </row>
    <row r="126" spans="1:11" s="57" customFormat="1" ht="22.5" customHeight="1" x14ac:dyDescent="0.7">
      <c r="A126" s="55" t="s">
        <v>153</v>
      </c>
      <c r="B126" s="56"/>
      <c r="C126" s="56"/>
      <c r="D126" s="56"/>
      <c r="E126" s="223"/>
      <c r="F126" s="193"/>
      <c r="G126" s="194"/>
      <c r="H126" s="193"/>
      <c r="I126" s="195"/>
      <c r="J126" s="194"/>
      <c r="K126" s="194"/>
    </row>
    <row r="127" spans="1:11" s="57" customFormat="1" ht="23.25" customHeight="1" x14ac:dyDescent="0.7">
      <c r="A127" s="86" t="s">
        <v>61</v>
      </c>
      <c r="B127" s="56"/>
      <c r="C127" s="56"/>
      <c r="D127" s="32"/>
      <c r="E127" s="224"/>
      <c r="F127" s="195"/>
      <c r="G127" s="224"/>
      <c r="H127" s="195"/>
      <c r="I127" s="194"/>
      <c r="J127" s="195"/>
      <c r="K127" s="194"/>
    </row>
    <row r="128" spans="1:11" s="99" customFormat="1" ht="22.5" customHeight="1" x14ac:dyDescent="0.7">
      <c r="A128" s="97" t="s">
        <v>159</v>
      </c>
      <c r="B128" s="98"/>
      <c r="E128" s="225"/>
      <c r="F128" s="225"/>
      <c r="G128" s="225"/>
      <c r="H128" s="225"/>
      <c r="I128" s="225"/>
      <c r="J128" s="225"/>
      <c r="K128" s="225"/>
    </row>
    <row r="129" spans="1:11" s="1" customFormat="1" ht="23.25" customHeight="1" x14ac:dyDescent="0.7">
      <c r="A129" s="45"/>
      <c r="B129" s="10"/>
      <c r="C129" s="10"/>
      <c r="D129" s="34"/>
      <c r="E129" s="208"/>
      <c r="F129" s="209"/>
      <c r="G129" s="208"/>
      <c r="H129" s="209"/>
      <c r="I129" s="208"/>
      <c r="J129" s="209"/>
      <c r="K129" s="208"/>
    </row>
    <row r="130" spans="1:11" s="10" customFormat="1" ht="23.25" customHeight="1" x14ac:dyDescent="0.7">
      <c r="A130" s="45"/>
      <c r="D130" s="22"/>
      <c r="E130" s="275" t="s">
        <v>27</v>
      </c>
      <c r="F130" s="275"/>
      <c r="G130" s="275"/>
      <c r="H130" s="212"/>
      <c r="I130" s="275" t="s">
        <v>28</v>
      </c>
      <c r="J130" s="275"/>
      <c r="K130" s="275"/>
    </row>
    <row r="131" spans="1:11" s="1" customFormat="1" ht="23.25" customHeight="1" x14ac:dyDescent="0.65">
      <c r="A131" s="10"/>
      <c r="B131" s="10"/>
      <c r="C131" s="10"/>
      <c r="D131" s="135" t="s">
        <v>2</v>
      </c>
      <c r="E131" s="226" t="s">
        <v>155</v>
      </c>
      <c r="F131" s="227"/>
      <c r="G131" s="226" t="s">
        <v>129</v>
      </c>
      <c r="H131" s="227"/>
      <c r="I131" s="226" t="s">
        <v>155</v>
      </c>
      <c r="J131" s="227"/>
      <c r="K131" s="226" t="s">
        <v>129</v>
      </c>
    </row>
    <row r="132" spans="1:11" s="1" customFormat="1" ht="23.25" customHeight="1" x14ac:dyDescent="0.65">
      <c r="D132" s="24"/>
      <c r="E132" s="273" t="s">
        <v>29</v>
      </c>
      <c r="F132" s="273"/>
      <c r="G132" s="273"/>
      <c r="H132" s="273"/>
      <c r="I132" s="273"/>
      <c r="J132" s="273"/>
      <c r="K132" s="273"/>
    </row>
    <row r="133" spans="1:11" s="16" customFormat="1" ht="23.25" customHeight="1" x14ac:dyDescent="0.7">
      <c r="A133" s="16" t="s">
        <v>64</v>
      </c>
      <c r="D133" s="87"/>
      <c r="E133" s="110">
        <f>E114</f>
        <v>132511076</v>
      </c>
      <c r="F133" s="112"/>
      <c r="G133" s="110">
        <f>G114</f>
        <v>3482349</v>
      </c>
      <c r="H133" s="112"/>
      <c r="I133" s="110">
        <f>I114</f>
        <v>159938972</v>
      </c>
      <c r="J133" s="112"/>
      <c r="K133" s="110">
        <f>K114</f>
        <v>17202574</v>
      </c>
    </row>
    <row r="134" spans="1:11" ht="23.25" customHeight="1" x14ac:dyDescent="0.65">
      <c r="E134" s="36"/>
      <c r="F134" s="109"/>
      <c r="G134" s="36"/>
      <c r="H134" s="109"/>
      <c r="I134" s="36"/>
      <c r="J134" s="109"/>
      <c r="K134" s="36"/>
    </row>
    <row r="135" spans="1:11" s="16" customFormat="1" ht="23.25" customHeight="1" x14ac:dyDescent="0.7">
      <c r="A135" s="16" t="s">
        <v>69</v>
      </c>
      <c r="D135" s="87"/>
      <c r="E135" s="110"/>
      <c r="F135" s="112"/>
      <c r="G135" s="110"/>
      <c r="H135" s="112"/>
      <c r="I135" s="110"/>
      <c r="J135" s="112"/>
      <c r="K135" s="110"/>
    </row>
    <row r="136" spans="1:11" s="16" customFormat="1" ht="23.25" customHeight="1" x14ac:dyDescent="0.7">
      <c r="A136" s="19" t="s">
        <v>97</v>
      </c>
      <c r="D136" s="87"/>
      <c r="E136" s="110"/>
      <c r="F136" s="112"/>
      <c r="G136" s="110"/>
      <c r="H136" s="112"/>
      <c r="I136" s="110"/>
      <c r="J136" s="112"/>
      <c r="K136" s="110"/>
    </row>
    <row r="137" spans="1:11" s="16" customFormat="1" ht="23.25" customHeight="1" x14ac:dyDescent="0.7">
      <c r="A137" s="76"/>
      <c r="B137" s="19" t="s">
        <v>98</v>
      </c>
      <c r="D137" s="87"/>
      <c r="E137" s="110"/>
      <c r="F137" s="112"/>
      <c r="G137" s="110"/>
      <c r="H137" s="112"/>
      <c r="I137" s="110"/>
      <c r="J137" s="112"/>
      <c r="K137" s="110"/>
    </row>
    <row r="138" spans="1:11" ht="23.25" customHeight="1" x14ac:dyDescent="0.65">
      <c r="A138" s="76" t="s">
        <v>175</v>
      </c>
      <c r="E138" s="36"/>
      <c r="F138" s="109"/>
      <c r="G138" s="36"/>
      <c r="H138" s="109"/>
      <c r="I138" s="36"/>
      <c r="J138" s="109"/>
      <c r="K138" s="36"/>
    </row>
    <row r="139" spans="1:11" ht="23.25" customHeight="1" x14ac:dyDescent="0.65">
      <c r="A139" s="76" t="s">
        <v>63</v>
      </c>
      <c r="B139" s="76" t="s">
        <v>99</v>
      </c>
      <c r="D139" s="22">
        <v>19</v>
      </c>
      <c r="E139" s="116">
        <v>4235406</v>
      </c>
      <c r="F139" s="109"/>
      <c r="G139" s="116">
        <f>K139</f>
        <v>-7012734</v>
      </c>
      <c r="H139" s="109"/>
      <c r="I139" s="116">
        <v>3813735</v>
      </c>
      <c r="J139" s="109"/>
      <c r="K139" s="116">
        <v>-7012734</v>
      </c>
    </row>
    <row r="140" spans="1:11" ht="23.25" customHeight="1" x14ac:dyDescent="0.65">
      <c r="A140" s="102" t="s">
        <v>176</v>
      </c>
      <c r="B140" s="102"/>
      <c r="C140" s="102"/>
      <c r="D140" s="102"/>
      <c r="E140" s="117"/>
      <c r="F140" s="117"/>
      <c r="G140" s="117"/>
      <c r="H140" s="117"/>
      <c r="I140" s="117"/>
      <c r="J140" s="117"/>
      <c r="K140" s="117"/>
    </row>
    <row r="141" spans="1:11" ht="23.25" customHeight="1" x14ac:dyDescent="0.65">
      <c r="A141" s="140"/>
      <c r="B141" s="76" t="s">
        <v>177</v>
      </c>
      <c r="D141" s="26"/>
      <c r="E141" s="115"/>
      <c r="F141" s="109"/>
      <c r="G141" s="115"/>
      <c r="H141" s="109"/>
      <c r="I141" s="115"/>
      <c r="J141" s="109"/>
      <c r="K141" s="115"/>
    </row>
    <row r="142" spans="1:11" ht="23.25" customHeight="1" x14ac:dyDescent="0.65">
      <c r="A142" s="140"/>
      <c r="B142" s="76" t="s">
        <v>178</v>
      </c>
      <c r="D142" s="22">
        <v>15</v>
      </c>
      <c r="E142" s="114">
        <v>-847081</v>
      </c>
      <c r="F142" s="109"/>
      <c r="G142" s="114">
        <f>K142</f>
        <v>1402546</v>
      </c>
      <c r="H142" s="109"/>
      <c r="I142" s="114">
        <v>-762747</v>
      </c>
      <c r="J142" s="109"/>
      <c r="K142" s="114">
        <v>1402546</v>
      </c>
    </row>
    <row r="143" spans="1:11" s="16" customFormat="1" ht="23.25" customHeight="1" x14ac:dyDescent="0.7">
      <c r="A143" s="16" t="s">
        <v>179</v>
      </c>
      <c r="D143" s="87"/>
      <c r="E143" s="109"/>
      <c r="F143" s="109"/>
      <c r="G143" s="109"/>
      <c r="H143" s="109"/>
      <c r="I143" s="109"/>
      <c r="J143" s="109"/>
      <c r="K143" s="109"/>
    </row>
    <row r="144" spans="1:11" ht="23.25" customHeight="1" x14ac:dyDescent="0.7">
      <c r="A144" s="76"/>
      <c r="B144" s="16" t="s">
        <v>84</v>
      </c>
      <c r="E144" s="118">
        <f>SUM(E139,E142)</f>
        <v>3388325</v>
      </c>
      <c r="F144" s="112"/>
      <c r="G144" s="118">
        <f>SUM(G139,G142)</f>
        <v>-5610188</v>
      </c>
      <c r="H144" s="112"/>
      <c r="I144" s="118">
        <f>SUM(I139,I142)</f>
        <v>3050988</v>
      </c>
      <c r="J144" s="112"/>
      <c r="K144" s="118">
        <f>SUM(K139,K142)</f>
        <v>-5610188</v>
      </c>
    </row>
    <row r="145" spans="1:11" ht="23.25" customHeight="1" x14ac:dyDescent="0.7">
      <c r="A145" s="76"/>
      <c r="B145" s="16"/>
      <c r="E145" s="109"/>
      <c r="F145" s="109"/>
      <c r="G145" s="109"/>
      <c r="H145" s="109"/>
      <c r="I145" s="109"/>
      <c r="J145" s="109"/>
      <c r="K145" s="109"/>
    </row>
    <row r="146" spans="1:11" s="16" customFormat="1" ht="23.25" customHeight="1" thickBot="1" x14ac:dyDescent="0.75">
      <c r="A146" s="16" t="s">
        <v>160</v>
      </c>
      <c r="D146" s="87"/>
      <c r="E146" s="111">
        <f>E133+E144</f>
        <v>135899401</v>
      </c>
      <c r="F146" s="112"/>
      <c r="G146" s="111">
        <f>G133+G144</f>
        <v>-2127839</v>
      </c>
      <c r="H146" s="112"/>
      <c r="I146" s="111">
        <f>I133+I144</f>
        <v>162989960</v>
      </c>
      <c r="J146" s="112"/>
      <c r="K146" s="111">
        <f>K133+K144</f>
        <v>11592386</v>
      </c>
    </row>
    <row r="147" spans="1:11" s="16" customFormat="1" ht="23.25" customHeight="1" thickTop="1" x14ac:dyDescent="0.7">
      <c r="D147" s="87"/>
      <c r="E147" s="112"/>
      <c r="F147" s="112"/>
      <c r="G147" s="112"/>
      <c r="H147" s="112"/>
      <c r="I147" s="112"/>
      <c r="J147" s="112"/>
      <c r="K147" s="112"/>
    </row>
    <row r="148" spans="1:11" s="16" customFormat="1" ht="23.25" customHeight="1" x14ac:dyDescent="0.7">
      <c r="A148" s="51" t="s">
        <v>161</v>
      </c>
      <c r="B148" s="52"/>
      <c r="C148" s="52"/>
      <c r="D148" s="87"/>
      <c r="E148" s="112"/>
      <c r="F148" s="112"/>
      <c r="G148" s="112"/>
      <c r="H148" s="112"/>
      <c r="I148" s="112"/>
      <c r="J148" s="112"/>
      <c r="K148" s="112"/>
    </row>
    <row r="149" spans="1:11" s="16" customFormat="1" ht="23.25" customHeight="1" x14ac:dyDescent="0.7">
      <c r="A149" s="37"/>
      <c r="B149" s="52" t="s">
        <v>53</v>
      </c>
      <c r="C149" s="77"/>
      <c r="D149" s="87"/>
      <c r="E149" s="119">
        <f>E152-E151</f>
        <v>135899401</v>
      </c>
      <c r="F149" s="119"/>
      <c r="G149" s="119">
        <f>G152-G151</f>
        <v>-2520117</v>
      </c>
      <c r="H149" s="119"/>
      <c r="I149" s="119">
        <f>I146</f>
        <v>162989960</v>
      </c>
      <c r="J149" s="119"/>
      <c r="K149" s="119">
        <f>K146</f>
        <v>11592386</v>
      </c>
    </row>
    <row r="150" spans="1:11" s="16" customFormat="1" ht="23.25" customHeight="1" x14ac:dyDescent="0.7">
      <c r="A150" s="9"/>
      <c r="B150" s="77" t="s">
        <v>62</v>
      </c>
      <c r="C150" s="51"/>
      <c r="D150" s="87"/>
      <c r="E150" s="112"/>
      <c r="F150" s="112"/>
      <c r="G150" s="112"/>
      <c r="H150" s="112"/>
      <c r="I150" s="112"/>
      <c r="J150" s="112"/>
      <c r="K150" s="112"/>
    </row>
    <row r="151" spans="1:11" s="9" customFormat="1" ht="23.25" customHeight="1" x14ac:dyDescent="0.65">
      <c r="B151" s="52" t="s">
        <v>63</v>
      </c>
      <c r="C151" s="77" t="s">
        <v>116</v>
      </c>
      <c r="D151" s="22" t="s">
        <v>195</v>
      </c>
      <c r="E151" s="115">
        <v>0</v>
      </c>
      <c r="F151" s="119"/>
      <c r="G151" s="115">
        <v>392278</v>
      </c>
      <c r="H151" s="119"/>
      <c r="I151" s="115">
        <v>0</v>
      </c>
      <c r="J151" s="119"/>
      <c r="K151" s="115">
        <v>0</v>
      </c>
    </row>
    <row r="152" spans="1:11" s="16" customFormat="1" ht="23.25" customHeight="1" thickBot="1" x14ac:dyDescent="0.75">
      <c r="A152" s="16" t="s">
        <v>160</v>
      </c>
      <c r="D152" s="87"/>
      <c r="E152" s="113">
        <f>E146</f>
        <v>135899401</v>
      </c>
      <c r="F152" s="112"/>
      <c r="G152" s="113">
        <f>G146</f>
        <v>-2127839</v>
      </c>
      <c r="H152" s="112"/>
      <c r="I152" s="113">
        <f>I146</f>
        <v>162989960</v>
      </c>
      <c r="J152" s="112"/>
      <c r="K152" s="113">
        <f>K146</f>
        <v>11592386</v>
      </c>
    </row>
    <row r="153" spans="1:11" ht="23.25" customHeight="1" thickTop="1" x14ac:dyDescent="0.65">
      <c r="E153" s="58"/>
      <c r="F153" s="211"/>
      <c r="G153" s="58"/>
      <c r="H153" s="211"/>
      <c r="I153" s="58"/>
      <c r="J153" s="211"/>
      <c r="K153" s="58"/>
    </row>
  </sheetData>
  <mergeCells count="15">
    <mergeCell ref="E8:K8"/>
    <mergeCell ref="I6:K6"/>
    <mergeCell ref="I36:K36"/>
    <mergeCell ref="I92:K92"/>
    <mergeCell ref="E6:G6"/>
    <mergeCell ref="E36:G36"/>
    <mergeCell ref="E38:K38"/>
    <mergeCell ref="E92:G92"/>
    <mergeCell ref="E132:K132"/>
    <mergeCell ref="E94:K94"/>
    <mergeCell ref="E130:G130"/>
    <mergeCell ref="I130:K130"/>
    <mergeCell ref="E68:G68"/>
    <mergeCell ref="I68:K68"/>
    <mergeCell ref="E70:K70"/>
  </mergeCells>
  <phoneticPr fontId="8" type="noConversion"/>
  <pageMargins left="0.8" right="0.5" top="0.48" bottom="0.5" header="0.5" footer="0.5"/>
  <pageSetup paperSize="9" scale="98" firstPageNumber="6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30" max="10" man="1"/>
    <brk id="62" max="10" man="1"/>
    <brk id="86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U85"/>
  <sheetViews>
    <sheetView view="pageBreakPreview" zoomScale="90" zoomScaleNormal="70" zoomScaleSheetLayoutView="90" workbookViewId="0">
      <selection activeCell="B1" sqref="B1"/>
    </sheetView>
  </sheetViews>
  <sheetFormatPr defaultRowHeight="23.25" customHeight="1" x14ac:dyDescent="0.65"/>
  <cols>
    <col min="1" max="1" width="2.09765625" style="123" customWidth="1"/>
    <col min="2" max="3" width="2.69921875" style="123" customWidth="1"/>
    <col min="4" max="4" width="42.296875" style="123" customWidth="1"/>
    <col min="5" max="5" width="10.09765625" style="148" customWidth="1"/>
    <col min="6" max="6" width="1" style="123" customWidth="1"/>
    <col min="7" max="7" width="12.3984375" style="123" customWidth="1"/>
    <col min="8" max="8" width="1" style="123" customWidth="1"/>
    <col min="9" max="9" width="12.3984375" style="123" customWidth="1"/>
    <col min="10" max="10" width="1" style="123" customWidth="1"/>
    <col min="11" max="11" width="12.3984375" style="123" customWidth="1"/>
    <col min="12" max="12" width="1" style="123" customWidth="1"/>
    <col min="13" max="13" width="12.3984375" style="123" customWidth="1"/>
    <col min="14" max="14" width="1" style="123" customWidth="1"/>
    <col min="15" max="15" width="12.3984375" style="123" customWidth="1"/>
    <col min="16" max="16" width="1" style="123" customWidth="1"/>
    <col min="17" max="17" width="12.3984375" style="123" customWidth="1"/>
    <col min="18" max="18" width="1" style="123" customWidth="1"/>
    <col min="19" max="19" width="12.3984375" style="123" customWidth="1"/>
    <col min="20" max="20" width="1" style="123" customWidth="1"/>
    <col min="21" max="21" width="12.3984375" style="123" customWidth="1"/>
    <col min="22" max="16384" width="8.796875" style="123"/>
  </cols>
  <sheetData>
    <row r="1" spans="1:21" ht="23.25" customHeight="1" x14ac:dyDescent="0.7">
      <c r="A1" s="121" t="s">
        <v>152</v>
      </c>
    </row>
    <row r="2" spans="1:21" s="57" customFormat="1" ht="23.25" customHeight="1" x14ac:dyDescent="0.7">
      <c r="A2" s="55" t="s">
        <v>153</v>
      </c>
      <c r="B2" s="56"/>
      <c r="C2" s="56"/>
      <c r="D2" s="56"/>
      <c r="E2" s="59"/>
      <c r="F2" s="56"/>
      <c r="G2" s="56"/>
      <c r="H2" s="56"/>
      <c r="I2" s="56"/>
      <c r="J2" s="56"/>
      <c r="K2" s="56"/>
      <c r="L2" s="56"/>
      <c r="M2" s="33"/>
      <c r="N2" s="33"/>
      <c r="O2" s="33"/>
      <c r="P2" s="33"/>
      <c r="Q2" s="33"/>
      <c r="R2" s="33"/>
      <c r="S2" s="33"/>
      <c r="T2" s="33"/>
      <c r="U2" s="146"/>
    </row>
    <row r="3" spans="1:21" s="147" customFormat="1" ht="23.25" customHeight="1" x14ac:dyDescent="0.7">
      <c r="A3" s="121" t="s">
        <v>30</v>
      </c>
      <c r="B3" s="60"/>
      <c r="C3" s="60"/>
      <c r="D3" s="60"/>
      <c r="E3" s="59"/>
      <c r="F3" s="60"/>
      <c r="G3" s="60"/>
      <c r="H3" s="60"/>
      <c r="I3" s="60"/>
      <c r="J3" s="60"/>
      <c r="K3" s="60"/>
      <c r="L3" s="60"/>
      <c r="M3" s="61"/>
      <c r="N3" s="61"/>
      <c r="O3" s="61"/>
      <c r="P3" s="61"/>
      <c r="Q3" s="61"/>
      <c r="R3" s="61"/>
      <c r="S3" s="61"/>
      <c r="T3" s="61"/>
      <c r="U3" s="146"/>
    </row>
    <row r="4" spans="1:21" s="147" customFormat="1" ht="23.25" customHeight="1" x14ac:dyDescent="0.7">
      <c r="A4" s="121" t="s">
        <v>159</v>
      </c>
      <c r="B4" s="60"/>
      <c r="C4" s="60"/>
      <c r="D4" s="60"/>
      <c r="E4" s="59"/>
      <c r="F4" s="60"/>
      <c r="G4" s="60"/>
      <c r="H4" s="60"/>
      <c r="I4" s="60"/>
      <c r="J4" s="60"/>
      <c r="K4" s="60"/>
      <c r="L4" s="60"/>
      <c r="M4" s="61"/>
      <c r="N4" s="61"/>
      <c r="O4" s="61"/>
      <c r="P4" s="61"/>
      <c r="Q4" s="61"/>
      <c r="R4" s="61"/>
      <c r="S4" s="61"/>
      <c r="T4" s="61"/>
      <c r="U4" s="33"/>
    </row>
    <row r="5" spans="1:21" ht="21.65" customHeight="1" x14ac:dyDescent="0.7">
      <c r="G5" s="281" t="s">
        <v>27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</row>
    <row r="6" spans="1:21" ht="5.15" customHeight="1" x14ac:dyDescent="0.7"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</row>
    <row r="7" spans="1:21" ht="21.65" customHeight="1" x14ac:dyDescent="0.7">
      <c r="G7" s="185"/>
      <c r="H7" s="185"/>
      <c r="I7" s="185"/>
      <c r="J7" s="185"/>
      <c r="K7" s="185"/>
      <c r="L7" s="185"/>
      <c r="M7" s="185"/>
      <c r="N7" s="278" t="s">
        <v>130</v>
      </c>
      <c r="O7" s="278"/>
      <c r="P7" s="278"/>
      <c r="Q7" s="185"/>
      <c r="R7" s="185"/>
      <c r="S7" s="185"/>
      <c r="T7" s="185"/>
      <c r="U7" s="185"/>
    </row>
    <row r="8" spans="1:21" ht="21.65" customHeight="1" x14ac:dyDescent="0.7">
      <c r="G8" s="185"/>
      <c r="H8" s="185"/>
      <c r="I8" s="185"/>
      <c r="J8" s="185"/>
      <c r="K8" s="185"/>
      <c r="L8" s="185"/>
      <c r="M8" s="185"/>
      <c r="N8" s="184"/>
      <c r="O8" s="184" t="s">
        <v>131</v>
      </c>
      <c r="P8" s="184"/>
      <c r="Q8" s="185"/>
      <c r="R8" s="185"/>
      <c r="S8" s="185"/>
      <c r="T8" s="185"/>
      <c r="U8" s="185"/>
    </row>
    <row r="9" spans="1:21" ht="21.65" customHeight="1" x14ac:dyDescent="0.65">
      <c r="A9" s="63"/>
      <c r="B9" s="63"/>
      <c r="C9" s="63"/>
      <c r="D9" s="63"/>
      <c r="E9" s="186"/>
      <c r="F9" s="63"/>
      <c r="H9" s="2"/>
      <c r="I9" s="2"/>
      <c r="J9" s="4"/>
      <c r="K9" s="279" t="s">
        <v>19</v>
      </c>
      <c r="L9" s="279"/>
      <c r="M9" s="279"/>
      <c r="N9" s="183"/>
      <c r="O9" s="149" t="s">
        <v>17</v>
      </c>
      <c r="P9" s="183"/>
      <c r="Q9" s="12"/>
      <c r="R9" s="12"/>
      <c r="S9" s="12"/>
      <c r="T9" s="12"/>
      <c r="U9" s="82"/>
    </row>
    <row r="10" spans="1:21" ht="21.65" customHeight="1" x14ac:dyDescent="0.65">
      <c r="A10" s="63"/>
      <c r="B10" s="63"/>
      <c r="C10" s="63"/>
      <c r="D10" s="63"/>
      <c r="E10" s="186"/>
      <c r="F10" s="63"/>
      <c r="H10" s="2"/>
      <c r="I10" s="2"/>
      <c r="J10" s="4"/>
      <c r="K10" s="74" t="s">
        <v>60</v>
      </c>
      <c r="L10" s="74"/>
      <c r="M10" s="74" t="s">
        <v>20</v>
      </c>
      <c r="N10" s="12"/>
      <c r="O10" s="150" t="s">
        <v>138</v>
      </c>
      <c r="P10" s="12"/>
      <c r="Q10" s="151" t="s">
        <v>34</v>
      </c>
      <c r="R10" s="12"/>
      <c r="S10" s="81" t="s">
        <v>75</v>
      </c>
      <c r="T10" s="12"/>
      <c r="U10" s="82"/>
    </row>
    <row r="11" spans="1:21" ht="21.65" customHeight="1" x14ac:dyDescent="0.65">
      <c r="A11" s="63"/>
      <c r="B11" s="63"/>
      <c r="C11" s="63"/>
      <c r="D11" s="63"/>
      <c r="E11" s="186"/>
      <c r="F11" s="63"/>
      <c r="G11" s="152" t="s">
        <v>78</v>
      </c>
      <c r="H11" s="153"/>
      <c r="I11" s="154" t="s">
        <v>32</v>
      </c>
      <c r="J11" s="155"/>
      <c r="K11" s="156" t="s">
        <v>49</v>
      </c>
      <c r="L11" s="157"/>
      <c r="M11" s="154"/>
      <c r="N11" s="158"/>
      <c r="O11" s="151" t="s">
        <v>139</v>
      </c>
      <c r="P11" s="158"/>
      <c r="Q11" s="156" t="s">
        <v>35</v>
      </c>
      <c r="R11" s="158"/>
      <c r="S11" s="154" t="s">
        <v>76</v>
      </c>
      <c r="T11" s="158"/>
      <c r="U11" s="159" t="s">
        <v>34</v>
      </c>
    </row>
    <row r="12" spans="1:21" ht="21.65" customHeight="1" x14ac:dyDescent="0.65">
      <c r="A12" s="63"/>
      <c r="B12" s="63"/>
      <c r="C12" s="63"/>
      <c r="D12" s="63"/>
      <c r="E12" s="186" t="s">
        <v>2</v>
      </c>
      <c r="F12" s="63"/>
      <c r="G12" s="152" t="s">
        <v>140</v>
      </c>
      <c r="H12" s="153"/>
      <c r="I12" s="154" t="s">
        <v>113</v>
      </c>
      <c r="J12" s="154"/>
      <c r="K12" s="154" t="s">
        <v>33</v>
      </c>
      <c r="L12" s="157"/>
      <c r="M12" s="154"/>
      <c r="N12" s="158"/>
      <c r="O12" s="74" t="s">
        <v>35</v>
      </c>
      <c r="P12" s="158"/>
      <c r="Q12" s="160" t="s">
        <v>80</v>
      </c>
      <c r="R12" s="154"/>
      <c r="S12" s="154" t="s">
        <v>77</v>
      </c>
      <c r="T12" s="154"/>
      <c r="U12" s="159" t="s">
        <v>35</v>
      </c>
    </row>
    <row r="13" spans="1:21" s="161" customFormat="1" ht="21.65" customHeight="1" x14ac:dyDescent="0.65">
      <c r="A13" s="74"/>
      <c r="B13" s="74"/>
      <c r="C13" s="83"/>
      <c r="D13" s="83"/>
      <c r="F13" s="83"/>
      <c r="G13" s="280" t="s">
        <v>29</v>
      </c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</row>
    <row r="14" spans="1:21" s="161" customFormat="1" ht="21.65" customHeight="1" x14ac:dyDescent="0.7">
      <c r="A14" s="162" t="s">
        <v>127</v>
      </c>
      <c r="B14" s="163"/>
      <c r="C14" s="65"/>
      <c r="D14" s="65"/>
      <c r="E14" s="4"/>
      <c r="F14" s="65"/>
      <c r="G14" s="228">
        <v>110000000</v>
      </c>
      <c r="H14" s="228"/>
      <c r="I14" s="228">
        <v>165000000</v>
      </c>
      <c r="J14" s="228">
        <v>0</v>
      </c>
      <c r="K14" s="228">
        <v>11000000</v>
      </c>
      <c r="L14" s="228">
        <v>0</v>
      </c>
      <c r="M14" s="228">
        <v>357911442</v>
      </c>
      <c r="N14" s="228">
        <v>0</v>
      </c>
      <c r="O14" s="120">
        <v>0</v>
      </c>
      <c r="P14" s="228"/>
      <c r="Q14" s="228">
        <f>SUM(G14:O14)</f>
        <v>643911442</v>
      </c>
      <c r="R14" s="228"/>
      <c r="S14" s="229">
        <v>18616778</v>
      </c>
      <c r="T14" s="228"/>
      <c r="U14" s="228">
        <f>SUM(Q14:S14)</f>
        <v>662528220</v>
      </c>
    </row>
    <row r="15" spans="1:21" s="161" customFormat="1" ht="21.65" customHeight="1" x14ac:dyDescent="0.7">
      <c r="A15" s="64" t="s">
        <v>67</v>
      </c>
      <c r="B15" s="163"/>
      <c r="C15" s="65"/>
      <c r="D15" s="65"/>
      <c r="E15" s="4"/>
      <c r="F15" s="65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9"/>
      <c r="T15" s="228"/>
      <c r="U15" s="228"/>
    </row>
    <row r="16" spans="1:21" s="161" customFormat="1" ht="21.65" customHeight="1" x14ac:dyDescent="0.65">
      <c r="B16" s="89" t="s">
        <v>74</v>
      </c>
      <c r="C16" s="65"/>
      <c r="D16" s="65"/>
      <c r="E16" s="183">
        <v>29</v>
      </c>
      <c r="F16" s="65"/>
      <c r="G16" s="143">
        <v>0</v>
      </c>
      <c r="H16" s="199"/>
      <c r="I16" s="143">
        <v>0</v>
      </c>
      <c r="J16" s="199"/>
      <c r="K16" s="143">
        <v>0</v>
      </c>
      <c r="L16" s="199"/>
      <c r="M16" s="119">
        <v>-60500000</v>
      </c>
      <c r="N16" s="119"/>
      <c r="O16" s="143">
        <v>0</v>
      </c>
      <c r="P16" s="119"/>
      <c r="Q16" s="199">
        <f>SUM(G16:O16)</f>
        <v>-60500000</v>
      </c>
      <c r="R16" s="119"/>
      <c r="S16" s="143">
        <v>0</v>
      </c>
      <c r="T16" s="119"/>
      <c r="U16" s="199">
        <f>SUM(Q16:S16)</f>
        <v>-60500000</v>
      </c>
    </row>
    <row r="17" spans="1:21" s="161" customFormat="1" ht="2.15" customHeight="1" x14ac:dyDescent="0.7">
      <c r="B17" s="177"/>
      <c r="C17" s="66"/>
      <c r="D17" s="66"/>
      <c r="E17" s="4"/>
      <c r="F17" s="65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75"/>
      <c r="T17" s="112"/>
      <c r="U17" s="112"/>
    </row>
    <row r="18" spans="1:21" s="161" customFormat="1" ht="21.65" customHeight="1" x14ac:dyDescent="0.7">
      <c r="B18" s="178" t="s">
        <v>134</v>
      </c>
      <c r="C18" s="66"/>
      <c r="D18" s="66"/>
      <c r="E18" s="189"/>
      <c r="F18" s="65"/>
      <c r="G18" s="176"/>
      <c r="H18" s="199"/>
      <c r="I18" s="176"/>
      <c r="J18" s="199"/>
      <c r="K18" s="176"/>
      <c r="L18" s="199"/>
      <c r="M18" s="119"/>
      <c r="N18" s="119"/>
      <c r="O18" s="119"/>
      <c r="P18" s="119"/>
      <c r="Q18" s="176"/>
      <c r="R18" s="119"/>
      <c r="S18" s="176"/>
      <c r="T18" s="119"/>
      <c r="U18" s="119"/>
    </row>
    <row r="19" spans="1:21" s="161" customFormat="1" ht="21.65" customHeight="1" x14ac:dyDescent="0.65">
      <c r="B19" s="161" t="s">
        <v>136</v>
      </c>
      <c r="C19" s="66"/>
      <c r="D19" s="66"/>
      <c r="E19" s="189"/>
      <c r="F19" s="65"/>
      <c r="G19" s="176"/>
      <c r="H19" s="199"/>
      <c r="I19" s="176"/>
      <c r="J19" s="199"/>
      <c r="K19" s="176"/>
      <c r="L19" s="199"/>
      <c r="M19" s="119"/>
      <c r="N19" s="119"/>
      <c r="O19" s="119"/>
      <c r="P19" s="119"/>
      <c r="Q19" s="176"/>
      <c r="R19" s="119"/>
      <c r="S19" s="176"/>
      <c r="T19" s="119"/>
      <c r="U19" s="119"/>
    </row>
    <row r="20" spans="1:21" s="161" customFormat="1" ht="21.65" customHeight="1" x14ac:dyDescent="0.65">
      <c r="C20" s="177" t="s">
        <v>135</v>
      </c>
      <c r="D20" s="66"/>
      <c r="E20" s="189">
        <v>4</v>
      </c>
      <c r="F20" s="65"/>
      <c r="G20" s="115">
        <v>0</v>
      </c>
      <c r="H20" s="199"/>
      <c r="I20" s="115">
        <v>0</v>
      </c>
      <c r="J20" s="199"/>
      <c r="K20" s="115">
        <v>0</v>
      </c>
      <c r="L20" s="199"/>
      <c r="M20" s="143">
        <v>0</v>
      </c>
      <c r="N20" s="119"/>
      <c r="O20" s="176">
        <v>-905103</v>
      </c>
      <c r="P20" s="119"/>
      <c r="Q20" s="176">
        <f t="shared" ref="Q20" si="0">SUM(G20:O20)</f>
        <v>-905103</v>
      </c>
      <c r="R20" s="119"/>
      <c r="S20" s="176">
        <v>-19009056</v>
      </c>
      <c r="T20" s="119"/>
      <c r="U20" s="119">
        <f>Q20+S20</f>
        <v>-19914159</v>
      </c>
    </row>
    <row r="21" spans="1:21" s="161" customFormat="1" ht="21.65" customHeight="1" x14ac:dyDescent="0.7">
      <c r="B21" s="178" t="s">
        <v>137</v>
      </c>
      <c r="C21" s="66"/>
      <c r="D21" s="66"/>
      <c r="E21" s="189"/>
      <c r="F21" s="65"/>
      <c r="G21" s="101">
        <f>SUM(G20)</f>
        <v>0</v>
      </c>
      <c r="H21" s="200"/>
      <c r="I21" s="101">
        <f>SUM(I20)</f>
        <v>0</v>
      </c>
      <c r="J21" s="200"/>
      <c r="K21" s="101">
        <f>SUM(K20)</f>
        <v>0</v>
      </c>
      <c r="L21" s="110"/>
      <c r="M21" s="101">
        <f>SUM(M20)</f>
        <v>0</v>
      </c>
      <c r="N21" s="112"/>
      <c r="O21" s="101">
        <f>SUM(O20)</f>
        <v>-905103</v>
      </c>
      <c r="P21" s="110"/>
      <c r="Q21" s="101">
        <f>SUM(Q20)</f>
        <v>-905103</v>
      </c>
      <c r="R21" s="179"/>
      <c r="S21" s="101">
        <f>SUM(S20)</f>
        <v>-19009056</v>
      </c>
      <c r="T21" s="179"/>
      <c r="U21" s="101">
        <f>SUM(U20)</f>
        <v>-19914159</v>
      </c>
    </row>
    <row r="22" spans="1:21" s="161" customFormat="1" ht="2.15" customHeight="1" x14ac:dyDescent="0.7">
      <c r="B22" s="177"/>
      <c r="C22" s="66"/>
      <c r="D22" s="66"/>
      <c r="E22" s="4"/>
      <c r="F22" s="65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75"/>
      <c r="T22" s="112"/>
      <c r="U22" s="112"/>
    </row>
    <row r="23" spans="1:21" s="161" customFormat="1" ht="21.65" customHeight="1" x14ac:dyDescent="0.7">
      <c r="A23" s="165" t="s">
        <v>66</v>
      </c>
      <c r="B23" s="177"/>
      <c r="C23" s="66"/>
      <c r="D23" s="66"/>
      <c r="E23" s="189"/>
      <c r="F23" s="65"/>
      <c r="G23" s="202">
        <f>SUM(G16,G21)</f>
        <v>0</v>
      </c>
      <c r="H23" s="201"/>
      <c r="I23" s="202">
        <f>SUM(I16,I21)</f>
        <v>0</v>
      </c>
      <c r="J23" s="201"/>
      <c r="K23" s="202">
        <f>SUM(K16,K21)</f>
        <v>0</v>
      </c>
      <c r="L23" s="199"/>
      <c r="M23" s="197">
        <f>SUM(M16,M21)</f>
        <v>-60500000</v>
      </c>
      <c r="N23" s="119"/>
      <c r="O23" s="197">
        <f>SUM(O16,O21)</f>
        <v>-905103</v>
      </c>
      <c r="P23" s="119"/>
      <c r="Q23" s="198">
        <f>SUM(G23:O23)</f>
        <v>-61405103</v>
      </c>
      <c r="R23" s="119"/>
      <c r="S23" s="197">
        <f>SUM(S16,S21)</f>
        <v>-19009056</v>
      </c>
      <c r="T23" s="119"/>
      <c r="U23" s="198">
        <f>Q23+S23</f>
        <v>-80414159</v>
      </c>
    </row>
    <row r="24" spans="1:21" s="165" customFormat="1" ht="5.25" customHeight="1" x14ac:dyDescent="0.7">
      <c r="B24" s="67"/>
      <c r="C24" s="85"/>
      <c r="D24" s="85"/>
      <c r="E24" s="78"/>
      <c r="F24" s="85"/>
      <c r="G24" s="188"/>
      <c r="H24" s="79"/>
      <c r="I24" s="166"/>
      <c r="J24" s="79"/>
      <c r="K24" s="166"/>
      <c r="L24" s="13"/>
      <c r="M24" s="107"/>
      <c r="N24" s="112"/>
      <c r="O24" s="107"/>
      <c r="P24" s="112"/>
      <c r="Q24" s="107"/>
      <c r="R24" s="112"/>
      <c r="S24" s="164"/>
      <c r="T24" s="112"/>
      <c r="U24" s="107"/>
    </row>
    <row r="25" spans="1:21" s="122" customFormat="1" ht="21.65" customHeight="1" x14ac:dyDescent="0.7">
      <c r="A25" s="165" t="s">
        <v>133</v>
      </c>
      <c r="B25" s="67"/>
      <c r="C25" s="80"/>
      <c r="D25" s="80"/>
      <c r="E25" s="139"/>
      <c r="F25" s="80"/>
      <c r="G25" s="120"/>
      <c r="H25" s="228"/>
      <c r="I25" s="164"/>
      <c r="J25" s="228"/>
      <c r="K25" s="164"/>
      <c r="L25" s="228"/>
      <c r="M25" s="112"/>
      <c r="N25" s="112"/>
      <c r="O25" s="112"/>
      <c r="P25" s="112"/>
      <c r="Q25" s="228"/>
      <c r="R25" s="112"/>
      <c r="S25" s="175"/>
      <c r="T25" s="112"/>
      <c r="U25" s="112"/>
    </row>
    <row r="26" spans="1:21" s="122" customFormat="1" ht="21.65" customHeight="1" x14ac:dyDescent="0.7">
      <c r="A26" s="165"/>
      <c r="B26" s="89" t="s">
        <v>132</v>
      </c>
      <c r="C26" s="80"/>
      <c r="D26" s="80"/>
      <c r="E26" s="139"/>
      <c r="F26" s="80"/>
      <c r="G26" s="143">
        <v>0</v>
      </c>
      <c r="H26" s="199"/>
      <c r="I26" s="143">
        <v>0</v>
      </c>
      <c r="J26" s="199"/>
      <c r="K26" s="143">
        <v>0</v>
      </c>
      <c r="L26" s="199"/>
      <c r="M26" s="143">
        <f>'BS+PL'!G117</f>
        <v>3090071</v>
      </c>
      <c r="N26" s="199"/>
      <c r="O26" s="143">
        <v>0</v>
      </c>
      <c r="P26" s="199"/>
      <c r="Q26" s="199">
        <f>SUM(G26:O26)</f>
        <v>3090071</v>
      </c>
      <c r="R26" s="119"/>
      <c r="S26" s="167">
        <f>'BS+PL'!G119</f>
        <v>392278</v>
      </c>
      <c r="T26" s="119"/>
      <c r="U26" s="119">
        <f>Q26+S26</f>
        <v>3482349</v>
      </c>
    </row>
    <row r="27" spans="1:21" s="122" customFormat="1" ht="21.65" customHeight="1" x14ac:dyDescent="0.7">
      <c r="A27" s="165"/>
      <c r="B27" s="89" t="s">
        <v>69</v>
      </c>
      <c r="C27" s="80"/>
      <c r="D27" s="80"/>
      <c r="E27" s="139"/>
      <c r="F27" s="80"/>
      <c r="G27" s="115">
        <v>0</v>
      </c>
      <c r="H27" s="199"/>
      <c r="I27" s="115">
        <v>0</v>
      </c>
      <c r="J27" s="199"/>
      <c r="K27" s="115">
        <v>0</v>
      </c>
      <c r="L27" s="199"/>
      <c r="M27" s="115">
        <f>'BS+PL'!G144</f>
        <v>-5610188</v>
      </c>
      <c r="N27" s="119"/>
      <c r="O27" s="115">
        <v>0</v>
      </c>
      <c r="P27" s="119"/>
      <c r="Q27" s="199">
        <f>SUM(G27:O27)</f>
        <v>-5610188</v>
      </c>
      <c r="R27" s="119"/>
      <c r="S27" s="167">
        <v>0</v>
      </c>
      <c r="T27" s="119"/>
      <c r="U27" s="119">
        <f>Q27+S27</f>
        <v>-5610188</v>
      </c>
    </row>
    <row r="28" spans="1:21" s="122" customFormat="1" ht="21.65" customHeight="1" x14ac:dyDescent="0.7">
      <c r="A28" s="165" t="s">
        <v>70</v>
      </c>
      <c r="B28" s="67"/>
      <c r="C28" s="80"/>
      <c r="D28" s="80"/>
      <c r="E28" s="139"/>
      <c r="F28" s="80"/>
      <c r="G28" s="182">
        <f>SUM(G26:G27)</f>
        <v>0</v>
      </c>
      <c r="H28" s="230"/>
      <c r="I28" s="182">
        <f>SUM(I26:I27)</f>
        <v>0</v>
      </c>
      <c r="J28" s="230"/>
      <c r="K28" s="182">
        <f>SUM(K26:K27)</f>
        <v>0</v>
      </c>
      <c r="L28" s="228"/>
      <c r="M28" s="182">
        <f>SUM(M26:M27)</f>
        <v>-2520117</v>
      </c>
      <c r="N28" s="112"/>
      <c r="O28" s="182">
        <f>SUM(O26:O27)</f>
        <v>0</v>
      </c>
      <c r="P28" s="112"/>
      <c r="Q28" s="182">
        <f>SUM(Q26:Q27)</f>
        <v>-2520117</v>
      </c>
      <c r="R28" s="112"/>
      <c r="S28" s="182">
        <f>SUM(S26:S27)</f>
        <v>392278</v>
      </c>
      <c r="T28" s="112"/>
      <c r="U28" s="101">
        <f>SUM(U26:U27)</f>
        <v>-2127839</v>
      </c>
    </row>
    <row r="29" spans="1:21" s="122" customFormat="1" ht="5.25" customHeight="1" x14ac:dyDescent="0.7">
      <c r="A29" s="165"/>
      <c r="B29" s="67"/>
      <c r="C29" s="80"/>
      <c r="D29" s="80"/>
      <c r="E29" s="139"/>
      <c r="F29" s="80"/>
      <c r="G29" s="164"/>
      <c r="H29" s="230"/>
      <c r="I29" s="164"/>
      <c r="J29" s="230"/>
      <c r="K29" s="164"/>
      <c r="L29" s="228"/>
      <c r="M29" s="164"/>
      <c r="N29" s="112"/>
      <c r="O29" s="164"/>
      <c r="P29" s="112"/>
      <c r="Q29" s="164"/>
      <c r="R29" s="112"/>
      <c r="S29" s="164"/>
      <c r="T29" s="112"/>
      <c r="U29" s="112"/>
    </row>
    <row r="30" spans="1:21" s="122" customFormat="1" ht="21.65" customHeight="1" thickBot="1" x14ac:dyDescent="0.75">
      <c r="A30" s="67" t="s">
        <v>128</v>
      </c>
      <c r="B30" s="67"/>
      <c r="C30" s="80"/>
      <c r="D30" s="80"/>
      <c r="E30" s="78"/>
      <c r="F30" s="80"/>
      <c r="G30" s="231">
        <f>SUM(G14,G23,G28)</f>
        <v>110000000</v>
      </c>
      <c r="H30" s="230"/>
      <c r="I30" s="231">
        <f>SUM(I14,I23,I28)</f>
        <v>165000000</v>
      </c>
      <c r="J30" s="230"/>
      <c r="K30" s="231">
        <f>SUM(K14,K23,K28)</f>
        <v>11000000</v>
      </c>
      <c r="L30" s="179"/>
      <c r="M30" s="231">
        <f>SUM(M14,M23,M28)</f>
        <v>294891325</v>
      </c>
      <c r="N30" s="179"/>
      <c r="O30" s="231">
        <f>SUM(O14,O23,O28)</f>
        <v>-905103</v>
      </c>
      <c r="P30" s="179"/>
      <c r="Q30" s="231">
        <f>SUM(Q14,Q23,Q28)</f>
        <v>579986222</v>
      </c>
      <c r="R30" s="179"/>
      <c r="S30" s="231">
        <f>SUM(S14,S23,S28)</f>
        <v>0</v>
      </c>
      <c r="T30" s="179"/>
      <c r="U30" s="231">
        <f>SUM(U14,U23,U28)</f>
        <v>579986222</v>
      </c>
    </row>
    <row r="31" spans="1:21" s="174" customFormat="1" ht="5.15" customHeight="1" thickTop="1" x14ac:dyDescent="0.6">
      <c r="A31" s="168"/>
      <c r="B31" s="168"/>
      <c r="C31" s="169"/>
      <c r="D31" s="169"/>
      <c r="E31" s="170"/>
      <c r="F31" s="169"/>
      <c r="G31" s="171"/>
      <c r="H31" s="171"/>
      <c r="I31" s="171"/>
      <c r="J31" s="171"/>
      <c r="K31" s="171"/>
      <c r="L31" s="172"/>
      <c r="M31" s="172"/>
      <c r="N31" s="172"/>
      <c r="O31" s="172"/>
      <c r="P31" s="172"/>
      <c r="Q31" s="173"/>
      <c r="R31" s="172"/>
      <c r="S31" s="171"/>
      <c r="T31" s="172"/>
      <c r="U31" s="173"/>
    </row>
    <row r="32" spans="1:21" s="174" customFormat="1" ht="5.15" hidden="1" customHeight="1" x14ac:dyDescent="0.6">
      <c r="A32" s="168"/>
      <c r="B32" s="168"/>
      <c r="C32" s="169"/>
      <c r="D32" s="169"/>
      <c r="E32" s="170"/>
      <c r="F32" s="169"/>
      <c r="G32" s="171"/>
      <c r="H32" s="171"/>
      <c r="I32" s="171"/>
      <c r="J32" s="171"/>
      <c r="K32" s="171"/>
      <c r="L32" s="172"/>
      <c r="M32" s="172"/>
      <c r="N32" s="172"/>
      <c r="O32" s="172"/>
      <c r="P32" s="172"/>
      <c r="Q32" s="173"/>
      <c r="R32" s="172"/>
      <c r="S32" s="171"/>
      <c r="T32" s="172"/>
      <c r="U32" s="173"/>
    </row>
    <row r="33" spans="1:21" s="57" customFormat="1" ht="23.25" customHeight="1" x14ac:dyDescent="0.7">
      <c r="A33" s="55" t="s">
        <v>152</v>
      </c>
      <c r="B33" s="56"/>
      <c r="C33" s="56"/>
      <c r="D33" s="56"/>
      <c r="E33" s="59"/>
      <c r="F33" s="56"/>
      <c r="G33" s="56"/>
      <c r="H33" s="56"/>
      <c r="I33" s="56"/>
      <c r="J33" s="56"/>
      <c r="K33" s="56"/>
      <c r="L33" s="56"/>
      <c r="M33" s="33"/>
      <c r="N33" s="33"/>
      <c r="O33" s="33"/>
      <c r="P33" s="33"/>
      <c r="Q33" s="33"/>
      <c r="R33" s="33"/>
      <c r="S33" s="33"/>
      <c r="T33" s="33"/>
      <c r="U33" s="146"/>
    </row>
    <row r="34" spans="1:21" s="57" customFormat="1" ht="23.25" customHeight="1" x14ac:dyDescent="0.7">
      <c r="A34" s="55" t="s">
        <v>153</v>
      </c>
      <c r="B34" s="56"/>
      <c r="C34" s="56"/>
      <c r="D34" s="56"/>
      <c r="E34" s="59"/>
      <c r="F34" s="56"/>
      <c r="G34" s="56"/>
      <c r="H34" s="56"/>
      <c r="I34" s="56"/>
      <c r="J34" s="56"/>
      <c r="K34" s="56"/>
      <c r="L34" s="56"/>
      <c r="M34" s="33"/>
      <c r="N34" s="33"/>
      <c r="O34" s="33"/>
      <c r="P34" s="33"/>
      <c r="Q34" s="33"/>
      <c r="R34" s="33"/>
      <c r="S34" s="33"/>
      <c r="T34" s="33"/>
      <c r="U34" s="146"/>
    </row>
    <row r="35" spans="1:21" s="147" customFormat="1" ht="23.25" customHeight="1" x14ac:dyDescent="0.7">
      <c r="A35" s="121" t="s">
        <v>30</v>
      </c>
      <c r="B35" s="60"/>
      <c r="C35" s="60"/>
      <c r="D35" s="60"/>
      <c r="E35" s="59"/>
      <c r="F35" s="60"/>
      <c r="G35" s="60"/>
      <c r="H35" s="60"/>
      <c r="I35" s="60"/>
      <c r="J35" s="60"/>
      <c r="K35" s="60"/>
      <c r="L35" s="60"/>
      <c r="M35" s="61"/>
      <c r="N35" s="61"/>
      <c r="O35" s="61"/>
      <c r="P35" s="61"/>
      <c r="Q35" s="61"/>
      <c r="R35" s="61"/>
      <c r="S35" s="61"/>
      <c r="T35" s="61"/>
      <c r="U35" s="146"/>
    </row>
    <row r="36" spans="1:21" s="147" customFormat="1" ht="23.25" customHeight="1" x14ac:dyDescent="0.7">
      <c r="A36" s="121" t="s">
        <v>159</v>
      </c>
      <c r="B36" s="60"/>
      <c r="C36" s="60"/>
      <c r="D36" s="60"/>
      <c r="E36" s="59"/>
      <c r="F36" s="60"/>
      <c r="G36" s="60"/>
      <c r="H36" s="60"/>
      <c r="I36" s="60"/>
      <c r="J36" s="60"/>
      <c r="K36" s="60"/>
      <c r="L36" s="60"/>
      <c r="M36" s="61"/>
      <c r="N36" s="61"/>
      <c r="O36" s="61"/>
      <c r="P36" s="61"/>
      <c r="Q36" s="61"/>
      <c r="R36" s="61"/>
      <c r="S36" s="61"/>
      <c r="T36" s="61"/>
      <c r="U36" s="33"/>
    </row>
    <row r="37" spans="1:21" ht="21.75" customHeight="1" x14ac:dyDescent="0.7">
      <c r="G37" s="281" t="s">
        <v>27</v>
      </c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</row>
    <row r="38" spans="1:21" ht="5.15" customHeight="1" x14ac:dyDescent="0.7"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</row>
    <row r="39" spans="1:21" ht="21.75" customHeight="1" x14ac:dyDescent="0.7">
      <c r="G39" s="185"/>
      <c r="H39" s="185"/>
      <c r="I39" s="185"/>
      <c r="J39" s="185"/>
      <c r="K39" s="185"/>
      <c r="L39" s="185"/>
      <c r="M39" s="185"/>
      <c r="N39" s="278" t="s">
        <v>130</v>
      </c>
      <c r="O39" s="278"/>
      <c r="P39" s="278"/>
      <c r="Q39" s="185"/>
      <c r="R39" s="185"/>
      <c r="S39" s="185"/>
      <c r="T39" s="185"/>
      <c r="U39" s="185"/>
    </row>
    <row r="40" spans="1:21" ht="21.75" customHeight="1" x14ac:dyDescent="0.7">
      <c r="G40" s="185"/>
      <c r="H40" s="185"/>
      <c r="I40" s="185"/>
      <c r="J40" s="185"/>
      <c r="K40" s="185"/>
      <c r="L40" s="185"/>
      <c r="M40" s="185"/>
      <c r="N40" s="184"/>
      <c r="O40" s="184" t="s">
        <v>131</v>
      </c>
      <c r="P40" s="184"/>
      <c r="Q40" s="185"/>
      <c r="R40" s="185"/>
      <c r="S40" s="185"/>
      <c r="T40" s="185"/>
      <c r="U40" s="185"/>
    </row>
    <row r="41" spans="1:21" ht="21.75" customHeight="1" x14ac:dyDescent="0.65">
      <c r="A41" s="63"/>
      <c r="B41" s="63"/>
      <c r="C41" s="63"/>
      <c r="D41" s="63"/>
      <c r="E41" s="186"/>
      <c r="F41" s="63"/>
      <c r="H41" s="2"/>
      <c r="I41" s="2"/>
      <c r="J41" s="4"/>
      <c r="K41" s="279" t="s">
        <v>19</v>
      </c>
      <c r="L41" s="279"/>
      <c r="M41" s="279"/>
      <c r="N41" s="183"/>
      <c r="O41" s="149" t="s">
        <v>17</v>
      </c>
      <c r="P41" s="183"/>
      <c r="Q41" s="12"/>
      <c r="R41" s="12"/>
      <c r="S41" s="12"/>
      <c r="T41" s="12"/>
      <c r="U41" s="82"/>
    </row>
    <row r="42" spans="1:21" ht="21.75" customHeight="1" x14ac:dyDescent="0.65">
      <c r="A42" s="63"/>
      <c r="B42" s="63"/>
      <c r="C42" s="63"/>
      <c r="D42" s="63"/>
      <c r="E42" s="186"/>
      <c r="F42" s="63"/>
      <c r="H42" s="2"/>
      <c r="I42" s="2"/>
      <c r="J42" s="4"/>
      <c r="K42" s="74" t="s">
        <v>60</v>
      </c>
      <c r="L42" s="74"/>
      <c r="M42" s="74" t="s">
        <v>20</v>
      </c>
      <c r="N42" s="12"/>
      <c r="O42" s="150" t="s">
        <v>138</v>
      </c>
      <c r="P42" s="12"/>
      <c r="Q42" s="151" t="s">
        <v>34</v>
      </c>
      <c r="R42" s="12"/>
      <c r="S42" s="81" t="s">
        <v>75</v>
      </c>
      <c r="T42" s="12"/>
      <c r="U42" s="82"/>
    </row>
    <row r="43" spans="1:21" ht="21.75" customHeight="1" x14ac:dyDescent="0.65">
      <c r="A43" s="63"/>
      <c r="B43" s="63"/>
      <c r="C43" s="63"/>
      <c r="D43" s="63"/>
      <c r="E43" s="186"/>
      <c r="F43" s="63"/>
      <c r="G43" s="152" t="s">
        <v>78</v>
      </c>
      <c r="H43" s="153"/>
      <c r="I43" s="154" t="s">
        <v>32</v>
      </c>
      <c r="J43" s="155"/>
      <c r="K43" s="156" t="s">
        <v>49</v>
      </c>
      <c r="L43" s="157"/>
      <c r="M43" s="154"/>
      <c r="N43" s="158"/>
      <c r="O43" s="151" t="s">
        <v>139</v>
      </c>
      <c r="P43" s="158"/>
      <c r="Q43" s="156" t="s">
        <v>35</v>
      </c>
      <c r="R43" s="158"/>
      <c r="S43" s="154" t="s">
        <v>76</v>
      </c>
      <c r="T43" s="158"/>
      <c r="U43" s="159" t="s">
        <v>34</v>
      </c>
    </row>
    <row r="44" spans="1:21" ht="21.75" customHeight="1" x14ac:dyDescent="0.65">
      <c r="A44" s="63"/>
      <c r="B44" s="63"/>
      <c r="C44" s="63"/>
      <c r="D44" s="63"/>
      <c r="E44" s="186" t="s">
        <v>2</v>
      </c>
      <c r="F44" s="63"/>
      <c r="G44" s="152" t="s">
        <v>140</v>
      </c>
      <c r="H44" s="153"/>
      <c r="I44" s="154" t="s">
        <v>113</v>
      </c>
      <c r="J44" s="154"/>
      <c r="K44" s="154" t="s">
        <v>33</v>
      </c>
      <c r="L44" s="157"/>
      <c r="M44" s="154"/>
      <c r="N44" s="158"/>
      <c r="O44" s="74" t="s">
        <v>35</v>
      </c>
      <c r="P44" s="158"/>
      <c r="Q44" s="160" t="s">
        <v>80</v>
      </c>
      <c r="R44" s="154"/>
      <c r="S44" s="154" t="s">
        <v>77</v>
      </c>
      <c r="T44" s="154"/>
      <c r="U44" s="159" t="s">
        <v>35</v>
      </c>
    </row>
    <row r="45" spans="1:21" s="161" customFormat="1" ht="21.75" customHeight="1" x14ac:dyDescent="0.65">
      <c r="A45" s="74"/>
      <c r="B45" s="74"/>
      <c r="C45" s="83"/>
      <c r="D45" s="83"/>
      <c r="F45" s="83"/>
      <c r="G45" s="280" t="s">
        <v>29</v>
      </c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</row>
    <row r="46" spans="1:21" s="161" customFormat="1" ht="21.75" customHeight="1" x14ac:dyDescent="0.7">
      <c r="A46" s="162" t="s">
        <v>162</v>
      </c>
      <c r="B46" s="163"/>
      <c r="C46" s="65"/>
      <c r="D46" s="65"/>
      <c r="E46" s="4"/>
      <c r="F46" s="65"/>
      <c r="G46" s="228">
        <f>G30</f>
        <v>110000000</v>
      </c>
      <c r="H46" s="228"/>
      <c r="I46" s="228">
        <f t="shared" ref="I46:P46" si="1">I30</f>
        <v>165000000</v>
      </c>
      <c r="J46" s="228">
        <f t="shared" si="1"/>
        <v>0</v>
      </c>
      <c r="K46" s="228">
        <f t="shared" si="1"/>
        <v>11000000</v>
      </c>
      <c r="L46" s="228">
        <f t="shared" si="1"/>
        <v>0</v>
      </c>
      <c r="M46" s="228">
        <f t="shared" si="1"/>
        <v>294891325</v>
      </c>
      <c r="N46" s="228">
        <f t="shared" si="1"/>
        <v>0</v>
      </c>
      <c r="O46" s="228">
        <f>O30</f>
        <v>-905103</v>
      </c>
      <c r="P46" s="228">
        <f t="shared" si="1"/>
        <v>0</v>
      </c>
      <c r="Q46" s="228">
        <f>SUM(G46:O46)</f>
        <v>579986222</v>
      </c>
      <c r="R46" s="228">
        <f>R30</f>
        <v>0</v>
      </c>
      <c r="S46" s="175">
        <f>S30</f>
        <v>0</v>
      </c>
      <c r="T46" s="228">
        <f>T30</f>
        <v>0</v>
      </c>
      <c r="U46" s="228">
        <f>U30</f>
        <v>579986222</v>
      </c>
    </row>
    <row r="47" spans="1:21" s="161" customFormat="1" ht="21.75" customHeight="1" x14ac:dyDescent="0.7">
      <c r="A47" s="64" t="s">
        <v>67</v>
      </c>
      <c r="B47" s="163"/>
      <c r="C47" s="65"/>
      <c r="D47" s="65"/>
      <c r="E47" s="4"/>
      <c r="F47" s="65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9"/>
      <c r="T47" s="228"/>
      <c r="U47" s="228"/>
    </row>
    <row r="48" spans="1:21" s="161" customFormat="1" ht="21.75" customHeight="1" x14ac:dyDescent="0.65">
      <c r="B48" s="136" t="s">
        <v>74</v>
      </c>
      <c r="C48" s="65"/>
      <c r="D48" s="65"/>
      <c r="E48" s="263">
        <v>29</v>
      </c>
      <c r="F48" s="65"/>
      <c r="G48" s="270">
        <v>0</v>
      </c>
      <c r="H48" s="199"/>
      <c r="I48" s="270">
        <v>0</v>
      </c>
      <c r="J48" s="199"/>
      <c r="K48" s="270">
        <v>0</v>
      </c>
      <c r="L48" s="199"/>
      <c r="M48" s="271">
        <f>'SH2'!P37</f>
        <v>-74800000</v>
      </c>
      <c r="N48" s="119"/>
      <c r="O48" s="114">
        <v>0</v>
      </c>
      <c r="P48" s="119"/>
      <c r="Q48" s="271">
        <f t="shared" ref="Q48" si="2">SUM(G48:O48)</f>
        <v>-74800000</v>
      </c>
      <c r="R48" s="119"/>
      <c r="S48" s="114">
        <v>0</v>
      </c>
      <c r="T48" s="119"/>
      <c r="U48" s="233">
        <f>SUM(Q48:S48)</f>
        <v>-74800000</v>
      </c>
    </row>
    <row r="49" spans="1:21" s="161" customFormat="1" ht="5.15" customHeight="1" x14ac:dyDescent="0.7">
      <c r="B49" s="177"/>
      <c r="C49" s="66"/>
      <c r="D49" s="66"/>
      <c r="E49" s="4"/>
      <c r="F49" s="65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75"/>
      <c r="T49" s="112"/>
      <c r="U49" s="112"/>
    </row>
    <row r="50" spans="1:21" s="161" customFormat="1" ht="21.75" customHeight="1" x14ac:dyDescent="0.7">
      <c r="A50" s="165" t="s">
        <v>66</v>
      </c>
      <c r="B50" s="177"/>
      <c r="C50" s="66"/>
      <c r="D50" s="66"/>
      <c r="E50" s="183"/>
      <c r="F50" s="65"/>
      <c r="G50" s="197">
        <f>SUM(G48)</f>
        <v>0</v>
      </c>
      <c r="H50" s="201"/>
      <c r="I50" s="197">
        <f>SUM(I48)</f>
        <v>0</v>
      </c>
      <c r="J50" s="201"/>
      <c r="K50" s="197">
        <f>SUM(K48)</f>
        <v>0</v>
      </c>
      <c r="L50" s="199"/>
      <c r="M50" s="197">
        <f>SUM(M48)</f>
        <v>-74800000</v>
      </c>
      <c r="N50" s="119"/>
      <c r="O50" s="197">
        <f>SUM(O48)</f>
        <v>0</v>
      </c>
      <c r="P50" s="119"/>
      <c r="Q50" s="198">
        <f>SUM(G50:O50)</f>
        <v>-74800000</v>
      </c>
      <c r="R50" s="119"/>
      <c r="S50" s="197">
        <f>SUM(S48)</f>
        <v>0</v>
      </c>
      <c r="T50" s="119"/>
      <c r="U50" s="198">
        <f>Q50+S50</f>
        <v>-74800000</v>
      </c>
    </row>
    <row r="51" spans="1:21" s="161" customFormat="1" ht="19" customHeight="1" x14ac:dyDescent="0.7">
      <c r="B51" s="177"/>
      <c r="C51" s="66"/>
      <c r="D51" s="66"/>
      <c r="E51" s="4"/>
      <c r="F51" s="65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75"/>
      <c r="T51" s="112"/>
      <c r="U51" s="112"/>
    </row>
    <row r="52" spans="1:21" s="161" customFormat="1" ht="21.75" customHeight="1" x14ac:dyDescent="0.7">
      <c r="A52" s="165" t="s">
        <v>133</v>
      </c>
      <c r="B52" s="67"/>
      <c r="C52" s="80"/>
      <c r="D52" s="80"/>
      <c r="E52" s="183"/>
      <c r="F52" s="65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</row>
    <row r="53" spans="1:21" s="122" customFormat="1" ht="21.75" customHeight="1" x14ac:dyDescent="0.7">
      <c r="A53" s="165"/>
      <c r="B53" s="89" t="s">
        <v>132</v>
      </c>
      <c r="C53" s="80"/>
      <c r="D53" s="80"/>
      <c r="E53" s="139"/>
      <c r="F53" s="80"/>
      <c r="G53" s="232">
        <v>0</v>
      </c>
      <c r="H53" s="199"/>
      <c r="I53" s="232">
        <v>0</v>
      </c>
      <c r="J53" s="199"/>
      <c r="K53" s="232">
        <v>0</v>
      </c>
      <c r="L53" s="199"/>
      <c r="M53" s="119">
        <f>'BS+PL'!E117</f>
        <v>132511076</v>
      </c>
      <c r="N53" s="119"/>
      <c r="O53" s="115">
        <v>0</v>
      </c>
      <c r="P53" s="119"/>
      <c r="Q53" s="119">
        <f>SUM(G53:O53)</f>
        <v>132511076</v>
      </c>
      <c r="R53" s="119"/>
      <c r="S53" s="180">
        <f>'BS+PL'!E119</f>
        <v>0</v>
      </c>
      <c r="T53" s="119"/>
      <c r="U53" s="119">
        <f>Q53+S53</f>
        <v>132511076</v>
      </c>
    </row>
    <row r="54" spans="1:21" s="122" customFormat="1" ht="21.75" customHeight="1" x14ac:dyDescent="0.7">
      <c r="A54" s="165"/>
      <c r="B54" s="89" t="s">
        <v>69</v>
      </c>
      <c r="C54" s="80"/>
      <c r="D54" s="80"/>
      <c r="E54" s="139"/>
      <c r="F54" s="80"/>
      <c r="G54" s="115">
        <v>0</v>
      </c>
      <c r="H54" s="201"/>
      <c r="I54" s="114">
        <v>0</v>
      </c>
      <c r="J54" s="201"/>
      <c r="K54" s="114">
        <v>0</v>
      </c>
      <c r="L54" s="199"/>
      <c r="M54" s="141">
        <f>'BS+PL'!E144</f>
        <v>3388325</v>
      </c>
      <c r="N54" s="119"/>
      <c r="O54" s="115">
        <v>0</v>
      </c>
      <c r="P54" s="119"/>
      <c r="Q54" s="141">
        <f>SUM(G54:O54)</f>
        <v>3388325</v>
      </c>
      <c r="R54" s="119"/>
      <c r="S54" s="114">
        <v>0</v>
      </c>
      <c r="T54" s="119"/>
      <c r="U54" s="233">
        <f>SUM(Q54:S54)</f>
        <v>3388325</v>
      </c>
    </row>
    <row r="55" spans="1:21" s="122" customFormat="1" ht="21.75" customHeight="1" x14ac:dyDescent="0.7">
      <c r="A55" s="165" t="s">
        <v>70</v>
      </c>
      <c r="B55" s="67"/>
      <c r="C55" s="80"/>
      <c r="D55" s="80"/>
      <c r="E55" s="139"/>
      <c r="F55" s="80"/>
      <c r="G55" s="182">
        <f>SUM(G53:G54)</f>
        <v>0</v>
      </c>
      <c r="H55" s="230"/>
      <c r="I55" s="182">
        <f>SUM(I53:I54)</f>
        <v>0</v>
      </c>
      <c r="J55" s="230"/>
      <c r="K55" s="182">
        <f>SUM(K53:K54)</f>
        <v>0</v>
      </c>
      <c r="L55" s="228"/>
      <c r="M55" s="182">
        <f>SUM(M53:M54)</f>
        <v>135899401</v>
      </c>
      <c r="N55" s="112"/>
      <c r="O55" s="182">
        <f>SUM(O53:O54)</f>
        <v>0</v>
      </c>
      <c r="P55" s="112"/>
      <c r="Q55" s="182">
        <f>SUM(Q53:Q54)</f>
        <v>135899401</v>
      </c>
      <c r="R55" s="112"/>
      <c r="S55" s="182">
        <f>SUM(S53:S54)</f>
        <v>0</v>
      </c>
      <c r="T55" s="112"/>
      <c r="U55" s="182">
        <f>SUM(U53:U54)</f>
        <v>135899401</v>
      </c>
    </row>
    <row r="56" spans="1:21" s="161" customFormat="1" ht="19" customHeight="1" x14ac:dyDescent="0.7">
      <c r="A56" s="165"/>
      <c r="B56" s="177"/>
      <c r="C56" s="66"/>
      <c r="D56" s="66"/>
      <c r="E56" s="4"/>
      <c r="F56" s="65"/>
      <c r="G56" s="228"/>
      <c r="H56" s="234"/>
      <c r="I56" s="228"/>
      <c r="J56" s="234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</row>
    <row r="57" spans="1:21" s="122" customFormat="1" ht="21.75" customHeight="1" thickBot="1" x14ac:dyDescent="0.75">
      <c r="A57" s="67" t="s">
        <v>163</v>
      </c>
      <c r="B57" s="67"/>
      <c r="C57" s="80"/>
      <c r="D57" s="80"/>
      <c r="E57" s="78"/>
      <c r="F57" s="80"/>
      <c r="G57" s="231">
        <f>SUM(G46,G50,G55)</f>
        <v>110000000</v>
      </c>
      <c r="H57" s="230"/>
      <c r="I57" s="231">
        <f>SUM(I46,I50,I55)</f>
        <v>165000000</v>
      </c>
      <c r="J57" s="230"/>
      <c r="K57" s="231">
        <f>SUM(K46,K50,K55)</f>
        <v>11000000</v>
      </c>
      <c r="L57" s="179"/>
      <c r="M57" s="231">
        <f>SUM(M46,M50,M55)</f>
        <v>355990726</v>
      </c>
      <c r="N57" s="179"/>
      <c r="O57" s="231">
        <f>SUM(O46,O50,O55)</f>
        <v>-905103</v>
      </c>
      <c r="P57" s="179"/>
      <c r="Q57" s="231">
        <f>SUM(G57:O57)</f>
        <v>641085623</v>
      </c>
      <c r="R57" s="179"/>
      <c r="S57" s="231">
        <f>SUM(S46,S50,S55)</f>
        <v>0</v>
      </c>
      <c r="T57" s="179"/>
      <c r="U57" s="231">
        <f>SUM(Q57:S57)</f>
        <v>641085623</v>
      </c>
    </row>
    <row r="58" spans="1:21" ht="23.25" customHeight="1" thickTop="1" x14ac:dyDescent="0.65">
      <c r="M58" s="54"/>
      <c r="Q58" s="54"/>
      <c r="U58" s="54"/>
    </row>
    <row r="59" spans="1:21" ht="23.25" customHeight="1" x14ac:dyDescent="0.65">
      <c r="M59" s="181"/>
      <c r="N59" s="181"/>
      <c r="O59" s="181"/>
      <c r="P59" s="181"/>
      <c r="Q59" s="181"/>
      <c r="R59" s="181"/>
      <c r="S59" s="181"/>
      <c r="T59" s="181"/>
      <c r="U59" s="181"/>
    </row>
    <row r="85" spans="9:9" ht="23.25" hidden="1" customHeight="1" x14ac:dyDescent="0.65">
      <c r="I85" s="123">
        <v>0</v>
      </c>
    </row>
  </sheetData>
  <mergeCells count="8">
    <mergeCell ref="N39:P39"/>
    <mergeCell ref="K41:M41"/>
    <mergeCell ref="G45:U45"/>
    <mergeCell ref="G37:U37"/>
    <mergeCell ref="G5:U5"/>
    <mergeCell ref="N7:P7"/>
    <mergeCell ref="K9:M9"/>
    <mergeCell ref="G13:U13"/>
  </mergeCells>
  <pageMargins left="0.8" right="0.5" top="0.48" bottom="0.48" header="0.5" footer="0.45"/>
  <pageSetup paperSize="9" scale="88" firstPageNumber="11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46"/>
  <sheetViews>
    <sheetView view="pageBreakPreview" zoomScaleNormal="100" zoomScaleSheetLayoutView="100" workbookViewId="0"/>
  </sheetViews>
  <sheetFormatPr defaultColWidth="9.09765625" defaultRowHeight="21.5" x14ac:dyDescent="0.65"/>
  <cols>
    <col min="1" max="1" width="1.8984375" style="96" customWidth="1"/>
    <col min="2" max="5" width="9.09765625" style="96"/>
    <col min="6" max="6" width="18.69921875" style="96" customWidth="1"/>
    <col min="7" max="7" width="1.3984375" style="96" customWidth="1"/>
    <col min="8" max="8" width="9" style="96" bestFit="1" customWidth="1"/>
    <col min="9" max="9" width="1.296875" style="96" customWidth="1"/>
    <col min="10" max="10" width="14.09765625" style="96" customWidth="1"/>
    <col min="11" max="11" width="1.296875" style="96" customWidth="1"/>
    <col min="12" max="12" width="14.09765625" style="96" customWidth="1"/>
    <col min="13" max="13" width="1.296875" style="96" customWidth="1"/>
    <col min="14" max="14" width="14.09765625" style="96" customWidth="1"/>
    <col min="15" max="15" width="1.296875" style="96" customWidth="1"/>
    <col min="16" max="16" width="14.09765625" style="96" customWidth="1"/>
    <col min="17" max="17" width="1.296875" style="96" customWidth="1"/>
    <col min="18" max="18" width="14.09765625" style="96" customWidth="1"/>
    <col min="19" max="16384" width="9.09765625" style="96"/>
  </cols>
  <sheetData>
    <row r="1" spans="1:18" s="57" customFormat="1" ht="23.25" customHeight="1" x14ac:dyDescent="0.7">
      <c r="A1" s="55" t="s">
        <v>152</v>
      </c>
      <c r="B1" s="56"/>
      <c r="C1" s="56"/>
      <c r="D1" s="56"/>
      <c r="E1" s="59"/>
      <c r="F1" s="56"/>
      <c r="G1" s="56"/>
      <c r="H1" s="56"/>
      <c r="I1" s="56"/>
      <c r="J1" s="56"/>
      <c r="K1" s="56"/>
      <c r="L1" s="33"/>
      <c r="M1" s="33"/>
      <c r="N1" s="33"/>
      <c r="O1" s="33"/>
      <c r="P1" s="33"/>
      <c r="Q1" s="33"/>
      <c r="R1" s="6"/>
    </row>
    <row r="2" spans="1:18" s="57" customFormat="1" ht="23.25" customHeight="1" x14ac:dyDescent="0.7">
      <c r="A2" s="55" t="s">
        <v>153</v>
      </c>
      <c r="B2" s="56"/>
      <c r="C2" s="56"/>
      <c r="D2" s="56"/>
      <c r="E2" s="59"/>
      <c r="F2" s="56"/>
      <c r="G2" s="56"/>
      <c r="H2" s="56"/>
      <c r="I2" s="56"/>
      <c r="J2" s="56"/>
      <c r="K2" s="56"/>
      <c r="L2" s="33"/>
      <c r="M2" s="33"/>
      <c r="N2" s="33"/>
      <c r="O2" s="33"/>
      <c r="P2" s="33"/>
      <c r="Q2" s="33"/>
      <c r="R2" s="6"/>
    </row>
    <row r="3" spans="1:18" s="62" customFormat="1" ht="23.25" customHeight="1" x14ac:dyDescent="0.7">
      <c r="A3" s="7" t="s">
        <v>30</v>
      </c>
      <c r="B3" s="60"/>
      <c r="C3" s="60"/>
      <c r="D3" s="60"/>
      <c r="E3" s="59"/>
      <c r="F3" s="60"/>
      <c r="G3" s="60"/>
      <c r="H3" s="60"/>
      <c r="I3" s="60"/>
      <c r="J3" s="60"/>
      <c r="K3" s="60"/>
      <c r="L3" s="61"/>
      <c r="M3" s="61"/>
      <c r="N3" s="61"/>
      <c r="O3" s="61"/>
      <c r="P3" s="61"/>
      <c r="Q3" s="61"/>
      <c r="R3" s="6"/>
    </row>
    <row r="4" spans="1:18" s="99" customFormat="1" ht="22.5" customHeight="1" x14ac:dyDescent="0.7">
      <c r="A4" s="97" t="s">
        <v>159</v>
      </c>
      <c r="B4" s="98"/>
    </row>
    <row r="5" spans="1:18" ht="22" x14ac:dyDescent="0.7">
      <c r="H5" s="1"/>
      <c r="I5" s="1"/>
      <c r="J5" s="283" t="s">
        <v>28</v>
      </c>
      <c r="K5" s="283"/>
      <c r="L5" s="283"/>
      <c r="M5" s="283"/>
      <c r="N5" s="283"/>
      <c r="O5" s="283"/>
      <c r="P5" s="283"/>
      <c r="Q5" s="283"/>
      <c r="R5" s="283"/>
    </row>
    <row r="6" spans="1:18" ht="21.65" customHeight="1" x14ac:dyDescent="0.65">
      <c r="H6" s="10"/>
      <c r="I6" s="10"/>
      <c r="J6" s="10"/>
      <c r="K6" s="2"/>
      <c r="L6" s="2"/>
      <c r="M6" s="4"/>
      <c r="N6" s="279" t="s">
        <v>19</v>
      </c>
      <c r="O6" s="279"/>
      <c r="P6" s="279"/>
      <c r="Q6" s="1"/>
      <c r="R6" s="5"/>
    </row>
    <row r="7" spans="1:18" ht="21.65" customHeight="1" x14ac:dyDescent="0.65">
      <c r="H7" s="1"/>
      <c r="I7" s="1"/>
      <c r="J7" s="3"/>
      <c r="K7" s="2"/>
      <c r="L7" s="2"/>
      <c r="M7" s="4"/>
      <c r="N7" s="74" t="s">
        <v>60</v>
      </c>
      <c r="O7" s="74"/>
      <c r="P7" s="74" t="s">
        <v>20</v>
      </c>
      <c r="Q7" s="1"/>
      <c r="R7" s="3"/>
    </row>
    <row r="8" spans="1:18" ht="21.65" customHeight="1" x14ac:dyDescent="0.65">
      <c r="H8" s="1"/>
      <c r="I8" s="1"/>
      <c r="J8" s="100" t="s">
        <v>78</v>
      </c>
      <c r="K8" s="2"/>
      <c r="L8" s="74" t="s">
        <v>32</v>
      </c>
      <c r="M8" s="4"/>
      <c r="N8" s="3" t="s">
        <v>49</v>
      </c>
      <c r="O8" s="4"/>
      <c r="P8" s="74"/>
      <c r="Q8" s="74"/>
      <c r="R8" s="3" t="s">
        <v>34</v>
      </c>
    </row>
    <row r="9" spans="1:18" ht="21.65" customHeight="1" x14ac:dyDescent="0.65">
      <c r="H9" s="186" t="s">
        <v>2</v>
      </c>
      <c r="I9" s="1"/>
      <c r="J9" s="3" t="s">
        <v>31</v>
      </c>
      <c r="K9" s="2"/>
      <c r="L9" s="100" t="s">
        <v>113</v>
      </c>
      <c r="M9" s="3"/>
      <c r="N9" s="3" t="s">
        <v>33</v>
      </c>
      <c r="O9" s="4"/>
      <c r="P9" s="1"/>
      <c r="Q9" s="186"/>
      <c r="R9" s="3" t="s">
        <v>35</v>
      </c>
    </row>
    <row r="10" spans="1:18" ht="22" x14ac:dyDescent="0.7">
      <c r="A10" s="94"/>
      <c r="J10" s="282" t="s">
        <v>29</v>
      </c>
      <c r="K10" s="282"/>
      <c r="L10" s="282"/>
      <c r="M10" s="282"/>
      <c r="N10" s="282"/>
      <c r="O10" s="282"/>
      <c r="P10" s="282"/>
      <c r="Q10" s="282"/>
      <c r="R10" s="282"/>
    </row>
    <row r="12" spans="1:18" ht="22" x14ac:dyDescent="0.7">
      <c r="A12" s="64" t="s">
        <v>127</v>
      </c>
      <c r="B12" s="64"/>
      <c r="C12" s="139"/>
      <c r="D12" s="80"/>
      <c r="E12" s="95"/>
      <c r="F12" s="95"/>
      <c r="G12" s="95"/>
      <c r="H12" s="95"/>
      <c r="I12" s="95"/>
      <c r="J12" s="228">
        <v>110000000</v>
      </c>
      <c r="K12" s="228"/>
      <c r="L12" s="228">
        <v>165000000</v>
      </c>
      <c r="M12" s="228"/>
      <c r="N12" s="228">
        <v>11000000</v>
      </c>
      <c r="O12" s="235"/>
      <c r="P12" s="236">
        <v>366102655</v>
      </c>
      <c r="Q12" s="235"/>
      <c r="R12" s="236">
        <f t="shared" ref="R12" si="0">SUM(J12,L12,N12,P12)</f>
        <v>652102655</v>
      </c>
    </row>
    <row r="13" spans="1:18" ht="22" x14ac:dyDescent="0.7">
      <c r="A13" s="84" t="s">
        <v>67</v>
      </c>
      <c r="B13" s="67"/>
      <c r="C13" s="85"/>
      <c r="D13" s="66"/>
      <c r="J13" s="237"/>
      <c r="K13" s="237"/>
      <c r="L13" s="237"/>
      <c r="M13" s="237"/>
      <c r="N13" s="237"/>
      <c r="O13" s="237"/>
      <c r="P13" s="237"/>
      <c r="Q13" s="237"/>
      <c r="R13" s="237"/>
    </row>
    <row r="14" spans="1:18" x14ac:dyDescent="0.65">
      <c r="A14" s="10"/>
      <c r="B14" s="89" t="s">
        <v>74</v>
      </c>
      <c r="C14" s="183"/>
      <c r="D14" s="66"/>
      <c r="H14" s="263">
        <v>29</v>
      </c>
      <c r="J14" s="220">
        <v>0</v>
      </c>
      <c r="K14" s="201"/>
      <c r="L14" s="220">
        <v>0</v>
      </c>
      <c r="M14" s="201"/>
      <c r="N14" s="220">
        <v>0</v>
      </c>
      <c r="O14" s="199"/>
      <c r="P14" s="199">
        <v>-60500000</v>
      </c>
      <c r="Q14" s="238"/>
      <c r="R14" s="239">
        <f>SUM(J14,L14,N14,P14)</f>
        <v>-60500000</v>
      </c>
    </row>
    <row r="15" spans="1:18" ht="22" x14ac:dyDescent="0.7">
      <c r="A15" s="84" t="s">
        <v>66</v>
      </c>
      <c r="B15" s="67"/>
      <c r="C15" s="85"/>
      <c r="D15" s="80"/>
      <c r="E15" s="95"/>
      <c r="F15" s="95"/>
      <c r="G15" s="95"/>
      <c r="H15" s="95"/>
      <c r="I15" s="95"/>
      <c r="J15" s="240">
        <f>SUM(J14)</f>
        <v>0</v>
      </c>
      <c r="K15" s="235"/>
      <c r="L15" s="240">
        <f>SUM(L14)</f>
        <v>0</v>
      </c>
      <c r="M15" s="235"/>
      <c r="N15" s="240">
        <f>SUM(N14)</f>
        <v>0</v>
      </c>
      <c r="O15" s="235"/>
      <c r="P15" s="240">
        <f>SUM(P14)</f>
        <v>-60500000</v>
      </c>
      <c r="Q15" s="235"/>
      <c r="R15" s="240">
        <f>SUM(R14)</f>
        <v>-60500000</v>
      </c>
    </row>
    <row r="16" spans="1:18" ht="22" x14ac:dyDescent="0.7">
      <c r="A16" s="84"/>
      <c r="B16" s="67"/>
      <c r="C16" s="85"/>
      <c r="D16" s="80"/>
      <c r="E16" s="95"/>
      <c r="F16" s="95"/>
      <c r="G16" s="95"/>
      <c r="H16" s="95"/>
      <c r="I16" s="95"/>
      <c r="J16" s="236"/>
      <c r="K16" s="235"/>
      <c r="L16" s="236"/>
      <c r="M16" s="235"/>
      <c r="N16" s="236"/>
      <c r="O16" s="235"/>
      <c r="P16" s="236"/>
      <c r="Q16" s="235"/>
      <c r="R16" s="236"/>
    </row>
    <row r="17" spans="1:18" ht="22" x14ac:dyDescent="0.7">
      <c r="A17" s="84" t="s">
        <v>133</v>
      </c>
      <c r="B17" s="67"/>
      <c r="C17" s="85"/>
      <c r="D17" s="80"/>
      <c r="E17" s="95"/>
      <c r="F17" s="95"/>
      <c r="G17" s="95"/>
      <c r="H17" s="95"/>
      <c r="I17" s="95"/>
      <c r="J17" s="236"/>
      <c r="K17" s="235"/>
      <c r="L17" s="236"/>
      <c r="M17" s="235"/>
      <c r="N17" s="236"/>
      <c r="O17" s="235"/>
      <c r="P17" s="236"/>
      <c r="Q17" s="235"/>
      <c r="R17" s="236"/>
    </row>
    <row r="18" spans="1:18" ht="22" x14ac:dyDescent="0.7">
      <c r="A18" s="88" t="s">
        <v>71</v>
      </c>
      <c r="B18" s="89" t="s">
        <v>132</v>
      </c>
      <c r="C18" s="65"/>
      <c r="D18" s="66"/>
      <c r="E18" s="95"/>
      <c r="F18" s="95"/>
      <c r="G18" s="95"/>
      <c r="H18" s="95"/>
      <c r="I18" s="95"/>
      <c r="J18" s="220">
        <v>0</v>
      </c>
      <c r="K18" s="241"/>
      <c r="L18" s="220">
        <v>0</v>
      </c>
      <c r="M18" s="241"/>
      <c r="N18" s="220">
        <v>0</v>
      </c>
      <c r="O18" s="235"/>
      <c r="P18" s="242">
        <f>'BS+PL'!K120</f>
        <v>17202574</v>
      </c>
      <c r="Q18" s="235"/>
      <c r="R18" s="242">
        <f t="shared" ref="R18:R19" si="1">SUM(J18,L18,N18,P18)</f>
        <v>17202574</v>
      </c>
    </row>
    <row r="19" spans="1:18" ht="22" x14ac:dyDescent="0.7">
      <c r="A19" s="88"/>
      <c r="B19" s="89" t="s">
        <v>69</v>
      </c>
      <c r="C19" s="65"/>
      <c r="D19" s="66"/>
      <c r="E19" s="95"/>
      <c r="F19" s="95"/>
      <c r="G19" s="95"/>
      <c r="H19" s="95"/>
      <c r="I19" s="95"/>
      <c r="J19" s="220">
        <v>0</v>
      </c>
      <c r="K19" s="241"/>
      <c r="L19" s="220">
        <v>0</v>
      </c>
      <c r="M19" s="241"/>
      <c r="N19" s="220">
        <v>0</v>
      </c>
      <c r="O19" s="235"/>
      <c r="P19" s="242">
        <f>'BS+PL'!K144</f>
        <v>-5610188</v>
      </c>
      <c r="Q19" s="235"/>
      <c r="R19" s="242">
        <f t="shared" si="1"/>
        <v>-5610188</v>
      </c>
    </row>
    <row r="20" spans="1:18" ht="22" x14ac:dyDescent="0.7">
      <c r="A20" s="84" t="s">
        <v>70</v>
      </c>
      <c r="B20" s="64"/>
      <c r="C20" s="85"/>
      <c r="D20" s="80"/>
      <c r="E20" s="95"/>
      <c r="F20" s="95"/>
      <c r="G20" s="95"/>
      <c r="H20" s="95"/>
      <c r="I20" s="95"/>
      <c r="J20" s="240">
        <f>SUM(J18:J19)</f>
        <v>0</v>
      </c>
      <c r="K20" s="235"/>
      <c r="L20" s="240">
        <f>SUM(L18:L19)</f>
        <v>0</v>
      </c>
      <c r="M20" s="235"/>
      <c r="N20" s="240">
        <f>SUM(N18:N19)</f>
        <v>0</v>
      </c>
      <c r="O20" s="235"/>
      <c r="P20" s="240">
        <f>SUM(P18:P19)</f>
        <v>11592386</v>
      </c>
      <c r="Q20" s="235"/>
      <c r="R20" s="240">
        <f>SUM(R18:R19)</f>
        <v>11592386</v>
      </c>
    </row>
    <row r="21" spans="1:18" ht="22" x14ac:dyDescent="0.7">
      <c r="A21" s="84"/>
      <c r="B21" s="67"/>
      <c r="C21" s="85"/>
      <c r="D21" s="80"/>
      <c r="E21" s="95"/>
      <c r="F21" s="95"/>
      <c r="G21" s="95"/>
      <c r="H21" s="95"/>
      <c r="I21" s="95"/>
      <c r="J21" s="236"/>
      <c r="K21" s="235"/>
      <c r="L21" s="236"/>
      <c r="M21" s="235"/>
      <c r="N21" s="236"/>
      <c r="O21" s="235"/>
      <c r="P21" s="236"/>
      <c r="Q21" s="235"/>
      <c r="R21" s="236"/>
    </row>
    <row r="22" spans="1:18" ht="22.5" thickBot="1" x14ac:dyDescent="0.75">
      <c r="A22" s="67" t="s">
        <v>128</v>
      </c>
      <c r="B22" s="67"/>
      <c r="C22" s="139"/>
      <c r="D22" s="80"/>
      <c r="E22" s="95"/>
      <c r="F22" s="95"/>
      <c r="G22" s="95"/>
      <c r="H22" s="95"/>
      <c r="I22" s="95"/>
      <c r="J22" s="243">
        <f>SUM(J12,J15,J20)</f>
        <v>110000000</v>
      </c>
      <c r="K22" s="235"/>
      <c r="L22" s="243">
        <f>SUM(L12,L15,L20)</f>
        <v>165000000</v>
      </c>
      <c r="M22" s="235"/>
      <c r="N22" s="243">
        <f>SUM(N12,N15,N20)</f>
        <v>11000000</v>
      </c>
      <c r="O22" s="235"/>
      <c r="P22" s="243">
        <f>SUM(P12,P15,P20)</f>
        <v>317195041</v>
      </c>
      <c r="Q22" s="235"/>
      <c r="R22" s="243">
        <f>SUM(R12,R15,R20)</f>
        <v>603195041</v>
      </c>
    </row>
    <row r="23" spans="1:18" ht="22" thickTop="1" x14ac:dyDescent="0.65">
      <c r="J23" s="237"/>
      <c r="K23" s="237"/>
      <c r="L23" s="237"/>
      <c r="M23" s="237"/>
      <c r="N23" s="237"/>
      <c r="O23" s="237"/>
      <c r="P23" s="237"/>
      <c r="Q23" s="237"/>
      <c r="R23" s="237"/>
    </row>
    <row r="24" spans="1:18" ht="23" x14ac:dyDescent="0.7">
      <c r="A24" s="55" t="s">
        <v>152</v>
      </c>
      <c r="B24" s="56"/>
      <c r="C24" s="56"/>
      <c r="D24" s="56"/>
      <c r="E24" s="59"/>
      <c r="F24" s="56"/>
      <c r="G24" s="56"/>
      <c r="H24" s="56"/>
      <c r="I24" s="56"/>
      <c r="J24" s="56"/>
      <c r="K24" s="56"/>
      <c r="L24" s="33"/>
      <c r="M24" s="33"/>
      <c r="N24" s="33"/>
      <c r="O24" s="33"/>
      <c r="P24" s="33"/>
      <c r="Q24" s="33"/>
      <c r="R24" s="6"/>
    </row>
    <row r="25" spans="1:18" ht="23" x14ac:dyDescent="0.7">
      <c r="A25" s="55" t="s">
        <v>153</v>
      </c>
      <c r="B25" s="56"/>
      <c r="C25" s="56"/>
      <c r="D25" s="56"/>
      <c r="E25" s="59"/>
      <c r="F25" s="56"/>
      <c r="G25" s="56"/>
      <c r="H25" s="56"/>
      <c r="I25" s="56"/>
      <c r="J25" s="56"/>
      <c r="K25" s="56"/>
      <c r="L25" s="33"/>
      <c r="M25" s="33"/>
      <c r="N25" s="33"/>
      <c r="O25" s="33"/>
      <c r="P25" s="33"/>
      <c r="Q25" s="33"/>
      <c r="R25" s="6"/>
    </row>
    <row r="26" spans="1:18" ht="23" x14ac:dyDescent="0.7">
      <c r="A26" s="7" t="s">
        <v>30</v>
      </c>
      <c r="B26" s="60"/>
      <c r="C26" s="60"/>
      <c r="D26" s="60"/>
      <c r="E26" s="59"/>
      <c r="F26" s="60"/>
      <c r="G26" s="60"/>
      <c r="H26" s="60"/>
      <c r="I26" s="60"/>
      <c r="J26" s="60"/>
      <c r="K26" s="60"/>
      <c r="L26" s="61"/>
      <c r="M26" s="61"/>
      <c r="N26" s="61"/>
      <c r="O26" s="61"/>
      <c r="P26" s="61"/>
      <c r="Q26" s="61"/>
      <c r="R26" s="6"/>
    </row>
    <row r="27" spans="1:18" ht="23" x14ac:dyDescent="0.7">
      <c r="A27" s="97" t="s">
        <v>159</v>
      </c>
      <c r="B27" s="9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</row>
    <row r="28" spans="1:18" ht="22" x14ac:dyDescent="0.7">
      <c r="H28" s="1"/>
      <c r="I28" s="1"/>
      <c r="J28" s="283" t="s">
        <v>28</v>
      </c>
      <c r="K28" s="283"/>
      <c r="L28" s="283"/>
      <c r="M28" s="283"/>
      <c r="N28" s="283"/>
      <c r="O28" s="283"/>
      <c r="P28" s="283"/>
      <c r="Q28" s="283"/>
      <c r="R28" s="283"/>
    </row>
    <row r="29" spans="1:18" x14ac:dyDescent="0.65">
      <c r="H29" s="10"/>
      <c r="I29" s="10"/>
      <c r="J29" s="10"/>
      <c r="K29" s="2"/>
      <c r="L29" s="2"/>
      <c r="M29" s="4"/>
      <c r="N29" s="279" t="s">
        <v>19</v>
      </c>
      <c r="O29" s="279"/>
      <c r="P29" s="279"/>
      <c r="Q29" s="1"/>
      <c r="R29" s="5"/>
    </row>
    <row r="30" spans="1:18" x14ac:dyDescent="0.65">
      <c r="H30" s="1"/>
      <c r="I30" s="1"/>
      <c r="J30" s="3"/>
      <c r="K30" s="2"/>
      <c r="L30" s="2"/>
      <c r="M30" s="4"/>
      <c r="N30" s="74" t="s">
        <v>60</v>
      </c>
      <c r="O30" s="74"/>
      <c r="P30" s="74" t="s">
        <v>20</v>
      </c>
      <c r="Q30" s="1"/>
      <c r="R30" s="3"/>
    </row>
    <row r="31" spans="1:18" x14ac:dyDescent="0.65">
      <c r="H31" s="1"/>
      <c r="I31" s="1"/>
      <c r="J31" s="100" t="s">
        <v>78</v>
      </c>
      <c r="K31" s="2"/>
      <c r="L31" s="74" t="s">
        <v>32</v>
      </c>
      <c r="M31" s="4"/>
      <c r="N31" s="3" t="s">
        <v>49</v>
      </c>
      <c r="O31" s="4"/>
      <c r="P31" s="74"/>
      <c r="Q31" s="74"/>
      <c r="R31" s="3" t="s">
        <v>34</v>
      </c>
    </row>
    <row r="32" spans="1:18" x14ac:dyDescent="0.65">
      <c r="H32" s="186" t="s">
        <v>2</v>
      </c>
      <c r="I32" s="1"/>
      <c r="J32" s="3" t="s">
        <v>31</v>
      </c>
      <c r="K32" s="2"/>
      <c r="L32" s="100" t="s">
        <v>113</v>
      </c>
      <c r="M32" s="3"/>
      <c r="N32" s="3" t="s">
        <v>33</v>
      </c>
      <c r="O32" s="4"/>
      <c r="P32" s="1"/>
      <c r="Q32" s="186"/>
      <c r="R32" s="3" t="s">
        <v>35</v>
      </c>
    </row>
    <row r="33" spans="1:18" ht="22" x14ac:dyDescent="0.7">
      <c r="A33" s="94"/>
      <c r="J33" s="282" t="s">
        <v>29</v>
      </c>
      <c r="K33" s="282"/>
      <c r="L33" s="282"/>
      <c r="M33" s="282"/>
      <c r="N33" s="282"/>
      <c r="O33" s="282"/>
      <c r="P33" s="282"/>
      <c r="Q33" s="282"/>
      <c r="R33" s="282"/>
    </row>
    <row r="35" spans="1:18" ht="22" x14ac:dyDescent="0.7">
      <c r="A35" s="64" t="s">
        <v>162</v>
      </c>
      <c r="B35" s="64"/>
      <c r="C35" s="139"/>
      <c r="D35" s="80"/>
      <c r="E35" s="95"/>
      <c r="F35" s="95"/>
      <c r="G35" s="95"/>
      <c r="H35" s="95"/>
      <c r="I35" s="95"/>
      <c r="J35" s="228">
        <f>J22</f>
        <v>110000000</v>
      </c>
      <c r="K35" s="228"/>
      <c r="L35" s="228">
        <f>L22</f>
        <v>165000000</v>
      </c>
      <c r="M35" s="228"/>
      <c r="N35" s="228">
        <f>N22</f>
        <v>11000000</v>
      </c>
      <c r="O35" s="235"/>
      <c r="P35" s="228">
        <f>P22</f>
        <v>317195041</v>
      </c>
      <c r="Q35" s="235"/>
      <c r="R35" s="236">
        <f t="shared" ref="R35" si="2">SUM(J35,L35,N35,P35)</f>
        <v>603195041</v>
      </c>
    </row>
    <row r="36" spans="1:18" ht="22" x14ac:dyDescent="0.7">
      <c r="A36" s="84" t="s">
        <v>67</v>
      </c>
      <c r="B36" s="67"/>
      <c r="C36" s="85"/>
      <c r="D36" s="66"/>
      <c r="J36" s="237"/>
      <c r="K36" s="237"/>
      <c r="L36" s="237"/>
      <c r="M36" s="237"/>
      <c r="N36" s="237"/>
      <c r="O36" s="237"/>
      <c r="P36" s="237"/>
      <c r="Q36" s="237"/>
      <c r="R36" s="237"/>
    </row>
    <row r="37" spans="1:18" x14ac:dyDescent="0.65">
      <c r="A37" s="10"/>
      <c r="B37" s="89" t="s">
        <v>74</v>
      </c>
      <c r="C37" s="183"/>
      <c r="D37" s="66"/>
      <c r="H37" s="263">
        <v>29</v>
      </c>
      <c r="J37" s="220">
        <v>0</v>
      </c>
      <c r="K37" s="201"/>
      <c r="L37" s="220">
        <v>0</v>
      </c>
      <c r="M37" s="201"/>
      <c r="N37" s="220">
        <v>0</v>
      </c>
      <c r="O37" s="199"/>
      <c r="P37" s="199">
        <v>-74800000</v>
      </c>
      <c r="Q37" s="238"/>
      <c r="R37" s="239">
        <f t="shared" ref="R37" si="3">SUM(J37,L37,N37,P37)</f>
        <v>-74800000</v>
      </c>
    </row>
    <row r="38" spans="1:18" ht="22" x14ac:dyDescent="0.7">
      <c r="A38" s="84" t="s">
        <v>66</v>
      </c>
      <c r="B38" s="67"/>
      <c r="C38" s="85"/>
      <c r="D38" s="80"/>
      <c r="E38" s="95"/>
      <c r="F38" s="95"/>
      <c r="G38" s="95"/>
      <c r="H38" s="95"/>
      <c r="I38" s="95"/>
      <c r="J38" s="240">
        <f>SUM(J37)</f>
        <v>0</v>
      </c>
      <c r="K38" s="235"/>
      <c r="L38" s="240">
        <f>SUM(L37)</f>
        <v>0</v>
      </c>
      <c r="M38" s="235"/>
      <c r="N38" s="240">
        <f>SUM(N37)</f>
        <v>0</v>
      </c>
      <c r="O38" s="235"/>
      <c r="P38" s="240">
        <f>SUM(P37)</f>
        <v>-74800000</v>
      </c>
      <c r="Q38" s="235"/>
      <c r="R38" s="240">
        <f>SUM(R37)</f>
        <v>-74800000</v>
      </c>
    </row>
    <row r="39" spans="1:18" ht="22" x14ac:dyDescent="0.7">
      <c r="A39" s="84"/>
      <c r="B39" s="67"/>
      <c r="C39" s="85"/>
      <c r="D39" s="80"/>
      <c r="E39" s="95"/>
      <c r="F39" s="95"/>
      <c r="G39" s="95"/>
      <c r="H39" s="95"/>
      <c r="I39" s="95"/>
      <c r="J39" s="236"/>
      <c r="K39" s="235"/>
      <c r="L39" s="236"/>
      <c r="M39" s="235"/>
      <c r="N39" s="236"/>
      <c r="O39" s="235"/>
      <c r="P39" s="236"/>
      <c r="Q39" s="235"/>
      <c r="R39" s="236"/>
    </row>
    <row r="40" spans="1:18" ht="22" x14ac:dyDescent="0.7">
      <c r="A40" s="84" t="s">
        <v>133</v>
      </c>
      <c r="B40" s="67"/>
      <c r="C40" s="85"/>
      <c r="D40" s="80"/>
      <c r="E40" s="95"/>
      <c r="F40" s="95"/>
      <c r="G40" s="95"/>
      <c r="H40" s="95"/>
      <c r="I40" s="95"/>
      <c r="J40" s="236"/>
      <c r="K40" s="235"/>
      <c r="L40" s="236"/>
      <c r="M40" s="235"/>
      <c r="N40" s="236"/>
      <c r="O40" s="235"/>
      <c r="P40" s="236"/>
      <c r="Q40" s="235"/>
      <c r="R40" s="236"/>
    </row>
    <row r="41" spans="1:18" ht="22" x14ac:dyDescent="0.7">
      <c r="A41" s="88" t="s">
        <v>71</v>
      </c>
      <c r="B41" s="89" t="s">
        <v>132</v>
      </c>
      <c r="C41" s="65"/>
      <c r="D41" s="66"/>
      <c r="E41" s="95"/>
      <c r="F41" s="95"/>
      <c r="G41" s="95"/>
      <c r="H41" s="95"/>
      <c r="I41" s="95"/>
      <c r="J41" s="220">
        <v>0</v>
      </c>
      <c r="K41" s="241"/>
      <c r="L41" s="220">
        <v>0</v>
      </c>
      <c r="M41" s="241"/>
      <c r="N41" s="220">
        <v>0</v>
      </c>
      <c r="O41" s="235"/>
      <c r="P41" s="242">
        <f>'BS+PL'!I120</f>
        <v>159938972</v>
      </c>
      <c r="Q41" s="235"/>
      <c r="R41" s="242">
        <f t="shared" ref="R41:R42" si="4">SUM(J41,L41,N41,P41)</f>
        <v>159938972</v>
      </c>
    </row>
    <row r="42" spans="1:18" ht="22" x14ac:dyDescent="0.7">
      <c r="A42" s="88"/>
      <c r="B42" s="89" t="s">
        <v>69</v>
      </c>
      <c r="C42" s="65"/>
      <c r="D42" s="66"/>
      <c r="E42" s="95"/>
      <c r="F42" s="95"/>
      <c r="G42" s="95"/>
      <c r="H42" s="95"/>
      <c r="I42" s="95"/>
      <c r="J42" s="220">
        <v>0</v>
      </c>
      <c r="K42" s="241"/>
      <c r="L42" s="220">
        <v>0</v>
      </c>
      <c r="M42" s="241"/>
      <c r="N42" s="220">
        <v>0</v>
      </c>
      <c r="O42" s="235"/>
      <c r="P42" s="242">
        <f>'BS+PL'!I144</f>
        <v>3050988</v>
      </c>
      <c r="Q42" s="235"/>
      <c r="R42" s="242">
        <f t="shared" si="4"/>
        <v>3050988</v>
      </c>
    </row>
    <row r="43" spans="1:18" ht="22" x14ac:dyDescent="0.7">
      <c r="A43" s="84" t="s">
        <v>70</v>
      </c>
      <c r="B43" s="64"/>
      <c r="C43" s="85"/>
      <c r="D43" s="80"/>
      <c r="E43" s="95"/>
      <c r="F43" s="95"/>
      <c r="G43" s="95"/>
      <c r="H43" s="95"/>
      <c r="I43" s="95"/>
      <c r="J43" s="240">
        <f>SUM(J41:J42)</f>
        <v>0</v>
      </c>
      <c r="K43" s="235"/>
      <c r="L43" s="240">
        <f>SUM(L41:L42)</f>
        <v>0</v>
      </c>
      <c r="M43" s="235"/>
      <c r="N43" s="240">
        <f>SUM(N41:N42)</f>
        <v>0</v>
      </c>
      <c r="O43" s="235"/>
      <c r="P43" s="240">
        <f>SUM(P41:P42)</f>
        <v>162989960</v>
      </c>
      <c r="Q43" s="235"/>
      <c r="R43" s="240">
        <f>SUM(R41:R42)</f>
        <v>162989960</v>
      </c>
    </row>
    <row r="44" spans="1:18" ht="22" x14ac:dyDescent="0.7">
      <c r="A44" s="84"/>
      <c r="B44" s="67"/>
      <c r="C44" s="85"/>
      <c r="D44" s="80"/>
      <c r="E44" s="95"/>
      <c r="F44" s="95"/>
      <c r="G44" s="95"/>
      <c r="H44" s="95"/>
      <c r="I44" s="95"/>
      <c r="J44" s="236"/>
      <c r="K44" s="235"/>
      <c r="L44" s="236"/>
      <c r="M44" s="235"/>
      <c r="N44" s="236"/>
      <c r="O44" s="235"/>
      <c r="P44" s="236"/>
      <c r="Q44" s="235"/>
      <c r="R44" s="236"/>
    </row>
    <row r="45" spans="1:18" ht="22.5" thickBot="1" x14ac:dyDescent="0.75">
      <c r="A45" s="67" t="s">
        <v>163</v>
      </c>
      <c r="B45" s="67"/>
      <c r="C45" s="139"/>
      <c r="D45" s="80"/>
      <c r="E45" s="95"/>
      <c r="F45" s="95"/>
      <c r="G45" s="95"/>
      <c r="H45" s="95"/>
      <c r="I45" s="95"/>
      <c r="J45" s="243">
        <f>SUM(J35,J38,J43)</f>
        <v>110000000</v>
      </c>
      <c r="K45" s="235"/>
      <c r="L45" s="243">
        <f>SUM(L35,L38,L43)</f>
        <v>165000000</v>
      </c>
      <c r="M45" s="235"/>
      <c r="N45" s="243">
        <f>SUM(N35,N38,N43)</f>
        <v>11000000</v>
      </c>
      <c r="O45" s="235"/>
      <c r="P45" s="243">
        <f>SUM(P35,P38,P43)</f>
        <v>405385001</v>
      </c>
      <c r="Q45" s="235"/>
      <c r="R45" s="243">
        <f>SUM(R35,R38,R43)</f>
        <v>691385001</v>
      </c>
    </row>
    <row r="46" spans="1:18" ht="22" thickTop="1" x14ac:dyDescent="0.65">
      <c r="J46" s="237"/>
      <c r="K46" s="237"/>
      <c r="L46" s="237"/>
      <c r="M46" s="237"/>
      <c r="N46" s="237"/>
      <c r="O46" s="237"/>
      <c r="P46" s="237"/>
      <c r="Q46" s="237"/>
      <c r="R46" s="237"/>
    </row>
  </sheetData>
  <mergeCells count="6">
    <mergeCell ref="J10:R10"/>
    <mergeCell ref="J28:R28"/>
    <mergeCell ref="N29:P29"/>
    <mergeCell ref="J33:R33"/>
    <mergeCell ref="J5:R5"/>
    <mergeCell ref="N6:P6"/>
  </mergeCells>
  <pageMargins left="0.78740157480314998" right="0.78740157480314998" top="0.47244094488188998" bottom="0.511811023622047" header="0.511811023622047" footer="0.511811023622047"/>
  <pageSetup paperSize="9" firstPageNumber="13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C07D-F350-49C8-97EE-AADDB1399A00}">
  <sheetPr>
    <tabColor rgb="FFFFFF00"/>
  </sheetPr>
  <dimension ref="A1:K96"/>
  <sheetViews>
    <sheetView view="pageBreakPreview" zoomScaleNormal="100" zoomScaleSheetLayoutView="100" workbookViewId="0"/>
  </sheetViews>
  <sheetFormatPr defaultColWidth="9.8984375" defaultRowHeight="23.25" customHeight="1" x14ac:dyDescent="0.65"/>
  <cols>
    <col min="1" max="3" width="2.69921875" style="9" customWidth="1"/>
    <col min="4" max="4" width="40.59765625" style="9" customWidth="1"/>
    <col min="5" max="5" width="13.09765625" style="9" customWidth="1"/>
    <col min="6" max="6" width="1.09765625" style="9" customWidth="1"/>
    <col min="7" max="7" width="13.09765625" style="9" customWidth="1"/>
    <col min="8" max="8" width="1.09765625" style="9" customWidth="1"/>
    <col min="9" max="9" width="13.09765625" style="18" customWidth="1"/>
    <col min="10" max="10" width="1.09765625" style="9" customWidth="1"/>
    <col min="11" max="11" width="13.09765625" style="18" customWidth="1"/>
    <col min="12" max="16384" width="9.8984375" style="9"/>
  </cols>
  <sheetData>
    <row r="1" spans="1:11" ht="23.25" customHeight="1" x14ac:dyDescent="0.7">
      <c r="A1" s="121" t="s">
        <v>152</v>
      </c>
      <c r="B1" s="17"/>
      <c r="C1" s="17"/>
      <c r="D1" s="17"/>
      <c r="E1" s="17"/>
      <c r="F1" s="17"/>
      <c r="G1" s="17"/>
      <c r="H1" s="17"/>
      <c r="I1" s="14"/>
      <c r="J1" s="17"/>
      <c r="K1" s="14"/>
    </row>
    <row r="2" spans="1:11" ht="23.25" customHeight="1" x14ac:dyDescent="0.7">
      <c r="A2" s="121" t="s">
        <v>153</v>
      </c>
      <c r="B2" s="17"/>
      <c r="C2" s="17"/>
      <c r="D2" s="17"/>
      <c r="E2" s="17"/>
      <c r="F2" s="17"/>
      <c r="G2" s="17"/>
      <c r="H2" s="17"/>
      <c r="I2" s="14"/>
      <c r="J2" s="17"/>
      <c r="K2" s="14"/>
    </row>
    <row r="3" spans="1:11" ht="23.25" customHeight="1" x14ac:dyDescent="0.7">
      <c r="A3" s="121" t="s">
        <v>36</v>
      </c>
      <c r="B3" s="17"/>
      <c r="C3" s="17"/>
      <c r="D3" s="17"/>
      <c r="E3" s="17"/>
      <c r="F3" s="17"/>
      <c r="G3" s="17"/>
      <c r="H3" s="17"/>
      <c r="I3" s="14"/>
      <c r="J3" s="17"/>
      <c r="K3" s="14"/>
    </row>
    <row r="4" spans="1:11" s="99" customFormat="1" ht="22.5" customHeight="1" x14ac:dyDescent="0.7">
      <c r="A4" s="97" t="s">
        <v>159</v>
      </c>
      <c r="B4" s="98"/>
    </row>
    <row r="5" spans="1:11" s="99" customFormat="1" ht="22.5" customHeight="1" x14ac:dyDescent="0.7">
      <c r="A5" s="97"/>
      <c r="B5" s="98"/>
    </row>
    <row r="6" spans="1:11" ht="23.25" customHeight="1" x14ac:dyDescent="0.7">
      <c r="E6" s="276" t="s">
        <v>27</v>
      </c>
      <c r="F6" s="276"/>
      <c r="G6" s="276"/>
      <c r="H6" s="266"/>
      <c r="I6" s="277" t="s">
        <v>28</v>
      </c>
      <c r="J6" s="277"/>
      <c r="K6" s="277"/>
    </row>
    <row r="7" spans="1:11" s="123" customFormat="1" ht="23.25" customHeight="1" x14ac:dyDescent="0.7">
      <c r="A7" s="122"/>
      <c r="E7" s="124" t="s">
        <v>155</v>
      </c>
      <c r="F7" s="161"/>
      <c r="G7" s="124" t="s">
        <v>129</v>
      </c>
      <c r="H7" s="161"/>
      <c r="I7" s="124" t="s">
        <v>155</v>
      </c>
      <c r="J7" s="161"/>
      <c r="K7" s="124" t="s">
        <v>129</v>
      </c>
    </row>
    <row r="8" spans="1:11" s="123" customFormat="1" ht="23.25" customHeight="1" x14ac:dyDescent="0.65">
      <c r="E8" s="284" t="s">
        <v>29</v>
      </c>
      <c r="F8" s="284"/>
      <c r="G8" s="284"/>
      <c r="H8" s="284"/>
      <c r="I8" s="284"/>
      <c r="J8" s="284"/>
      <c r="K8" s="284"/>
    </row>
    <row r="9" spans="1:11" ht="23.25" customHeight="1" x14ac:dyDescent="0.7">
      <c r="A9" s="125" t="s">
        <v>37</v>
      </c>
      <c r="E9" s="15"/>
      <c r="F9" s="15"/>
      <c r="G9" s="15"/>
      <c r="H9" s="15"/>
      <c r="I9" s="15"/>
      <c r="J9" s="15"/>
      <c r="K9" s="15"/>
    </row>
    <row r="10" spans="1:11" ht="23.25" customHeight="1" x14ac:dyDescent="0.65">
      <c r="A10" s="136" t="s">
        <v>64</v>
      </c>
      <c r="E10" s="192">
        <f>'BS+PL'!E114</f>
        <v>132511076</v>
      </c>
      <c r="F10" s="192"/>
      <c r="G10" s="192">
        <f>'[4]BS+PL'!G121</f>
        <v>3482349</v>
      </c>
      <c r="H10" s="192"/>
      <c r="I10" s="192">
        <f>'BS+PL'!I114</f>
        <v>159938972</v>
      </c>
      <c r="J10" s="192"/>
      <c r="K10" s="192">
        <f>'[4]BS+PL'!K121</f>
        <v>17202574</v>
      </c>
    </row>
    <row r="11" spans="1:11" ht="12" customHeight="1" x14ac:dyDescent="0.65">
      <c r="E11" s="192"/>
      <c r="F11" s="192"/>
      <c r="G11" s="192"/>
      <c r="H11" s="192"/>
      <c r="I11" s="192"/>
      <c r="J11" s="192"/>
      <c r="K11" s="192"/>
    </row>
    <row r="12" spans="1:11" ht="23.25" customHeight="1" x14ac:dyDescent="0.65">
      <c r="A12" s="137" t="s">
        <v>146</v>
      </c>
      <c r="E12" s="192"/>
      <c r="F12" s="192"/>
      <c r="G12" s="192"/>
      <c r="H12" s="192"/>
      <c r="I12" s="192"/>
      <c r="J12" s="192"/>
      <c r="K12" s="192"/>
    </row>
    <row r="13" spans="1:11" ht="23.25" customHeight="1" x14ac:dyDescent="0.65">
      <c r="A13" s="76" t="s">
        <v>184</v>
      </c>
      <c r="E13" s="212">
        <f>-'[4]BS+PL'!E114</f>
        <v>23576606</v>
      </c>
      <c r="F13" s="192"/>
      <c r="G13" s="192">
        <v>946869</v>
      </c>
      <c r="H13" s="192"/>
      <c r="I13" s="212">
        <f>-'[4]BS+PL'!I114</f>
        <v>24182754</v>
      </c>
      <c r="J13" s="192"/>
      <c r="K13" s="212">
        <v>-658239</v>
      </c>
    </row>
    <row r="14" spans="1:11" ht="23.25" customHeight="1" x14ac:dyDescent="0.65">
      <c r="A14" s="76" t="s">
        <v>45</v>
      </c>
      <c r="E14" s="205">
        <f>-'[4]BS+PL'!E107</f>
        <v>11267271</v>
      </c>
      <c r="F14" s="192"/>
      <c r="G14" s="212">
        <v>10625021</v>
      </c>
      <c r="H14" s="192"/>
      <c r="I14" s="205">
        <f>-'[4]BS+PL'!I107</f>
        <v>10073654</v>
      </c>
      <c r="J14" s="192"/>
      <c r="K14" s="205">
        <v>8720506</v>
      </c>
    </row>
    <row r="15" spans="1:11" ht="23.25" customHeight="1" x14ac:dyDescent="0.65">
      <c r="A15" s="9" t="s">
        <v>38</v>
      </c>
      <c r="E15" s="244">
        <v>71397508</v>
      </c>
      <c r="F15" s="192"/>
      <c r="G15" s="244">
        <v>81411698</v>
      </c>
      <c r="H15" s="192"/>
      <c r="I15" s="192">
        <v>59103529</v>
      </c>
      <c r="J15" s="192"/>
      <c r="K15" s="192">
        <v>69929926</v>
      </c>
    </row>
    <row r="16" spans="1:11" ht="23.25" customHeight="1" x14ac:dyDescent="0.65">
      <c r="A16" s="126" t="s">
        <v>104</v>
      </c>
      <c r="E16" s="192">
        <v>24604237</v>
      </c>
      <c r="F16" s="192"/>
      <c r="G16" s="192">
        <v>5559272</v>
      </c>
      <c r="H16" s="192"/>
      <c r="I16" s="192">
        <v>23757284</v>
      </c>
      <c r="J16" s="192"/>
      <c r="K16" s="192">
        <v>5307294</v>
      </c>
    </row>
    <row r="17" spans="1:11" ht="23.25" customHeight="1" x14ac:dyDescent="0.65">
      <c r="A17" s="126" t="s">
        <v>145</v>
      </c>
      <c r="E17" s="205">
        <v>1192536</v>
      </c>
      <c r="F17" s="192"/>
      <c r="G17" s="205">
        <v>115177</v>
      </c>
      <c r="H17" s="192"/>
      <c r="I17" s="205">
        <v>1192536</v>
      </c>
      <c r="J17" s="192"/>
      <c r="K17" s="205">
        <v>121673</v>
      </c>
    </row>
    <row r="18" spans="1:11" ht="23.25" hidden="1" customHeight="1" x14ac:dyDescent="0.65">
      <c r="A18" s="126" t="s">
        <v>164</v>
      </c>
      <c r="E18" s="205">
        <v>0</v>
      </c>
      <c r="F18" s="192"/>
      <c r="G18" s="205">
        <v>0</v>
      </c>
      <c r="H18" s="192"/>
      <c r="I18" s="205">
        <v>0</v>
      </c>
      <c r="J18" s="192"/>
      <c r="K18" s="205">
        <v>0</v>
      </c>
    </row>
    <row r="19" spans="1:11" ht="23.25" customHeight="1" x14ac:dyDescent="0.65">
      <c r="A19" s="76" t="s">
        <v>165</v>
      </c>
      <c r="B19" s="76"/>
      <c r="E19" s="212">
        <v>2806787</v>
      </c>
      <c r="F19" s="192"/>
      <c r="G19" s="212">
        <v>-1873800</v>
      </c>
      <c r="H19" s="192"/>
      <c r="I19" s="212">
        <v>2550424</v>
      </c>
      <c r="J19" s="192"/>
      <c r="K19" s="212">
        <v>-2551830</v>
      </c>
    </row>
    <row r="20" spans="1:11" ht="23.25" customHeight="1" x14ac:dyDescent="0.65">
      <c r="A20" s="126" t="s">
        <v>82</v>
      </c>
      <c r="E20" s="119">
        <v>-134354458</v>
      </c>
      <c r="F20" s="192"/>
      <c r="G20" s="119">
        <f>-722198+338</f>
        <v>-721860</v>
      </c>
      <c r="H20" s="192"/>
      <c r="I20" s="205">
        <v>-134354458</v>
      </c>
      <c r="J20" s="192"/>
      <c r="K20" s="205">
        <f>-722198+338</f>
        <v>-721860</v>
      </c>
    </row>
    <row r="21" spans="1:11" ht="23.25" customHeight="1" x14ac:dyDescent="0.65">
      <c r="A21" s="126" t="s">
        <v>173</v>
      </c>
      <c r="E21" s="205">
        <v>1663</v>
      </c>
      <c r="F21" s="192"/>
      <c r="G21" s="205">
        <v>0</v>
      </c>
      <c r="H21" s="192"/>
      <c r="I21" s="205">
        <v>1663</v>
      </c>
      <c r="J21" s="192"/>
      <c r="K21" s="205">
        <v>0</v>
      </c>
    </row>
    <row r="22" spans="1:11" ht="23.25" customHeight="1" x14ac:dyDescent="0.65">
      <c r="A22" s="126" t="s">
        <v>96</v>
      </c>
      <c r="E22" s="205">
        <v>7457793</v>
      </c>
      <c r="F22" s="192"/>
      <c r="G22" s="205">
        <v>10157846</v>
      </c>
      <c r="H22" s="192"/>
      <c r="I22" s="205">
        <v>0</v>
      </c>
      <c r="J22" s="192"/>
      <c r="K22" s="205">
        <v>0</v>
      </c>
    </row>
    <row r="23" spans="1:11" ht="23.25" customHeight="1" x14ac:dyDescent="0.65">
      <c r="A23" s="76" t="s">
        <v>166</v>
      </c>
      <c r="E23" s="203">
        <v>-487506</v>
      </c>
      <c r="F23" s="192"/>
      <c r="G23" s="203">
        <v>0</v>
      </c>
      <c r="H23" s="192"/>
      <c r="I23" s="245">
        <v>-470996</v>
      </c>
      <c r="J23" s="192"/>
      <c r="K23" s="245">
        <v>0</v>
      </c>
    </row>
    <row r="24" spans="1:11" s="16" customFormat="1" ht="23.25" customHeight="1" x14ac:dyDescent="0.7">
      <c r="A24" s="122"/>
      <c r="E24" s="216">
        <f>SUM(E10:E23)</f>
        <v>139973513</v>
      </c>
      <c r="F24" s="214"/>
      <c r="G24" s="216">
        <f>SUM(G10:G23)</f>
        <v>109702572</v>
      </c>
      <c r="H24" s="214"/>
      <c r="I24" s="216">
        <f>SUM(I10:I23)</f>
        <v>145975362</v>
      </c>
      <c r="J24" s="214"/>
      <c r="K24" s="216">
        <f>SUM(K10:K23)</f>
        <v>97350044</v>
      </c>
    </row>
    <row r="25" spans="1:11" s="16" customFormat="1" ht="12" customHeight="1" x14ac:dyDescent="0.7">
      <c r="E25" s="214"/>
      <c r="F25" s="214"/>
      <c r="G25" s="214"/>
      <c r="H25" s="214"/>
      <c r="I25" s="214"/>
      <c r="J25" s="214"/>
      <c r="K25" s="214"/>
    </row>
    <row r="26" spans="1:11" ht="23.25" customHeight="1" x14ac:dyDescent="0.7">
      <c r="A26" s="127" t="s">
        <v>180</v>
      </c>
      <c r="E26" s="214"/>
      <c r="F26" s="192"/>
      <c r="G26" s="214"/>
      <c r="H26" s="192"/>
      <c r="I26" s="112"/>
      <c r="J26" s="192"/>
      <c r="K26" s="112"/>
    </row>
    <row r="27" spans="1:11" ht="23.25" customHeight="1" x14ac:dyDescent="0.65">
      <c r="A27" s="76" t="s">
        <v>100</v>
      </c>
      <c r="E27" s="167">
        <v>-27750269</v>
      </c>
      <c r="F27" s="192"/>
      <c r="G27" s="167">
        <v>75148028</v>
      </c>
      <c r="H27" s="192"/>
      <c r="I27" s="167">
        <v>-36630998</v>
      </c>
      <c r="J27" s="192"/>
      <c r="K27" s="167">
        <v>74536818</v>
      </c>
    </row>
    <row r="28" spans="1:11" ht="23.25" customHeight="1" x14ac:dyDescent="0.65">
      <c r="A28" s="76" t="s">
        <v>101</v>
      </c>
      <c r="E28" s="167">
        <v>17166252</v>
      </c>
      <c r="F28" s="192"/>
      <c r="G28" s="167">
        <v>4143995</v>
      </c>
      <c r="H28" s="192"/>
      <c r="I28" s="167">
        <v>2121054</v>
      </c>
      <c r="J28" s="192"/>
      <c r="K28" s="167">
        <v>1212360</v>
      </c>
    </row>
    <row r="29" spans="1:11" ht="23.25" customHeight="1" x14ac:dyDescent="0.65">
      <c r="A29" s="9" t="s">
        <v>5</v>
      </c>
      <c r="E29" s="246">
        <v>-36675966</v>
      </c>
      <c r="F29" s="192"/>
      <c r="G29" s="246">
        <v>16678217</v>
      </c>
      <c r="H29" s="192"/>
      <c r="I29" s="246">
        <v>-36771095</v>
      </c>
      <c r="J29" s="192"/>
      <c r="K29" s="246">
        <v>12258933</v>
      </c>
    </row>
    <row r="30" spans="1:11" ht="23.25" customHeight="1" x14ac:dyDescent="0.65">
      <c r="A30" s="9" t="s">
        <v>46</v>
      </c>
      <c r="E30" s="247">
        <v>133141</v>
      </c>
      <c r="F30" s="192"/>
      <c r="G30" s="247">
        <v>639766</v>
      </c>
      <c r="H30" s="192"/>
      <c r="I30" s="247">
        <v>94215</v>
      </c>
      <c r="J30" s="192"/>
      <c r="K30" s="247">
        <v>423064</v>
      </c>
    </row>
    <row r="31" spans="1:11" ht="23.25" customHeight="1" x14ac:dyDescent="0.7">
      <c r="A31" s="128" t="s">
        <v>181</v>
      </c>
      <c r="E31" s="248">
        <f>SUM(E27:E30)</f>
        <v>-47126842</v>
      </c>
      <c r="F31" s="214"/>
      <c r="G31" s="248">
        <f>SUM(G27:G30)</f>
        <v>96610006</v>
      </c>
      <c r="H31" s="214"/>
      <c r="I31" s="248">
        <f>SUM(I27:I30)</f>
        <v>-71186824</v>
      </c>
      <c r="J31" s="214"/>
      <c r="K31" s="248">
        <f>SUM(K27:K30)</f>
        <v>88431175</v>
      </c>
    </row>
    <row r="32" spans="1:11" ht="18" customHeight="1" x14ac:dyDescent="0.65">
      <c r="E32" s="246"/>
      <c r="F32" s="192"/>
      <c r="G32" s="246"/>
      <c r="H32" s="192"/>
      <c r="I32" s="246"/>
      <c r="J32" s="192"/>
      <c r="K32" s="246"/>
    </row>
    <row r="33" spans="1:11" s="123" customFormat="1" ht="23.25" customHeight="1" x14ac:dyDescent="0.7">
      <c r="A33" s="121" t="s">
        <v>152</v>
      </c>
      <c r="E33" s="249"/>
      <c r="F33" s="249"/>
      <c r="G33" s="249"/>
      <c r="H33" s="249"/>
      <c r="I33" s="250"/>
      <c r="J33" s="249"/>
      <c r="K33" s="250"/>
    </row>
    <row r="34" spans="1:11" s="123" customFormat="1" ht="23.25" customHeight="1" x14ac:dyDescent="0.7">
      <c r="A34" s="121" t="s">
        <v>153</v>
      </c>
      <c r="E34" s="249"/>
      <c r="F34" s="249"/>
      <c r="G34" s="249"/>
      <c r="H34" s="249"/>
      <c r="I34" s="250"/>
      <c r="J34" s="249"/>
      <c r="K34" s="250"/>
    </row>
    <row r="35" spans="1:11" s="123" customFormat="1" ht="23.25" customHeight="1" x14ac:dyDescent="0.7">
      <c r="A35" s="121" t="s">
        <v>36</v>
      </c>
      <c r="E35" s="251"/>
      <c r="F35" s="251"/>
      <c r="G35" s="251"/>
      <c r="H35" s="251"/>
      <c r="I35" s="252"/>
      <c r="J35" s="251"/>
      <c r="K35" s="252"/>
    </row>
    <row r="36" spans="1:11" s="99" customFormat="1" ht="22.5" customHeight="1" x14ac:dyDescent="0.7">
      <c r="A36" s="97" t="s">
        <v>159</v>
      </c>
      <c r="B36" s="98"/>
      <c r="E36" s="225"/>
      <c r="F36" s="225"/>
      <c r="G36" s="225"/>
      <c r="H36" s="225"/>
      <c r="I36" s="225"/>
      <c r="J36" s="225"/>
      <c r="K36" s="225"/>
    </row>
    <row r="37" spans="1:11" s="99" customFormat="1" ht="22.5" customHeight="1" x14ac:dyDescent="0.7">
      <c r="A37" s="97"/>
      <c r="B37" s="98"/>
      <c r="E37" s="225"/>
      <c r="F37" s="225"/>
      <c r="G37" s="225"/>
      <c r="H37" s="225"/>
      <c r="I37" s="225"/>
      <c r="J37" s="225"/>
      <c r="K37" s="225"/>
    </row>
    <row r="38" spans="1:11" s="123" customFormat="1" ht="23.25" customHeight="1" x14ac:dyDescent="0.7">
      <c r="A38" s="68"/>
      <c r="E38" s="275" t="s">
        <v>27</v>
      </c>
      <c r="F38" s="275"/>
      <c r="G38" s="275"/>
      <c r="H38" s="253"/>
      <c r="I38" s="275" t="s">
        <v>28</v>
      </c>
      <c r="J38" s="275"/>
      <c r="K38" s="275"/>
    </row>
    <row r="39" spans="1:11" ht="23.25" customHeight="1" x14ac:dyDescent="0.65">
      <c r="A39" s="123"/>
      <c r="E39" s="226" t="s">
        <v>155</v>
      </c>
      <c r="F39" s="227"/>
      <c r="G39" s="226" t="s">
        <v>129</v>
      </c>
      <c r="H39" s="227"/>
      <c r="I39" s="226" t="s">
        <v>155</v>
      </c>
      <c r="J39" s="227"/>
      <c r="K39" s="226" t="s">
        <v>129</v>
      </c>
    </row>
    <row r="40" spans="1:11" ht="23.25" customHeight="1" x14ac:dyDescent="0.65">
      <c r="E40" s="285" t="s">
        <v>29</v>
      </c>
      <c r="F40" s="285"/>
      <c r="G40" s="285"/>
      <c r="H40" s="285"/>
      <c r="I40" s="285"/>
      <c r="J40" s="285"/>
      <c r="K40" s="285"/>
    </row>
    <row r="41" spans="1:11" ht="23.25" customHeight="1" x14ac:dyDescent="0.7">
      <c r="A41" s="19" t="s">
        <v>54</v>
      </c>
      <c r="E41" s="246"/>
      <c r="F41" s="192"/>
      <c r="G41" s="246"/>
      <c r="H41" s="192"/>
      <c r="I41" s="246"/>
      <c r="J41" s="192"/>
      <c r="K41" s="246"/>
    </row>
    <row r="42" spans="1:11" ht="23.25" customHeight="1" x14ac:dyDescent="0.65">
      <c r="A42" s="76" t="s">
        <v>102</v>
      </c>
      <c r="B42" s="17"/>
      <c r="C42" s="17"/>
      <c r="D42" s="17"/>
      <c r="E42" s="206">
        <v>8032617</v>
      </c>
      <c r="F42" s="254"/>
      <c r="G42" s="206">
        <v>26635327</v>
      </c>
      <c r="H42" s="254"/>
      <c r="I42" s="206">
        <v>10906728</v>
      </c>
      <c r="J42" s="254"/>
      <c r="K42" s="206">
        <v>25799422</v>
      </c>
    </row>
    <row r="43" spans="1:11" ht="23.25" customHeight="1" x14ac:dyDescent="0.65">
      <c r="A43" s="76" t="s">
        <v>103</v>
      </c>
      <c r="B43" s="17"/>
      <c r="C43" s="17"/>
      <c r="D43" s="17"/>
      <c r="E43" s="206">
        <v>-1074570</v>
      </c>
      <c r="F43" s="254"/>
      <c r="G43" s="206">
        <f>-3989099-1034600</f>
        <v>-5023699</v>
      </c>
      <c r="H43" s="254"/>
      <c r="I43" s="206">
        <v>-2397459</v>
      </c>
      <c r="J43" s="254"/>
      <c r="K43" s="206">
        <f>-3415311-1034600</f>
        <v>-4449911</v>
      </c>
    </row>
    <row r="44" spans="1:11" ht="23.25" customHeight="1" x14ac:dyDescent="0.65">
      <c r="A44" s="76" t="s">
        <v>104</v>
      </c>
      <c r="E44" s="206">
        <v>-1391867</v>
      </c>
      <c r="F44" s="253"/>
      <c r="G44" s="206">
        <f>-1421000+1034600</f>
        <v>-386400</v>
      </c>
      <c r="H44" s="253"/>
      <c r="I44" s="206">
        <v>-1391867</v>
      </c>
      <c r="J44" s="253"/>
      <c r="K44" s="206">
        <f>-1421000+1034600</f>
        <v>-386400</v>
      </c>
    </row>
    <row r="45" spans="1:11" ht="23.25" customHeight="1" x14ac:dyDescent="0.65">
      <c r="A45" s="9" t="s">
        <v>15</v>
      </c>
      <c r="E45" s="255">
        <v>861558</v>
      </c>
      <c r="F45" s="253"/>
      <c r="G45" s="255">
        <v>-2965476</v>
      </c>
      <c r="H45" s="253"/>
      <c r="I45" s="255">
        <v>932375</v>
      </c>
      <c r="J45" s="253"/>
      <c r="K45" s="255">
        <v>-2729492</v>
      </c>
    </row>
    <row r="46" spans="1:11" ht="23.25" customHeight="1" x14ac:dyDescent="0.7">
      <c r="A46" s="16" t="s">
        <v>182</v>
      </c>
      <c r="E46" s="256">
        <f>SUM(E42:E45)</f>
        <v>6427738</v>
      </c>
      <c r="F46" s="267"/>
      <c r="G46" s="256">
        <f>SUM(G42:G45)</f>
        <v>18259752</v>
      </c>
      <c r="H46" s="267"/>
      <c r="I46" s="256">
        <f>SUM(I42:I45)</f>
        <v>8049777</v>
      </c>
      <c r="J46" s="267"/>
      <c r="K46" s="256">
        <f>SUM(K42:K45)</f>
        <v>18233619</v>
      </c>
    </row>
    <row r="47" spans="1:11" ht="23.25" customHeight="1" x14ac:dyDescent="0.7">
      <c r="A47" s="19"/>
      <c r="E47" s="253"/>
      <c r="F47" s="253"/>
      <c r="G47" s="253"/>
      <c r="H47" s="253"/>
      <c r="I47" s="253"/>
      <c r="J47" s="253"/>
      <c r="K47" s="253"/>
    </row>
    <row r="48" spans="1:11" ht="23.25" customHeight="1" x14ac:dyDescent="0.7">
      <c r="A48" s="16" t="s">
        <v>121</v>
      </c>
      <c r="E48" s="267">
        <f>SUM(E24,E31,E46)</f>
        <v>99274409</v>
      </c>
      <c r="F48" s="267"/>
      <c r="G48" s="267">
        <f>SUM(G24,G31,G46)</f>
        <v>224572330</v>
      </c>
      <c r="H48" s="267"/>
      <c r="I48" s="267">
        <f>SUM(I24,I31,I46)</f>
        <v>82838315</v>
      </c>
      <c r="J48" s="267"/>
      <c r="K48" s="267">
        <f>SUM(K24,K31,K46)</f>
        <v>204014838</v>
      </c>
    </row>
    <row r="49" spans="1:11" ht="23.25" customHeight="1" x14ac:dyDescent="0.65">
      <c r="A49" s="76" t="s">
        <v>105</v>
      </c>
      <c r="E49" s="212">
        <v>-41171571</v>
      </c>
      <c r="F49" s="253"/>
      <c r="G49" s="212">
        <v>-27031669</v>
      </c>
      <c r="H49" s="253"/>
      <c r="I49" s="133">
        <v>-38533464</v>
      </c>
      <c r="J49" s="253"/>
      <c r="K49" s="133">
        <v>-23803976</v>
      </c>
    </row>
    <row r="50" spans="1:11" s="16" customFormat="1" ht="23.25" customHeight="1" x14ac:dyDescent="0.7">
      <c r="A50" s="128" t="s">
        <v>117</v>
      </c>
      <c r="E50" s="256">
        <f>SUM(E48:E49)</f>
        <v>58102838</v>
      </c>
      <c r="F50" s="267"/>
      <c r="G50" s="256">
        <f>SUM(G48:G49)</f>
        <v>197540661</v>
      </c>
      <c r="H50" s="267"/>
      <c r="I50" s="256">
        <f>SUM(I48:I49)</f>
        <v>44304851</v>
      </c>
      <c r="J50" s="267"/>
      <c r="K50" s="256">
        <f>SUM(K48:K49)</f>
        <v>180210862</v>
      </c>
    </row>
    <row r="51" spans="1:11" s="123" customFormat="1" ht="23.25" customHeight="1" x14ac:dyDescent="0.7">
      <c r="A51" s="128"/>
      <c r="E51" s="250"/>
      <c r="F51" s="249"/>
      <c r="G51" s="250"/>
      <c r="H51" s="249"/>
      <c r="I51" s="250"/>
      <c r="J51" s="249"/>
      <c r="K51" s="250"/>
    </row>
    <row r="52" spans="1:11" ht="23.25" customHeight="1" x14ac:dyDescent="0.7">
      <c r="A52" s="125" t="s">
        <v>39</v>
      </c>
      <c r="B52" s="123"/>
      <c r="E52" s="132"/>
      <c r="F52" s="191"/>
      <c r="G52" s="132"/>
      <c r="H52" s="191"/>
      <c r="I52" s="191"/>
      <c r="J52" s="191"/>
      <c r="K52" s="191"/>
    </row>
    <row r="53" spans="1:11" ht="23.25" hidden="1" customHeight="1" x14ac:dyDescent="0.65">
      <c r="A53" s="76" t="s">
        <v>42</v>
      </c>
      <c r="E53" s="205" t="s">
        <v>0</v>
      </c>
      <c r="F53" s="192"/>
      <c r="G53" s="205" t="s">
        <v>0</v>
      </c>
      <c r="H53" s="192"/>
      <c r="I53" s="205" t="s">
        <v>0</v>
      </c>
      <c r="J53" s="192"/>
      <c r="K53" s="205" t="s">
        <v>0</v>
      </c>
    </row>
    <row r="54" spans="1:11" ht="23.25" hidden="1" customHeight="1" x14ac:dyDescent="0.65">
      <c r="A54" s="126" t="s">
        <v>73</v>
      </c>
      <c r="B54" s="123"/>
      <c r="E54" s="144" t="s">
        <v>0</v>
      </c>
      <c r="F54" s="191"/>
      <c r="G54" s="144" t="s">
        <v>0</v>
      </c>
      <c r="H54" s="191"/>
      <c r="I54" s="205" t="s">
        <v>0</v>
      </c>
      <c r="J54" s="191"/>
      <c r="K54" s="144" t="s">
        <v>0</v>
      </c>
    </row>
    <row r="55" spans="1:11" ht="23.25" customHeight="1" x14ac:dyDescent="0.65">
      <c r="A55" s="126" t="s">
        <v>108</v>
      </c>
      <c r="B55" s="123"/>
      <c r="E55" s="132">
        <v>0</v>
      </c>
      <c r="F55" s="191"/>
      <c r="G55" s="132">
        <v>-5266446</v>
      </c>
      <c r="H55" s="191"/>
      <c r="I55" s="205">
        <v>0</v>
      </c>
      <c r="J55" s="191"/>
      <c r="K55" s="205">
        <v>0</v>
      </c>
    </row>
    <row r="56" spans="1:11" ht="23.25" customHeight="1" x14ac:dyDescent="0.65">
      <c r="A56" s="76" t="s">
        <v>83</v>
      </c>
      <c r="E56" s="192">
        <v>118311978</v>
      </c>
      <c r="F56" s="192"/>
      <c r="G56" s="192">
        <v>1024245</v>
      </c>
      <c r="H56" s="192"/>
      <c r="I56" s="192">
        <v>118311885</v>
      </c>
      <c r="J56" s="192"/>
      <c r="K56" s="192">
        <v>1024245</v>
      </c>
    </row>
    <row r="57" spans="1:11" ht="23.25" customHeight="1" x14ac:dyDescent="0.65">
      <c r="A57" s="9" t="s">
        <v>106</v>
      </c>
      <c r="B57" s="123"/>
      <c r="E57" s="191">
        <v>-29593548</v>
      </c>
      <c r="F57" s="191"/>
      <c r="G57" s="191">
        <f>-348792613-338</f>
        <v>-348792951</v>
      </c>
      <c r="H57" s="191"/>
      <c r="I57" s="191">
        <v>-29575115</v>
      </c>
      <c r="J57" s="191"/>
      <c r="K57" s="191">
        <f>-348521044+39-338</f>
        <v>-348521343</v>
      </c>
    </row>
    <row r="58" spans="1:11" ht="23.25" customHeight="1" x14ac:dyDescent="0.65">
      <c r="A58" s="76" t="s">
        <v>118</v>
      </c>
      <c r="E58" s="205">
        <v>2005000</v>
      </c>
      <c r="F58" s="192"/>
      <c r="G58" s="205">
        <v>0</v>
      </c>
      <c r="H58" s="192"/>
      <c r="I58" s="205">
        <v>2005000</v>
      </c>
      <c r="J58" s="192"/>
      <c r="K58" s="205">
        <v>0</v>
      </c>
    </row>
    <row r="59" spans="1:11" ht="23.25" customHeight="1" x14ac:dyDescent="0.65">
      <c r="A59" s="76" t="s">
        <v>107</v>
      </c>
      <c r="E59" s="212">
        <v>-5024041</v>
      </c>
      <c r="F59" s="192"/>
      <c r="G59" s="212">
        <v>-2405568</v>
      </c>
      <c r="H59" s="192"/>
      <c r="I59" s="212">
        <v>-4928038</v>
      </c>
      <c r="J59" s="192"/>
      <c r="K59" s="212">
        <v>-2405570</v>
      </c>
    </row>
    <row r="60" spans="1:11" ht="23.25" customHeight="1" x14ac:dyDescent="0.65">
      <c r="A60" s="76" t="s">
        <v>167</v>
      </c>
      <c r="E60" s="212">
        <v>-15650000</v>
      </c>
      <c r="F60" s="192"/>
      <c r="G60" s="212">
        <v>0</v>
      </c>
      <c r="H60" s="192"/>
      <c r="I60" s="212">
        <v>-18650000</v>
      </c>
      <c r="J60" s="192"/>
      <c r="K60" s="212">
        <v>0</v>
      </c>
    </row>
    <row r="61" spans="1:11" ht="23.25" customHeight="1" x14ac:dyDescent="0.65">
      <c r="A61" s="76" t="s">
        <v>166</v>
      </c>
      <c r="E61" s="212">
        <v>70366</v>
      </c>
      <c r="F61" s="192"/>
      <c r="G61" s="212">
        <v>0</v>
      </c>
      <c r="H61" s="192"/>
      <c r="I61" s="212">
        <v>53856</v>
      </c>
      <c r="J61" s="192"/>
      <c r="K61" s="212">
        <v>0</v>
      </c>
    </row>
    <row r="62" spans="1:11" ht="23.25" customHeight="1" x14ac:dyDescent="0.7">
      <c r="A62" s="122" t="s">
        <v>183</v>
      </c>
      <c r="E62" s="204">
        <f>SUM(E53:E61)</f>
        <v>70119755</v>
      </c>
      <c r="F62" s="191"/>
      <c r="G62" s="204">
        <f>SUM(G53:G61)</f>
        <v>-355440720</v>
      </c>
      <c r="H62" s="191"/>
      <c r="I62" s="204">
        <f>SUM(I53:I61)</f>
        <v>67217588</v>
      </c>
      <c r="J62" s="191"/>
      <c r="K62" s="204">
        <f>SUM(K53:K61)</f>
        <v>-349902668</v>
      </c>
    </row>
    <row r="63" spans="1:11" ht="23.25" customHeight="1" x14ac:dyDescent="0.65">
      <c r="E63" s="192"/>
      <c r="F63" s="191"/>
      <c r="G63" s="192"/>
      <c r="H63" s="191"/>
      <c r="I63" s="192"/>
      <c r="J63" s="191"/>
      <c r="K63" s="192"/>
    </row>
    <row r="64" spans="1:11" s="123" customFormat="1" ht="23.25" customHeight="1" x14ac:dyDescent="0.7">
      <c r="A64" s="121" t="s">
        <v>152</v>
      </c>
      <c r="I64" s="129"/>
      <c r="K64" s="129"/>
    </row>
    <row r="65" spans="1:11" s="123" customFormat="1" ht="23.25" customHeight="1" x14ac:dyDescent="0.7">
      <c r="A65" s="121" t="s">
        <v>153</v>
      </c>
      <c r="I65" s="129"/>
      <c r="K65" s="129"/>
    </row>
    <row r="66" spans="1:11" s="123" customFormat="1" ht="23.25" customHeight="1" x14ac:dyDescent="0.7">
      <c r="A66" s="121" t="s">
        <v>36</v>
      </c>
      <c r="E66" s="130"/>
      <c r="F66" s="130"/>
      <c r="G66" s="130"/>
      <c r="H66" s="130"/>
      <c r="I66" s="131"/>
      <c r="J66" s="130"/>
      <c r="K66" s="131"/>
    </row>
    <row r="67" spans="1:11" s="99" customFormat="1" ht="22.5" customHeight="1" x14ac:dyDescent="0.7">
      <c r="A67" s="97" t="s">
        <v>159</v>
      </c>
      <c r="B67" s="98"/>
    </row>
    <row r="68" spans="1:11" s="123" customFormat="1" ht="23.25" customHeight="1" x14ac:dyDescent="0.7">
      <c r="A68" s="68"/>
      <c r="E68" s="266"/>
      <c r="F68" s="266"/>
      <c r="G68" s="266"/>
      <c r="H68" s="266"/>
      <c r="I68" s="71"/>
      <c r="J68" s="266"/>
      <c r="K68" s="71"/>
    </row>
    <row r="69" spans="1:11" s="123" customFormat="1" ht="23.25" customHeight="1" x14ac:dyDescent="0.7">
      <c r="A69" s="68"/>
      <c r="E69" s="276" t="s">
        <v>27</v>
      </c>
      <c r="F69" s="276"/>
      <c r="G69" s="276"/>
      <c r="H69" s="266"/>
      <c r="I69" s="277" t="s">
        <v>28</v>
      </c>
      <c r="J69" s="277"/>
      <c r="K69" s="277"/>
    </row>
    <row r="70" spans="1:11" ht="23.25" customHeight="1" x14ac:dyDescent="0.65">
      <c r="A70" s="123"/>
      <c r="E70" s="124" t="s">
        <v>155</v>
      </c>
      <c r="F70" s="161"/>
      <c r="G70" s="124" t="s">
        <v>129</v>
      </c>
      <c r="H70" s="161"/>
      <c r="I70" s="124" t="s">
        <v>155</v>
      </c>
      <c r="J70" s="161"/>
      <c r="K70" s="124" t="s">
        <v>129</v>
      </c>
    </row>
    <row r="71" spans="1:11" ht="23.25" customHeight="1" x14ac:dyDescent="0.65">
      <c r="E71" s="284" t="s">
        <v>29</v>
      </c>
      <c r="F71" s="284"/>
      <c r="G71" s="284"/>
      <c r="H71" s="284"/>
      <c r="I71" s="284"/>
      <c r="J71" s="284"/>
      <c r="K71" s="284"/>
    </row>
    <row r="72" spans="1:11" ht="23.25" customHeight="1" x14ac:dyDescent="0.7">
      <c r="A72" s="125" t="s">
        <v>40</v>
      </c>
      <c r="E72" s="11"/>
      <c r="F72" s="15"/>
      <c r="G72" s="11"/>
      <c r="H72" s="15"/>
      <c r="I72" s="11"/>
      <c r="J72" s="15"/>
      <c r="K72" s="11"/>
    </row>
    <row r="73" spans="1:11" ht="23.25" customHeight="1" x14ac:dyDescent="0.65">
      <c r="A73" s="9" t="s">
        <v>141</v>
      </c>
      <c r="E73" s="192"/>
      <c r="F73" s="191"/>
      <c r="G73" s="192"/>
      <c r="H73" s="191"/>
      <c r="I73" s="192"/>
      <c r="J73" s="191"/>
      <c r="K73" s="192"/>
    </row>
    <row r="74" spans="1:11" ht="23.25" customHeight="1" x14ac:dyDescent="0.7">
      <c r="A74" s="125"/>
      <c r="B74" s="9" t="s">
        <v>142</v>
      </c>
      <c r="E74" s="192"/>
      <c r="F74" s="191"/>
      <c r="G74" s="192"/>
      <c r="H74" s="191"/>
      <c r="I74" s="192"/>
      <c r="J74" s="191"/>
      <c r="K74" s="192"/>
    </row>
    <row r="75" spans="1:11" ht="23.25" customHeight="1" x14ac:dyDescent="0.7">
      <c r="A75" s="125"/>
      <c r="B75" s="9" t="s">
        <v>143</v>
      </c>
      <c r="E75" s="192">
        <v>0</v>
      </c>
      <c r="F75" s="191"/>
      <c r="G75" s="192">
        <v>-19914160</v>
      </c>
      <c r="H75" s="191"/>
      <c r="I75" s="192">
        <v>0</v>
      </c>
      <c r="J75" s="191"/>
      <c r="K75" s="192">
        <v>-19914160</v>
      </c>
    </row>
    <row r="76" spans="1:11" ht="23.25" customHeight="1" x14ac:dyDescent="0.65">
      <c r="A76" s="76" t="s">
        <v>168</v>
      </c>
      <c r="E76" s="205"/>
      <c r="F76" s="191"/>
      <c r="I76" s="9"/>
      <c r="K76" s="9"/>
    </row>
    <row r="77" spans="1:11" ht="23.25" customHeight="1" x14ac:dyDescent="0.65">
      <c r="A77" s="76"/>
      <c r="B77" s="9" t="s">
        <v>169</v>
      </c>
      <c r="E77" s="205">
        <v>692033803</v>
      </c>
      <c r="F77" s="191"/>
      <c r="G77" s="205">
        <v>813735884</v>
      </c>
      <c r="H77" s="191"/>
      <c r="I77" s="115">
        <v>622032985</v>
      </c>
      <c r="J77" s="191"/>
      <c r="K77" s="115">
        <v>813000000</v>
      </c>
    </row>
    <row r="78" spans="1:11" ht="23.25" customHeight="1" x14ac:dyDescent="0.65">
      <c r="A78" s="76" t="s">
        <v>170</v>
      </c>
      <c r="E78" s="205">
        <v>-648735884</v>
      </c>
      <c r="F78" s="191"/>
      <c r="G78" s="205">
        <v>-749898697</v>
      </c>
      <c r="H78" s="191"/>
      <c r="I78" s="115">
        <v>-575000000</v>
      </c>
      <c r="J78" s="191"/>
      <c r="K78" s="115">
        <v>-749898697</v>
      </c>
    </row>
    <row r="79" spans="1:11" ht="23.25" customHeight="1" x14ac:dyDescent="0.65">
      <c r="A79" s="76"/>
      <c r="B79" s="9" t="s">
        <v>169</v>
      </c>
      <c r="E79" s="205"/>
      <c r="F79" s="191"/>
      <c r="G79" s="205"/>
      <c r="H79" s="191"/>
      <c r="I79" s="115"/>
      <c r="J79" s="191"/>
      <c r="K79" s="115"/>
    </row>
    <row r="80" spans="1:11" ht="23.25" customHeight="1" x14ac:dyDescent="0.65">
      <c r="A80" s="76" t="s">
        <v>120</v>
      </c>
      <c r="E80" s="192">
        <v>0</v>
      </c>
      <c r="F80" s="191"/>
      <c r="G80" s="192">
        <v>216000000</v>
      </c>
      <c r="H80" s="191"/>
      <c r="I80" s="192">
        <v>0</v>
      </c>
      <c r="J80" s="191"/>
      <c r="K80" s="192">
        <v>216000000</v>
      </c>
    </row>
    <row r="81" spans="1:11" ht="23.25" customHeight="1" x14ac:dyDescent="0.65">
      <c r="A81" s="76" t="s">
        <v>171</v>
      </c>
      <c r="E81" s="192">
        <v>-59833333</v>
      </c>
      <c r="F81" s="191"/>
      <c r="G81" s="192">
        <v>-28333334</v>
      </c>
      <c r="H81" s="191"/>
      <c r="I81" s="192">
        <v>-59833333</v>
      </c>
      <c r="J81" s="191"/>
      <c r="K81" s="192">
        <v>-28333334</v>
      </c>
    </row>
    <row r="82" spans="1:11" ht="23.25" customHeight="1" x14ac:dyDescent="0.65">
      <c r="A82" s="76" t="s">
        <v>111</v>
      </c>
      <c r="E82" s="192"/>
      <c r="F82" s="191"/>
      <c r="G82" s="192"/>
      <c r="H82" s="191"/>
      <c r="I82" s="115"/>
      <c r="J82" s="191"/>
      <c r="K82" s="115"/>
    </row>
    <row r="83" spans="1:11" ht="23.25" customHeight="1" x14ac:dyDescent="0.65">
      <c r="A83" s="76"/>
      <c r="B83" s="9" t="s">
        <v>112</v>
      </c>
      <c r="E83" s="192">
        <v>-7671588</v>
      </c>
      <c r="F83" s="191"/>
      <c r="G83" s="192">
        <v>-17333199</v>
      </c>
      <c r="H83" s="191"/>
      <c r="I83" s="232">
        <v>0</v>
      </c>
      <c r="J83" s="191"/>
      <c r="K83" s="232">
        <v>0</v>
      </c>
    </row>
    <row r="84" spans="1:11" ht="23.25" customHeight="1" x14ac:dyDescent="0.65">
      <c r="A84" s="76" t="s">
        <v>110</v>
      </c>
      <c r="E84" s="212">
        <v>-74800000</v>
      </c>
      <c r="F84" s="191"/>
      <c r="G84" s="212">
        <v>-60500000</v>
      </c>
      <c r="H84" s="191"/>
      <c r="I84" s="212">
        <v>-74800000</v>
      </c>
      <c r="J84" s="191"/>
      <c r="K84" s="212">
        <v>-60500000</v>
      </c>
    </row>
    <row r="85" spans="1:11" ht="23.25" customHeight="1" x14ac:dyDescent="0.65">
      <c r="A85" s="76" t="s">
        <v>109</v>
      </c>
      <c r="E85" s="192">
        <v>-11267269</v>
      </c>
      <c r="F85" s="191"/>
      <c r="G85" s="192">
        <v>-10625021</v>
      </c>
      <c r="H85" s="191"/>
      <c r="I85" s="115">
        <v>-10073654</v>
      </c>
      <c r="J85" s="191"/>
      <c r="K85" s="115">
        <v>-8720506</v>
      </c>
    </row>
    <row r="86" spans="1:11" ht="23.25" customHeight="1" x14ac:dyDescent="0.7">
      <c r="A86" s="122" t="s">
        <v>194</v>
      </c>
      <c r="E86" s="256">
        <f>SUM(E73:E85)</f>
        <v>-110274271</v>
      </c>
      <c r="F86" s="191"/>
      <c r="G86" s="256">
        <f>SUM(G73:G85)</f>
        <v>143131473</v>
      </c>
      <c r="H86" s="191"/>
      <c r="I86" s="256">
        <f>SUM(I73:I85)</f>
        <v>-97674002</v>
      </c>
      <c r="J86" s="191"/>
      <c r="K86" s="256">
        <f>SUM(K73:K85)</f>
        <v>161633303</v>
      </c>
    </row>
    <row r="87" spans="1:11" ht="23.25" customHeight="1" x14ac:dyDescent="0.65">
      <c r="E87" s="192"/>
      <c r="F87" s="191"/>
      <c r="G87" s="192"/>
      <c r="H87" s="191"/>
      <c r="I87" s="192"/>
      <c r="J87" s="191"/>
      <c r="K87" s="192"/>
    </row>
    <row r="88" spans="1:11" ht="23.25" customHeight="1" x14ac:dyDescent="0.7">
      <c r="A88" s="128" t="s">
        <v>172</v>
      </c>
      <c r="E88" s="257">
        <f>SUM(E50,E62,E86)</f>
        <v>17948322</v>
      </c>
      <c r="F88" s="191"/>
      <c r="G88" s="257">
        <f>SUM(G50,G62,G86)</f>
        <v>-14768586</v>
      </c>
      <c r="H88" s="191"/>
      <c r="I88" s="257">
        <f>SUM(I50,I62,I86)</f>
        <v>13848437</v>
      </c>
      <c r="J88" s="191"/>
      <c r="K88" s="257">
        <f>SUM(K50,K62,K86)</f>
        <v>-8058503</v>
      </c>
    </row>
    <row r="89" spans="1:11" ht="23.25" customHeight="1" x14ac:dyDescent="0.65">
      <c r="A89" s="145" t="s">
        <v>123</v>
      </c>
      <c r="B89" s="138"/>
      <c r="E89" s="258">
        <f>G90</f>
        <v>14762059</v>
      </c>
      <c r="F89" s="191"/>
      <c r="G89" s="258">
        <v>29530645</v>
      </c>
      <c r="H89" s="191"/>
      <c r="I89" s="259">
        <f>K90</f>
        <v>12579008</v>
      </c>
      <c r="J89" s="191"/>
      <c r="K89" s="259">
        <v>20637511</v>
      </c>
    </row>
    <row r="90" spans="1:11" ht="23.25" customHeight="1" thickBot="1" x14ac:dyDescent="0.75">
      <c r="A90" s="128" t="s">
        <v>124</v>
      </c>
      <c r="B90" s="138"/>
      <c r="E90" s="260">
        <f>SUM(E88:E89)</f>
        <v>32710381</v>
      </c>
      <c r="F90" s="192"/>
      <c r="G90" s="260">
        <f>SUM(G88:G89)</f>
        <v>14762059</v>
      </c>
      <c r="H90" s="192"/>
      <c r="I90" s="260">
        <f>SUM(I88:I89)</f>
        <v>26427445</v>
      </c>
      <c r="J90" s="192"/>
      <c r="K90" s="260">
        <f>SUM(K88:K89)</f>
        <v>12579008</v>
      </c>
    </row>
    <row r="91" spans="1:11" ht="23.25" customHeight="1" thickTop="1" x14ac:dyDescent="0.65">
      <c r="E91" s="191"/>
      <c r="F91" s="191"/>
      <c r="G91" s="191"/>
      <c r="H91" s="191"/>
      <c r="I91" s="191"/>
      <c r="J91" s="191"/>
      <c r="K91" s="191"/>
    </row>
    <row r="92" spans="1:11" s="52" customFormat="1" ht="23.25" customHeight="1" x14ac:dyDescent="0.7">
      <c r="A92" s="19" t="s">
        <v>55</v>
      </c>
      <c r="E92" s="192"/>
      <c r="F92" s="192"/>
      <c r="G92" s="192"/>
      <c r="H92" s="192"/>
      <c r="I92" s="261"/>
      <c r="J92" s="192"/>
      <c r="K92" s="261"/>
    </row>
    <row r="93" spans="1:11" ht="23.25" customHeight="1" x14ac:dyDescent="0.7">
      <c r="A93" s="16" t="s">
        <v>56</v>
      </c>
      <c r="B93" s="17"/>
      <c r="C93" s="17"/>
      <c r="D93" s="17"/>
      <c r="E93" s="262"/>
      <c r="F93" s="262"/>
      <c r="G93" s="262"/>
      <c r="H93" s="262"/>
      <c r="I93" s="262"/>
      <c r="J93" s="262"/>
      <c r="K93" s="262"/>
    </row>
    <row r="94" spans="1:11" ht="23.25" customHeight="1" x14ac:dyDescent="0.65">
      <c r="A94" s="92" t="s">
        <v>72</v>
      </c>
      <c r="B94" s="123"/>
      <c r="E94" s="259">
        <v>919435</v>
      </c>
      <c r="F94" s="262"/>
      <c r="G94" s="259">
        <v>4910681</v>
      </c>
      <c r="H94" s="262"/>
      <c r="I94" s="259">
        <v>919435</v>
      </c>
      <c r="J94" s="262"/>
      <c r="K94" s="259">
        <v>4907257</v>
      </c>
    </row>
    <row r="95" spans="1:11" ht="23.25" customHeight="1" x14ac:dyDescent="0.65">
      <c r="E95" s="191"/>
      <c r="F95" s="191"/>
      <c r="G95" s="191"/>
      <c r="H95" s="191"/>
      <c r="I95" s="191"/>
      <c r="J95" s="191"/>
      <c r="K95" s="191"/>
    </row>
    <row r="96" spans="1:11" ht="23.25" customHeight="1" x14ac:dyDescent="0.65">
      <c r="E96" s="191"/>
      <c r="F96" s="191"/>
      <c r="G96" s="191"/>
      <c r="H96" s="191"/>
      <c r="I96" s="191"/>
      <c r="J96" s="191"/>
      <c r="K96" s="191"/>
    </row>
  </sheetData>
  <mergeCells count="9">
    <mergeCell ref="E69:G69"/>
    <mergeCell ref="I69:K69"/>
    <mergeCell ref="E71:K71"/>
    <mergeCell ref="E6:G6"/>
    <mergeCell ref="I6:K6"/>
    <mergeCell ref="E8:K8"/>
    <mergeCell ref="E38:G38"/>
    <mergeCell ref="I38:K38"/>
    <mergeCell ref="E40:K40"/>
  </mergeCells>
  <pageMargins left="0.7" right="0.3" top="0.48" bottom="0.5" header="0.5" footer="0.48"/>
  <pageSetup paperSize="9" firstPageNumber="1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BS+PL</vt:lpstr>
      <vt:lpstr>SH1</vt:lpstr>
      <vt:lpstr>SH2</vt:lpstr>
      <vt:lpstr>CF</vt:lpstr>
      <vt:lpstr>'BS+PL'!Print_Area</vt:lpstr>
      <vt:lpstr>CF!Print_Area</vt:lpstr>
      <vt:lpstr>'SH1'!Print_Area</vt:lpstr>
      <vt:lpstr>'SH2'!Print_Area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Nanthikan, Manawanit</cp:lastModifiedBy>
  <cp:lastPrinted>2020-01-30T13:38:42Z</cp:lastPrinted>
  <dcterms:created xsi:type="dcterms:W3CDTF">2003-03-27T06:59:00Z</dcterms:created>
  <dcterms:modified xsi:type="dcterms:W3CDTF">2020-02-19T15:06:45Z</dcterms:modified>
</cp:coreProperties>
</file>