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aoapirat\Desktop\TBSP draft\"/>
    </mc:Choice>
  </mc:AlternateContent>
  <xr:revisionPtr revIDLastSave="0" documentId="13_ncr:1_{62301C48-123C-4F5F-B839-15B658FC2201}" xr6:coauthVersionLast="41" xr6:coauthVersionMax="41" xr10:uidLastSave="{00000000-0000-0000-0000-000000000000}"/>
  <bookViews>
    <workbookView xWindow="-120" yWindow="-120" windowWidth="20730" windowHeight="10545" firstSheet="1" activeTab="4" xr2:uid="{00000000-000D-0000-FFFF-FFFF00000000}"/>
  </bookViews>
  <sheets>
    <sheet name="PL" sheetId="18" state="hidden" r:id="rId1"/>
    <sheet name="BS+PL" sheetId="9" r:id="rId2"/>
    <sheet name="SHE 1" sheetId="19" r:id="rId3"/>
    <sheet name="SHE 2" sheetId="17" r:id="rId4"/>
    <sheet name="CF" sheetId="15" r:id="rId5"/>
  </sheets>
  <externalReferences>
    <externalReference r:id="rId6"/>
  </externalReferences>
  <definedNames>
    <definedName name="\a" localSheetId="3">[1]CF!#REF!</definedName>
    <definedName name="\a">[1]CF!#REF!</definedName>
    <definedName name="\c" localSheetId="3">[1]CF!#REF!</definedName>
    <definedName name="\c">[1]CF!#REF!</definedName>
    <definedName name="_xlnm.Print_Area" localSheetId="1">'BS+PL'!$A$1:$M$167</definedName>
    <definedName name="_xlnm.Print_Area" localSheetId="4">CF!$A$1:$K$107</definedName>
    <definedName name="_xlnm.Print_Area" localSheetId="0">PL!$A$1:$M$67</definedName>
    <definedName name="_xlnm.Print_Area" localSheetId="2">'SHE 1'!$A$1:$U$59</definedName>
    <definedName name="_xlnm.Print_Area" localSheetId="3">'SHE 2'!$A$1:$P$48</definedName>
    <definedName name="Print_Area_MI" localSheetId="3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9" i="15" l="1"/>
  <c r="I69" i="15"/>
  <c r="G69" i="15"/>
  <c r="E69" i="15"/>
  <c r="M85" i="9" l="1"/>
  <c r="M88" i="9" l="1"/>
  <c r="M90" i="9" s="1"/>
  <c r="P40" i="17" l="1"/>
  <c r="N40" i="17"/>
  <c r="P38" i="17"/>
  <c r="Q48" i="19"/>
  <c r="Q51" i="19" s="1"/>
  <c r="S51" i="19"/>
  <c r="O51" i="19"/>
  <c r="K51" i="19"/>
  <c r="I51" i="19"/>
  <c r="G51" i="19"/>
  <c r="M51" i="19"/>
  <c r="S45" i="19"/>
  <c r="G52" i="9"/>
  <c r="I52" i="9"/>
  <c r="K52" i="9"/>
  <c r="M52" i="9"/>
  <c r="K96" i="15" l="1"/>
  <c r="G96" i="15"/>
  <c r="K49" i="15"/>
  <c r="K48" i="15"/>
  <c r="G49" i="15"/>
  <c r="G48" i="15"/>
  <c r="G51" i="15" s="1"/>
  <c r="K34" i="15"/>
  <c r="G34" i="15"/>
  <c r="P14" i="17"/>
  <c r="P16" i="17" s="1"/>
  <c r="L23" i="17"/>
  <c r="J23" i="17"/>
  <c r="H23" i="17"/>
  <c r="P20" i="17"/>
  <c r="N21" i="17"/>
  <c r="N23" i="17" s="1"/>
  <c r="N16" i="17"/>
  <c r="P11" i="17"/>
  <c r="K51" i="15" l="1"/>
  <c r="P19" i="17"/>
  <c r="P21" i="17"/>
  <c r="P23" i="17" s="1"/>
  <c r="Q12" i="19" l="1"/>
  <c r="U12" i="19" s="1"/>
  <c r="S30" i="19"/>
  <c r="M30" i="19"/>
  <c r="Q28" i="19"/>
  <c r="Q27" i="19"/>
  <c r="U27" i="19" s="1"/>
  <c r="S24" i="19"/>
  <c r="S21" i="19"/>
  <c r="O21" i="19"/>
  <c r="O24" i="19" s="1"/>
  <c r="O32" i="19" s="1"/>
  <c r="M24" i="19"/>
  <c r="Q19" i="19"/>
  <c r="U19" i="19" s="1"/>
  <c r="U21" i="19" s="1"/>
  <c r="Q15" i="19"/>
  <c r="U15" i="19" s="1"/>
  <c r="M32" i="19"/>
  <c r="K32" i="19"/>
  <c r="K45" i="19" s="1"/>
  <c r="I32" i="19"/>
  <c r="I45" i="19" s="1"/>
  <c r="G32" i="19"/>
  <c r="G45" i="19" s="1"/>
  <c r="M155" i="9"/>
  <c r="I155" i="9"/>
  <c r="M119" i="9"/>
  <c r="M109" i="9"/>
  <c r="M113" i="9" s="1"/>
  <c r="I119" i="9"/>
  <c r="I109" i="9"/>
  <c r="I113" i="9" s="1"/>
  <c r="M61" i="9"/>
  <c r="M63" i="9" s="1"/>
  <c r="I61" i="9"/>
  <c r="I63" i="9" s="1"/>
  <c r="M45" i="19" l="1"/>
  <c r="I85" i="9"/>
  <c r="O45" i="19"/>
  <c r="I86" i="9"/>
  <c r="M123" i="9"/>
  <c r="M125" i="9" s="1"/>
  <c r="I123" i="9"/>
  <c r="I125" i="9" s="1"/>
  <c r="I128" i="9" s="1"/>
  <c r="I133" i="9" s="1"/>
  <c r="M92" i="9"/>
  <c r="Q32" i="19"/>
  <c r="Q45" i="19" s="1"/>
  <c r="Q30" i="19"/>
  <c r="Q21" i="19"/>
  <c r="Q24" i="19" s="1"/>
  <c r="U24" i="19" s="1"/>
  <c r="U28" i="19"/>
  <c r="U30" i="19" s="1"/>
  <c r="M28" i="9"/>
  <c r="M18" i="9"/>
  <c r="I28" i="9"/>
  <c r="I18" i="9"/>
  <c r="M130" i="9" l="1"/>
  <c r="K12" i="15" s="1"/>
  <c r="K27" i="15" s="1"/>
  <c r="K53" i="15" s="1"/>
  <c r="K55" i="15" s="1"/>
  <c r="K99" i="15" s="1"/>
  <c r="K102" i="15" s="1"/>
  <c r="M128" i="9"/>
  <c r="M133" i="9" s="1"/>
  <c r="I88" i="9"/>
  <c r="I90" i="9" s="1"/>
  <c r="I92" i="9" s="1"/>
  <c r="U32" i="19"/>
  <c r="U45" i="19" s="1"/>
  <c r="M145" i="9"/>
  <c r="M158" i="9" s="1"/>
  <c r="M165" i="9" s="1"/>
  <c r="M162" i="9" s="1"/>
  <c r="I130" i="9"/>
  <c r="G12" i="15" s="1"/>
  <c r="G27" i="15" s="1"/>
  <c r="G53" i="15" s="1"/>
  <c r="G55" i="15" s="1"/>
  <c r="G99" i="15" s="1"/>
  <c r="G102" i="15" s="1"/>
  <c r="I145" i="9"/>
  <c r="I158" i="9" s="1"/>
  <c r="I165" i="9" s="1"/>
  <c r="I162" i="9" s="1"/>
  <c r="M30" i="9"/>
  <c r="I30" i="9"/>
  <c r="G61" i="9"/>
  <c r="I51" i="15" l="1"/>
  <c r="E51" i="15"/>
  <c r="S54" i="19" l="1"/>
  <c r="O59" i="19"/>
  <c r="G86" i="9" s="1"/>
  <c r="U48" i="19"/>
  <c r="K155" i="9"/>
  <c r="N44" i="17" s="1"/>
  <c r="G155" i="9"/>
  <c r="M55" i="19" s="1"/>
  <c r="Q55" i="19" s="1"/>
  <c r="U51" i="19" l="1"/>
  <c r="P35" i="17" l="1"/>
  <c r="F96" i="15" l="1"/>
  <c r="H96" i="15"/>
  <c r="I96" i="15"/>
  <c r="J96" i="15"/>
  <c r="E96" i="15"/>
  <c r="H34" i="15" l="1"/>
  <c r="I34" i="15"/>
  <c r="E34" i="15"/>
  <c r="F34" i="15"/>
  <c r="K119" i="9" l="1"/>
  <c r="G109" i="9"/>
  <c r="G113" i="9" s="1"/>
  <c r="G28" i="9"/>
  <c r="K18" i="9"/>
  <c r="G18" i="9"/>
  <c r="K61" i="9"/>
  <c r="G119" i="9" l="1"/>
  <c r="G123" i="9" s="1"/>
  <c r="K28" i="9" l="1"/>
  <c r="K59" i="19" l="1"/>
  <c r="I59" i="19"/>
  <c r="G59" i="19"/>
  <c r="U55" i="19"/>
  <c r="S57" i="19"/>
  <c r="L47" i="17"/>
  <c r="J47" i="17"/>
  <c r="H47" i="17"/>
  <c r="P44" i="17"/>
  <c r="I13" i="18"/>
  <c r="M55" i="18"/>
  <c r="K55" i="18"/>
  <c r="I55" i="18"/>
  <c r="G55" i="18"/>
  <c r="L23" i="18"/>
  <c r="J23" i="18"/>
  <c r="M20" i="18"/>
  <c r="K20" i="18"/>
  <c r="I20" i="18"/>
  <c r="G20" i="18"/>
  <c r="M13" i="18"/>
  <c r="M16" i="18" s="1"/>
  <c r="M23" i="18" s="1"/>
  <c r="M25" i="18" s="1"/>
  <c r="M27" i="18" s="1"/>
  <c r="K13" i="18"/>
  <c r="K16" i="18" s="1"/>
  <c r="K23" i="18" s="1"/>
  <c r="K25" i="18" s="1"/>
  <c r="K27" i="18" s="1"/>
  <c r="I16" i="18"/>
  <c r="I23" i="18" s="1"/>
  <c r="I25" i="18" s="1"/>
  <c r="I27" i="18" s="1"/>
  <c r="G13" i="18"/>
  <c r="G16" i="18"/>
  <c r="G23" i="18"/>
  <c r="G25" i="18" s="1"/>
  <c r="G27" i="18" s="1"/>
  <c r="K109" i="9"/>
  <c r="A35" i="9"/>
  <c r="H51" i="15"/>
  <c r="G30" i="9"/>
  <c r="K46" i="18" l="1"/>
  <c r="K58" i="18" s="1"/>
  <c r="K64" i="18" s="1"/>
  <c r="K62" i="18" s="1"/>
  <c r="K32" i="18"/>
  <c r="K30" i="18" s="1"/>
  <c r="K36" i="18" s="1"/>
  <c r="G32" i="18"/>
  <c r="G30" i="18" s="1"/>
  <c r="G36" i="18" s="1"/>
  <c r="G46" i="18"/>
  <c r="G58" i="18" s="1"/>
  <c r="G64" i="18" s="1"/>
  <c r="G62" i="18" s="1"/>
  <c r="I32" i="18"/>
  <c r="I30" i="18" s="1"/>
  <c r="I36" i="18" s="1"/>
  <c r="I46" i="18"/>
  <c r="I58" i="18" s="1"/>
  <c r="I64" i="18" s="1"/>
  <c r="I62" i="18" s="1"/>
  <c r="M32" i="18"/>
  <c r="M46" i="18"/>
  <c r="M58" i="18" s="1"/>
  <c r="M64" i="18" s="1"/>
  <c r="M62" i="18" s="1"/>
  <c r="M30" i="18"/>
  <c r="M36" i="18" s="1"/>
  <c r="K113" i="9"/>
  <c r="K123" i="9" s="1"/>
  <c r="K125" i="9" s="1"/>
  <c r="K128" i="9" s="1"/>
  <c r="K63" i="9"/>
  <c r="G125" i="9"/>
  <c r="G128" i="9" s="1"/>
  <c r="G63" i="9"/>
  <c r="K30" i="9"/>
  <c r="G130" i="9" l="1"/>
  <c r="E12" i="15" s="1"/>
  <c r="E27" i="15" s="1"/>
  <c r="E53" i="15" s="1"/>
  <c r="E55" i="15" s="1"/>
  <c r="E99" i="15" s="1"/>
  <c r="E102" i="15" s="1"/>
  <c r="M54" i="19"/>
  <c r="K145" i="9"/>
  <c r="K158" i="9" s="1"/>
  <c r="K165" i="9" s="1"/>
  <c r="K162" i="9" s="1"/>
  <c r="N43" i="17"/>
  <c r="G145" i="9"/>
  <c r="G158" i="9" s="1"/>
  <c r="G165" i="9" s="1"/>
  <c r="G162" i="9" s="1"/>
  <c r="G133" i="9"/>
  <c r="K130" i="9"/>
  <c r="K133" i="9" l="1"/>
  <c r="I12" i="15"/>
  <c r="I27" i="15" s="1"/>
  <c r="I53" i="15" s="1"/>
  <c r="I55" i="15" s="1"/>
  <c r="I99" i="15" s="1"/>
  <c r="I102" i="15" s="1"/>
  <c r="M57" i="19"/>
  <c r="M59" i="19" s="1"/>
  <c r="Q54" i="19"/>
  <c r="P43" i="17"/>
  <c r="P45" i="17" s="1"/>
  <c r="P47" i="17" s="1"/>
  <c r="N45" i="17"/>
  <c r="N47" i="17" s="1"/>
  <c r="K85" i="9" s="1"/>
  <c r="K88" i="9" s="1"/>
  <c r="K90" i="9" s="1"/>
  <c r="K92" i="9" s="1"/>
  <c r="Q59" i="19" l="1"/>
  <c r="G85" i="9"/>
  <c r="G88" i="9" s="1"/>
  <c r="G90" i="9" s="1"/>
  <c r="G92" i="9" s="1"/>
  <c r="Q57" i="19"/>
  <c r="U54" i="19"/>
  <c r="U57" i="19" s="1"/>
  <c r="U59" i="19" s="1"/>
</calcChain>
</file>

<file path=xl/sharedStrings.xml><?xml version="1.0" encoding="utf-8"?>
<sst xmlns="http://schemas.openxmlformats.org/spreadsheetml/2006/main" count="517" uniqueCount="235">
  <si>
    <t>-</t>
  </si>
  <si>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</si>
  <si>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</si>
  <si>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</si>
  <si>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</si>
  <si>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</si>
  <si>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</si>
  <si>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</si>
  <si>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</si>
  <si>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</si>
  <si>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</si>
  <si>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</si>
  <si>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</si>
  <si>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</si>
  <si>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>Retained earnings</t>
  </si>
  <si>
    <t>Unappropriated</t>
  </si>
  <si>
    <t>Other income</t>
  </si>
  <si>
    <t>Total expenses</t>
  </si>
  <si>
    <t>Income tax expense</t>
  </si>
  <si>
    <t>Legal reserve</t>
  </si>
  <si>
    <t>Deferred tax assets</t>
  </si>
  <si>
    <t xml:space="preserve">Issued and </t>
  </si>
  <si>
    <t xml:space="preserve">paid-up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</si>
  <si>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</si>
  <si>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</si>
  <si>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</si>
  <si>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</si>
  <si>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</si>
  <si>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</si>
  <si>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</si>
  <si>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</si>
  <si>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</si>
  <si>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</si>
  <si>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</si>
  <si>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</si>
  <si>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</si>
  <si>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</si>
  <si>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</si>
  <si>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</si>
  <si>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Basic earnings per share</t>
  </si>
  <si>
    <t>Interest paid</t>
  </si>
  <si>
    <t>Selling expenses</t>
  </si>
  <si>
    <t xml:space="preserve">Administrative expenses </t>
  </si>
  <si>
    <t>Finance costs</t>
  </si>
  <si>
    <t>Profit before income tax expense</t>
  </si>
  <si>
    <t>Other non-current assets</t>
  </si>
  <si>
    <t xml:space="preserve">Increase (decrease) in operating liabilities </t>
  </si>
  <si>
    <t>Supplementary information for cash flows</t>
  </si>
  <si>
    <t>Gross profit</t>
  </si>
  <si>
    <t>Profit before expenses</t>
  </si>
  <si>
    <t>equity</t>
  </si>
  <si>
    <t>Appropriated</t>
  </si>
  <si>
    <t>Non-controlling interest</t>
  </si>
  <si>
    <t xml:space="preserve">Profit before finance costs and </t>
  </si>
  <si>
    <t>Owners of the parent</t>
  </si>
  <si>
    <t>Profit for the year</t>
  </si>
  <si>
    <t xml:space="preserve">Other comprehensive income </t>
  </si>
  <si>
    <t>Non-controlling interests</t>
  </si>
  <si>
    <t>Other comprehensive income</t>
  </si>
  <si>
    <t>Short-term deposits at financial institution</t>
  </si>
  <si>
    <t xml:space="preserve">Authorised share capital </t>
  </si>
  <si>
    <t>income tax expense</t>
  </si>
  <si>
    <t>Dividends</t>
  </si>
  <si>
    <t>for the year, net of income tax</t>
  </si>
  <si>
    <t>Outstanding payables from purchases of assets</t>
  </si>
  <si>
    <t xml:space="preserve">Proceeds from sales of property, plant </t>
  </si>
  <si>
    <t>and equipment</t>
  </si>
  <si>
    <t>Profit attributable to:</t>
  </si>
  <si>
    <t>Net cash from operating activities</t>
  </si>
  <si>
    <t>Cash flows from investing activities</t>
  </si>
  <si>
    <t>Liabilities and shareholders’ equity</t>
  </si>
  <si>
    <t>Total equity</t>
  </si>
  <si>
    <t>attributable to owners</t>
  </si>
  <si>
    <t xml:space="preserve"> of the parent</t>
  </si>
  <si>
    <t>Non-</t>
  </si>
  <si>
    <t xml:space="preserve">controlling </t>
  </si>
  <si>
    <t>Consolidated financial statements</t>
  </si>
  <si>
    <t xml:space="preserve">Total transactions with owners, recorded 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</si>
  <si>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</si>
  <si>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</si>
  <si>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</si>
  <si>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</si>
  <si>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</si>
  <si>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Statement of changes in shareholders’ equity</t>
  </si>
  <si>
    <t>Statement of cash flows</t>
  </si>
  <si>
    <t>Defined benefit plan actuarial loss</t>
  </si>
  <si>
    <t>Thai British Security Printing Public Company Limited and its Subsidiaries</t>
  </si>
  <si>
    <t>2015</t>
  </si>
  <si>
    <t>4, 22</t>
  </si>
  <si>
    <t>Deferred tax liabilities</t>
  </si>
  <si>
    <t xml:space="preserve">Transactions with owners, recorded </t>
  </si>
  <si>
    <t xml:space="preserve">Attributable to owners of </t>
  </si>
  <si>
    <t>the parent</t>
  </si>
  <si>
    <r>
      <t xml:space="preserve">Income tax </t>
    </r>
    <r>
      <rPr>
        <sz val="11"/>
        <rFont val="Times New Roman"/>
        <family val="1"/>
      </rPr>
      <t xml:space="preserve">relating to each component </t>
    </r>
  </si>
  <si>
    <t>of other comprehensive income</t>
  </si>
  <si>
    <t>Total comprehensive income for</t>
  </si>
  <si>
    <t xml:space="preserve"> the year</t>
  </si>
  <si>
    <t xml:space="preserve">Total comprehensive income </t>
  </si>
  <si>
    <t>attributable to:</t>
  </si>
  <si>
    <t>Investment in subsidiaries</t>
  </si>
  <si>
    <t xml:space="preserve">Items that will not be reclassified to </t>
  </si>
  <si>
    <t>profit or loss</t>
  </si>
  <si>
    <t>2016</t>
  </si>
  <si>
    <t>For the year ended 31 December 2016</t>
  </si>
  <si>
    <t>Items that will not be reclassified to</t>
  </si>
  <si>
    <t>under finance lease contracts</t>
  </si>
  <si>
    <t>Trade and other current receivables</t>
  </si>
  <si>
    <t>Current tax assets</t>
  </si>
  <si>
    <t>Investment in joint ventures</t>
  </si>
  <si>
    <t>Trade and other current payables</t>
  </si>
  <si>
    <t>Current provisions for employee benefits</t>
  </si>
  <si>
    <t>Non-current provisions for</t>
  </si>
  <si>
    <t>employee benefit</t>
  </si>
  <si>
    <t>Share premium on ordinary shares</t>
  </si>
  <si>
    <t>Issued and paid share capital</t>
  </si>
  <si>
    <t>Distribution costs</t>
  </si>
  <si>
    <t>Share of loss of joint ventures</t>
  </si>
  <si>
    <t>defined benefit plans</t>
  </si>
  <si>
    <t>Share</t>
  </si>
  <si>
    <t>interests</t>
  </si>
  <si>
    <t>Adjustments to reconcile profit</t>
  </si>
  <si>
    <t>to cash receipts (payments)</t>
  </si>
  <si>
    <t>premium on</t>
  </si>
  <si>
    <t>ordinary shares</t>
  </si>
  <si>
    <t>Trade receivables</t>
  </si>
  <si>
    <t>Other current receivables</t>
  </si>
  <si>
    <t>Trade payables</t>
  </si>
  <si>
    <t>Other current payables</t>
  </si>
  <si>
    <t>Taxes paid</t>
  </si>
  <si>
    <t>Acquisition of interest in joint ventures</t>
  </si>
  <si>
    <t>Acquisition of property, plant and equipment</t>
  </si>
  <si>
    <t>Acquisition of intangible assets</t>
  </si>
  <si>
    <t>Dividends paid to owners of the Company</t>
  </si>
  <si>
    <t>financial institutions</t>
  </si>
  <si>
    <t>Provisions for employee benefits</t>
  </si>
  <si>
    <t>Gains on exchange rate</t>
  </si>
  <si>
    <t>Losses on exchange rate</t>
  </si>
  <si>
    <t xml:space="preserve">Proceeds from sales of intangible assets </t>
  </si>
  <si>
    <t xml:space="preserve">Proceeds from long-term borrowing from </t>
  </si>
  <si>
    <t>will not be reclassified</t>
  </si>
  <si>
    <t>for the year</t>
  </si>
  <si>
    <t xml:space="preserve">Gain on disposal of property, plant and </t>
  </si>
  <si>
    <t>equipment</t>
  </si>
  <si>
    <t xml:space="preserve">Payment by a lessee for reduction of the </t>
  </si>
  <si>
    <t xml:space="preserve">Current portion of liabilities </t>
  </si>
  <si>
    <t>Liabilities under finance lease contracts</t>
  </si>
  <si>
    <t>Liabilities and shareholders' equity</t>
  </si>
  <si>
    <t>Shareholders' equity</t>
  </si>
  <si>
    <t>Total shareholders' equity</t>
  </si>
  <si>
    <t>Total liabilities and shareholders' equity</t>
  </si>
  <si>
    <t>Statement of changes in shareholders' equity</t>
  </si>
  <si>
    <t>directly in shareholders' equity</t>
  </si>
  <si>
    <t>shareholders'</t>
  </si>
  <si>
    <t xml:space="preserve">Total </t>
  </si>
  <si>
    <t>Loss on disposal of intangible assets</t>
  </si>
  <si>
    <t>Cash generated from operating activities</t>
  </si>
  <si>
    <t>financial institution</t>
  </si>
  <si>
    <t>Profit before tax expense</t>
  </si>
  <si>
    <t>Owners of parent</t>
  </si>
  <si>
    <t>Cash and cash equivalents at 1 January</t>
  </si>
  <si>
    <t>Cash and cash equivalents at 31 December</t>
  </si>
  <si>
    <t>Provisions for employee benefit</t>
  </si>
  <si>
    <t>Investment in subsidiary</t>
  </si>
  <si>
    <t>2018</t>
  </si>
  <si>
    <t>Balance at 1 January 2018</t>
  </si>
  <si>
    <t>Balance at 31 December 2018</t>
  </si>
  <si>
    <t>Other components of equity</t>
  </si>
  <si>
    <t>Other comprehensive expense</t>
  </si>
  <si>
    <t>Other components</t>
  </si>
  <si>
    <t>of equity</t>
  </si>
  <si>
    <t xml:space="preserve">Changes from </t>
  </si>
  <si>
    <t>shareholders</t>
  </si>
  <si>
    <t>Profit or loss</t>
  </si>
  <si>
    <t>Changes in ownership interests in subsidiaries</t>
  </si>
  <si>
    <t xml:space="preserve">Acquisition of non-controlling interests </t>
  </si>
  <si>
    <t>without a change in control</t>
  </si>
  <si>
    <t>in subsidiaries</t>
  </si>
  <si>
    <t>Total changes in ownership interests</t>
  </si>
  <si>
    <t>Payment of change in ownership interest</t>
  </si>
  <si>
    <t>in subsidiaries without a change in control</t>
  </si>
  <si>
    <t>outstanding liability relating to a finance lease</t>
  </si>
  <si>
    <t>Unrealised loss on exchange</t>
  </si>
  <si>
    <t>Repayment of long-term borrowings from</t>
  </si>
  <si>
    <t>from financial institutions</t>
  </si>
  <si>
    <t>Bank overdraft and short-term borrowing</t>
  </si>
  <si>
    <t>Current portion of long-term loans</t>
  </si>
  <si>
    <t>Tax (expense) income</t>
  </si>
  <si>
    <t>Comprehensive income (expense) for the year</t>
  </si>
  <si>
    <t xml:space="preserve">Total comprehensive income (expense) </t>
  </si>
  <si>
    <t xml:space="preserve">Tax expense (income) </t>
  </si>
  <si>
    <t xml:space="preserve">Long-term loans from financial </t>
  </si>
  <si>
    <t>institutions</t>
  </si>
  <si>
    <t>As at 31 December 2019</t>
  </si>
  <si>
    <t>(Formerly Thai British Security Printing Public Company Limited and its Subsidiaries)</t>
  </si>
  <si>
    <t>TBSP Public Company Limited and its Subsidiaries</t>
  </si>
  <si>
    <t>2019</t>
  </si>
  <si>
    <t>For the year ended 31 December 2019</t>
  </si>
  <si>
    <t>Balance at 1 January 2019</t>
  </si>
  <si>
    <t>Balance at 31 December 2019</t>
  </si>
  <si>
    <t>Current portion of long-term loan</t>
  </si>
  <si>
    <t>Long-term loan to related company</t>
  </si>
  <si>
    <t>Gains (losses) on remeasurements of</t>
  </si>
  <si>
    <t xml:space="preserve">Tax (expense) income relating to items that </t>
  </si>
  <si>
    <t>Other comprehensive income (expense)</t>
  </si>
  <si>
    <t>Total comprehensive income (expense)</t>
  </si>
  <si>
    <t>5, 7</t>
  </si>
  <si>
    <t>18, 30</t>
  </si>
  <si>
    <t>5, 16, 17</t>
  </si>
  <si>
    <t xml:space="preserve">Total equity attributable to owners </t>
  </si>
  <si>
    <t>of the parent</t>
  </si>
  <si>
    <t>5, 22</t>
  </si>
  <si>
    <t>5, 23</t>
  </si>
  <si>
    <t>5, 25</t>
  </si>
  <si>
    <t>Net (increase) decrease in operating assets</t>
  </si>
  <si>
    <t>Net increase in operating liabilities</t>
  </si>
  <si>
    <t>Net cash from (used in) investing activities</t>
  </si>
  <si>
    <t xml:space="preserve">Interest received  </t>
  </si>
  <si>
    <t>and cash equivalents</t>
  </si>
  <si>
    <t>Net increase (decrease) in cash</t>
  </si>
  <si>
    <t>and its Subsidiaries)</t>
  </si>
  <si>
    <t>(Formerly Thai British Security Printing Public Company Limited</t>
  </si>
  <si>
    <t>to related companies</t>
  </si>
  <si>
    <t>Losses (reversal of) on inventories devaluation</t>
  </si>
  <si>
    <t xml:space="preserve">Proceeds from bank overdraft and short-term </t>
  </si>
  <si>
    <t>borrowing from financial institutions</t>
  </si>
  <si>
    <t>Repayment of bank overdraft and short-term</t>
  </si>
  <si>
    <t>borrowings from financial institutions</t>
  </si>
  <si>
    <t>Net cash (used in) from financing activities</t>
  </si>
  <si>
    <t>4, 12</t>
  </si>
  <si>
    <t>Attributable to owners of the parent</t>
  </si>
  <si>
    <t xml:space="preserve"> for the year, net of tax</t>
  </si>
  <si>
    <t>Total comprehensive income (expense) for the year</t>
  </si>
  <si>
    <t>Interest income</t>
  </si>
  <si>
    <t>Loan to related companies</t>
  </si>
  <si>
    <t xml:space="preserve">(Increase) decrease in operating assets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</si>
</sst>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2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/>
    <xf numFmtId="164" fontId="12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85">
    <xf numFmtId="0" fontId="0" fillId="0" borderId="0" xfId="0"/>
    <xf numFmtId="0" fontId="9" fillId="0" borderId="0" xfId="12" applyFont="1" applyFill="1" applyAlignment="1"/>
    <xf numFmtId="0" fontId="10" fillId="0" borderId="0" xfId="12" applyFont="1" applyFill="1" applyAlignment="1">
      <alignment horizontal="center"/>
    </xf>
    <xf numFmtId="165" fontId="9" fillId="0" borderId="0" xfId="12" applyNumberFormat="1" applyFont="1" applyFill="1" applyAlignment="1"/>
    <xf numFmtId="0" fontId="13" fillId="0" borderId="0" xfId="14" applyFont="1" applyFill="1" applyAlignment="1"/>
    <xf numFmtId="37" fontId="9" fillId="0" borderId="0" xfId="12" applyNumberFormat="1" applyFont="1" applyFill="1" applyAlignment="1">
      <alignment horizontal="centerContinuous"/>
    </xf>
    <xf numFmtId="0" fontId="14" fillId="0" borderId="0" xfId="14" applyFont="1" applyFill="1" applyAlignment="1"/>
    <xf numFmtId="37" fontId="9" fillId="0" borderId="0" xfId="12" applyNumberFormat="1" applyFont="1" applyFill="1" applyAlignment="1">
      <alignment horizontal="center"/>
    </xf>
    <xf numFmtId="49" fontId="9" fillId="0" borderId="0" xfId="14" applyNumberFormat="1" applyFont="1" applyFill="1" applyAlignment="1">
      <alignment horizontal="center"/>
    </xf>
    <xf numFmtId="165" fontId="9" fillId="0" borderId="0" xfId="12" applyNumberFormat="1" applyFont="1" applyFill="1" applyBorder="1" applyAlignment="1"/>
    <xf numFmtId="165" fontId="9" fillId="0" borderId="0" xfId="4" applyNumberFormat="1" applyFont="1" applyFill="1" applyBorder="1" applyAlignment="1"/>
    <xf numFmtId="165" fontId="9" fillId="0" borderId="0" xfId="14" applyNumberFormat="1" applyFont="1" applyFill="1" applyAlignment="1"/>
    <xf numFmtId="0" fontId="9" fillId="0" borderId="0" xfId="14" applyFont="1" applyFill="1" applyAlignment="1"/>
    <xf numFmtId="49" fontId="9" fillId="0" borderId="0" xfId="14" applyNumberFormat="1" applyFont="1" applyFill="1" applyAlignment="1">
      <alignment horizontal="right"/>
    </xf>
    <xf numFmtId="165" fontId="8" fillId="0" borderId="0" xfId="12" applyNumberFormat="1" applyFont="1" applyFill="1" applyBorder="1" applyAlignment="1"/>
    <xf numFmtId="37" fontId="9" fillId="0" borderId="0" xfId="12" applyNumberFormat="1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Border="1" applyAlignment="1">
      <alignment horizontal="center"/>
    </xf>
    <xf numFmtId="165" fontId="9" fillId="0" borderId="0" xfId="13" applyNumberFormat="1" applyFont="1" applyFill="1" applyAlignment="1"/>
    <xf numFmtId="0" fontId="9" fillId="0" borderId="0" xfId="12" applyFont="1" applyFill="1" applyAlignment="1">
      <alignment horizontal="centerContinuous"/>
    </xf>
    <xf numFmtId="0" fontId="9" fillId="0" borderId="0" xfId="12" applyFont="1" applyFill="1" applyAlignment="1">
      <alignment horizontal="center"/>
    </xf>
    <xf numFmtId="43" fontId="9" fillId="0" borderId="0" xfId="1" applyFont="1" applyFill="1" applyBorder="1" applyAlignment="1"/>
    <xf numFmtId="166" fontId="8" fillId="0" borderId="3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8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9" fillId="0" borderId="0" xfId="13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9" fillId="0" borderId="0" xfId="13" applyNumberFormat="1" applyFont="1" applyFill="1" applyBorder="1" applyAlignment="1"/>
    <xf numFmtId="0" fontId="9" fillId="0" borderId="0" xfId="13" applyNumberFormat="1" applyFont="1" applyFill="1" applyAlignment="1">
      <alignment horizontal="center"/>
    </xf>
    <xf numFmtId="0" fontId="10" fillId="0" borderId="0" xfId="12" applyFont="1" applyFill="1" applyAlignment="1">
      <alignment horizontal="centerContinuous"/>
    </xf>
    <xf numFmtId="0" fontId="10" fillId="0" borderId="0" xfId="14" applyFont="1" applyFill="1" applyAlignment="1">
      <alignment horizontal="center"/>
    </xf>
    <xf numFmtId="0" fontId="10" fillId="0" borderId="0" xfId="14" applyFont="1" applyFill="1" applyAlignment="1"/>
    <xf numFmtId="0" fontId="9" fillId="0" borderId="0" xfId="13" applyNumberFormat="1" applyFont="1" applyFill="1" applyBorder="1" applyAlignment="1">
      <alignment horizontal="center"/>
    </xf>
    <xf numFmtId="0" fontId="9" fillId="0" borderId="0" xfId="13" applyNumberFormat="1" applyFont="1" applyFill="1" applyAlignment="1"/>
    <xf numFmtId="166" fontId="9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/>
    <xf numFmtId="166" fontId="8" fillId="0" borderId="5" xfId="1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4" applyFont="1" applyFill="1" applyAlignment="1"/>
    <xf numFmtId="0" fontId="8" fillId="0" borderId="0" xfId="14" applyFont="1" applyFill="1" applyAlignment="1"/>
    <xf numFmtId="0" fontId="8" fillId="0" borderId="0" xfId="14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 wrapText="1"/>
    </xf>
    <xf numFmtId="49" fontId="9" fillId="0" borderId="0" xfId="12" applyNumberFormat="1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10" fillId="0" borderId="0" xfId="12" applyFont="1" applyFill="1" applyAlignment="1"/>
    <xf numFmtId="0" fontId="9" fillId="0" borderId="6" xfId="12" applyFont="1" applyFill="1" applyBorder="1" applyAlignment="1"/>
    <xf numFmtId="0" fontId="9" fillId="0" borderId="0" xfId="12" applyFont="1" applyFill="1" applyBorder="1" applyAlignment="1">
      <alignment horizontal="centerContinuous"/>
    </xf>
    <xf numFmtId="37" fontId="9" fillId="0" borderId="0" xfId="12" applyNumberFormat="1" applyFont="1" applyFill="1" applyBorder="1" applyAlignment="1">
      <alignment horizontal="centerContinuous"/>
    </xf>
    <xf numFmtId="0" fontId="10" fillId="0" borderId="0" xfId="14" applyFont="1" applyFill="1" applyBorder="1" applyAlignment="1"/>
    <xf numFmtId="0" fontId="9" fillId="0" borderId="0" xfId="14" applyFont="1" applyFill="1" applyBorder="1" applyAlignment="1"/>
    <xf numFmtId="165" fontId="8" fillId="0" borderId="0" xfId="13" applyNumberFormat="1" applyFont="1" applyFill="1" applyBorder="1" applyAlignment="1"/>
    <xf numFmtId="0" fontId="9" fillId="0" borderId="0" xfId="13" applyFont="1" applyFill="1" applyAlignment="1"/>
    <xf numFmtId="0" fontId="8" fillId="0" borderId="0" xfId="13" applyFont="1" applyFill="1" applyAlignment="1"/>
    <xf numFmtId="0" fontId="8" fillId="0" borderId="0" xfId="14" applyFont="1" applyFill="1" applyBorder="1" applyAlignment="1"/>
    <xf numFmtId="0" fontId="11" fillId="0" borderId="0" xfId="14" applyFont="1" applyFill="1" applyBorder="1" applyAlignment="1">
      <alignment horizontal="center"/>
    </xf>
    <xf numFmtId="165" fontId="9" fillId="0" borderId="0" xfId="14" applyNumberFormat="1" applyFont="1" applyFill="1" applyBorder="1" applyAlignment="1"/>
    <xf numFmtId="0" fontId="16" fillId="0" borderId="0" xfId="14" applyFont="1" applyFill="1" applyAlignment="1"/>
    <xf numFmtId="0" fontId="17" fillId="0" borderId="0" xfId="14" applyFont="1" applyFill="1" applyAlignment="1">
      <alignment horizontal="center"/>
    </xf>
    <xf numFmtId="165" fontId="9" fillId="0" borderId="0" xfId="13" applyNumberFormat="1" applyFont="1" applyFill="1" applyBorder="1" applyAlignment="1">
      <alignment horizontal="center"/>
    </xf>
    <xf numFmtId="0" fontId="9" fillId="0" borderId="0" xfId="0" applyFont="1" applyFill="1" applyAlignment="1"/>
    <xf numFmtId="165" fontId="9" fillId="0" borderId="5" xfId="13" applyNumberFormat="1" applyFont="1" applyFill="1" applyBorder="1" applyAlignment="1"/>
    <xf numFmtId="165" fontId="8" fillId="0" borderId="3" xfId="13" applyNumberFormat="1" applyFont="1" applyFill="1" applyBorder="1" applyAlignment="1"/>
    <xf numFmtId="165" fontId="8" fillId="0" borderId="0" xfId="13" applyNumberFormat="1" applyFont="1" applyFill="1" applyBorder="1" applyAlignment="1">
      <alignment horizontal="center"/>
    </xf>
    <xf numFmtId="165" fontId="8" fillId="0" borderId="5" xfId="13" applyNumberFormat="1" applyFont="1" applyFill="1" applyBorder="1" applyAlignment="1"/>
    <xf numFmtId="0" fontId="8" fillId="0" borderId="0" xfId="11" applyFont="1" applyFill="1" applyAlignment="1">
      <alignment horizontal="left"/>
    </xf>
    <xf numFmtId="0" fontId="9" fillId="0" borderId="0" xfId="11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9" fontId="1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165" fontId="9" fillId="0" borderId="0" xfId="0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0" fontId="11" fillId="0" borderId="0" xfId="12" applyFont="1" applyFill="1" applyAlignment="1"/>
    <xf numFmtId="166" fontId="9" fillId="0" borderId="0" xfId="1" applyNumberFormat="1" applyFont="1" applyFill="1" applyBorder="1" applyAlignment="1">
      <alignment horizontal="center"/>
    </xf>
    <xf numFmtId="165" fontId="8" fillId="0" borderId="6" xfId="13" applyNumberFormat="1" applyFont="1" applyFill="1" applyBorder="1" applyAlignment="1">
      <alignment horizontal="center"/>
    </xf>
    <xf numFmtId="165" fontId="8" fillId="0" borderId="6" xfId="13" applyNumberFormat="1" applyFont="1" applyFill="1" applyBorder="1" applyAlignment="1"/>
    <xf numFmtId="165" fontId="8" fillId="0" borderId="4" xfId="13" applyNumberFormat="1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166" fontId="8" fillId="0" borderId="7" xfId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43" fontId="8" fillId="0" borderId="4" xfId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9" fillId="0" borderId="0" xfId="12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horizontal="center" vertical="center"/>
    </xf>
    <xf numFmtId="165" fontId="8" fillId="0" borderId="0" xfId="13" applyNumberFormat="1" applyFont="1" applyFill="1" applyBorder="1" applyAlignment="1">
      <alignment horizontal="right"/>
    </xf>
    <xf numFmtId="166" fontId="8" fillId="0" borderId="0" xfId="2" applyNumberFormat="1" applyFont="1" applyFill="1" applyAlignment="1"/>
    <xf numFmtId="0" fontId="8" fillId="0" borderId="0" xfId="0" applyFont="1" applyFill="1"/>
    <xf numFmtId="165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165" fontId="10" fillId="0" borderId="0" xfId="13" applyNumberFormat="1" applyFont="1" applyFill="1" applyBorder="1" applyAlignment="1">
      <alignment horizontal="center"/>
    </xf>
    <xf numFmtId="0" fontId="14" fillId="0" borderId="0" xfId="14" applyFont="1" applyFill="1" applyAlignment="1">
      <alignment horizontal="left"/>
    </xf>
    <xf numFmtId="0" fontId="11" fillId="0" borderId="0" xfId="14" applyFont="1" applyFill="1" applyAlignment="1">
      <alignment horizontal="left"/>
    </xf>
    <xf numFmtId="0" fontId="9" fillId="0" borderId="0" xfId="0" applyFont="1" applyFill="1" applyAlignment="1">
      <alignment horizontal="left"/>
    </xf>
    <xf numFmtId="43" fontId="9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1" applyFont="1" applyFill="1" applyBorder="1" applyAlignment="1"/>
    <xf numFmtId="43" fontId="9" fillId="0" borderId="0" xfId="1" applyFont="1" applyFill="1" applyBorder="1" applyAlignment="1">
      <alignment horizontal="center"/>
    </xf>
    <xf numFmtId="43" fontId="8" fillId="0" borderId="3" xfId="1" applyFont="1" applyFill="1" applyBorder="1" applyAlignment="1">
      <alignment horizontal="center"/>
    </xf>
    <xf numFmtId="0" fontId="8" fillId="0" borderId="0" xfId="14" applyFont="1" applyFill="1" applyBorder="1"/>
    <xf numFmtId="167" fontId="10" fillId="0" borderId="0" xfId="14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>
      <alignment horizontal="right"/>
    </xf>
    <xf numFmtId="0" fontId="8" fillId="0" borderId="0" xfId="14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0" fontId="18" fillId="0" borderId="0" xfId="11" applyFont="1" applyFill="1" applyAlignment="1">
      <alignment horizontal="left"/>
    </xf>
    <xf numFmtId="0" fontId="19" fillId="0" borderId="0" xfId="11" applyFont="1" applyFill="1" applyAlignment="1">
      <alignment horizontal="left"/>
    </xf>
    <xf numFmtId="0" fontId="16" fillId="0" borderId="0" xfId="13" applyNumberFormat="1" applyFont="1" applyFill="1" applyAlignment="1"/>
    <xf numFmtId="165" fontId="19" fillId="0" borderId="0" xfId="13" applyNumberFormat="1" applyFont="1" applyFill="1" applyBorder="1" applyAlignment="1"/>
    <xf numFmtId="165" fontId="18" fillId="0" borderId="0" xfId="13" applyNumberFormat="1" applyFont="1" applyFill="1" applyBorder="1" applyAlignment="1"/>
    <xf numFmtId="43" fontId="18" fillId="0" borderId="0" xfId="2" applyFont="1" applyFill="1" applyBorder="1" applyAlignment="1"/>
    <xf numFmtId="0" fontId="16" fillId="0" borderId="0" xfId="11" applyFont="1" applyFill="1" applyAlignment="1"/>
    <xf numFmtId="43" fontId="16" fillId="0" borderId="0" xfId="2" applyFont="1" applyFill="1" applyBorder="1" applyAlignment="1">
      <alignment horizontal="left"/>
    </xf>
    <xf numFmtId="165" fontId="16" fillId="0" borderId="0" xfId="13" applyNumberFormat="1" applyFont="1" applyFill="1" applyBorder="1" applyAlignment="1"/>
    <xf numFmtId="166" fontId="16" fillId="0" borderId="0" xfId="2" applyNumberFormat="1" applyFont="1" applyFill="1" applyBorder="1" applyAlignment="1">
      <alignment horizontal="center"/>
    </xf>
    <xf numFmtId="165" fontId="16" fillId="0" borderId="5" xfId="13" applyNumberFormat="1" applyFont="1" applyFill="1" applyBorder="1" applyAlignment="1"/>
    <xf numFmtId="166" fontId="16" fillId="0" borderId="5" xfId="2" applyNumberFormat="1" applyFont="1" applyFill="1" applyBorder="1" applyAlignment="1">
      <alignment horizontal="center"/>
    </xf>
    <xf numFmtId="0" fontId="18" fillId="0" borderId="0" xfId="13" applyFont="1" applyFill="1" applyAlignment="1"/>
    <xf numFmtId="0" fontId="19" fillId="0" borderId="0" xfId="13" applyNumberFormat="1" applyFont="1" applyFill="1" applyAlignment="1"/>
    <xf numFmtId="166" fontId="18" fillId="0" borderId="5" xfId="13" applyNumberFormat="1" applyFont="1" applyFill="1" applyBorder="1" applyAlignment="1"/>
    <xf numFmtId="166" fontId="18" fillId="0" borderId="0" xfId="13" applyNumberFormat="1" applyFont="1" applyFill="1" applyBorder="1" applyAlignment="1"/>
    <xf numFmtId="0" fontId="11" fillId="0" borderId="0" xfId="11" applyFont="1" applyFill="1" applyAlignment="1">
      <alignment horizontal="left"/>
    </xf>
    <xf numFmtId="43" fontId="18" fillId="0" borderId="0" xfId="13" applyNumberFormat="1" applyFont="1" applyFill="1" applyBorder="1" applyAlignment="1"/>
    <xf numFmtId="43" fontId="16" fillId="0" borderId="5" xfId="2" applyFont="1" applyFill="1" applyBorder="1" applyAlignment="1">
      <alignment horizontal="center"/>
    </xf>
    <xf numFmtId="43" fontId="18" fillId="0" borderId="5" xfId="13" applyNumberFormat="1" applyFont="1" applyFill="1" applyBorder="1" applyAlignment="1">
      <alignment horizontal="center"/>
    </xf>
    <xf numFmtId="165" fontId="16" fillId="0" borderId="0" xfId="13" applyNumberFormat="1" applyFont="1" applyFill="1" applyBorder="1" applyAlignment="1">
      <alignment horizontal="center"/>
    </xf>
    <xf numFmtId="165" fontId="18" fillId="0" borderId="0" xfId="13" applyNumberFormat="1" applyFont="1" applyFill="1" applyBorder="1" applyAlignment="1">
      <alignment horizontal="center"/>
    </xf>
    <xf numFmtId="165" fontId="17" fillId="0" borderId="0" xfId="13" applyNumberFormat="1" applyFont="1" applyFill="1" applyBorder="1" applyAlignment="1">
      <alignment horizontal="center"/>
    </xf>
    <xf numFmtId="0" fontId="9" fillId="0" borderId="0" xfId="11" applyFont="1" applyFill="1" applyAlignment="1">
      <alignment horizontal="left"/>
    </xf>
    <xf numFmtId="0" fontId="11" fillId="0" borderId="0" xfId="13" applyNumberFormat="1" applyFont="1" applyFill="1" applyAlignment="1"/>
    <xf numFmtId="0" fontId="10" fillId="0" borderId="5" xfId="14" applyFont="1" applyFill="1" applyBorder="1" applyAlignment="1">
      <alignment horizontal="center"/>
    </xf>
    <xf numFmtId="0" fontId="20" fillId="0" borderId="0" xfId="14" applyFont="1" applyFill="1" applyAlignment="1"/>
    <xf numFmtId="167" fontId="10" fillId="0" borderId="0" xfId="14" applyNumberFormat="1" applyFont="1" applyFill="1" applyBorder="1" applyAlignment="1">
      <alignment horizontal="center"/>
    </xf>
    <xf numFmtId="166" fontId="9" fillId="0" borderId="5" xfId="2" applyNumberFormat="1" applyFont="1" applyFill="1" applyBorder="1" applyAlignment="1">
      <alignment horizontal="center" vertical="center"/>
    </xf>
    <xf numFmtId="166" fontId="9" fillId="0" borderId="5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8" fillId="0" borderId="5" xfId="2" applyNumberFormat="1" applyFont="1" applyFill="1" applyBorder="1" applyAlignment="1"/>
    <xf numFmtId="166" fontId="9" fillId="0" borderId="5" xfId="2" applyNumberFormat="1" applyFont="1" applyFill="1" applyBorder="1" applyAlignment="1"/>
    <xf numFmtId="0" fontId="8" fillId="0" borderId="0" xfId="12" applyFont="1" applyFill="1" applyBorder="1" applyAlignment="1"/>
    <xf numFmtId="0" fontId="9" fillId="0" borderId="0" xfId="0" applyFont="1" applyFill="1" applyBorder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10" fillId="0" borderId="5" xfId="13" applyFont="1" applyFill="1" applyBorder="1" applyAlignment="1">
      <alignment horizontal="center"/>
    </xf>
  </cellXfs>
  <cellStyles count="17">
    <cellStyle name="Comma" xfId="1" builtinId="3"/>
    <cellStyle name="Comma 5" xfId="2" xr:uid="{00000000-0005-0000-0000-000001000000}"/>
    <cellStyle name="comma zerodec" xfId="3" xr:uid="{00000000-0005-0000-0000-000002000000}"/>
    <cellStyle name="Comma_TBSP06-FS-Q1-English-BL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_Q1-11_FS_KPMG_TH_link" xfId="11" xr:uid="{00000000-0005-0000-0000-00000B000000}"/>
    <cellStyle name="Normal_Sunstar Chem;E;2000" xfId="12" xr:uid="{00000000-0005-0000-0000-00000C000000}"/>
    <cellStyle name="Normal_Suretex EE 06-01" xfId="13" xr:uid="{00000000-0005-0000-0000-00000D000000}"/>
    <cellStyle name="Normal_TBSP06-FS-Q1-English-BL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52" zoomScaleNormal="100" zoomScaleSheetLayoutView="100" workbookViewId="0">
      <selection activeCell="I63" sqref="I63"/>
    </sheetView>
  </sheetViews>
  <sheetFormatPr defaultRowHeight="21.75"/>
  <cols>
    <col min="1" max="3" width="2.7109375" customWidth="1"/>
    <col min="4" max="4" width="26.28515625" customWidth="1"/>
    <col min="5" max="5" width="4.85546875" customWidth="1"/>
    <col min="6" max="6" width="0.140625" customWidth="1"/>
    <col min="7" max="7" width="15.140625" customWidth="1"/>
    <col min="8" max="8" width="0.42578125" customWidth="1"/>
    <col min="9" max="9" width="15.140625" customWidth="1"/>
    <col min="10" max="10" width="0.28515625" customWidth="1"/>
    <col min="11" max="11" width="15.140625" customWidth="1"/>
    <col min="12" max="12" width="0.28515625" customWidth="1"/>
    <col min="13" max="13" width="14.28515625" customWidth="1"/>
  </cols>
  <sheetData>
    <row r="1" spans="1:13">
      <c r="A1" s="49" t="s">
        <v>86</v>
      </c>
      <c r="B1" s="20"/>
      <c r="C1" s="20"/>
      <c r="D1" s="20"/>
      <c r="E1" s="35"/>
      <c r="F1" s="35"/>
      <c r="G1" s="13"/>
      <c r="H1" s="56"/>
      <c r="I1" s="13"/>
      <c r="J1" s="56"/>
      <c r="K1" s="5"/>
      <c r="L1" s="56"/>
      <c r="M1" s="5"/>
    </row>
    <row r="2" spans="1:13">
      <c r="A2" s="6" t="s">
        <v>81</v>
      </c>
      <c r="B2" s="20"/>
      <c r="C2" s="20"/>
      <c r="D2" s="20"/>
      <c r="E2" s="35"/>
      <c r="F2" s="35"/>
      <c r="G2" s="13"/>
      <c r="H2" s="56"/>
      <c r="I2" s="13"/>
      <c r="J2" s="56"/>
      <c r="K2" s="5"/>
      <c r="L2" s="56"/>
      <c r="M2" s="5"/>
    </row>
    <row r="3" spans="1:13">
      <c r="A3" s="6" t="s">
        <v>103</v>
      </c>
      <c r="B3" s="20"/>
      <c r="C3" s="20"/>
      <c r="D3" s="20"/>
      <c r="E3" s="35"/>
      <c r="F3" s="35"/>
      <c r="G3" s="5"/>
      <c r="H3" s="56"/>
      <c r="I3" s="5"/>
      <c r="J3" s="56"/>
      <c r="K3" s="5"/>
      <c r="L3" s="56"/>
      <c r="M3" s="5"/>
    </row>
    <row r="4" spans="1:13">
      <c r="A4" s="47"/>
      <c r="B4" s="12"/>
      <c r="C4" s="12"/>
      <c r="D4" s="12"/>
      <c r="E4" s="37"/>
      <c r="F4" s="37"/>
      <c r="G4" s="12"/>
      <c r="H4" s="59"/>
      <c r="I4" s="12"/>
      <c r="J4" s="59"/>
      <c r="K4" s="12"/>
      <c r="L4" s="59"/>
      <c r="M4" s="12"/>
    </row>
    <row r="5" spans="1:13">
      <c r="A5" s="47"/>
      <c r="B5" s="12"/>
      <c r="C5" s="12"/>
      <c r="D5" s="12"/>
      <c r="E5" s="37"/>
      <c r="F5" s="37"/>
      <c r="G5" s="179" t="s">
        <v>31</v>
      </c>
      <c r="H5" s="179"/>
      <c r="I5" s="179"/>
      <c r="J5" s="50"/>
      <c r="K5" s="180" t="s">
        <v>35</v>
      </c>
      <c r="L5" s="180"/>
      <c r="M5" s="180"/>
    </row>
    <row r="6" spans="1:13">
      <c r="A6" s="47"/>
      <c r="B6" s="12"/>
      <c r="C6" s="12"/>
      <c r="D6" s="12"/>
      <c r="E6" s="37"/>
      <c r="F6" s="37"/>
      <c r="G6" s="179" t="s">
        <v>32</v>
      </c>
      <c r="H6" s="179"/>
      <c r="I6" s="179"/>
      <c r="J6" s="50"/>
      <c r="K6" s="180" t="s">
        <v>32</v>
      </c>
      <c r="L6" s="180"/>
      <c r="M6" s="180"/>
    </row>
    <row r="7" spans="1:13">
      <c r="A7" s="12"/>
      <c r="B7" s="12"/>
      <c r="C7" s="12"/>
      <c r="D7" s="12"/>
      <c r="E7" s="79" t="s">
        <v>2</v>
      </c>
      <c r="F7" s="79"/>
      <c r="G7" s="8" t="s">
        <v>102</v>
      </c>
      <c r="H7" s="59"/>
      <c r="I7" s="8" t="s">
        <v>87</v>
      </c>
      <c r="J7" s="59"/>
      <c r="K7" s="8" t="s">
        <v>102</v>
      </c>
      <c r="L7" s="59"/>
      <c r="M7" s="8" t="s">
        <v>87</v>
      </c>
    </row>
    <row r="8" spans="1:13">
      <c r="A8" s="12"/>
      <c r="B8" s="12"/>
      <c r="C8" s="12"/>
      <c r="D8" s="12"/>
      <c r="E8" s="79"/>
      <c r="F8" s="79"/>
      <c r="G8" s="181" t="s">
        <v>37</v>
      </c>
      <c r="H8" s="181"/>
      <c r="I8" s="181"/>
      <c r="J8" s="181"/>
      <c r="K8" s="181"/>
      <c r="L8" s="181"/>
      <c r="M8" s="181"/>
    </row>
    <row r="9" spans="1:13" ht="17.25" customHeight="1">
      <c r="A9" s="1" t="s">
        <v>34</v>
      </c>
      <c r="B9" s="1"/>
      <c r="C9" s="1"/>
      <c r="D9" s="1"/>
      <c r="E9" s="1"/>
      <c r="F9" s="1"/>
      <c r="G9" s="1"/>
      <c r="H9" s="44"/>
      <c r="I9" s="1"/>
      <c r="J9" s="44"/>
      <c r="K9" s="1"/>
      <c r="L9" s="44"/>
      <c r="M9" s="1"/>
    </row>
    <row r="10" spans="1:13" ht="19.5" customHeight="1">
      <c r="A10" s="1"/>
      <c r="B10" s="1" t="s">
        <v>33</v>
      </c>
      <c r="C10" s="1"/>
      <c r="D10" s="1"/>
      <c r="E10" s="2">
        <v>4</v>
      </c>
      <c r="F10" s="2"/>
      <c r="G10" s="28">
        <v>1241884134</v>
      </c>
      <c r="H10" s="26"/>
      <c r="I10" s="28">
        <v>1105872893</v>
      </c>
      <c r="J10" s="26"/>
      <c r="K10" s="28">
        <v>1134812683</v>
      </c>
      <c r="L10" s="26"/>
      <c r="M10" s="28">
        <v>1003659844</v>
      </c>
    </row>
    <row r="11" spans="1:13">
      <c r="A11" s="1" t="s">
        <v>38</v>
      </c>
      <c r="B11" s="1"/>
      <c r="C11" s="1"/>
      <c r="D11" s="1"/>
      <c r="E11" s="1"/>
      <c r="F11" s="1"/>
      <c r="G11" s="28"/>
      <c r="H11" s="26"/>
      <c r="I11" s="28"/>
      <c r="J11" s="26"/>
      <c r="K11" s="28"/>
      <c r="L11" s="26"/>
      <c r="M11" s="28"/>
    </row>
    <row r="12" spans="1:13">
      <c r="A12" s="1"/>
      <c r="B12" s="1" t="s">
        <v>33</v>
      </c>
      <c r="C12" s="1"/>
      <c r="D12" s="1"/>
      <c r="E12" s="2">
        <v>4</v>
      </c>
      <c r="F12" s="2"/>
      <c r="G12" s="28">
        <v>-981018518</v>
      </c>
      <c r="H12" s="26"/>
      <c r="I12" s="28">
        <v>-882858195</v>
      </c>
      <c r="J12" s="26"/>
      <c r="K12" s="28">
        <v>-893271269</v>
      </c>
      <c r="L12" s="26"/>
      <c r="M12" s="28">
        <v>-798829909</v>
      </c>
    </row>
    <row r="13" spans="1:13">
      <c r="A13" s="47" t="s">
        <v>48</v>
      </c>
      <c r="B13" s="47"/>
      <c r="C13" s="47"/>
      <c r="D13" s="47"/>
      <c r="E13" s="64"/>
      <c r="F13" s="64"/>
      <c r="G13" s="41">
        <f>SUM(G10:G12)</f>
        <v>260865616</v>
      </c>
      <c r="H13" s="27"/>
      <c r="I13" s="41">
        <f>SUM(I10:I12)</f>
        <v>223014698</v>
      </c>
      <c r="J13" s="27"/>
      <c r="K13" s="41">
        <f>SUM(K10:K12)</f>
        <v>241541414</v>
      </c>
      <c r="L13" s="27"/>
      <c r="M13" s="41">
        <f>SUM(M10:M12)</f>
        <v>204829935</v>
      </c>
    </row>
    <row r="14" spans="1:13" ht="10.5" customHeight="1">
      <c r="A14" s="12"/>
      <c r="B14" s="12"/>
      <c r="C14" s="12"/>
      <c r="D14" s="12"/>
      <c r="E14" s="79"/>
      <c r="F14" s="79"/>
      <c r="G14" s="102"/>
      <c r="H14" s="102"/>
      <c r="I14" s="102"/>
      <c r="J14" s="102"/>
      <c r="K14" s="102"/>
      <c r="L14" s="102"/>
      <c r="M14" s="102"/>
    </row>
    <row r="15" spans="1:13">
      <c r="A15" s="1" t="s">
        <v>16</v>
      </c>
      <c r="B15" s="1"/>
      <c r="C15" s="1"/>
      <c r="D15" s="1"/>
      <c r="E15" s="2">
        <v>4</v>
      </c>
      <c r="F15" s="2"/>
      <c r="G15" s="29">
        <v>6251645</v>
      </c>
      <c r="H15" s="26"/>
      <c r="I15" s="29">
        <v>6345689</v>
      </c>
      <c r="J15" s="26"/>
      <c r="K15" s="29">
        <v>10027511</v>
      </c>
      <c r="L15" s="26"/>
      <c r="M15" s="29">
        <v>9421933</v>
      </c>
    </row>
    <row r="16" spans="1:13">
      <c r="A16" s="47" t="s">
        <v>49</v>
      </c>
      <c r="B16" s="47"/>
      <c r="C16" s="47"/>
      <c r="D16" s="47"/>
      <c r="E16" s="64"/>
      <c r="F16" s="64"/>
      <c r="G16" s="41">
        <f>SUM(G13:G15)</f>
        <v>267117261</v>
      </c>
      <c r="H16" s="27"/>
      <c r="I16" s="41">
        <f>SUM(I13:I15)</f>
        <v>229360387</v>
      </c>
      <c r="J16" s="27"/>
      <c r="K16" s="41">
        <f>SUM(K13:K15)</f>
        <v>251568925</v>
      </c>
      <c r="L16" s="27"/>
      <c r="M16" s="41">
        <f>SUM(M13:M15)</f>
        <v>214251868</v>
      </c>
    </row>
    <row r="17" spans="1:13" ht="8.25" customHeight="1">
      <c r="A17" s="12"/>
      <c r="B17" s="12"/>
      <c r="C17" s="12"/>
      <c r="D17" s="12"/>
      <c r="E17" s="79"/>
      <c r="F17" s="79"/>
      <c r="G17" s="102"/>
      <c r="H17" s="102"/>
      <c r="I17" s="102"/>
      <c r="J17" s="102"/>
      <c r="K17" s="102"/>
      <c r="L17" s="102"/>
      <c r="M17" s="102"/>
    </row>
    <row r="18" spans="1:13" ht="19.5" customHeight="1">
      <c r="A18" s="1" t="s">
        <v>41</v>
      </c>
      <c r="B18" s="1"/>
      <c r="C18" s="1"/>
      <c r="D18" s="1"/>
      <c r="E18" s="2">
        <v>21</v>
      </c>
      <c r="F18" s="2"/>
      <c r="G18" s="28">
        <v>-33063955</v>
      </c>
      <c r="H18" s="26"/>
      <c r="I18" s="28">
        <v>-33452195</v>
      </c>
      <c r="J18" s="26"/>
      <c r="K18" s="28">
        <v>-25315338</v>
      </c>
      <c r="L18" s="26"/>
      <c r="M18" s="28">
        <v>-26003893</v>
      </c>
    </row>
    <row r="19" spans="1:13">
      <c r="A19" s="1" t="s">
        <v>42</v>
      </c>
      <c r="B19" s="1"/>
      <c r="C19" s="1"/>
      <c r="D19" s="1"/>
      <c r="E19" s="2" t="s">
        <v>88</v>
      </c>
      <c r="F19" s="2"/>
      <c r="G19" s="28">
        <v>-130505799</v>
      </c>
      <c r="H19" s="26"/>
      <c r="I19" s="28">
        <v>-117259549</v>
      </c>
      <c r="J19" s="26"/>
      <c r="K19" s="28">
        <v>-129273711</v>
      </c>
      <c r="L19" s="26"/>
      <c r="M19" s="28">
        <v>-116766207</v>
      </c>
    </row>
    <row r="20" spans="1:13">
      <c r="A20" s="47" t="s">
        <v>17</v>
      </c>
      <c r="B20" s="47"/>
      <c r="C20" s="47"/>
      <c r="D20" s="47"/>
      <c r="E20" s="64"/>
      <c r="F20" s="64"/>
      <c r="G20" s="23">
        <f>SUM(G18:G19)</f>
        <v>-163569754</v>
      </c>
      <c r="H20" s="106"/>
      <c r="I20" s="23">
        <f>SUM(I18:I19)</f>
        <v>-150711744</v>
      </c>
      <c r="J20" s="27"/>
      <c r="K20" s="23">
        <f>SUM(K18:K19)</f>
        <v>-154589049</v>
      </c>
      <c r="L20" s="27"/>
      <c r="M20" s="23">
        <f>SUM(M18:M19)</f>
        <v>-142770100</v>
      </c>
    </row>
    <row r="21" spans="1:13" ht="10.5" customHeight="1">
      <c r="A21" s="12"/>
      <c r="B21" s="12"/>
      <c r="C21" s="12"/>
      <c r="D21" s="12"/>
      <c r="E21" s="79"/>
      <c r="F21" s="79"/>
      <c r="G21" s="102"/>
      <c r="H21" s="102"/>
      <c r="I21" s="102"/>
      <c r="J21" s="102"/>
      <c r="K21" s="102"/>
      <c r="L21" s="102"/>
      <c r="M21" s="102"/>
    </row>
    <row r="22" spans="1:13" ht="17.25" customHeight="1">
      <c r="A22" s="47" t="s">
        <v>53</v>
      </c>
      <c r="B22" s="1"/>
      <c r="C22" s="1"/>
      <c r="D22" s="12"/>
      <c r="E22" s="79"/>
      <c r="F22" s="79"/>
      <c r="G22" s="102"/>
      <c r="H22" s="102"/>
      <c r="I22" s="102"/>
      <c r="J22" s="102"/>
      <c r="K22" s="102"/>
      <c r="L22" s="102"/>
      <c r="M22" s="102"/>
    </row>
    <row r="23" spans="1:13">
      <c r="A23" s="47"/>
      <c r="B23" s="43" t="s">
        <v>61</v>
      </c>
      <c r="C23" s="1"/>
      <c r="D23" s="12"/>
      <c r="E23" s="79"/>
      <c r="F23" s="79"/>
      <c r="G23" s="27">
        <f>SUM(G16,G20)</f>
        <v>103547507</v>
      </c>
      <c r="H23" s="27"/>
      <c r="I23" s="27">
        <f>SUM(I16,I20)</f>
        <v>78648643</v>
      </c>
      <c r="J23" s="27">
        <f>SUM(J16,J20)</f>
        <v>0</v>
      </c>
      <c r="K23" s="27">
        <f>SUM(K16,K20)</f>
        <v>96979876</v>
      </c>
      <c r="L23" s="27">
        <f>SUM(L16,L20)</f>
        <v>0</v>
      </c>
      <c r="M23" s="27">
        <f>SUM(M16,M20)</f>
        <v>71481768</v>
      </c>
    </row>
    <row r="24" spans="1:13">
      <c r="A24" s="69" t="s">
        <v>43</v>
      </c>
      <c r="B24" s="1"/>
      <c r="C24" s="1"/>
      <c r="D24" s="44"/>
      <c r="E24" s="2"/>
      <c r="F24" s="2"/>
      <c r="G24" s="40">
        <v>-3081344</v>
      </c>
      <c r="H24" s="26"/>
      <c r="I24" s="40">
        <v>-2990088</v>
      </c>
      <c r="J24" s="26"/>
      <c r="K24" s="40">
        <v>-656351</v>
      </c>
      <c r="L24" s="26"/>
      <c r="M24" s="40" t="s">
        <v>0</v>
      </c>
    </row>
    <row r="25" spans="1:13">
      <c r="A25" s="76" t="s">
        <v>44</v>
      </c>
      <c r="B25" s="12"/>
      <c r="C25" s="12"/>
      <c r="D25" s="12"/>
      <c r="E25" s="79"/>
      <c r="F25" s="79"/>
      <c r="G25" s="27">
        <f>SUM(G23:G24)</f>
        <v>100466163</v>
      </c>
      <c r="H25" s="27"/>
      <c r="I25" s="27">
        <f>SUM(I23:I24)</f>
        <v>75658555</v>
      </c>
      <c r="J25" s="27"/>
      <c r="K25" s="27">
        <f>SUM(K23:K24)</f>
        <v>96323525</v>
      </c>
      <c r="L25" s="27"/>
      <c r="M25" s="27">
        <f>SUM(M23:M24)</f>
        <v>71481768</v>
      </c>
    </row>
    <row r="26" spans="1:13">
      <c r="A26" s="12" t="s">
        <v>18</v>
      </c>
      <c r="B26" s="1"/>
      <c r="C26" s="1"/>
      <c r="D26" s="1"/>
      <c r="E26" s="2">
        <v>24</v>
      </c>
      <c r="F26" s="2"/>
      <c r="G26" s="29">
        <v>-13653424</v>
      </c>
      <c r="H26" s="26"/>
      <c r="I26" s="29">
        <v>-15267973</v>
      </c>
      <c r="J26" s="26"/>
      <c r="K26" s="29">
        <v>-12319646</v>
      </c>
      <c r="L26" s="26"/>
      <c r="M26" s="29">
        <v>-14030902</v>
      </c>
    </row>
    <row r="27" spans="1:13" ht="22.5" thickBot="1">
      <c r="A27" s="63" t="s">
        <v>55</v>
      </c>
      <c r="B27" s="12"/>
      <c r="C27" s="12"/>
      <c r="D27" s="12"/>
      <c r="E27" s="79"/>
      <c r="F27" s="79"/>
      <c r="G27" s="103">
        <f>SUM(G25:G26)</f>
        <v>86812739</v>
      </c>
      <c r="H27" s="27"/>
      <c r="I27" s="103">
        <f>SUM(I25:I26)</f>
        <v>60390582</v>
      </c>
      <c r="J27" s="27"/>
      <c r="K27" s="103">
        <f>SUM(K25:K26)</f>
        <v>84003879</v>
      </c>
      <c r="L27" s="27"/>
      <c r="M27" s="103">
        <f>SUM(M25:M26)</f>
        <v>57450866</v>
      </c>
    </row>
    <row r="28" spans="1:13" ht="10.5" customHeight="1" thickTop="1">
      <c r="A28" s="63"/>
      <c r="B28" s="44"/>
      <c r="C28" s="44"/>
      <c r="D28" s="44"/>
      <c r="E28" s="30"/>
      <c r="F28" s="30"/>
      <c r="G28" s="14"/>
      <c r="H28" s="9"/>
      <c r="I28" s="14"/>
      <c r="J28" s="9"/>
      <c r="K28" s="27"/>
      <c r="L28" s="9"/>
      <c r="M28" s="27"/>
    </row>
    <row r="29" spans="1:13" ht="16.5" customHeight="1">
      <c r="A29" s="80" t="s">
        <v>67</v>
      </c>
      <c r="B29" s="1"/>
      <c r="C29" s="1"/>
      <c r="D29" s="1"/>
      <c r="E29" s="2"/>
      <c r="F29" s="2"/>
      <c r="G29" s="14"/>
      <c r="H29" s="9"/>
      <c r="I29" s="14"/>
      <c r="J29" s="27"/>
      <c r="K29" s="3"/>
      <c r="L29" s="14"/>
      <c r="M29" s="3"/>
    </row>
    <row r="30" spans="1:13">
      <c r="A30" s="47"/>
      <c r="B30" s="43" t="s">
        <v>54</v>
      </c>
      <c r="C30" s="43"/>
      <c r="D30" s="43"/>
      <c r="E30" s="45"/>
      <c r="F30" s="45"/>
      <c r="G30" s="25">
        <f>G32-G31</f>
        <v>85289432</v>
      </c>
      <c r="H30" s="27"/>
      <c r="I30" s="25">
        <f>I32-I31</f>
        <v>58950998</v>
      </c>
      <c r="J30" s="27"/>
      <c r="K30" s="25">
        <f>K32</f>
        <v>84003879</v>
      </c>
      <c r="L30" s="27"/>
      <c r="M30" s="25">
        <f>M27</f>
        <v>57450866</v>
      </c>
    </row>
    <row r="31" spans="1:13">
      <c r="A31" s="47"/>
      <c r="B31" s="1" t="s">
        <v>52</v>
      </c>
      <c r="C31" s="1"/>
      <c r="D31" s="1"/>
      <c r="E31" s="2">
        <v>10</v>
      </c>
      <c r="F31" s="2"/>
      <c r="G31" s="29">
        <v>1523307</v>
      </c>
      <c r="H31" s="26"/>
      <c r="I31" s="29">
        <v>1439584</v>
      </c>
      <c r="J31" s="26"/>
      <c r="K31" s="40" t="s">
        <v>0</v>
      </c>
      <c r="L31" s="26"/>
      <c r="M31" s="40" t="s">
        <v>0</v>
      </c>
    </row>
    <row r="32" spans="1:13" ht="22.5" thickBot="1">
      <c r="A32" s="47"/>
      <c r="B32" s="1"/>
      <c r="C32" s="1"/>
      <c r="D32" s="1"/>
      <c r="E32" s="2"/>
      <c r="F32" s="2"/>
      <c r="G32" s="24">
        <f>G27</f>
        <v>86812739</v>
      </c>
      <c r="H32" s="26"/>
      <c r="I32" s="24">
        <f>I27</f>
        <v>60390582</v>
      </c>
      <c r="J32" s="26"/>
      <c r="K32" s="24">
        <f>K27</f>
        <v>84003879</v>
      </c>
      <c r="L32" s="26"/>
      <c r="M32" s="24">
        <f>M27</f>
        <v>57450866</v>
      </c>
    </row>
    <row r="33" spans="1:13" ht="9.75" customHeight="1" thickTop="1">
      <c r="A33" s="12"/>
      <c r="B33" s="1"/>
      <c r="C33" s="1"/>
      <c r="D33" s="1"/>
      <c r="E33" s="2"/>
      <c r="F33" s="2"/>
      <c r="G33" s="55"/>
      <c r="H33" s="44"/>
      <c r="I33" s="55"/>
      <c r="J33" s="44"/>
      <c r="K33" s="55"/>
      <c r="L33" s="44"/>
      <c r="M33" s="55"/>
    </row>
    <row r="34" spans="1:13" ht="17.25" customHeight="1">
      <c r="A34" s="81" t="s">
        <v>39</v>
      </c>
      <c r="B34" s="81"/>
      <c r="C34" s="81"/>
      <c r="D34" s="81"/>
      <c r="E34" s="2"/>
      <c r="F34" s="2"/>
      <c r="G34" s="14"/>
      <c r="H34" s="9"/>
      <c r="I34" s="14"/>
      <c r="J34" s="9"/>
      <c r="K34" s="27"/>
      <c r="L34" s="9"/>
      <c r="M34" s="27"/>
    </row>
    <row r="35" spans="1:13">
      <c r="A35" s="82" t="s">
        <v>91</v>
      </c>
      <c r="B35" s="82"/>
      <c r="C35" s="82"/>
      <c r="D35" s="82"/>
      <c r="E35" s="1"/>
      <c r="F35" s="2"/>
      <c r="G35" s="1"/>
      <c r="H35" s="1"/>
      <c r="I35" s="1"/>
      <c r="J35" s="1"/>
      <c r="K35" s="1"/>
      <c r="L35" s="1"/>
      <c r="M35" s="1"/>
    </row>
    <row r="36" spans="1:13" ht="22.5" thickBot="1">
      <c r="A36" s="82"/>
      <c r="B36" s="82" t="s">
        <v>92</v>
      </c>
      <c r="C36" s="82"/>
      <c r="D36" s="82"/>
      <c r="E36" s="2">
        <v>25</v>
      </c>
      <c r="F36" s="2"/>
      <c r="G36" s="107">
        <f>G30/11000000</f>
        <v>7.7535847272727274</v>
      </c>
      <c r="H36" s="22"/>
      <c r="I36" s="107">
        <f>I30/11000000</f>
        <v>5.359181636363636</v>
      </c>
      <c r="J36" s="22"/>
      <c r="K36" s="107">
        <f>K30/11000000</f>
        <v>7.6367162727272726</v>
      </c>
      <c r="L36" s="22"/>
      <c r="M36" s="107">
        <f>M30/11000000</f>
        <v>5.2228060000000003</v>
      </c>
    </row>
    <row r="37" spans="1:13" ht="22.5" thickTop="1">
      <c r="A37" s="49" t="s">
        <v>86</v>
      </c>
      <c r="B37" s="83"/>
      <c r="C37" s="83"/>
      <c r="D37" s="84"/>
      <c r="E37" s="69"/>
      <c r="F37" s="69"/>
      <c r="G37" s="69"/>
      <c r="H37" s="69"/>
      <c r="I37" s="69"/>
      <c r="J37" s="69"/>
      <c r="K37" s="69"/>
      <c r="L37" s="69"/>
      <c r="M37" s="69"/>
    </row>
    <row r="38" spans="1:13">
      <c r="A38" s="85" t="s">
        <v>82</v>
      </c>
      <c r="B38" s="85"/>
      <c r="C38" s="85"/>
      <c r="D38" s="84"/>
      <c r="E38" s="69"/>
      <c r="F38" s="69"/>
      <c r="G38" s="69"/>
      <c r="H38" s="69"/>
      <c r="I38" s="69"/>
      <c r="J38" s="69"/>
      <c r="K38" s="69"/>
      <c r="L38" s="69"/>
      <c r="M38" s="69"/>
    </row>
    <row r="39" spans="1:13">
      <c r="A39" s="6" t="s">
        <v>103</v>
      </c>
      <c r="B39" s="20"/>
      <c r="C39" s="20"/>
      <c r="D39" s="20"/>
      <c r="E39" s="35"/>
      <c r="F39" s="35"/>
      <c r="G39" s="5"/>
      <c r="H39" s="56"/>
      <c r="I39" s="5"/>
      <c r="J39" s="56"/>
      <c r="K39" s="5"/>
      <c r="L39" s="56"/>
      <c r="M39" s="5"/>
    </row>
    <row r="40" spans="1:13" ht="12" customHeight="1">
      <c r="A40" s="82"/>
      <c r="B40" s="82"/>
      <c r="C40" s="82"/>
      <c r="D40" s="84"/>
      <c r="E40" s="69"/>
      <c r="F40" s="69"/>
      <c r="G40" s="69"/>
      <c r="H40" s="69"/>
      <c r="I40" s="69"/>
      <c r="J40" s="69"/>
      <c r="K40" s="69"/>
      <c r="L40" s="69"/>
      <c r="M40" s="69"/>
    </row>
    <row r="41" spans="1:13">
      <c r="A41" s="47"/>
      <c r="B41" s="12"/>
      <c r="C41" s="12"/>
      <c r="D41" s="12"/>
      <c r="E41" s="37"/>
      <c r="F41" s="37"/>
      <c r="G41" s="179" t="s">
        <v>31</v>
      </c>
      <c r="H41" s="179"/>
      <c r="I41" s="179"/>
      <c r="J41" s="50"/>
      <c r="K41" s="180" t="s">
        <v>35</v>
      </c>
      <c r="L41" s="180"/>
      <c r="M41" s="180"/>
    </row>
    <row r="42" spans="1:13">
      <c r="A42" s="47"/>
      <c r="B42" s="12"/>
      <c r="C42" s="12"/>
      <c r="D42" s="12"/>
      <c r="E42" s="37"/>
      <c r="F42" s="37"/>
      <c r="G42" s="179" t="s">
        <v>32</v>
      </c>
      <c r="H42" s="179"/>
      <c r="I42" s="179"/>
      <c r="J42" s="50"/>
      <c r="K42" s="180" t="s">
        <v>32</v>
      </c>
      <c r="L42" s="180"/>
      <c r="M42" s="180"/>
    </row>
    <row r="43" spans="1:13">
      <c r="A43" s="12"/>
      <c r="B43" s="12"/>
      <c r="C43" s="12"/>
      <c r="D43" s="12"/>
      <c r="E43" s="79" t="s">
        <v>2</v>
      </c>
      <c r="F43" s="79"/>
      <c r="G43" s="8" t="s">
        <v>102</v>
      </c>
      <c r="H43" s="59"/>
      <c r="I43" s="8" t="s">
        <v>87</v>
      </c>
      <c r="J43" s="59"/>
      <c r="K43" s="8" t="s">
        <v>102</v>
      </c>
      <c r="L43" s="59"/>
      <c r="M43" s="8" t="s">
        <v>87</v>
      </c>
    </row>
    <row r="44" spans="1:13">
      <c r="A44" s="12"/>
      <c r="B44" s="12"/>
      <c r="C44" s="12"/>
      <c r="D44" s="12"/>
      <c r="E44" s="79"/>
      <c r="F44" s="79"/>
      <c r="G44" s="181" t="s">
        <v>37</v>
      </c>
      <c r="H44" s="181"/>
      <c r="I44" s="181"/>
      <c r="J44" s="181"/>
      <c r="K44" s="181"/>
      <c r="L44" s="181"/>
      <c r="M44" s="181"/>
    </row>
    <row r="45" spans="1:13" ht="17.25" customHeight="1">
      <c r="A45" s="12"/>
      <c r="B45" s="12"/>
      <c r="C45" s="12"/>
      <c r="D45" s="12"/>
      <c r="E45" s="79"/>
      <c r="F45" s="79"/>
      <c r="G45" s="78"/>
      <c r="H45" s="78"/>
      <c r="I45" s="78"/>
      <c r="J45" s="78"/>
      <c r="K45" s="78"/>
      <c r="L45" s="78"/>
      <c r="M45" s="78"/>
    </row>
    <row r="46" spans="1:13">
      <c r="A46" s="82" t="s">
        <v>55</v>
      </c>
      <c r="B46" s="82"/>
      <c r="C46" s="82"/>
      <c r="D46" s="86"/>
      <c r="E46" s="76"/>
      <c r="F46" s="76"/>
      <c r="G46" s="108">
        <f>G27</f>
        <v>86812739</v>
      </c>
      <c r="H46" s="108"/>
      <c r="I46" s="108">
        <f>I27</f>
        <v>60390582</v>
      </c>
      <c r="J46" s="28"/>
      <c r="K46" s="108">
        <f>K27</f>
        <v>84003879</v>
      </c>
      <c r="L46" s="25"/>
      <c r="M46" s="108">
        <f>M27</f>
        <v>57450866</v>
      </c>
    </row>
    <row r="47" spans="1:13">
      <c r="A47" s="82"/>
      <c r="B47" s="82"/>
      <c r="C47" s="82"/>
      <c r="D47" s="86"/>
      <c r="E47" s="76"/>
      <c r="F47" s="76"/>
      <c r="G47" s="108"/>
      <c r="H47" s="108"/>
      <c r="I47" s="108"/>
      <c r="J47" s="28"/>
      <c r="K47" s="28"/>
      <c r="L47" s="28"/>
      <c r="M47" s="28"/>
    </row>
    <row r="48" spans="1:13" ht="17.25" customHeight="1">
      <c r="A48" s="82" t="s">
        <v>56</v>
      </c>
      <c r="B48" s="80"/>
      <c r="C48" s="80"/>
      <c r="D48" s="84"/>
      <c r="E48" s="69"/>
      <c r="F48" s="69"/>
      <c r="G48" s="105"/>
      <c r="H48" s="87"/>
      <c r="I48" s="105"/>
      <c r="J48" s="28"/>
      <c r="K48" s="28"/>
      <c r="L48" s="28"/>
      <c r="M48" s="28"/>
    </row>
    <row r="49" spans="1:13" ht="17.25" customHeight="1">
      <c r="A49" s="69" t="s">
        <v>100</v>
      </c>
      <c r="B49" s="80"/>
      <c r="C49" s="80"/>
      <c r="D49" s="84"/>
      <c r="E49" s="69"/>
      <c r="F49" s="69"/>
      <c r="G49" s="105"/>
      <c r="H49" s="87"/>
      <c r="I49" s="105"/>
      <c r="J49" s="28"/>
      <c r="K49" s="28"/>
      <c r="L49" s="28"/>
      <c r="M49" s="28"/>
    </row>
    <row r="50" spans="1:13" ht="17.25" customHeight="1">
      <c r="A50" s="69"/>
      <c r="B50" s="80" t="s">
        <v>101</v>
      </c>
      <c r="C50" s="80"/>
      <c r="D50" s="84"/>
      <c r="E50" s="69"/>
      <c r="F50" s="69"/>
      <c r="G50" s="105"/>
      <c r="H50" s="87"/>
      <c r="I50" s="105"/>
      <c r="J50" s="28"/>
      <c r="K50" s="28"/>
      <c r="L50" s="28"/>
      <c r="M50" s="28"/>
    </row>
    <row r="51" spans="1:13">
      <c r="A51" s="69" t="s">
        <v>85</v>
      </c>
      <c r="B51" s="80"/>
      <c r="C51" s="80"/>
      <c r="D51" s="84"/>
      <c r="E51" s="84">
        <v>17</v>
      </c>
      <c r="F51" s="69"/>
      <c r="G51" s="98">
        <v>-65073</v>
      </c>
      <c r="H51" s="105"/>
      <c r="I51" s="98">
        <v>-11443580</v>
      </c>
      <c r="J51" s="28"/>
      <c r="K51" s="98">
        <v>-65073</v>
      </c>
      <c r="L51" s="105"/>
      <c r="M51" s="98">
        <v>-10123788</v>
      </c>
    </row>
    <row r="52" spans="1:13" ht="19.5" customHeight="1">
      <c r="A52" s="115" t="s">
        <v>93</v>
      </c>
      <c r="B52" s="80"/>
      <c r="C52" s="80"/>
      <c r="D52" s="84"/>
      <c r="E52" s="69"/>
      <c r="F52" s="69"/>
      <c r="G52" s="28"/>
      <c r="H52" s="28"/>
      <c r="I52" s="28"/>
      <c r="J52" s="28"/>
      <c r="K52" s="28"/>
      <c r="L52" s="28"/>
      <c r="M52" s="28"/>
    </row>
    <row r="53" spans="1:13" ht="18.75" customHeight="1">
      <c r="A53" s="69"/>
      <c r="B53" s="115" t="s">
        <v>94</v>
      </c>
      <c r="C53" s="80"/>
      <c r="D53" s="84"/>
      <c r="E53" s="116">
        <v>13</v>
      </c>
      <c r="F53" s="69"/>
      <c r="G53" s="119">
        <v>13015</v>
      </c>
      <c r="H53" s="105"/>
      <c r="I53" s="119">
        <v>2288716</v>
      </c>
      <c r="J53" s="28"/>
      <c r="K53" s="119">
        <v>13015</v>
      </c>
      <c r="L53" s="105"/>
      <c r="M53" s="119">
        <v>2024758</v>
      </c>
    </row>
    <row r="54" spans="1:13" ht="21" customHeight="1">
      <c r="A54" s="82" t="s">
        <v>58</v>
      </c>
      <c r="B54" s="80"/>
      <c r="C54" s="80"/>
      <c r="D54" s="84"/>
      <c r="E54" s="69"/>
      <c r="F54" s="69"/>
      <c r="G54" s="109"/>
      <c r="H54" s="87"/>
      <c r="I54" s="109"/>
      <c r="J54" s="28"/>
      <c r="K54" s="109"/>
      <c r="L54" s="87"/>
      <c r="M54" s="109"/>
    </row>
    <row r="55" spans="1:13" ht="18.75" customHeight="1">
      <c r="A55" s="82"/>
      <c r="B55" s="82" t="s">
        <v>63</v>
      </c>
      <c r="C55" s="82"/>
      <c r="D55" s="84"/>
      <c r="E55" s="69"/>
      <c r="F55" s="69"/>
      <c r="G55" s="110">
        <f>SUM(G51:G53)</f>
        <v>-52058</v>
      </c>
      <c r="H55" s="108"/>
      <c r="I55" s="110">
        <f>SUM(I51:I53)</f>
        <v>-9154864</v>
      </c>
      <c r="J55" s="28"/>
      <c r="K55" s="110">
        <f>SUM(K51:K53)</f>
        <v>-52058</v>
      </c>
      <c r="L55" s="108"/>
      <c r="M55" s="110">
        <f>SUM(M51:M53)</f>
        <v>-8099030</v>
      </c>
    </row>
    <row r="56" spans="1:13" ht="15" customHeight="1">
      <c r="A56" s="82"/>
      <c r="B56" s="82"/>
      <c r="C56" s="82"/>
      <c r="D56" s="84"/>
      <c r="E56" s="69"/>
      <c r="F56" s="69"/>
      <c r="G56" s="108"/>
      <c r="H56" s="108"/>
      <c r="I56" s="108"/>
      <c r="J56" s="28"/>
      <c r="K56" s="108"/>
      <c r="L56" s="108"/>
      <c r="M56" s="108"/>
    </row>
    <row r="57" spans="1:13">
      <c r="A57" s="82" t="s">
        <v>95</v>
      </c>
      <c r="B57" s="82"/>
      <c r="C57" s="82"/>
      <c r="D57" s="84"/>
      <c r="E57" s="69"/>
      <c r="F57" s="69"/>
      <c r="G57" s="69"/>
      <c r="H57" s="69"/>
      <c r="I57" s="69"/>
      <c r="J57" s="69"/>
      <c r="K57" s="69"/>
      <c r="L57" s="69"/>
      <c r="M57" s="69"/>
    </row>
    <row r="58" spans="1:13" ht="22.5" thickBot="1">
      <c r="A58" s="82"/>
      <c r="B58" s="82" t="s">
        <v>96</v>
      </c>
      <c r="C58" s="82"/>
      <c r="D58" s="84"/>
      <c r="E58" s="69"/>
      <c r="F58" s="69"/>
      <c r="G58" s="111">
        <f>SUM(G46,G55)</f>
        <v>86760681</v>
      </c>
      <c r="H58" s="108"/>
      <c r="I58" s="111">
        <f>SUM(I46,I55)</f>
        <v>51235718</v>
      </c>
      <c r="J58" s="28"/>
      <c r="K58" s="111">
        <f>SUM(K46,K55)</f>
        <v>83951821</v>
      </c>
      <c r="L58" s="108"/>
      <c r="M58" s="111">
        <f>SUM(M46,M55)</f>
        <v>49351836</v>
      </c>
    </row>
    <row r="59" spans="1:13" ht="22.5" thickTop="1">
      <c r="A59" s="82"/>
      <c r="B59" s="82"/>
      <c r="C59" s="82"/>
      <c r="D59" s="84"/>
      <c r="E59" s="69"/>
      <c r="F59" s="69"/>
      <c r="G59" s="108"/>
      <c r="H59" s="108"/>
      <c r="I59" s="108"/>
      <c r="J59" s="28"/>
      <c r="K59" s="28"/>
      <c r="L59" s="28"/>
      <c r="M59" s="28"/>
    </row>
    <row r="60" spans="1:13" ht="21" customHeight="1">
      <c r="A60" s="80" t="s">
        <v>97</v>
      </c>
      <c r="B60" s="80"/>
      <c r="C60" s="80"/>
      <c r="D60" s="84"/>
      <c r="E60" s="69"/>
      <c r="F60" s="69"/>
      <c r="G60" s="108"/>
      <c r="H60" s="108"/>
      <c r="I60" s="108"/>
      <c r="J60" s="28"/>
      <c r="K60" s="28"/>
      <c r="L60" s="28"/>
      <c r="M60" s="28"/>
    </row>
    <row r="61" spans="1:13" ht="18" customHeight="1">
      <c r="A61" s="80"/>
      <c r="B61" s="80" t="s">
        <v>98</v>
      </c>
      <c r="C61" s="80"/>
      <c r="D61" s="84"/>
      <c r="E61" s="69"/>
      <c r="F61" s="69"/>
      <c r="G61" s="108"/>
      <c r="H61" s="108"/>
      <c r="I61" s="108"/>
      <c r="J61" s="28"/>
      <c r="K61" s="28"/>
      <c r="L61" s="28"/>
      <c r="M61" s="28"/>
    </row>
    <row r="62" spans="1:13">
      <c r="A62" s="82"/>
      <c r="B62" s="82" t="s">
        <v>54</v>
      </c>
      <c r="C62" s="82"/>
      <c r="D62" s="86"/>
      <c r="E62" s="76"/>
      <c r="F62" s="76"/>
      <c r="G62" s="108">
        <f>G64-G63</f>
        <v>85237374</v>
      </c>
      <c r="H62" s="108"/>
      <c r="I62" s="108">
        <f>I64-I63</f>
        <v>50313493</v>
      </c>
      <c r="J62" s="28"/>
      <c r="K62" s="27">
        <f>K64</f>
        <v>83951821</v>
      </c>
      <c r="L62" s="28"/>
      <c r="M62" s="27">
        <f>M64</f>
        <v>49351836</v>
      </c>
    </row>
    <row r="63" spans="1:13">
      <c r="A63" s="80"/>
      <c r="B63" s="80" t="s">
        <v>57</v>
      </c>
      <c r="C63" s="80"/>
      <c r="D63" s="84"/>
      <c r="E63" s="84">
        <v>10</v>
      </c>
      <c r="F63" s="69"/>
      <c r="G63" s="40">
        <v>1523307</v>
      </c>
      <c r="H63" s="87"/>
      <c r="I63" s="40">
        <v>922225</v>
      </c>
      <c r="J63" s="28"/>
      <c r="K63" s="40" t="s">
        <v>0</v>
      </c>
      <c r="L63" s="87"/>
      <c r="M63" s="40">
        <v>0</v>
      </c>
    </row>
    <row r="64" spans="1:13" ht="22.5" thickBot="1">
      <c r="A64" s="82"/>
      <c r="B64" s="82"/>
      <c r="C64" s="82"/>
      <c r="D64" s="84"/>
      <c r="E64" s="69"/>
      <c r="F64" s="69"/>
      <c r="G64" s="111">
        <f>G58</f>
        <v>86760681</v>
      </c>
      <c r="H64" s="108"/>
      <c r="I64" s="111">
        <f>I58</f>
        <v>51235718</v>
      </c>
      <c r="J64" s="25"/>
      <c r="K64" s="111">
        <f>K58</f>
        <v>83951821</v>
      </c>
      <c r="L64" s="108"/>
      <c r="M64" s="111">
        <f>M58</f>
        <v>49351836</v>
      </c>
    </row>
    <row r="65" spans="1:13" ht="22.5" thickTop="1">
      <c r="A65" s="69"/>
      <c r="B65" s="82"/>
      <c r="C65" s="82"/>
      <c r="D65" s="82"/>
      <c r="E65" s="84"/>
      <c r="F65" s="84"/>
      <c r="G65" s="69"/>
      <c r="H65" s="88"/>
      <c r="I65" s="69"/>
      <c r="J65" s="88"/>
      <c r="K65" s="69"/>
      <c r="L65" s="69"/>
      <c r="M65" s="69"/>
    </row>
    <row r="66" spans="1:13">
      <c r="A66" s="69"/>
      <c r="B66" s="82"/>
      <c r="C66" s="82"/>
      <c r="D66" s="82"/>
      <c r="E66" s="84"/>
      <c r="F66" s="84"/>
      <c r="G66" s="69"/>
      <c r="H66" s="28"/>
      <c r="I66" s="69"/>
      <c r="J66" s="28"/>
      <c r="K66" s="69"/>
      <c r="L66" s="69"/>
      <c r="M66" s="69"/>
    </row>
    <row r="67" spans="1:13">
      <c r="A67" s="69"/>
      <c r="B67" s="89"/>
      <c r="C67" s="89"/>
      <c r="D67" s="89"/>
      <c r="E67" s="90"/>
      <c r="F67" s="90"/>
      <c r="G67" s="91"/>
      <c r="H67" s="91"/>
      <c r="I67" s="91"/>
      <c r="J67" s="92"/>
      <c r="K67" s="69"/>
      <c r="L67" s="69"/>
      <c r="M67" s="69"/>
    </row>
    <row r="68" spans="1:13">
      <c r="A68" s="69"/>
      <c r="B68" s="93"/>
      <c r="C68" s="93"/>
      <c r="D68" s="93"/>
      <c r="E68" s="90"/>
      <c r="F68" s="90"/>
      <c r="G68" s="91"/>
      <c r="H68" s="91"/>
      <c r="I68" s="91"/>
      <c r="J68" s="91"/>
      <c r="K68" s="69"/>
      <c r="L68" s="69"/>
      <c r="M68" s="69"/>
    </row>
    <row r="69" spans="1:13">
      <c r="A69" s="69"/>
      <c r="B69" s="93"/>
      <c r="C69" s="93"/>
      <c r="D69" s="93"/>
      <c r="E69" s="90"/>
      <c r="F69" s="90"/>
      <c r="G69" s="91"/>
      <c r="H69" s="178"/>
      <c r="I69" s="178"/>
      <c r="J69" s="178"/>
      <c r="K69" s="69"/>
      <c r="L69" s="69"/>
      <c r="M69" s="69"/>
    </row>
    <row r="70" spans="1:13">
      <c r="A70" s="69"/>
      <c r="B70" s="89"/>
      <c r="C70" s="89"/>
      <c r="D70" s="89"/>
      <c r="E70" s="90"/>
      <c r="F70" s="90"/>
      <c r="G70" s="94"/>
      <c r="H70" s="92"/>
      <c r="I70" s="94"/>
      <c r="J70" s="92"/>
      <c r="K70" s="69"/>
      <c r="L70" s="69"/>
      <c r="M70" s="69"/>
    </row>
  </sheetData>
  <mergeCells count="11">
    <mergeCell ref="G5:I5"/>
    <mergeCell ref="K5:M5"/>
    <mergeCell ref="G6:I6"/>
    <mergeCell ref="K6:M6"/>
    <mergeCell ref="G8:M8"/>
    <mergeCell ref="H69:J69"/>
    <mergeCell ref="G41:I41"/>
    <mergeCell ref="K41:M41"/>
    <mergeCell ref="G42:I42"/>
    <mergeCell ref="K42:M42"/>
    <mergeCell ref="G44:M44"/>
  </mergeCells>
  <pageMargins left="0.7" right="0.7" top="0.75" bottom="0.51100000000000001" header="0.3" footer="0.51100000000000001"/>
  <pageSetup paperSize="9" firstPageNumber="6" orientation="portrait" useFirstPageNumber="1" r:id="rId1"/>
  <headerFooter>
    <oddFooter>&amp;L&amp;"Times New Roman,Regular"&amp;11The accompanying notes are an integral part of these financial statements.
&amp;C&amp;"Times New Roman,Regular"&amp;11
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170"/>
  <sheetViews>
    <sheetView view="pageBreakPreview" topLeftCell="A70" zoomScaleNormal="90" zoomScaleSheetLayoutView="100" workbookViewId="0">
      <selection activeCell="I59" sqref="I59"/>
    </sheetView>
  </sheetViews>
  <sheetFormatPr defaultColWidth="9.85546875" defaultRowHeight="20.25" customHeight="1"/>
  <cols>
    <col min="1" max="3" width="2.7109375" style="1" customWidth="1"/>
    <col min="4" max="4" width="29.7109375" style="1" customWidth="1"/>
    <col min="5" max="5" width="8.140625" style="2" customWidth="1"/>
    <col min="6" max="6" width="1.28515625" style="2" customWidth="1"/>
    <col min="7" max="7" width="15.7109375" style="15" customWidth="1"/>
    <col min="8" max="8" width="0.85546875" style="44" customWidth="1"/>
    <col min="9" max="9" width="16.28515625" style="15" customWidth="1"/>
    <col min="10" max="10" width="0.85546875" style="44" customWidth="1"/>
    <col min="11" max="11" width="15.28515625" style="15" customWidth="1"/>
    <col min="12" max="12" width="0.85546875" style="44" customWidth="1"/>
    <col min="13" max="13" width="15.28515625" style="15" customWidth="1"/>
    <col min="14" max="16384" width="9.85546875" style="1"/>
  </cols>
  <sheetData>
    <row r="1" spans="1:13" ht="20.25" customHeight="1">
      <c r="A1" s="4" t="s">
        <v>194</v>
      </c>
      <c r="B1" s="20"/>
      <c r="C1" s="20"/>
      <c r="D1" s="20"/>
      <c r="E1" s="35"/>
      <c r="F1" s="35"/>
      <c r="G1" s="5"/>
      <c r="H1" s="56"/>
      <c r="I1" s="5"/>
      <c r="J1" s="56"/>
      <c r="K1" s="5"/>
      <c r="L1" s="56"/>
      <c r="M1" s="5"/>
    </row>
    <row r="2" spans="1:13" ht="20.25" customHeight="1">
      <c r="A2" s="170" t="s">
        <v>220</v>
      </c>
      <c r="B2" s="20"/>
      <c r="C2" s="20"/>
      <c r="D2" s="20"/>
      <c r="E2" s="35"/>
      <c r="F2" s="35"/>
      <c r="G2" s="5"/>
      <c r="H2" s="56"/>
      <c r="I2" s="5"/>
      <c r="J2" s="56"/>
      <c r="K2" s="5"/>
      <c r="L2" s="56"/>
      <c r="M2" s="5"/>
    </row>
    <row r="3" spans="1:13" ht="20.25" customHeight="1">
      <c r="A3" s="170" t="s">
        <v>219</v>
      </c>
      <c r="B3" s="20"/>
      <c r="C3" s="20"/>
      <c r="D3" s="20"/>
      <c r="E3" s="35"/>
      <c r="F3" s="35"/>
      <c r="G3" s="5"/>
      <c r="H3" s="56"/>
      <c r="I3" s="5"/>
      <c r="J3" s="56"/>
      <c r="K3" s="5"/>
      <c r="L3" s="56"/>
      <c r="M3" s="5"/>
    </row>
    <row r="4" spans="1:13" ht="20.25" customHeight="1">
      <c r="A4" s="6" t="s">
        <v>80</v>
      </c>
      <c r="B4" s="20"/>
      <c r="C4" s="20"/>
      <c r="D4" s="20"/>
      <c r="E4" s="35"/>
      <c r="F4" s="35"/>
      <c r="G4" s="5"/>
      <c r="H4" s="56"/>
      <c r="I4" s="5"/>
      <c r="J4" s="56"/>
      <c r="K4" s="5"/>
      <c r="L4" s="56"/>
      <c r="M4" s="5"/>
    </row>
    <row r="5" spans="1:13" ht="20.25" customHeight="1">
      <c r="A5" s="6" t="s">
        <v>192</v>
      </c>
      <c r="B5" s="20"/>
      <c r="C5" s="20"/>
      <c r="D5" s="20"/>
      <c r="E5" s="35"/>
      <c r="F5" s="35"/>
      <c r="G5" s="5"/>
      <c r="H5" s="56"/>
      <c r="I5" s="5"/>
      <c r="J5" s="56"/>
      <c r="K5" s="5"/>
      <c r="L5" s="56"/>
      <c r="M5" s="5"/>
    </row>
    <row r="6" spans="1:13" ht="20.25" customHeight="1">
      <c r="G6" s="52"/>
      <c r="H6" s="50"/>
      <c r="I6" s="52"/>
      <c r="J6" s="50"/>
      <c r="K6" s="7"/>
      <c r="L6" s="50"/>
      <c r="M6" s="7"/>
    </row>
    <row r="7" spans="1:13" ht="20.25" customHeight="1">
      <c r="G7" s="179" t="s">
        <v>31</v>
      </c>
      <c r="H7" s="179"/>
      <c r="I7" s="179"/>
      <c r="J7" s="50"/>
      <c r="K7" s="180" t="s">
        <v>35</v>
      </c>
      <c r="L7" s="180"/>
      <c r="M7" s="180"/>
    </row>
    <row r="8" spans="1:13" ht="20.25" customHeight="1">
      <c r="G8" s="179" t="s">
        <v>32</v>
      </c>
      <c r="H8" s="179"/>
      <c r="I8" s="179"/>
      <c r="J8" s="50"/>
      <c r="K8" s="180" t="s">
        <v>32</v>
      </c>
      <c r="L8" s="180"/>
      <c r="M8" s="180"/>
    </row>
    <row r="9" spans="1:13" s="12" customFormat="1" ht="20.25" customHeight="1">
      <c r="A9" s="6" t="s">
        <v>1</v>
      </c>
      <c r="E9" s="126" t="s">
        <v>2</v>
      </c>
      <c r="F9" s="126"/>
      <c r="G9" s="8" t="s">
        <v>195</v>
      </c>
      <c r="H9" s="59"/>
      <c r="I9" s="8" t="s">
        <v>163</v>
      </c>
      <c r="J9" s="59"/>
      <c r="K9" s="8" t="s">
        <v>195</v>
      </c>
      <c r="L9" s="59"/>
      <c r="M9" s="8" t="s">
        <v>163</v>
      </c>
    </row>
    <row r="10" spans="1:13" s="12" customFormat="1" ht="20.25" customHeight="1">
      <c r="A10" s="66"/>
      <c r="B10" s="66"/>
      <c r="C10" s="66"/>
      <c r="D10" s="66"/>
      <c r="E10" s="67"/>
      <c r="F10" s="67"/>
      <c r="G10" s="181" t="s">
        <v>37</v>
      </c>
      <c r="H10" s="181"/>
      <c r="I10" s="181"/>
      <c r="J10" s="181"/>
      <c r="K10" s="181"/>
      <c r="L10" s="181"/>
      <c r="M10" s="181"/>
    </row>
    <row r="11" spans="1:13" ht="20.25" customHeight="1">
      <c r="A11" s="46" t="s">
        <v>3</v>
      </c>
      <c r="G11" s="3"/>
      <c r="H11" s="9"/>
      <c r="I11" s="3"/>
      <c r="J11" s="9"/>
      <c r="K11" s="3"/>
      <c r="L11" s="9"/>
      <c r="M11" s="3"/>
    </row>
    <row r="12" spans="1:13" ht="20.25" customHeight="1">
      <c r="A12" s="12" t="s">
        <v>4</v>
      </c>
      <c r="E12" s="2">
        <v>6</v>
      </c>
      <c r="G12" s="28">
        <v>32710381</v>
      </c>
      <c r="H12" s="26"/>
      <c r="I12" s="28">
        <v>14762059</v>
      </c>
      <c r="J12" s="26"/>
      <c r="K12" s="28">
        <v>26427445</v>
      </c>
      <c r="L12" s="26"/>
      <c r="M12" s="28">
        <v>12579008</v>
      </c>
    </row>
    <row r="13" spans="1:13" ht="20.25" customHeight="1">
      <c r="A13" s="12" t="s">
        <v>106</v>
      </c>
      <c r="E13" s="2" t="s">
        <v>205</v>
      </c>
      <c r="G13" s="28">
        <v>246954567</v>
      </c>
      <c r="H13" s="26"/>
      <c r="I13" s="28">
        <v>178500357</v>
      </c>
      <c r="J13" s="26"/>
      <c r="K13" s="28">
        <v>249581407</v>
      </c>
      <c r="L13" s="26"/>
      <c r="M13" s="28">
        <v>160428956</v>
      </c>
    </row>
    <row r="14" spans="1:13" ht="20.25" customHeight="1">
      <c r="A14" s="12" t="s">
        <v>25</v>
      </c>
      <c r="E14" s="2">
        <v>8</v>
      </c>
      <c r="G14" s="28">
        <v>175339555</v>
      </c>
      <c r="H14" s="26"/>
      <c r="I14" s="28">
        <v>141470376</v>
      </c>
      <c r="J14" s="26"/>
      <c r="K14" s="28">
        <v>168790799</v>
      </c>
      <c r="L14" s="26"/>
      <c r="M14" s="28">
        <v>134570128</v>
      </c>
    </row>
    <row r="15" spans="1:13" ht="20.25" customHeight="1">
      <c r="A15" s="12" t="s">
        <v>199</v>
      </c>
      <c r="G15" s="28"/>
      <c r="H15" s="26"/>
      <c r="I15" s="28"/>
      <c r="J15" s="26"/>
      <c r="K15" s="28"/>
      <c r="L15" s="26"/>
      <c r="M15" s="28"/>
    </row>
    <row r="16" spans="1:13" ht="20.25" customHeight="1">
      <c r="A16" s="12"/>
      <c r="B16" s="1" t="s">
        <v>221</v>
      </c>
      <c r="E16" s="2">
        <v>5</v>
      </c>
      <c r="G16" s="28">
        <v>1873244</v>
      </c>
      <c r="H16" s="26"/>
      <c r="I16" s="28">
        <v>0</v>
      </c>
      <c r="J16" s="26"/>
      <c r="K16" s="28">
        <v>4873244</v>
      </c>
      <c r="L16" s="26"/>
      <c r="M16" s="28">
        <v>0</v>
      </c>
    </row>
    <row r="17" spans="1:13" ht="20.25" customHeight="1">
      <c r="A17" s="12" t="s">
        <v>107</v>
      </c>
      <c r="E17" s="2">
        <v>9</v>
      </c>
      <c r="G17" s="29">
        <v>12626240</v>
      </c>
      <c r="H17" s="26"/>
      <c r="I17" s="29">
        <v>27031667</v>
      </c>
      <c r="J17" s="26"/>
      <c r="K17" s="29">
        <v>9988134</v>
      </c>
      <c r="L17" s="26"/>
      <c r="M17" s="29">
        <v>23803976</v>
      </c>
    </row>
    <row r="18" spans="1:13" ht="20.25" customHeight="1">
      <c r="A18" s="47" t="s">
        <v>5</v>
      </c>
      <c r="G18" s="23">
        <f>SUM(G12:G17)</f>
        <v>469503987</v>
      </c>
      <c r="H18" s="26"/>
      <c r="I18" s="23">
        <f>SUM(I12:I17)</f>
        <v>361764459</v>
      </c>
      <c r="J18" s="26"/>
      <c r="K18" s="23">
        <f>SUM(K12:K17)</f>
        <v>459661029</v>
      </c>
      <c r="L18" s="26"/>
      <c r="M18" s="23">
        <f>SUM(M12:M17)</f>
        <v>331382068</v>
      </c>
    </row>
    <row r="19" spans="1:13" ht="20.25" customHeight="1">
      <c r="A19" s="47"/>
      <c r="G19" s="26"/>
      <c r="H19" s="26"/>
      <c r="I19" s="26"/>
      <c r="J19" s="26"/>
      <c r="K19" s="26"/>
      <c r="L19" s="26"/>
      <c r="M19" s="26"/>
    </row>
    <row r="20" spans="1:13" ht="20.25" customHeight="1">
      <c r="A20" s="46" t="s">
        <v>6</v>
      </c>
      <c r="G20" s="26"/>
      <c r="H20" s="26"/>
      <c r="I20" s="26"/>
      <c r="J20" s="26"/>
      <c r="K20" s="26"/>
      <c r="L20" s="26"/>
      <c r="M20" s="26"/>
    </row>
    <row r="21" spans="1:13" ht="20.25" customHeight="1">
      <c r="A21" s="53" t="s">
        <v>99</v>
      </c>
      <c r="E21" s="2">
        <v>10</v>
      </c>
      <c r="G21" s="104">
        <v>0</v>
      </c>
      <c r="H21" s="26"/>
      <c r="I21" s="104">
        <v>0</v>
      </c>
      <c r="J21" s="26"/>
      <c r="K21" s="28">
        <v>74254160</v>
      </c>
      <c r="L21" s="26"/>
      <c r="M21" s="28">
        <v>74254160</v>
      </c>
    </row>
    <row r="22" spans="1:13" ht="20.25" customHeight="1">
      <c r="A22" s="53" t="s">
        <v>108</v>
      </c>
      <c r="E22" s="2">
        <v>11</v>
      </c>
      <c r="G22" s="104">
        <v>7170758</v>
      </c>
      <c r="H22" s="26"/>
      <c r="I22" s="104">
        <v>14628551</v>
      </c>
      <c r="J22" s="26"/>
      <c r="K22" s="104">
        <v>0</v>
      </c>
      <c r="L22" s="26"/>
      <c r="M22" s="104">
        <v>0</v>
      </c>
    </row>
    <row r="23" spans="1:13" ht="20.25" customHeight="1">
      <c r="A23" s="53" t="s">
        <v>200</v>
      </c>
      <c r="E23" s="2">
        <v>5</v>
      </c>
      <c r="G23" s="104">
        <v>13115106</v>
      </c>
      <c r="H23" s="26"/>
      <c r="I23" s="104">
        <v>0</v>
      </c>
      <c r="J23" s="26"/>
      <c r="K23" s="104">
        <v>13115106</v>
      </c>
      <c r="L23" s="26"/>
      <c r="M23" s="104">
        <v>0</v>
      </c>
    </row>
    <row r="24" spans="1:13" ht="20.25" customHeight="1">
      <c r="A24" s="53" t="s">
        <v>28</v>
      </c>
      <c r="E24" s="2">
        <v>13</v>
      </c>
      <c r="G24" s="104">
        <v>714685011</v>
      </c>
      <c r="H24" s="26"/>
      <c r="I24" s="104">
        <v>763109609</v>
      </c>
      <c r="J24" s="26"/>
      <c r="K24" s="28">
        <v>667071884</v>
      </c>
      <c r="L24" s="26"/>
      <c r="M24" s="28">
        <v>703574753</v>
      </c>
    </row>
    <row r="25" spans="1:13" ht="20.25" customHeight="1">
      <c r="A25" s="53" t="s">
        <v>29</v>
      </c>
      <c r="E25" s="2">
        <v>14</v>
      </c>
      <c r="G25" s="87">
        <v>33353445</v>
      </c>
      <c r="H25" s="26"/>
      <c r="I25" s="87">
        <v>34967911</v>
      </c>
      <c r="J25" s="26"/>
      <c r="K25" s="28">
        <v>31413190</v>
      </c>
      <c r="L25" s="26"/>
      <c r="M25" s="28">
        <v>32766323</v>
      </c>
    </row>
    <row r="26" spans="1:13" ht="20.25" customHeight="1">
      <c r="A26" s="53" t="s">
        <v>20</v>
      </c>
      <c r="E26" s="2">
        <v>15</v>
      </c>
      <c r="G26" s="28">
        <v>17986698</v>
      </c>
      <c r="H26" s="26"/>
      <c r="I26" s="28">
        <v>14386869</v>
      </c>
      <c r="J26" s="26"/>
      <c r="K26" s="28">
        <v>17986698</v>
      </c>
      <c r="L26" s="26"/>
      <c r="M26" s="28">
        <v>14386869</v>
      </c>
    </row>
    <row r="27" spans="1:13" ht="20.25" customHeight="1">
      <c r="A27" s="12" t="s">
        <v>45</v>
      </c>
      <c r="G27" s="87">
        <v>1522674</v>
      </c>
      <c r="H27" s="26"/>
      <c r="I27" s="87">
        <v>9334478</v>
      </c>
      <c r="J27" s="26"/>
      <c r="K27" s="28">
        <v>1492011</v>
      </c>
      <c r="L27" s="26"/>
      <c r="M27" s="28">
        <v>9264889</v>
      </c>
    </row>
    <row r="28" spans="1:13" ht="20.25" customHeight="1">
      <c r="A28" s="47" t="s">
        <v>7</v>
      </c>
      <c r="G28" s="23">
        <f>SUM(G21:G27)</f>
        <v>787833692</v>
      </c>
      <c r="H28" s="26"/>
      <c r="I28" s="23">
        <f>SUM(I21:I27)</f>
        <v>836427418</v>
      </c>
      <c r="J28" s="26"/>
      <c r="K28" s="23">
        <f>SUM(K21:K27)</f>
        <v>805333049</v>
      </c>
      <c r="L28" s="26"/>
      <c r="M28" s="23">
        <f>SUM(M21:M27)</f>
        <v>834246994</v>
      </c>
    </row>
    <row r="29" spans="1:13" ht="20.25" customHeight="1">
      <c r="A29" s="47"/>
      <c r="G29" s="26"/>
      <c r="H29" s="26"/>
      <c r="I29" s="26"/>
      <c r="J29" s="26"/>
      <c r="K29" s="26"/>
      <c r="L29" s="26"/>
      <c r="M29" s="26"/>
    </row>
    <row r="30" spans="1:13" ht="20.25" customHeight="1" thickBot="1">
      <c r="A30" s="47" t="s">
        <v>8</v>
      </c>
      <c r="G30" s="24">
        <f>G18+G28</f>
        <v>1257337679</v>
      </c>
      <c r="H30" s="26"/>
      <c r="I30" s="24">
        <f>I18+I28</f>
        <v>1198191877</v>
      </c>
      <c r="J30" s="26"/>
      <c r="K30" s="24">
        <f>K18+K28</f>
        <v>1264994078</v>
      </c>
      <c r="L30" s="26"/>
      <c r="M30" s="24">
        <f>M18+M28</f>
        <v>1165629062</v>
      </c>
    </row>
    <row r="31" spans="1:13" ht="20.25" customHeight="1" thickTop="1">
      <c r="G31" s="3"/>
      <c r="H31" s="9"/>
      <c r="I31" s="3"/>
      <c r="J31" s="9"/>
      <c r="K31" s="10"/>
      <c r="L31" s="9"/>
      <c r="M31" s="10"/>
    </row>
    <row r="32" spans="1:13" ht="20.25" customHeight="1">
      <c r="A32" s="4" t="s">
        <v>194</v>
      </c>
      <c r="B32" s="20"/>
      <c r="C32" s="20"/>
      <c r="D32" s="20"/>
      <c r="E32" s="35"/>
      <c r="F32" s="35"/>
      <c r="G32" s="5"/>
      <c r="H32" s="56"/>
      <c r="I32" s="5"/>
      <c r="J32" s="56"/>
      <c r="K32" s="5"/>
      <c r="L32" s="56"/>
      <c r="M32" s="5"/>
    </row>
    <row r="33" spans="1:13" ht="20.25" customHeight="1">
      <c r="A33" s="170" t="s">
        <v>220</v>
      </c>
      <c r="B33" s="20"/>
      <c r="C33" s="20"/>
      <c r="D33" s="20"/>
      <c r="E33" s="35"/>
      <c r="F33" s="35"/>
      <c r="G33" s="5"/>
      <c r="H33" s="56"/>
      <c r="I33" s="5"/>
      <c r="J33" s="56"/>
      <c r="K33" s="5"/>
      <c r="L33" s="56"/>
      <c r="M33" s="5"/>
    </row>
    <row r="34" spans="1:13" ht="20.25" customHeight="1">
      <c r="A34" s="170" t="s">
        <v>219</v>
      </c>
      <c r="B34" s="20"/>
      <c r="C34" s="20"/>
      <c r="D34" s="20"/>
      <c r="E34" s="35"/>
      <c r="F34" s="35"/>
      <c r="G34" s="5"/>
      <c r="H34" s="56"/>
      <c r="I34" s="5"/>
      <c r="J34" s="56"/>
      <c r="K34" s="5"/>
      <c r="L34" s="56"/>
      <c r="M34" s="5"/>
    </row>
    <row r="35" spans="1:13" ht="20.25" customHeight="1">
      <c r="A35" s="6" t="str">
        <f>A4</f>
        <v>Statement of financial position</v>
      </c>
      <c r="B35" s="20"/>
      <c r="C35" s="20"/>
      <c r="D35" s="20"/>
      <c r="E35" s="35"/>
      <c r="F35" s="35"/>
      <c r="G35" s="5"/>
      <c r="H35" s="56"/>
      <c r="I35" s="5"/>
      <c r="J35" s="56"/>
      <c r="K35" s="5"/>
      <c r="L35" s="56"/>
      <c r="M35" s="5"/>
    </row>
    <row r="36" spans="1:13" ht="20.25" customHeight="1">
      <c r="A36" s="6" t="s">
        <v>192</v>
      </c>
      <c r="B36" s="20"/>
      <c r="C36" s="20"/>
      <c r="D36" s="20"/>
      <c r="E36" s="35"/>
      <c r="F36" s="35"/>
      <c r="G36" s="5"/>
      <c r="H36" s="56"/>
      <c r="I36" s="5"/>
      <c r="J36" s="56"/>
      <c r="K36" s="5"/>
      <c r="L36" s="56"/>
      <c r="M36" s="5"/>
    </row>
    <row r="37" spans="1:13" ht="20.25" customHeight="1">
      <c r="G37" s="52"/>
      <c r="H37" s="50"/>
      <c r="I37" s="52"/>
      <c r="J37" s="50"/>
      <c r="K37" s="7"/>
      <c r="L37" s="50"/>
      <c r="M37" s="7"/>
    </row>
    <row r="38" spans="1:13" ht="20.25" customHeight="1">
      <c r="G38" s="179" t="s">
        <v>31</v>
      </c>
      <c r="H38" s="179"/>
      <c r="I38" s="179"/>
      <c r="J38" s="50"/>
      <c r="K38" s="180" t="s">
        <v>35</v>
      </c>
      <c r="L38" s="180"/>
      <c r="M38" s="180"/>
    </row>
    <row r="39" spans="1:13" ht="20.25" customHeight="1">
      <c r="G39" s="179" t="s">
        <v>32</v>
      </c>
      <c r="H39" s="179"/>
      <c r="I39" s="179"/>
      <c r="J39" s="50"/>
      <c r="K39" s="180" t="s">
        <v>32</v>
      </c>
      <c r="L39" s="180"/>
      <c r="M39" s="180"/>
    </row>
    <row r="40" spans="1:13" s="12" customFormat="1" ht="20.25" customHeight="1">
      <c r="A40" s="130" t="s">
        <v>70</v>
      </c>
      <c r="E40" s="126" t="s">
        <v>2</v>
      </c>
      <c r="F40" s="126"/>
      <c r="G40" s="8" t="s">
        <v>195</v>
      </c>
      <c r="H40" s="59"/>
      <c r="I40" s="8" t="s">
        <v>163</v>
      </c>
      <c r="J40" s="59"/>
      <c r="K40" s="8" t="s">
        <v>195</v>
      </c>
      <c r="L40" s="59"/>
      <c r="M40" s="8" t="s">
        <v>163</v>
      </c>
    </row>
    <row r="41" spans="1:13" s="12" customFormat="1" ht="20.25" customHeight="1">
      <c r="E41" s="36"/>
      <c r="F41" s="36"/>
      <c r="G41" s="181" t="s">
        <v>37</v>
      </c>
      <c r="H41" s="181"/>
      <c r="I41" s="181"/>
      <c r="J41" s="181"/>
      <c r="K41" s="181"/>
      <c r="L41" s="181"/>
      <c r="M41" s="181"/>
    </row>
    <row r="42" spans="1:13" s="12" customFormat="1" ht="20.25" customHeight="1">
      <c r="A42" s="46" t="s">
        <v>9</v>
      </c>
      <c r="E42" s="36"/>
      <c r="F42" s="36"/>
      <c r="G42" s="11"/>
      <c r="H42" s="65"/>
      <c r="I42" s="11"/>
      <c r="J42" s="65"/>
      <c r="K42" s="11"/>
      <c r="L42" s="65"/>
      <c r="M42" s="11"/>
    </row>
    <row r="43" spans="1:13" ht="20.25" customHeight="1">
      <c r="A43" s="1" t="s">
        <v>184</v>
      </c>
      <c r="G43" s="1"/>
      <c r="H43" s="1"/>
      <c r="I43" s="1"/>
      <c r="J43" s="1"/>
      <c r="K43" s="1"/>
      <c r="L43" s="1"/>
      <c r="M43" s="1"/>
    </row>
    <row r="44" spans="1:13" ht="20.25" customHeight="1">
      <c r="B44" s="1" t="s">
        <v>183</v>
      </c>
      <c r="E44" s="2" t="s">
        <v>206</v>
      </c>
      <c r="G44" s="28">
        <v>168033803</v>
      </c>
      <c r="H44" s="26"/>
      <c r="I44" s="28">
        <v>124735884</v>
      </c>
      <c r="J44" s="26"/>
      <c r="K44" s="104">
        <v>148032985</v>
      </c>
      <c r="L44" s="26"/>
      <c r="M44" s="104">
        <v>101000000</v>
      </c>
    </row>
    <row r="45" spans="1:13" ht="20.25" customHeight="1">
      <c r="A45" s="1" t="s">
        <v>109</v>
      </c>
      <c r="E45" s="2" t="s">
        <v>207</v>
      </c>
      <c r="G45" s="28">
        <v>132629551</v>
      </c>
      <c r="H45" s="26"/>
      <c r="I45" s="28">
        <v>126153255</v>
      </c>
      <c r="J45" s="26"/>
      <c r="K45" s="28">
        <v>125498043</v>
      </c>
      <c r="L45" s="26"/>
      <c r="M45" s="28">
        <v>117467097</v>
      </c>
    </row>
    <row r="46" spans="1:13" ht="20.25" customHeight="1">
      <c r="A46" s="69" t="s">
        <v>185</v>
      </c>
      <c r="E46" s="1"/>
      <c r="F46" s="1"/>
      <c r="G46" s="1"/>
      <c r="H46" s="1"/>
      <c r="I46" s="1"/>
      <c r="J46" s="1"/>
      <c r="K46" s="1"/>
      <c r="L46" s="1"/>
      <c r="M46" s="1"/>
    </row>
    <row r="47" spans="1:13" ht="20.25" customHeight="1">
      <c r="A47" s="69"/>
      <c r="B47" s="1" t="s">
        <v>183</v>
      </c>
      <c r="E47" s="2" t="s">
        <v>206</v>
      </c>
      <c r="G47" s="28">
        <v>82333333</v>
      </c>
      <c r="H47" s="26"/>
      <c r="I47" s="28">
        <v>59833333</v>
      </c>
      <c r="J47" s="26"/>
      <c r="K47" s="28">
        <v>82333333</v>
      </c>
      <c r="L47" s="26"/>
      <c r="M47" s="28">
        <v>59833333</v>
      </c>
    </row>
    <row r="48" spans="1:13" ht="20.25" customHeight="1">
      <c r="A48" s="1" t="s">
        <v>144</v>
      </c>
      <c r="G48" s="28"/>
      <c r="H48" s="26"/>
      <c r="I48" s="28"/>
      <c r="J48" s="26"/>
      <c r="K48" s="104"/>
      <c r="L48" s="26"/>
      <c r="M48" s="104"/>
    </row>
    <row r="49" spans="1:13" ht="20.25" customHeight="1">
      <c r="B49" s="1" t="s">
        <v>105</v>
      </c>
      <c r="E49" s="2" t="s">
        <v>206</v>
      </c>
      <c r="G49" s="28">
        <v>2678740</v>
      </c>
      <c r="H49" s="26"/>
      <c r="I49" s="28">
        <v>7671588</v>
      </c>
      <c r="J49" s="26"/>
      <c r="K49" s="104">
        <v>0</v>
      </c>
      <c r="L49" s="26"/>
      <c r="M49" s="104">
        <v>0</v>
      </c>
    </row>
    <row r="50" spans="1:13" ht="20.25" customHeight="1">
      <c r="A50" s="1" t="s">
        <v>110</v>
      </c>
      <c r="B50" s="12"/>
      <c r="G50" s="28">
        <v>3929126</v>
      </c>
      <c r="H50" s="26"/>
      <c r="I50" s="28">
        <v>3339626</v>
      </c>
      <c r="J50" s="26"/>
      <c r="K50" s="28">
        <v>3841654</v>
      </c>
      <c r="L50" s="26"/>
      <c r="M50" s="28">
        <v>3231146</v>
      </c>
    </row>
    <row r="51" spans="1:13" ht="20.25" customHeight="1">
      <c r="A51" s="1" t="s">
        <v>10</v>
      </c>
      <c r="G51" s="28">
        <v>4734505</v>
      </c>
      <c r="H51" s="26"/>
      <c r="I51" s="28">
        <v>3872947</v>
      </c>
      <c r="J51" s="26"/>
      <c r="K51" s="28">
        <v>4541027</v>
      </c>
      <c r="L51" s="26"/>
      <c r="M51" s="28">
        <v>3608652</v>
      </c>
    </row>
    <row r="52" spans="1:13" ht="20.25" customHeight="1">
      <c r="A52" s="47" t="s">
        <v>11</v>
      </c>
      <c r="G52" s="23">
        <f>SUM(G44:G51)</f>
        <v>394339058</v>
      </c>
      <c r="H52" s="26"/>
      <c r="I52" s="23">
        <f>SUM(I44:I51)</f>
        <v>325606633</v>
      </c>
      <c r="J52" s="26"/>
      <c r="K52" s="23">
        <f>SUM(K44:K51)</f>
        <v>364247042</v>
      </c>
      <c r="L52" s="26"/>
      <c r="M52" s="23">
        <f>SUM(M44:M51)</f>
        <v>285140228</v>
      </c>
    </row>
    <row r="53" spans="1:13" ht="20.25" customHeight="1">
      <c r="A53" s="47"/>
      <c r="G53" s="27"/>
      <c r="H53" s="26"/>
      <c r="I53" s="27"/>
      <c r="J53" s="26"/>
      <c r="K53" s="27"/>
      <c r="L53" s="26"/>
      <c r="M53" s="27"/>
    </row>
    <row r="54" spans="1:13" ht="20.25" customHeight="1">
      <c r="A54" s="46" t="s">
        <v>78</v>
      </c>
      <c r="G54" s="27"/>
      <c r="H54" s="26"/>
      <c r="I54" s="27"/>
      <c r="J54" s="26"/>
      <c r="K54" s="27"/>
      <c r="L54" s="26"/>
      <c r="M54" s="27"/>
    </row>
    <row r="55" spans="1:13" ht="20.25" customHeight="1">
      <c r="A55" s="132" t="s">
        <v>190</v>
      </c>
      <c r="E55" s="1"/>
      <c r="F55" s="1"/>
      <c r="G55" s="1"/>
      <c r="H55" s="1"/>
      <c r="I55" s="1"/>
      <c r="J55" s="1"/>
      <c r="K55" s="1"/>
      <c r="L55" s="1"/>
      <c r="M55" s="1"/>
    </row>
    <row r="56" spans="1:13" ht="20.25" customHeight="1">
      <c r="A56" s="132"/>
      <c r="B56" s="1" t="s">
        <v>191</v>
      </c>
      <c r="E56" s="2" t="s">
        <v>206</v>
      </c>
      <c r="G56" s="26">
        <v>130500000</v>
      </c>
      <c r="H56" s="26"/>
      <c r="I56" s="26">
        <v>212833333</v>
      </c>
      <c r="J56" s="26"/>
      <c r="K56" s="26">
        <v>130500000</v>
      </c>
      <c r="L56" s="26"/>
      <c r="M56" s="26">
        <v>212833333</v>
      </c>
    </row>
    <row r="57" spans="1:13" ht="20.25" customHeight="1">
      <c r="A57" s="12" t="s">
        <v>145</v>
      </c>
      <c r="B57" s="12"/>
      <c r="E57" s="2" t="s">
        <v>206</v>
      </c>
      <c r="G57" s="26">
        <v>3569698</v>
      </c>
      <c r="H57" s="26"/>
      <c r="I57" s="26">
        <v>6248438</v>
      </c>
      <c r="J57" s="26"/>
      <c r="K57" s="104">
        <v>0</v>
      </c>
      <c r="L57" s="26"/>
      <c r="M57" s="104">
        <v>0</v>
      </c>
    </row>
    <row r="58" spans="1:13" ht="20.25" customHeight="1">
      <c r="A58" s="12" t="s">
        <v>89</v>
      </c>
      <c r="B58" s="12"/>
      <c r="E58" s="2">
        <v>15</v>
      </c>
      <c r="G58" s="26">
        <v>5995838</v>
      </c>
      <c r="H58" s="26"/>
      <c r="I58" s="26">
        <v>6517654</v>
      </c>
      <c r="J58" s="26"/>
      <c r="K58" s="104">
        <v>0</v>
      </c>
      <c r="L58" s="26"/>
      <c r="M58" s="104">
        <v>0</v>
      </c>
    </row>
    <row r="59" spans="1:13" ht="20.25" customHeight="1">
      <c r="A59" s="12" t="s">
        <v>111</v>
      </c>
      <c r="B59" s="12"/>
      <c r="G59" s="26"/>
      <c r="H59" s="26"/>
      <c r="I59" s="26"/>
      <c r="J59" s="26"/>
      <c r="K59" s="104"/>
      <c r="L59" s="26"/>
      <c r="M59" s="104"/>
    </row>
    <row r="60" spans="1:13" ht="20.25" customHeight="1">
      <c r="A60" s="12"/>
      <c r="B60" s="1" t="s">
        <v>112</v>
      </c>
      <c r="E60" s="2">
        <v>19</v>
      </c>
      <c r="G60" s="28">
        <v>81847462</v>
      </c>
      <c r="H60" s="26"/>
      <c r="I60" s="28">
        <v>66999597</v>
      </c>
      <c r="J60" s="26"/>
      <c r="K60" s="104">
        <v>78862035</v>
      </c>
      <c r="L60" s="26"/>
      <c r="M60" s="104">
        <v>64460460</v>
      </c>
    </row>
    <row r="61" spans="1:13" ht="20.25" customHeight="1">
      <c r="A61" s="47" t="s">
        <v>79</v>
      </c>
      <c r="G61" s="23">
        <f>SUM(G56:G60)</f>
        <v>221912998</v>
      </c>
      <c r="H61" s="26"/>
      <c r="I61" s="23">
        <f>SUM(I56:I60)</f>
        <v>292599022</v>
      </c>
      <c r="J61" s="26"/>
      <c r="K61" s="23">
        <f>SUM(K56:K60)</f>
        <v>209362035</v>
      </c>
      <c r="L61" s="26"/>
      <c r="M61" s="23">
        <f>SUM(M56:M60)</f>
        <v>277293793</v>
      </c>
    </row>
    <row r="62" spans="1:13" ht="20.25" customHeight="1">
      <c r="A62" s="47"/>
      <c r="G62" s="41"/>
      <c r="H62" s="26"/>
      <c r="I62" s="41"/>
      <c r="J62" s="26"/>
      <c r="K62" s="41"/>
      <c r="L62" s="26"/>
      <c r="M62" s="41"/>
    </row>
    <row r="63" spans="1:13" ht="20.25" customHeight="1">
      <c r="A63" s="47" t="s">
        <v>12</v>
      </c>
      <c r="G63" s="42">
        <f>SUM(G52,G61)</f>
        <v>616252056</v>
      </c>
      <c r="H63" s="26"/>
      <c r="I63" s="42">
        <f>SUM(I52,I61)</f>
        <v>618205655</v>
      </c>
      <c r="J63" s="26"/>
      <c r="K63" s="42">
        <f>SUM(K52,K61)</f>
        <v>573609077</v>
      </c>
      <c r="L63" s="26"/>
      <c r="M63" s="42">
        <f>SUM(M52,M61)</f>
        <v>562434021</v>
      </c>
    </row>
    <row r="64" spans="1:13" ht="20.25" customHeight="1">
      <c r="A64" s="47"/>
      <c r="G64" s="27"/>
      <c r="H64" s="26"/>
      <c r="I64" s="27"/>
      <c r="J64" s="26"/>
      <c r="K64" s="27"/>
      <c r="L64" s="26"/>
      <c r="M64" s="27"/>
    </row>
    <row r="65" spans="1:13" ht="20.25" customHeight="1">
      <c r="A65" s="47"/>
      <c r="G65" s="27"/>
      <c r="H65" s="26"/>
      <c r="I65" s="27"/>
      <c r="J65" s="26"/>
      <c r="K65" s="27"/>
      <c r="L65" s="26"/>
      <c r="M65" s="27"/>
    </row>
    <row r="66" spans="1:13" ht="20.25" customHeight="1">
      <c r="A66" s="47"/>
      <c r="G66" s="26"/>
      <c r="H66" s="26"/>
      <c r="I66" s="26"/>
      <c r="J66" s="26"/>
      <c r="K66" s="26"/>
      <c r="L66" s="26"/>
      <c r="M66" s="26"/>
    </row>
    <row r="67" spans="1:13" ht="20.25" customHeight="1">
      <c r="A67" s="4" t="s">
        <v>194</v>
      </c>
      <c r="B67" s="20"/>
      <c r="C67" s="20"/>
      <c r="D67" s="20"/>
      <c r="E67" s="35"/>
      <c r="F67" s="35"/>
      <c r="G67" s="13"/>
      <c r="H67" s="56"/>
      <c r="I67" s="13"/>
      <c r="J67" s="56"/>
      <c r="K67" s="5"/>
      <c r="L67" s="56"/>
      <c r="M67" s="5"/>
    </row>
    <row r="68" spans="1:13" ht="20.25" customHeight="1">
      <c r="A68" s="170" t="s">
        <v>220</v>
      </c>
      <c r="B68" s="20"/>
      <c r="C68" s="20"/>
      <c r="D68" s="20"/>
      <c r="E68" s="35"/>
      <c r="F68" s="35"/>
      <c r="G68" s="13"/>
      <c r="H68" s="56"/>
      <c r="I68" s="13"/>
      <c r="J68" s="56"/>
      <c r="K68" s="5"/>
      <c r="L68" s="56"/>
      <c r="M68" s="5"/>
    </row>
    <row r="69" spans="1:13" ht="20.25" customHeight="1">
      <c r="A69" s="170" t="s">
        <v>219</v>
      </c>
      <c r="B69" s="20"/>
      <c r="C69" s="20"/>
      <c r="D69" s="20"/>
      <c r="E69" s="35"/>
      <c r="F69" s="35"/>
      <c r="G69" s="13"/>
      <c r="H69" s="56"/>
      <c r="I69" s="13"/>
      <c r="J69" s="56"/>
      <c r="K69" s="5"/>
      <c r="L69" s="56"/>
      <c r="M69" s="5"/>
    </row>
    <row r="70" spans="1:13" ht="20.25" customHeight="1">
      <c r="A70" s="6" t="s">
        <v>80</v>
      </c>
      <c r="B70" s="20"/>
      <c r="C70" s="20"/>
      <c r="D70" s="20"/>
      <c r="E70" s="35"/>
      <c r="F70" s="35"/>
      <c r="G70" s="13"/>
      <c r="H70" s="56"/>
      <c r="I70" s="13"/>
      <c r="J70" s="56"/>
      <c r="K70" s="5"/>
      <c r="L70" s="56"/>
      <c r="M70" s="5"/>
    </row>
    <row r="71" spans="1:13" ht="20.25" customHeight="1">
      <c r="A71" s="6" t="s">
        <v>192</v>
      </c>
      <c r="B71" s="20"/>
      <c r="C71" s="20"/>
      <c r="D71" s="20"/>
      <c r="E71" s="35"/>
      <c r="F71" s="35"/>
      <c r="G71" s="5"/>
      <c r="H71" s="56"/>
      <c r="I71" s="5"/>
      <c r="J71" s="56"/>
      <c r="K71" s="5"/>
      <c r="L71" s="56"/>
      <c r="M71" s="5"/>
    </row>
    <row r="72" spans="1:13" s="12" customFormat="1" ht="20.25" customHeight="1">
      <c r="A72" s="47"/>
      <c r="E72" s="37"/>
      <c r="F72" s="37"/>
      <c r="H72" s="59"/>
      <c r="J72" s="59"/>
      <c r="L72" s="59"/>
    </row>
    <row r="73" spans="1:13" s="12" customFormat="1" ht="20.25" customHeight="1">
      <c r="A73" s="47"/>
      <c r="E73" s="37"/>
      <c r="F73" s="37"/>
      <c r="G73" s="179" t="s">
        <v>31</v>
      </c>
      <c r="H73" s="179"/>
      <c r="I73" s="179"/>
      <c r="J73" s="50"/>
      <c r="K73" s="180" t="s">
        <v>35</v>
      </c>
      <c r="L73" s="180"/>
      <c r="M73" s="180"/>
    </row>
    <row r="74" spans="1:13" s="12" customFormat="1" ht="20.25" customHeight="1">
      <c r="A74" s="47"/>
      <c r="E74" s="37"/>
      <c r="F74" s="37"/>
      <c r="G74" s="179" t="s">
        <v>32</v>
      </c>
      <c r="H74" s="179"/>
      <c r="I74" s="179"/>
      <c r="J74" s="50"/>
      <c r="K74" s="180" t="s">
        <v>32</v>
      </c>
      <c r="L74" s="180"/>
      <c r="M74" s="180"/>
    </row>
    <row r="75" spans="1:13" s="12" customFormat="1" ht="20.25" customHeight="1">
      <c r="A75" s="130" t="s">
        <v>146</v>
      </c>
      <c r="E75" s="126" t="s">
        <v>2</v>
      </c>
      <c r="F75" s="126"/>
      <c r="G75" s="8" t="s">
        <v>195</v>
      </c>
      <c r="H75" s="59"/>
      <c r="I75" s="8" t="s">
        <v>163</v>
      </c>
      <c r="J75" s="59"/>
      <c r="K75" s="8" t="s">
        <v>195</v>
      </c>
      <c r="L75" s="59"/>
      <c r="M75" s="8" t="s">
        <v>163</v>
      </c>
    </row>
    <row r="76" spans="1:13" s="12" customFormat="1" ht="20.25" customHeight="1">
      <c r="E76" s="126"/>
      <c r="F76" s="126"/>
      <c r="G76" s="181" t="s">
        <v>37</v>
      </c>
      <c r="H76" s="181"/>
      <c r="I76" s="181"/>
      <c r="J76" s="181"/>
      <c r="K76" s="181"/>
      <c r="L76" s="181"/>
      <c r="M76" s="181"/>
    </row>
    <row r="77" spans="1:13" ht="20.25" customHeight="1">
      <c r="A77" s="131" t="s">
        <v>147</v>
      </c>
      <c r="G77" s="28"/>
      <c r="H77" s="26"/>
      <c r="I77" s="28"/>
      <c r="J77" s="26"/>
      <c r="K77" s="28"/>
      <c r="L77" s="26"/>
      <c r="M77" s="28"/>
    </row>
    <row r="78" spans="1:13" ht="20.25" customHeight="1">
      <c r="A78" s="54" t="s">
        <v>13</v>
      </c>
      <c r="E78" s="2">
        <v>20</v>
      </c>
      <c r="G78" s="28"/>
      <c r="H78" s="26"/>
      <c r="I78" s="28"/>
      <c r="J78" s="26"/>
      <c r="K78" s="28"/>
      <c r="L78" s="26"/>
      <c r="M78" s="28"/>
    </row>
    <row r="79" spans="1:13" ht="20.25" customHeight="1" thickBot="1">
      <c r="B79" s="12" t="s">
        <v>60</v>
      </c>
      <c r="G79" s="24">
        <v>110000000</v>
      </c>
      <c r="H79" s="27"/>
      <c r="I79" s="24">
        <v>110000000</v>
      </c>
      <c r="J79" s="27"/>
      <c r="K79" s="24">
        <v>110000000</v>
      </c>
      <c r="L79" s="27"/>
      <c r="M79" s="24">
        <v>110000000</v>
      </c>
    </row>
    <row r="80" spans="1:13" ht="20.25" customHeight="1" thickTop="1">
      <c r="B80" s="12" t="s">
        <v>114</v>
      </c>
      <c r="C80" s="12"/>
      <c r="G80" s="28">
        <v>110000000</v>
      </c>
      <c r="H80" s="26"/>
      <c r="I80" s="28">
        <v>110000000</v>
      </c>
      <c r="J80" s="26"/>
      <c r="K80" s="28">
        <v>110000000</v>
      </c>
      <c r="L80" s="26"/>
      <c r="M80" s="28">
        <v>110000000</v>
      </c>
    </row>
    <row r="81" spans="1:13" ht="20.25" customHeight="1">
      <c r="A81" s="1" t="s">
        <v>113</v>
      </c>
      <c r="B81" s="12"/>
      <c r="C81" s="12"/>
      <c r="E81" s="2">
        <v>21</v>
      </c>
      <c r="G81" s="26">
        <v>165000000</v>
      </c>
      <c r="H81" s="26"/>
      <c r="I81" s="26">
        <v>165000000</v>
      </c>
      <c r="J81" s="26"/>
      <c r="K81" s="26">
        <v>165000000</v>
      </c>
      <c r="L81" s="26"/>
      <c r="M81" s="26">
        <v>165000000</v>
      </c>
    </row>
    <row r="82" spans="1:13" ht="20.25" customHeight="1">
      <c r="A82" s="54" t="s">
        <v>14</v>
      </c>
      <c r="G82" s="28"/>
      <c r="H82" s="26"/>
      <c r="I82" s="28"/>
      <c r="J82" s="26"/>
      <c r="K82" s="28"/>
      <c r="L82" s="26"/>
      <c r="M82" s="28"/>
    </row>
    <row r="83" spans="1:13" ht="20.25" customHeight="1">
      <c r="A83" s="54"/>
      <c r="B83" s="1" t="s">
        <v>51</v>
      </c>
      <c r="G83" s="28"/>
      <c r="H83" s="26"/>
      <c r="I83" s="28"/>
      <c r="J83" s="26"/>
      <c r="K83" s="28"/>
      <c r="L83" s="26"/>
      <c r="M83" s="28"/>
    </row>
    <row r="84" spans="1:13" ht="20.25" customHeight="1">
      <c r="A84" s="54"/>
      <c r="B84" s="12"/>
      <c r="C84" s="12" t="s">
        <v>19</v>
      </c>
      <c r="E84" s="2">
        <v>21</v>
      </c>
      <c r="G84" s="28">
        <v>11000000</v>
      </c>
      <c r="H84" s="26"/>
      <c r="I84" s="28">
        <v>11000000</v>
      </c>
      <c r="J84" s="26"/>
      <c r="K84" s="28">
        <v>11000000</v>
      </c>
      <c r="L84" s="26"/>
      <c r="M84" s="28">
        <v>11000000</v>
      </c>
    </row>
    <row r="85" spans="1:13" ht="20.25" customHeight="1">
      <c r="B85" s="12" t="s">
        <v>15</v>
      </c>
      <c r="G85" s="26">
        <f>'SHE 1'!M59</f>
        <v>355990726</v>
      </c>
      <c r="H85" s="26"/>
      <c r="I85" s="26">
        <f>'SHE 1'!M32</f>
        <v>294891325</v>
      </c>
      <c r="J85" s="26"/>
      <c r="K85" s="26">
        <f>'SHE 2'!N47</f>
        <v>405385001</v>
      </c>
      <c r="L85" s="26"/>
      <c r="M85" s="26">
        <f>'SHE 2'!N23</f>
        <v>317195041</v>
      </c>
    </row>
    <row r="86" spans="1:13" ht="20.25" customHeight="1">
      <c r="A86" s="1" t="s">
        <v>166</v>
      </c>
      <c r="B86" s="12"/>
      <c r="E86" s="2">
        <v>4</v>
      </c>
      <c r="G86" s="29">
        <f>'SHE 1'!O59</f>
        <v>-905103</v>
      </c>
      <c r="H86" s="26"/>
      <c r="I86" s="29">
        <f>'SHE 1'!O32</f>
        <v>-905103</v>
      </c>
      <c r="J86" s="26"/>
      <c r="K86" s="40">
        <v>0</v>
      </c>
      <c r="L86" s="26"/>
      <c r="M86" s="40">
        <v>0</v>
      </c>
    </row>
    <row r="87" spans="1:13" ht="20.25" customHeight="1">
      <c r="A87" s="177" t="s">
        <v>208</v>
      </c>
      <c r="B87" s="44"/>
      <c r="C87" s="44"/>
      <c r="G87" s="27"/>
      <c r="H87" s="26"/>
      <c r="I87" s="27"/>
      <c r="J87" s="26"/>
      <c r="K87" s="27"/>
      <c r="L87" s="26"/>
      <c r="M87" s="27"/>
    </row>
    <row r="88" spans="1:13" ht="20.25" customHeight="1">
      <c r="A88" s="177"/>
      <c r="B88" s="177" t="s">
        <v>209</v>
      </c>
      <c r="C88" s="44"/>
      <c r="G88" s="27">
        <f>SUM(G80:G86)</f>
        <v>641085623</v>
      </c>
      <c r="H88" s="26"/>
      <c r="I88" s="27">
        <f>SUM(I80:I86)</f>
        <v>579986222</v>
      </c>
      <c r="J88" s="26"/>
      <c r="K88" s="27">
        <f>SUM(K80:K86)</f>
        <v>691385001</v>
      </c>
      <c r="L88" s="26"/>
      <c r="M88" s="27">
        <f>SUM(M80:M86)</f>
        <v>603195041</v>
      </c>
    </row>
    <row r="89" spans="1:13" ht="20.25" customHeight="1">
      <c r="A89" s="1" t="s">
        <v>52</v>
      </c>
      <c r="E89" s="2">
        <v>12</v>
      </c>
      <c r="G89" s="29">
        <v>0</v>
      </c>
      <c r="H89" s="26"/>
      <c r="I89" s="29">
        <v>0</v>
      </c>
      <c r="J89" s="26"/>
      <c r="K89" s="40">
        <v>0</v>
      </c>
      <c r="L89" s="26"/>
      <c r="M89" s="40">
        <v>0</v>
      </c>
    </row>
    <row r="90" spans="1:13" s="44" customFormat="1" ht="20.25" customHeight="1">
      <c r="A90" s="63" t="s">
        <v>148</v>
      </c>
      <c r="E90" s="30"/>
      <c r="F90" s="30"/>
      <c r="G90" s="23">
        <f>SUM(G87:G89)</f>
        <v>641085623</v>
      </c>
      <c r="H90" s="26"/>
      <c r="I90" s="23">
        <f>SUM(I87:I89)</f>
        <v>579986222</v>
      </c>
      <c r="J90" s="26"/>
      <c r="K90" s="23">
        <f>SUM(K87:K89)</f>
        <v>691385001</v>
      </c>
      <c r="L90" s="26"/>
      <c r="M90" s="23">
        <f>SUM(M87:M89)</f>
        <v>603195041</v>
      </c>
    </row>
    <row r="91" spans="1:13" ht="20.25" customHeight="1">
      <c r="A91" s="43"/>
      <c r="G91" s="26"/>
      <c r="H91" s="26"/>
      <c r="I91" s="26"/>
      <c r="J91" s="26"/>
      <c r="K91" s="26"/>
      <c r="L91" s="26"/>
      <c r="M91" s="26"/>
    </row>
    <row r="92" spans="1:13" ht="20.25" customHeight="1" thickBot="1">
      <c r="A92" s="47" t="s">
        <v>149</v>
      </c>
      <c r="B92" s="47"/>
      <c r="G92" s="24">
        <f>G90+G63</f>
        <v>1257337679</v>
      </c>
      <c r="H92" s="26"/>
      <c r="I92" s="24">
        <f>I90+I63</f>
        <v>1198191877</v>
      </c>
      <c r="J92" s="26"/>
      <c r="K92" s="24">
        <f>K90+K63</f>
        <v>1264994078</v>
      </c>
      <c r="L92" s="26"/>
      <c r="M92" s="24">
        <f>M90+M63</f>
        <v>1165629062</v>
      </c>
    </row>
    <row r="93" spans="1:13" ht="20.25" customHeight="1" thickTop="1">
      <c r="A93" s="47"/>
      <c r="G93" s="27"/>
      <c r="H93" s="26"/>
      <c r="I93" s="27"/>
      <c r="J93" s="26"/>
      <c r="K93" s="27"/>
      <c r="L93" s="26"/>
      <c r="M93" s="27"/>
    </row>
    <row r="94" spans="1:13" ht="20.25" customHeight="1">
      <c r="G94" s="10"/>
      <c r="H94" s="9"/>
      <c r="I94" s="10"/>
      <c r="J94" s="9"/>
      <c r="K94" s="10"/>
      <c r="L94" s="9"/>
      <c r="M94" s="10"/>
    </row>
    <row r="95" spans="1:13" ht="20.25" customHeight="1">
      <c r="A95" s="4" t="s">
        <v>194</v>
      </c>
      <c r="B95" s="20"/>
      <c r="C95" s="20"/>
      <c r="D95" s="20"/>
      <c r="E95" s="35"/>
      <c r="F95" s="35"/>
      <c r="G95" s="13"/>
      <c r="H95" s="56"/>
      <c r="I95" s="13"/>
      <c r="J95" s="56"/>
      <c r="K95" s="5"/>
      <c r="L95" s="56"/>
      <c r="M95" s="5"/>
    </row>
    <row r="96" spans="1:13" ht="20.25" customHeight="1">
      <c r="A96" s="170" t="s">
        <v>220</v>
      </c>
      <c r="B96" s="20"/>
      <c r="C96" s="20"/>
      <c r="D96" s="20"/>
      <c r="E96" s="35"/>
      <c r="F96" s="35"/>
      <c r="G96" s="13"/>
      <c r="H96" s="56"/>
      <c r="I96" s="13"/>
      <c r="J96" s="56"/>
      <c r="K96" s="5"/>
      <c r="L96" s="56"/>
      <c r="M96" s="5"/>
    </row>
    <row r="97" spans="1:18" ht="20.25" customHeight="1">
      <c r="A97" s="170" t="s">
        <v>219</v>
      </c>
      <c r="B97" s="20"/>
      <c r="C97" s="20"/>
      <c r="D97" s="20"/>
      <c r="E97" s="35"/>
      <c r="F97" s="35"/>
      <c r="G97" s="13"/>
      <c r="H97" s="56"/>
      <c r="I97" s="13"/>
      <c r="J97" s="56"/>
      <c r="K97" s="5"/>
      <c r="L97" s="56"/>
      <c r="M97" s="5"/>
    </row>
    <row r="98" spans="1:18" ht="20.25" customHeight="1">
      <c r="A98" s="6" t="s">
        <v>81</v>
      </c>
      <c r="B98" s="20"/>
      <c r="C98" s="20"/>
      <c r="D98" s="20"/>
      <c r="E98" s="35"/>
      <c r="F98" s="35"/>
      <c r="G98" s="13"/>
      <c r="H98" s="56"/>
      <c r="I98" s="13"/>
      <c r="J98" s="56"/>
      <c r="K98" s="5"/>
      <c r="L98" s="56"/>
      <c r="M98" s="5"/>
    </row>
    <row r="99" spans="1:18" ht="20.25" customHeight="1">
      <c r="A99" s="6" t="s">
        <v>196</v>
      </c>
      <c r="B99" s="20"/>
      <c r="C99" s="20"/>
      <c r="D99" s="20"/>
      <c r="E99" s="35"/>
      <c r="F99" s="35"/>
      <c r="G99" s="5"/>
      <c r="H99" s="56"/>
      <c r="I99" s="5"/>
      <c r="J99" s="56"/>
      <c r="K99" s="5"/>
      <c r="L99" s="56"/>
      <c r="M99" s="5"/>
    </row>
    <row r="100" spans="1:18" s="12" customFormat="1" ht="20.25" customHeight="1">
      <c r="A100" s="47"/>
      <c r="E100" s="37"/>
      <c r="F100" s="37"/>
      <c r="H100" s="59"/>
      <c r="J100" s="59"/>
      <c r="L100" s="59"/>
    </row>
    <row r="101" spans="1:18" s="12" customFormat="1" ht="20.25" customHeight="1">
      <c r="A101" s="47"/>
      <c r="E101" s="37"/>
      <c r="F101" s="37"/>
      <c r="G101" s="179" t="s">
        <v>31</v>
      </c>
      <c r="H101" s="179"/>
      <c r="I101" s="179"/>
      <c r="J101" s="50"/>
      <c r="K101" s="180" t="s">
        <v>35</v>
      </c>
      <c r="L101" s="180"/>
      <c r="M101" s="180"/>
      <c r="R101" s="28"/>
    </row>
    <row r="102" spans="1:18" s="12" customFormat="1" ht="20.25" customHeight="1">
      <c r="A102" s="47"/>
      <c r="E102" s="37"/>
      <c r="F102" s="37"/>
      <c r="G102" s="179" t="s">
        <v>32</v>
      </c>
      <c r="H102" s="179"/>
      <c r="I102" s="179"/>
      <c r="J102" s="50"/>
      <c r="K102" s="180" t="s">
        <v>32</v>
      </c>
      <c r="L102" s="180"/>
      <c r="M102" s="180"/>
    </row>
    <row r="103" spans="1:18" s="12" customFormat="1" ht="20.25" customHeight="1">
      <c r="E103" s="126" t="s">
        <v>2</v>
      </c>
      <c r="F103" s="126"/>
      <c r="G103" s="8" t="s">
        <v>195</v>
      </c>
      <c r="H103" s="59"/>
      <c r="I103" s="8" t="s">
        <v>163</v>
      </c>
      <c r="J103" s="59"/>
      <c r="K103" s="8" t="s">
        <v>195</v>
      </c>
      <c r="L103" s="59"/>
      <c r="M103" s="8" t="s">
        <v>163</v>
      </c>
    </row>
    <row r="104" spans="1:18" s="12" customFormat="1" ht="20.25" customHeight="1">
      <c r="E104" s="126"/>
      <c r="F104" s="126"/>
      <c r="G104" s="181" t="s">
        <v>37</v>
      </c>
      <c r="H104" s="181"/>
      <c r="I104" s="181"/>
      <c r="J104" s="181"/>
      <c r="K104" s="181"/>
      <c r="L104" s="181"/>
      <c r="M104" s="181"/>
    </row>
    <row r="105" spans="1:18" ht="20.25" customHeight="1">
      <c r="A105" s="1" t="s">
        <v>34</v>
      </c>
      <c r="E105" s="1"/>
      <c r="F105" s="1"/>
      <c r="G105" s="1"/>
      <c r="I105" s="1"/>
      <c r="K105" s="1"/>
      <c r="M105" s="1"/>
    </row>
    <row r="106" spans="1:18" ht="20.25" customHeight="1">
      <c r="B106" s="1" t="s">
        <v>33</v>
      </c>
      <c r="E106" s="2" t="s">
        <v>210</v>
      </c>
      <c r="G106" s="28">
        <v>1107810702</v>
      </c>
      <c r="H106" s="26"/>
      <c r="I106" s="28">
        <v>1051983026</v>
      </c>
      <c r="J106" s="26"/>
      <c r="K106" s="28">
        <v>1037661371</v>
      </c>
      <c r="L106" s="26"/>
      <c r="M106" s="28">
        <v>959527531</v>
      </c>
    </row>
    <row r="107" spans="1:18" ht="20.25" customHeight="1">
      <c r="A107" s="1" t="s">
        <v>38</v>
      </c>
      <c r="E107" s="1"/>
      <c r="F107" s="1"/>
      <c r="G107" s="28"/>
      <c r="H107" s="26"/>
      <c r="I107" s="28"/>
      <c r="J107" s="26"/>
      <c r="K107" s="28"/>
      <c r="L107" s="26"/>
      <c r="M107" s="28"/>
    </row>
    <row r="108" spans="1:18" ht="20.25" customHeight="1">
      <c r="B108" s="1" t="s">
        <v>33</v>
      </c>
      <c r="E108" s="2">
        <v>5</v>
      </c>
      <c r="G108" s="28">
        <v>-908480661</v>
      </c>
      <c r="H108" s="26"/>
      <c r="I108" s="28">
        <v>-872975780</v>
      </c>
      <c r="J108" s="26"/>
      <c r="K108" s="28">
        <v>-832054568</v>
      </c>
      <c r="L108" s="26"/>
      <c r="M108" s="28">
        <v>-789346730</v>
      </c>
    </row>
    <row r="109" spans="1:18" s="47" customFormat="1" ht="20.25" customHeight="1">
      <c r="A109" s="47" t="s">
        <v>48</v>
      </c>
      <c r="E109" s="64"/>
      <c r="F109" s="64"/>
      <c r="G109" s="41">
        <f>SUM(G106:G108)</f>
        <v>199330041</v>
      </c>
      <c r="H109" s="27"/>
      <c r="I109" s="41">
        <f>SUM(I106:I108)</f>
        <v>179007246</v>
      </c>
      <c r="J109" s="27"/>
      <c r="K109" s="41">
        <f>SUM(K106:K108)</f>
        <v>205606803</v>
      </c>
      <c r="L109" s="27"/>
      <c r="M109" s="41">
        <f>SUM(M106:M108)</f>
        <v>170180801</v>
      </c>
    </row>
    <row r="110" spans="1:18" s="12" customFormat="1" ht="14.1" customHeight="1">
      <c r="E110" s="126"/>
      <c r="F110" s="126"/>
      <c r="G110" s="102"/>
      <c r="H110" s="102"/>
      <c r="I110" s="102"/>
      <c r="J110" s="102"/>
      <c r="K110" s="102"/>
      <c r="L110" s="102"/>
      <c r="M110" s="102"/>
    </row>
    <row r="111" spans="1:18" ht="20.25" customHeight="1">
      <c r="A111" s="1" t="s">
        <v>16</v>
      </c>
      <c r="E111" s="2" t="s">
        <v>211</v>
      </c>
      <c r="G111" s="26">
        <v>155973577</v>
      </c>
      <c r="H111" s="26"/>
      <c r="I111" s="26">
        <v>8325135</v>
      </c>
      <c r="J111" s="26"/>
      <c r="K111" s="26">
        <v>166438031</v>
      </c>
      <c r="L111" s="26"/>
      <c r="M111" s="26">
        <v>13477261</v>
      </c>
    </row>
    <row r="112" spans="1:18" ht="20.25" customHeight="1">
      <c r="A112" s="1" t="s">
        <v>135</v>
      </c>
      <c r="G112" s="98">
        <v>19541</v>
      </c>
      <c r="H112" s="26"/>
      <c r="I112" s="98">
        <v>879165</v>
      </c>
      <c r="J112" s="26"/>
      <c r="K112" s="98">
        <v>0</v>
      </c>
      <c r="L112" s="26"/>
      <c r="M112" s="98">
        <v>848484</v>
      </c>
    </row>
    <row r="113" spans="1:13" s="47" customFormat="1" ht="20.25" customHeight="1">
      <c r="A113" s="47" t="s">
        <v>49</v>
      </c>
      <c r="E113" s="64"/>
      <c r="F113" s="64"/>
      <c r="G113" s="41">
        <f>SUM(G109:G112)</f>
        <v>355323159</v>
      </c>
      <c r="H113" s="27"/>
      <c r="I113" s="41">
        <f>SUM(I109:I112)</f>
        <v>188211546</v>
      </c>
      <c r="J113" s="27"/>
      <c r="K113" s="41">
        <f>SUM(K109:K112)</f>
        <v>372044834</v>
      </c>
      <c r="L113" s="27"/>
      <c r="M113" s="41">
        <f>SUM(M109:M112)</f>
        <v>184506546</v>
      </c>
    </row>
    <row r="114" spans="1:13" s="12" customFormat="1" ht="14.1" customHeight="1">
      <c r="E114" s="126"/>
      <c r="F114" s="126"/>
      <c r="G114" s="102"/>
      <c r="H114" s="102"/>
      <c r="I114" s="102"/>
      <c r="J114" s="102"/>
      <c r="K114" s="102"/>
      <c r="L114" s="102"/>
      <c r="M114" s="102"/>
    </row>
    <row r="115" spans="1:13" ht="20.25" customHeight="1">
      <c r="A115" s="1" t="s">
        <v>115</v>
      </c>
      <c r="E115" s="2">
        <v>24</v>
      </c>
      <c r="G115" s="28">
        <v>-72313220</v>
      </c>
      <c r="H115" s="26"/>
      <c r="I115" s="28">
        <v>-67773753</v>
      </c>
      <c r="J115" s="26"/>
      <c r="K115" s="28">
        <v>-70203819</v>
      </c>
      <c r="L115" s="26"/>
      <c r="M115" s="28">
        <v>-64991073</v>
      </c>
    </row>
    <row r="116" spans="1:13" ht="20.25" customHeight="1">
      <c r="A116" s="1" t="s">
        <v>42</v>
      </c>
      <c r="E116" s="2" t="s">
        <v>212</v>
      </c>
      <c r="G116" s="28">
        <v>-108197193</v>
      </c>
      <c r="H116" s="26"/>
      <c r="I116" s="28">
        <v>-95225708</v>
      </c>
      <c r="J116" s="26"/>
      <c r="K116" s="28">
        <v>-107631367</v>
      </c>
      <c r="L116" s="26"/>
      <c r="M116" s="28">
        <v>-94250632</v>
      </c>
    </row>
    <row r="117" spans="1:13" ht="20.25" customHeight="1">
      <c r="A117" s="1" t="s">
        <v>136</v>
      </c>
      <c r="G117" s="98">
        <v>0</v>
      </c>
      <c r="H117" s="26"/>
      <c r="I117" s="98">
        <v>0</v>
      </c>
      <c r="J117" s="26"/>
      <c r="K117" s="98">
        <v>-14268</v>
      </c>
      <c r="L117" s="26"/>
      <c r="M117" s="26">
        <v>0</v>
      </c>
    </row>
    <row r="118" spans="1:13" ht="20.25" customHeight="1">
      <c r="A118" s="1" t="s">
        <v>43</v>
      </c>
      <c r="G118" s="28">
        <v>-11267271</v>
      </c>
      <c r="H118" s="26"/>
      <c r="I118" s="28">
        <v>-10625021</v>
      </c>
      <c r="J118" s="26"/>
      <c r="K118" s="28">
        <v>-10073654</v>
      </c>
      <c r="L118" s="26"/>
      <c r="M118" s="28">
        <v>-8720506</v>
      </c>
    </row>
    <row r="119" spans="1:13" s="47" customFormat="1" ht="20.25" customHeight="1">
      <c r="A119" s="47" t="s">
        <v>17</v>
      </c>
      <c r="E119" s="64"/>
      <c r="F119" s="64"/>
      <c r="G119" s="23">
        <f>SUM(G115:G118)</f>
        <v>-191777684</v>
      </c>
      <c r="H119" s="106"/>
      <c r="I119" s="23">
        <f>SUM(I115:I118)</f>
        <v>-173624482</v>
      </c>
      <c r="J119" s="27"/>
      <c r="K119" s="23">
        <f>SUM(K115:K118)</f>
        <v>-187923108</v>
      </c>
      <c r="L119" s="27"/>
      <c r="M119" s="23">
        <f>SUM(M115:M118)</f>
        <v>-167962211</v>
      </c>
    </row>
    <row r="120" spans="1:13" s="12" customFormat="1" ht="14.1" customHeight="1">
      <c r="E120" s="126"/>
      <c r="F120" s="126"/>
      <c r="G120" s="102"/>
      <c r="H120" s="102"/>
      <c r="I120" s="102"/>
      <c r="J120" s="102"/>
      <c r="K120" s="102"/>
      <c r="L120" s="102"/>
      <c r="M120" s="102"/>
    </row>
    <row r="121" spans="1:13" s="12" customFormat="1" ht="20.25" customHeight="1">
      <c r="A121" s="12" t="s">
        <v>116</v>
      </c>
      <c r="E121" s="126">
        <v>11</v>
      </c>
      <c r="F121" s="126"/>
      <c r="G121" s="40">
        <v>-7457793</v>
      </c>
      <c r="H121" s="98"/>
      <c r="I121" s="40">
        <v>-10157846</v>
      </c>
      <c r="J121" s="98"/>
      <c r="K121" s="40">
        <v>0</v>
      </c>
      <c r="L121" s="98"/>
      <c r="M121" s="40">
        <v>0</v>
      </c>
    </row>
    <row r="122" spans="1:13" s="12" customFormat="1" ht="14.1" customHeight="1">
      <c r="E122" s="126"/>
      <c r="F122" s="126"/>
      <c r="G122" s="102"/>
      <c r="H122" s="102"/>
      <c r="I122" s="102"/>
      <c r="J122" s="102"/>
      <c r="K122" s="102"/>
      <c r="L122" s="102"/>
      <c r="M122" s="102"/>
    </row>
    <row r="123" spans="1:13" s="12" customFormat="1" ht="20.25" customHeight="1">
      <c r="A123" s="47" t="s">
        <v>157</v>
      </c>
      <c r="B123" s="43"/>
      <c r="C123" s="1"/>
      <c r="E123" s="126"/>
      <c r="F123" s="126"/>
      <c r="G123" s="27">
        <f>SUM(G113,G119,G121)</f>
        <v>156087682</v>
      </c>
      <c r="H123" s="27"/>
      <c r="I123" s="27">
        <f>SUM(I113,I119,I121)</f>
        <v>4429218</v>
      </c>
      <c r="J123" s="27"/>
      <c r="K123" s="27">
        <f>SUM(K113,K119,K121)</f>
        <v>184121726</v>
      </c>
      <c r="L123" s="27"/>
      <c r="M123" s="27">
        <f>SUM(M113,M119,M121)</f>
        <v>16544335</v>
      </c>
    </row>
    <row r="124" spans="1:13" ht="20.25" customHeight="1">
      <c r="A124" s="12" t="s">
        <v>186</v>
      </c>
      <c r="E124" s="2">
        <v>27</v>
      </c>
      <c r="G124" s="29">
        <v>-23576606</v>
      </c>
      <c r="H124" s="26"/>
      <c r="I124" s="29">
        <v>-946869</v>
      </c>
      <c r="J124" s="26"/>
      <c r="K124" s="29">
        <v>-24182754</v>
      </c>
      <c r="L124" s="26"/>
      <c r="M124" s="29">
        <v>658239</v>
      </c>
    </row>
    <row r="125" spans="1:13" s="12" customFormat="1" ht="20.25" customHeight="1" thickBot="1">
      <c r="A125" s="63" t="s">
        <v>55</v>
      </c>
      <c r="E125" s="126"/>
      <c r="F125" s="126"/>
      <c r="G125" s="103">
        <f>SUM(G123:G124)</f>
        <v>132511076</v>
      </c>
      <c r="H125" s="27"/>
      <c r="I125" s="103">
        <f>SUM(I123:I124)</f>
        <v>3482349</v>
      </c>
      <c r="J125" s="27"/>
      <c r="K125" s="103">
        <f>SUM(K123:K124)</f>
        <v>159938972</v>
      </c>
      <c r="L125" s="27"/>
      <c r="M125" s="103">
        <f>SUM(M123:M124)</f>
        <v>17202574</v>
      </c>
    </row>
    <row r="126" spans="1:13" s="44" customFormat="1" ht="14.1" customHeight="1" thickTop="1">
      <c r="A126" s="63"/>
      <c r="E126" s="30"/>
      <c r="F126" s="30"/>
      <c r="G126" s="14"/>
      <c r="H126" s="9"/>
      <c r="I126" s="14"/>
      <c r="J126" s="9"/>
      <c r="K126" s="27"/>
      <c r="L126" s="9"/>
      <c r="M126" s="27"/>
    </row>
    <row r="127" spans="1:13" ht="20.25" customHeight="1">
      <c r="A127" s="82" t="s">
        <v>67</v>
      </c>
      <c r="G127" s="14"/>
      <c r="H127" s="9"/>
      <c r="I127" s="14"/>
      <c r="J127" s="27"/>
      <c r="K127" s="3"/>
      <c r="L127" s="14"/>
      <c r="M127" s="3"/>
    </row>
    <row r="128" spans="1:13" s="43" customFormat="1" ht="20.25" customHeight="1">
      <c r="A128" s="47"/>
      <c r="B128" s="1" t="s">
        <v>54</v>
      </c>
      <c r="E128" s="45"/>
      <c r="F128" s="45"/>
      <c r="G128" s="28">
        <f>G125-G129</f>
        <v>132511076</v>
      </c>
      <c r="H128" s="26"/>
      <c r="I128" s="28">
        <f>I125-I129</f>
        <v>3090071</v>
      </c>
      <c r="J128" s="26"/>
      <c r="K128" s="28">
        <f>K125-K129</f>
        <v>159938972</v>
      </c>
      <c r="L128" s="26"/>
      <c r="M128" s="28">
        <f>M125-M129</f>
        <v>17202574</v>
      </c>
    </row>
    <row r="129" spans="1:13" ht="20.25" customHeight="1">
      <c r="A129" s="47"/>
      <c r="B129" s="1" t="s">
        <v>52</v>
      </c>
      <c r="E129" s="84" t="s">
        <v>228</v>
      </c>
      <c r="G129" s="29">
        <v>0</v>
      </c>
      <c r="H129" s="26"/>
      <c r="I129" s="29">
        <v>392278</v>
      </c>
      <c r="J129" s="26"/>
      <c r="K129" s="40">
        <v>0</v>
      </c>
      <c r="L129" s="26"/>
      <c r="M129" s="40">
        <v>0</v>
      </c>
    </row>
    <row r="130" spans="1:13" ht="20.25" customHeight="1" thickBot="1">
      <c r="A130" s="139" t="s">
        <v>55</v>
      </c>
      <c r="G130" s="24">
        <f>G125</f>
        <v>132511076</v>
      </c>
      <c r="H130" s="26"/>
      <c r="I130" s="24">
        <f>I125</f>
        <v>3482349</v>
      </c>
      <c r="J130" s="26"/>
      <c r="K130" s="24">
        <f>K125</f>
        <v>159938972</v>
      </c>
      <c r="L130" s="26"/>
      <c r="M130" s="24">
        <f>M125</f>
        <v>17202574</v>
      </c>
    </row>
    <row r="131" spans="1:13" ht="14.1" customHeight="1" thickTop="1">
      <c r="A131" s="12"/>
      <c r="G131" s="55"/>
      <c r="I131" s="55"/>
      <c r="K131" s="55"/>
      <c r="M131" s="55"/>
    </row>
    <row r="132" spans="1:13" ht="20.25" customHeight="1">
      <c r="A132" s="81" t="s">
        <v>39</v>
      </c>
      <c r="B132" s="81"/>
      <c r="C132" s="81"/>
      <c r="D132" s="81"/>
      <c r="G132" s="14"/>
      <c r="H132" s="9"/>
      <c r="I132" s="14"/>
      <c r="J132" s="9"/>
      <c r="K132" s="27"/>
      <c r="L132" s="9"/>
      <c r="M132" s="27"/>
    </row>
    <row r="133" spans="1:13" ht="20.25" customHeight="1" thickBot="1">
      <c r="A133" s="82" t="s">
        <v>229</v>
      </c>
      <c r="B133" s="82"/>
      <c r="C133" s="82"/>
      <c r="D133" s="82"/>
      <c r="E133" s="2">
        <v>28</v>
      </c>
      <c r="G133" s="107">
        <f>G128/110000000</f>
        <v>1.2046461454545454</v>
      </c>
      <c r="H133" s="22"/>
      <c r="I133" s="107">
        <f>I128/110000000</f>
        <v>2.8091554545454544E-2</v>
      </c>
      <c r="J133" s="22"/>
      <c r="K133" s="107">
        <f>K128/110000000</f>
        <v>1.4539906545454546</v>
      </c>
      <c r="L133" s="22"/>
      <c r="M133" s="107">
        <f>M128/110000000</f>
        <v>0.15638703636363635</v>
      </c>
    </row>
    <row r="134" spans="1:13" s="12" customFormat="1" ht="20.25" customHeight="1" thickTop="1">
      <c r="E134" s="126"/>
      <c r="F134" s="126"/>
      <c r="G134" s="125"/>
      <c r="H134" s="125"/>
      <c r="I134" s="125"/>
      <c r="J134" s="125"/>
      <c r="K134" s="125"/>
      <c r="L134" s="125"/>
      <c r="M134" s="125"/>
    </row>
    <row r="135" spans="1:13" s="69" customFormat="1" ht="20.25" customHeight="1">
      <c r="A135" s="4" t="s">
        <v>194</v>
      </c>
      <c r="B135" s="83"/>
      <c r="C135" s="83"/>
      <c r="D135" s="84"/>
    </row>
    <row r="136" spans="1:13" s="69" customFormat="1" ht="20.25" customHeight="1">
      <c r="A136" s="170" t="s">
        <v>220</v>
      </c>
      <c r="B136" s="83"/>
      <c r="C136" s="83"/>
      <c r="D136" s="84"/>
    </row>
    <row r="137" spans="1:13" s="69" customFormat="1" ht="20.25" customHeight="1">
      <c r="A137" s="170" t="s">
        <v>219</v>
      </c>
      <c r="B137" s="83"/>
      <c r="C137" s="83"/>
      <c r="D137" s="84"/>
    </row>
    <row r="138" spans="1:13" s="69" customFormat="1" ht="20.25" customHeight="1">
      <c r="A138" s="85" t="s">
        <v>82</v>
      </c>
      <c r="B138" s="85"/>
      <c r="C138" s="85"/>
      <c r="D138" s="84"/>
    </row>
    <row r="139" spans="1:13" ht="20.25" customHeight="1">
      <c r="A139" s="6" t="s">
        <v>196</v>
      </c>
      <c r="B139" s="20"/>
      <c r="C139" s="20"/>
      <c r="D139" s="20"/>
      <c r="E139" s="35"/>
      <c r="F139" s="35"/>
      <c r="G139" s="5"/>
      <c r="H139" s="56"/>
      <c r="I139" s="5"/>
      <c r="J139" s="56"/>
      <c r="K139" s="5"/>
      <c r="L139" s="56"/>
      <c r="M139" s="5"/>
    </row>
    <row r="140" spans="1:13" s="69" customFormat="1" ht="20.25" customHeight="1">
      <c r="A140" s="82"/>
      <c r="B140" s="82"/>
      <c r="C140" s="82"/>
      <c r="D140" s="84"/>
    </row>
    <row r="141" spans="1:13" s="12" customFormat="1" ht="20.25" customHeight="1">
      <c r="A141" s="47"/>
      <c r="E141" s="37"/>
      <c r="F141" s="37"/>
      <c r="G141" s="179" t="s">
        <v>31</v>
      </c>
      <c r="H141" s="179"/>
      <c r="I141" s="179"/>
      <c r="J141" s="50"/>
      <c r="K141" s="180" t="s">
        <v>35</v>
      </c>
      <c r="L141" s="180"/>
      <c r="M141" s="180"/>
    </row>
    <row r="142" spans="1:13" s="12" customFormat="1" ht="20.25" customHeight="1">
      <c r="A142" s="47"/>
      <c r="E142" s="37"/>
      <c r="F142" s="37"/>
      <c r="G142" s="179" t="s">
        <v>32</v>
      </c>
      <c r="H142" s="179"/>
      <c r="I142" s="179"/>
      <c r="J142" s="50"/>
      <c r="K142" s="180" t="s">
        <v>32</v>
      </c>
      <c r="L142" s="180"/>
      <c r="M142" s="180"/>
    </row>
    <row r="143" spans="1:13" s="12" customFormat="1" ht="20.25" customHeight="1">
      <c r="E143" s="126" t="s">
        <v>2</v>
      </c>
      <c r="F143" s="126"/>
      <c r="G143" s="8" t="s">
        <v>195</v>
      </c>
      <c r="H143" s="59"/>
      <c r="I143" s="8" t="s">
        <v>163</v>
      </c>
      <c r="J143" s="59"/>
      <c r="K143" s="8" t="s">
        <v>195</v>
      </c>
      <c r="L143" s="59"/>
      <c r="M143" s="8" t="s">
        <v>163</v>
      </c>
    </row>
    <row r="144" spans="1:13" s="12" customFormat="1" ht="20.25" customHeight="1">
      <c r="E144" s="126"/>
      <c r="F144" s="126"/>
      <c r="G144" s="181" t="s">
        <v>37</v>
      </c>
      <c r="H144" s="181"/>
      <c r="I144" s="181"/>
      <c r="J144" s="181"/>
      <c r="K144" s="181"/>
      <c r="L144" s="181"/>
      <c r="M144" s="181"/>
    </row>
    <row r="145" spans="1:13" s="69" customFormat="1" ht="20.25" customHeight="1">
      <c r="A145" s="82" t="s">
        <v>55</v>
      </c>
      <c r="B145" s="82"/>
      <c r="C145" s="82"/>
      <c r="D145" s="86"/>
      <c r="E145" s="76"/>
      <c r="F145" s="76"/>
      <c r="G145" s="108">
        <f>G125</f>
        <v>132511076</v>
      </c>
      <c r="H145" s="108"/>
      <c r="I145" s="108">
        <f>I125</f>
        <v>3482349</v>
      </c>
      <c r="J145" s="28"/>
      <c r="K145" s="108">
        <f>K125</f>
        <v>159938972</v>
      </c>
      <c r="L145" s="25"/>
      <c r="M145" s="108">
        <f>M125</f>
        <v>17202574</v>
      </c>
    </row>
    <row r="146" spans="1:13" s="69" customFormat="1" ht="20.25" customHeight="1">
      <c r="A146" s="82"/>
      <c r="B146" s="82"/>
      <c r="C146" s="82"/>
      <c r="D146" s="86"/>
      <c r="E146" s="76"/>
      <c r="F146" s="76"/>
      <c r="G146" s="108"/>
      <c r="H146" s="108"/>
      <c r="I146" s="108"/>
      <c r="J146" s="28"/>
      <c r="K146" s="28"/>
      <c r="L146" s="28"/>
      <c r="M146" s="28"/>
    </row>
    <row r="147" spans="1:13" s="69" customFormat="1" ht="20.25" customHeight="1">
      <c r="A147" s="82" t="s">
        <v>56</v>
      </c>
      <c r="B147" s="80"/>
      <c r="C147" s="80"/>
      <c r="D147" s="84"/>
      <c r="G147" s="105"/>
      <c r="H147" s="87"/>
      <c r="I147" s="105"/>
      <c r="J147" s="28"/>
      <c r="K147" s="28"/>
      <c r="L147" s="28"/>
      <c r="M147" s="28"/>
    </row>
    <row r="148" spans="1:13" s="69" customFormat="1" ht="20.25" customHeight="1">
      <c r="A148" s="81" t="s">
        <v>104</v>
      </c>
      <c r="B148" s="80"/>
      <c r="C148" s="80"/>
      <c r="D148" s="84"/>
      <c r="G148" s="105"/>
      <c r="H148" s="87"/>
      <c r="I148" s="105"/>
      <c r="J148" s="28"/>
      <c r="K148" s="28"/>
      <c r="L148" s="28"/>
      <c r="M148" s="28"/>
    </row>
    <row r="149" spans="1:13" s="69" customFormat="1" ht="20.25" customHeight="1">
      <c r="A149" s="82"/>
      <c r="B149" s="81" t="s">
        <v>101</v>
      </c>
      <c r="C149" s="80"/>
      <c r="D149" s="84"/>
      <c r="G149" s="105"/>
      <c r="H149" s="87"/>
      <c r="I149" s="105"/>
      <c r="J149" s="28"/>
      <c r="K149" s="28"/>
      <c r="L149" s="28"/>
      <c r="M149" s="28"/>
    </row>
    <row r="150" spans="1:13" s="69" customFormat="1" ht="20.25" customHeight="1">
      <c r="A150" s="80" t="s">
        <v>201</v>
      </c>
      <c r="B150" s="80"/>
      <c r="C150" s="80"/>
      <c r="D150" s="84"/>
      <c r="G150" s="105"/>
      <c r="H150" s="87"/>
      <c r="I150" s="105"/>
      <c r="J150" s="28"/>
      <c r="K150" s="28"/>
      <c r="L150" s="28"/>
      <c r="M150" s="28"/>
    </row>
    <row r="151" spans="1:13" s="69" customFormat="1" ht="20.25" customHeight="1">
      <c r="B151" s="69" t="s">
        <v>117</v>
      </c>
      <c r="C151" s="80"/>
      <c r="D151" s="84"/>
      <c r="E151" s="84">
        <v>19</v>
      </c>
      <c r="G151" s="98">
        <v>4235406</v>
      </c>
      <c r="H151" s="105"/>
      <c r="I151" s="98">
        <v>-7012734</v>
      </c>
      <c r="J151" s="28"/>
      <c r="K151" s="98">
        <v>3813735</v>
      </c>
      <c r="L151" s="105"/>
      <c r="M151" s="98">
        <v>-7012734</v>
      </c>
    </row>
    <row r="152" spans="1:13" s="69" customFormat="1" ht="20.25" customHeight="1">
      <c r="A152" s="69" t="s">
        <v>202</v>
      </c>
      <c r="C152" s="80"/>
      <c r="D152" s="84"/>
      <c r="E152" s="84"/>
      <c r="G152" s="98"/>
      <c r="H152" s="105"/>
      <c r="I152" s="98"/>
      <c r="J152" s="28"/>
      <c r="K152" s="98"/>
      <c r="L152" s="105"/>
      <c r="M152" s="98"/>
    </row>
    <row r="153" spans="1:13" s="69" customFormat="1" ht="20.25" customHeight="1">
      <c r="A153" s="80"/>
      <c r="B153" s="80" t="s">
        <v>139</v>
      </c>
      <c r="C153" s="80"/>
      <c r="D153" s="84"/>
      <c r="E153" s="84">
        <v>15</v>
      </c>
      <c r="G153" s="98">
        <v>-847081</v>
      </c>
      <c r="H153" s="105"/>
      <c r="I153" s="98">
        <v>1402546</v>
      </c>
      <c r="J153" s="28"/>
      <c r="K153" s="98">
        <v>-762747</v>
      </c>
      <c r="L153" s="105"/>
      <c r="M153" s="98">
        <v>1402546</v>
      </c>
    </row>
    <row r="154" spans="1:13" s="69" customFormat="1" ht="20.25" customHeight="1">
      <c r="A154" s="82" t="s">
        <v>203</v>
      </c>
      <c r="B154" s="80"/>
      <c r="C154" s="80"/>
      <c r="D154" s="84"/>
      <c r="G154" s="109"/>
      <c r="H154" s="87"/>
      <c r="I154" s="109"/>
      <c r="J154" s="28"/>
      <c r="K154" s="109"/>
      <c r="L154" s="87"/>
      <c r="M154" s="109"/>
    </row>
    <row r="155" spans="1:13" s="69" customFormat="1" ht="20.25" customHeight="1">
      <c r="A155" s="82"/>
      <c r="B155" s="82" t="s">
        <v>230</v>
      </c>
      <c r="C155" s="82"/>
      <c r="D155" s="84"/>
      <c r="G155" s="110">
        <f>SUM(G151:G153)</f>
        <v>3388325</v>
      </c>
      <c r="H155" s="108"/>
      <c r="I155" s="110">
        <f>SUM(I151:I153)</f>
        <v>-5610188</v>
      </c>
      <c r="J155" s="28"/>
      <c r="K155" s="110">
        <f>SUM(K151:K153)</f>
        <v>3050988</v>
      </c>
      <c r="L155" s="108"/>
      <c r="M155" s="110">
        <f>SUM(M151:M153)</f>
        <v>-5610188</v>
      </c>
    </row>
    <row r="156" spans="1:13" s="69" customFormat="1" ht="20.25" customHeight="1">
      <c r="A156" s="82"/>
      <c r="B156" s="82"/>
      <c r="C156" s="82"/>
      <c r="D156" s="84"/>
      <c r="G156" s="108"/>
      <c r="H156" s="108"/>
      <c r="I156" s="108"/>
      <c r="J156" s="28"/>
      <c r="K156" s="108"/>
      <c r="L156" s="108"/>
      <c r="M156" s="108"/>
    </row>
    <row r="157" spans="1:13" s="69" customFormat="1" ht="20.25" customHeight="1">
      <c r="A157" s="82" t="s">
        <v>204</v>
      </c>
      <c r="B157" s="82"/>
      <c r="C157" s="82"/>
      <c r="D157" s="84"/>
    </row>
    <row r="158" spans="1:13" s="69" customFormat="1" ht="20.25" customHeight="1" thickBot="1">
      <c r="A158" s="82"/>
      <c r="B158" s="82" t="s">
        <v>140</v>
      </c>
      <c r="C158" s="82"/>
      <c r="D158" s="84"/>
      <c r="G158" s="111">
        <f>SUM(G145,G155)</f>
        <v>135899401</v>
      </c>
      <c r="H158" s="108"/>
      <c r="I158" s="111">
        <f>SUM(I145,I155)</f>
        <v>-2127839</v>
      </c>
      <c r="J158" s="28"/>
      <c r="K158" s="111">
        <f>SUM(K145,K155)</f>
        <v>162989960</v>
      </c>
      <c r="L158" s="108"/>
      <c r="M158" s="111">
        <f>SUM(M145,M155)</f>
        <v>11592386</v>
      </c>
    </row>
    <row r="159" spans="1:13" s="69" customFormat="1" ht="20.25" customHeight="1" thickTop="1">
      <c r="A159" s="82"/>
      <c r="B159" s="82"/>
      <c r="C159" s="82"/>
      <c r="D159" s="84"/>
      <c r="G159" s="108"/>
      <c r="H159" s="108"/>
      <c r="I159" s="108"/>
      <c r="J159" s="28"/>
      <c r="K159" s="28"/>
      <c r="L159" s="28"/>
      <c r="M159" s="28"/>
    </row>
    <row r="160" spans="1:13" s="69" customFormat="1" ht="20.25" customHeight="1">
      <c r="A160" s="82" t="s">
        <v>204</v>
      </c>
      <c r="B160" s="82"/>
      <c r="C160" s="82"/>
      <c r="D160" s="84"/>
      <c r="G160" s="108"/>
      <c r="H160" s="108"/>
      <c r="I160" s="108"/>
      <c r="J160" s="28"/>
      <c r="K160" s="28"/>
      <c r="L160" s="28"/>
      <c r="M160" s="28"/>
    </row>
    <row r="161" spans="1:13" s="69" customFormat="1" ht="20.25" customHeight="1">
      <c r="A161" s="82"/>
      <c r="B161" s="82" t="s">
        <v>98</v>
      </c>
      <c r="C161" s="82"/>
      <c r="D161" s="84"/>
      <c r="G161" s="108"/>
      <c r="H161" s="108"/>
      <c r="I161" s="108"/>
      <c r="J161" s="28"/>
      <c r="K161" s="28"/>
      <c r="L161" s="28"/>
      <c r="M161" s="28"/>
    </row>
    <row r="162" spans="1:13" s="69" customFormat="1" ht="20.25" customHeight="1">
      <c r="A162" s="82"/>
      <c r="B162" s="80" t="s">
        <v>158</v>
      </c>
      <c r="C162" s="80"/>
      <c r="D162" s="84"/>
      <c r="G162" s="174">
        <f>G165-G163</f>
        <v>135899401</v>
      </c>
      <c r="H162" s="174"/>
      <c r="I162" s="174">
        <f>I165-I163</f>
        <v>-2520117</v>
      </c>
      <c r="J162" s="174"/>
      <c r="K162" s="174">
        <f>K165-K163</f>
        <v>162989960</v>
      </c>
      <c r="L162" s="174"/>
      <c r="M162" s="174">
        <f>M165-M163</f>
        <v>11592386</v>
      </c>
    </row>
    <row r="163" spans="1:13" s="69" customFormat="1" ht="20.25" customHeight="1">
      <c r="A163" s="80"/>
      <c r="B163" s="80" t="s">
        <v>57</v>
      </c>
      <c r="C163" s="80"/>
      <c r="D163" s="84"/>
      <c r="E163" s="84" t="s">
        <v>228</v>
      </c>
      <c r="G163" s="173">
        <v>0</v>
      </c>
      <c r="H163" s="174"/>
      <c r="I163" s="173">
        <v>392278</v>
      </c>
      <c r="J163" s="174"/>
      <c r="K163" s="172">
        <v>0</v>
      </c>
      <c r="L163" s="174"/>
      <c r="M163" s="173">
        <v>0</v>
      </c>
    </row>
    <row r="164" spans="1:13" s="69" customFormat="1" ht="20.25" customHeight="1">
      <c r="A164" s="82" t="s">
        <v>204</v>
      </c>
      <c r="B164" s="80"/>
      <c r="C164" s="80"/>
      <c r="D164" s="84"/>
      <c r="E164" s="84"/>
      <c r="G164" s="98"/>
      <c r="H164" s="87"/>
      <c r="I164" s="98"/>
      <c r="J164" s="28"/>
      <c r="K164" s="98"/>
      <c r="L164" s="87"/>
      <c r="M164" s="98"/>
    </row>
    <row r="165" spans="1:13" s="69" customFormat="1" ht="20.25" customHeight="1" thickBot="1">
      <c r="B165" s="82" t="s">
        <v>140</v>
      </c>
      <c r="C165" s="82"/>
      <c r="D165" s="84"/>
      <c r="G165" s="111">
        <f>G158</f>
        <v>135899401</v>
      </c>
      <c r="H165" s="108"/>
      <c r="I165" s="111">
        <f>I158</f>
        <v>-2127839</v>
      </c>
      <c r="J165" s="25"/>
      <c r="K165" s="111">
        <f>K158</f>
        <v>162989960</v>
      </c>
      <c r="L165" s="108"/>
      <c r="M165" s="111">
        <f>M158</f>
        <v>11592386</v>
      </c>
    </row>
    <row r="166" spans="1:13" s="69" customFormat="1" ht="20.25" customHeight="1" thickTop="1">
      <c r="B166" s="82"/>
      <c r="C166" s="82"/>
      <c r="D166" s="82"/>
      <c r="E166" s="84"/>
      <c r="F166" s="84"/>
      <c r="H166" s="88"/>
      <c r="J166" s="88"/>
    </row>
    <row r="167" spans="1:13" s="69" customFormat="1" ht="20.25" customHeight="1">
      <c r="B167" s="93"/>
      <c r="C167" s="93"/>
      <c r="D167" s="93"/>
      <c r="E167" s="90"/>
      <c r="F167" s="90"/>
      <c r="G167" s="91"/>
      <c r="H167" s="178"/>
      <c r="I167" s="178"/>
      <c r="J167" s="178"/>
    </row>
    <row r="168" spans="1:13" s="69" customFormat="1" ht="20.25" customHeight="1">
      <c r="B168" s="89"/>
      <c r="C168" s="89"/>
      <c r="D168" s="89"/>
      <c r="E168" s="90"/>
      <c r="F168" s="90"/>
      <c r="G168" s="94"/>
      <c r="H168" s="124"/>
      <c r="I168" s="94"/>
      <c r="J168" s="124"/>
    </row>
    <row r="169" spans="1:13" s="69" customFormat="1" ht="20.25" customHeight="1">
      <c r="B169" s="93"/>
      <c r="C169" s="93"/>
      <c r="D169" s="93"/>
      <c r="E169" s="90"/>
      <c r="F169" s="90"/>
      <c r="G169" s="91"/>
      <c r="H169" s="91"/>
      <c r="I169" s="91"/>
      <c r="J169" s="91"/>
    </row>
    <row r="170" spans="1:13" s="69" customFormat="1" ht="20.25" customHeight="1">
      <c r="B170" s="93"/>
      <c r="C170" s="93"/>
      <c r="D170" s="93"/>
      <c r="E170" s="90"/>
      <c r="F170" s="90"/>
      <c r="G170" s="91"/>
      <c r="H170" s="95"/>
      <c r="I170" s="91"/>
      <c r="J170" s="95"/>
    </row>
  </sheetData>
  <mergeCells count="26">
    <mergeCell ref="H167:J167"/>
    <mergeCell ref="G141:I141"/>
    <mergeCell ref="K141:M141"/>
    <mergeCell ref="G142:I142"/>
    <mergeCell ref="K142:M142"/>
    <mergeCell ref="G144:M144"/>
    <mergeCell ref="K7:M7"/>
    <mergeCell ref="K8:M8"/>
    <mergeCell ref="K38:M38"/>
    <mergeCell ref="G7:I7"/>
    <mergeCell ref="G8:I8"/>
    <mergeCell ref="G38:I38"/>
    <mergeCell ref="G10:M10"/>
    <mergeCell ref="G104:M104"/>
    <mergeCell ref="K39:M39"/>
    <mergeCell ref="K101:M101"/>
    <mergeCell ref="K102:M102"/>
    <mergeCell ref="G101:I101"/>
    <mergeCell ref="G102:I102"/>
    <mergeCell ref="G39:I39"/>
    <mergeCell ref="G41:M41"/>
    <mergeCell ref="G73:I73"/>
    <mergeCell ref="K73:M73"/>
    <mergeCell ref="G74:I74"/>
    <mergeCell ref="K74:M74"/>
    <mergeCell ref="G76:M76"/>
  </mergeCells>
  <phoneticPr fontId="12" type="noConversion"/>
  <pageMargins left="0.6" right="0.2" top="0.48" bottom="0.5" header="0.5" footer="0.5"/>
  <pageSetup paperSize="9" scale="96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4" manualBreakCount="4">
    <brk id="31" max="12" man="1"/>
    <brk id="66" max="12" man="1"/>
    <brk id="94" max="12" man="1"/>
    <brk id="1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W60"/>
  <sheetViews>
    <sheetView view="pageBreakPreview" topLeftCell="A37" zoomScale="90" zoomScaleNormal="90" zoomScaleSheetLayoutView="90" workbookViewId="0">
      <selection activeCell="G53" sqref="G53"/>
    </sheetView>
  </sheetViews>
  <sheetFormatPr defaultColWidth="9.140625" defaultRowHeight="15"/>
  <cols>
    <col min="1" max="1" width="1.7109375" style="12" customWidth="1"/>
    <col min="2" max="2" width="2.7109375" style="12" customWidth="1"/>
    <col min="3" max="3" width="1.7109375" style="12" customWidth="1"/>
    <col min="4" max="4" width="38.42578125" style="12" customWidth="1"/>
    <col min="5" max="5" width="5" style="12" customWidth="1"/>
    <col min="6" max="6" width="1" style="12" customWidth="1"/>
    <col min="7" max="7" width="14.140625" style="12" customWidth="1"/>
    <col min="8" max="8" width="1" style="12" customWidth="1"/>
    <col min="9" max="9" width="13.5703125" style="12" customWidth="1"/>
    <col min="10" max="10" width="1" style="12" customWidth="1"/>
    <col min="11" max="11" width="12.5703125" style="12" customWidth="1"/>
    <col min="12" max="12" width="1" style="12" customWidth="1"/>
    <col min="13" max="13" width="14.140625" style="12" customWidth="1"/>
    <col min="14" max="14" width="1" style="12" customWidth="1"/>
    <col min="15" max="15" width="18.42578125" style="12" customWidth="1"/>
    <col min="16" max="16" width="1" style="12" customWidth="1"/>
    <col min="17" max="17" width="19" style="12" customWidth="1"/>
    <col min="18" max="18" width="1" style="12" customWidth="1"/>
    <col min="19" max="19" width="13.140625" style="12" customWidth="1"/>
    <col min="20" max="20" width="1" style="12" customWidth="1"/>
    <col min="21" max="21" width="14.140625" style="12" customWidth="1"/>
    <col min="22" max="22" width="9.140625" style="12"/>
    <col min="23" max="23" width="11.42578125" style="12" bestFit="1" customWidth="1"/>
    <col min="24" max="24" width="11.28515625" style="12" bestFit="1" customWidth="1"/>
    <col min="25" max="16384" width="9.140625" style="12"/>
  </cols>
  <sheetData>
    <row r="1" spans="1:23" s="1" customFormat="1" ht="20.25" customHeight="1">
      <c r="A1" s="4" t="s">
        <v>194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  <c r="M1" s="5"/>
      <c r="N1" s="5"/>
      <c r="O1" s="13"/>
      <c r="P1" s="5"/>
      <c r="Q1" s="13"/>
      <c r="R1" s="5"/>
      <c r="S1" s="13"/>
      <c r="T1" s="5"/>
      <c r="U1" s="13"/>
    </row>
    <row r="2" spans="1:23" s="1" customFormat="1" ht="20.25" customHeight="1">
      <c r="A2" s="170" t="s">
        <v>193</v>
      </c>
      <c r="B2" s="20"/>
      <c r="C2" s="20"/>
      <c r="D2" s="20"/>
      <c r="E2" s="20"/>
      <c r="F2" s="20"/>
      <c r="G2" s="20"/>
      <c r="H2" s="20"/>
      <c r="I2" s="5"/>
      <c r="J2" s="5"/>
      <c r="K2" s="5"/>
      <c r="L2" s="5"/>
      <c r="M2" s="5"/>
      <c r="N2" s="5"/>
      <c r="O2" s="13"/>
      <c r="P2" s="5"/>
      <c r="Q2" s="13"/>
      <c r="R2" s="5"/>
      <c r="S2" s="13"/>
      <c r="T2" s="5"/>
      <c r="U2" s="13"/>
    </row>
    <row r="3" spans="1:23" ht="20.25" customHeight="1">
      <c r="A3" s="6" t="s">
        <v>83</v>
      </c>
      <c r="B3" s="56"/>
      <c r="C3" s="56"/>
      <c r="D3" s="56"/>
      <c r="E3" s="56"/>
      <c r="F3" s="56"/>
      <c r="G3" s="56"/>
      <c r="H3" s="56"/>
      <c r="I3" s="57"/>
      <c r="J3" s="57"/>
      <c r="K3" s="57"/>
      <c r="L3" s="57"/>
      <c r="M3" s="57"/>
      <c r="N3" s="57"/>
      <c r="O3" s="13"/>
      <c r="P3" s="57"/>
      <c r="Q3" s="13"/>
      <c r="R3" s="57"/>
      <c r="S3" s="13"/>
      <c r="T3" s="57"/>
      <c r="U3" s="13"/>
    </row>
    <row r="4" spans="1:23" ht="20.25" customHeight="1">
      <c r="A4" s="6" t="s">
        <v>196</v>
      </c>
      <c r="B4" s="56"/>
      <c r="C4" s="56"/>
      <c r="D4" s="56"/>
      <c r="E4" s="56"/>
      <c r="F4" s="56"/>
      <c r="G4" s="56"/>
      <c r="H4" s="56"/>
      <c r="I4" s="57"/>
      <c r="J4" s="57"/>
      <c r="K4" s="57"/>
      <c r="L4" s="57"/>
      <c r="M4" s="57"/>
      <c r="N4" s="57"/>
      <c r="O4" s="5"/>
      <c r="P4" s="57"/>
      <c r="Q4" s="5"/>
      <c r="R4" s="57"/>
      <c r="S4" s="5"/>
      <c r="T4" s="57"/>
      <c r="U4" s="5"/>
    </row>
    <row r="5" spans="1:23" ht="18" customHeight="1">
      <c r="A5" s="6"/>
      <c r="B5" s="56"/>
      <c r="C5" s="56"/>
      <c r="D5" s="56"/>
      <c r="E5" s="56"/>
      <c r="F5" s="56"/>
      <c r="G5" s="56"/>
      <c r="H5" s="56"/>
      <c r="I5" s="57"/>
      <c r="J5" s="57"/>
      <c r="K5" s="57"/>
      <c r="L5" s="57"/>
      <c r="M5" s="57"/>
      <c r="N5" s="57"/>
      <c r="O5" s="5"/>
      <c r="P5" s="57"/>
      <c r="Q5" s="5"/>
      <c r="R5" s="57"/>
      <c r="S5" s="5"/>
      <c r="T5" s="57"/>
      <c r="U5" s="5"/>
    </row>
    <row r="6" spans="1:23" ht="20.100000000000001" customHeight="1">
      <c r="E6" s="63"/>
      <c r="F6" s="63"/>
      <c r="G6" s="183" t="s">
        <v>76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</row>
    <row r="7" spans="1:23" ht="20.100000000000001" customHeight="1">
      <c r="E7" s="63"/>
      <c r="F7" s="63"/>
      <c r="G7" s="142"/>
      <c r="H7" s="142"/>
      <c r="I7" s="142"/>
      <c r="J7" s="142"/>
      <c r="K7" s="142"/>
      <c r="L7" s="142"/>
      <c r="M7" s="142"/>
      <c r="N7" s="142"/>
      <c r="O7" s="18" t="s">
        <v>168</v>
      </c>
      <c r="P7" s="142"/>
      <c r="Q7" s="142"/>
      <c r="R7" s="142"/>
      <c r="S7" s="142"/>
      <c r="T7" s="142"/>
      <c r="U7" s="142"/>
    </row>
    <row r="8" spans="1:23" ht="20.100000000000001" customHeight="1">
      <c r="A8" s="31"/>
      <c r="B8" s="31"/>
      <c r="C8" s="31"/>
      <c r="D8" s="31"/>
      <c r="E8" s="18"/>
      <c r="F8" s="31"/>
      <c r="G8" s="16" t="s">
        <v>21</v>
      </c>
      <c r="H8" s="17"/>
      <c r="I8" s="16" t="s">
        <v>118</v>
      </c>
      <c r="J8" s="32"/>
      <c r="K8" s="184" t="s">
        <v>14</v>
      </c>
      <c r="L8" s="184"/>
      <c r="M8" s="184"/>
      <c r="N8" s="33"/>
      <c r="O8" s="169" t="s">
        <v>169</v>
      </c>
      <c r="P8" s="33"/>
      <c r="Q8" s="51" t="s">
        <v>71</v>
      </c>
      <c r="R8" s="33"/>
      <c r="S8" s="51" t="s">
        <v>74</v>
      </c>
      <c r="T8" s="33"/>
      <c r="U8" s="51" t="s">
        <v>153</v>
      </c>
    </row>
    <row r="9" spans="1:23" ht="20.100000000000001" customHeight="1">
      <c r="A9" s="31"/>
      <c r="B9" s="31"/>
      <c r="C9" s="31"/>
      <c r="D9" s="31"/>
      <c r="E9" s="18"/>
      <c r="F9" s="31"/>
      <c r="G9" s="16" t="s">
        <v>22</v>
      </c>
      <c r="H9" s="17"/>
      <c r="I9" s="16" t="s">
        <v>122</v>
      </c>
      <c r="J9" s="32"/>
      <c r="K9" s="16" t="s">
        <v>51</v>
      </c>
      <c r="L9" s="16"/>
      <c r="M9" s="16" t="s">
        <v>15</v>
      </c>
      <c r="N9" s="33"/>
      <c r="O9" s="128" t="s">
        <v>170</v>
      </c>
      <c r="P9" s="33"/>
      <c r="Q9" s="68" t="s">
        <v>72</v>
      </c>
      <c r="R9" s="33"/>
      <c r="S9" s="51" t="s">
        <v>75</v>
      </c>
      <c r="T9" s="33"/>
      <c r="U9" s="51" t="s">
        <v>152</v>
      </c>
    </row>
    <row r="10" spans="1:23" ht="20.100000000000001" customHeight="1">
      <c r="A10" s="31"/>
      <c r="B10" s="31"/>
      <c r="C10" s="34"/>
      <c r="D10" s="34"/>
      <c r="E10" s="18" t="s">
        <v>2</v>
      </c>
      <c r="F10" s="34"/>
      <c r="G10" s="16" t="s">
        <v>23</v>
      </c>
      <c r="H10" s="16"/>
      <c r="I10" s="16" t="s">
        <v>123</v>
      </c>
      <c r="J10" s="16"/>
      <c r="K10" s="16" t="s">
        <v>19</v>
      </c>
      <c r="L10" s="16"/>
      <c r="M10" s="16"/>
      <c r="N10" s="16"/>
      <c r="O10" s="128" t="s">
        <v>171</v>
      </c>
      <c r="P10" s="16"/>
      <c r="Q10" s="128" t="s">
        <v>73</v>
      </c>
      <c r="R10" s="16"/>
      <c r="S10" s="128" t="s">
        <v>119</v>
      </c>
      <c r="T10" s="16"/>
      <c r="U10" s="128" t="s">
        <v>50</v>
      </c>
    </row>
    <row r="11" spans="1:23" ht="20.100000000000001" customHeight="1">
      <c r="A11" s="62"/>
      <c r="B11" s="16"/>
      <c r="C11" s="38"/>
      <c r="D11" s="38"/>
      <c r="E11" s="58"/>
      <c r="F11" s="58"/>
      <c r="G11" s="182" t="s">
        <v>37</v>
      </c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W11" s="11"/>
    </row>
    <row r="12" spans="1:23" ht="18.95" customHeight="1">
      <c r="A12" s="62" t="s">
        <v>164</v>
      </c>
      <c r="B12" s="61"/>
      <c r="C12" s="39"/>
      <c r="D12" s="39"/>
      <c r="E12" s="32"/>
      <c r="F12" s="39"/>
      <c r="G12" s="60">
        <v>110000000</v>
      </c>
      <c r="H12" s="60"/>
      <c r="I12" s="60">
        <v>165000000</v>
      </c>
      <c r="J12" s="60"/>
      <c r="K12" s="60">
        <v>11000000</v>
      </c>
      <c r="L12" s="60"/>
      <c r="M12" s="60">
        <v>357911442</v>
      </c>
      <c r="N12" s="60"/>
      <c r="O12" s="96">
        <v>0</v>
      </c>
      <c r="P12" s="60"/>
      <c r="Q12" s="60">
        <f>SUM(G12:O12)</f>
        <v>643911442</v>
      </c>
      <c r="R12" s="60"/>
      <c r="S12" s="120">
        <v>18616778</v>
      </c>
      <c r="T12" s="60"/>
      <c r="U12" s="60">
        <f>SUM(Q12:S12)</f>
        <v>662528220</v>
      </c>
    </row>
    <row r="13" spans="1:23" ht="18.95" customHeight="1">
      <c r="A13" s="74" t="s">
        <v>90</v>
      </c>
      <c r="B13" s="74"/>
      <c r="C13" s="39"/>
      <c r="D13" s="39"/>
      <c r="E13" s="32"/>
      <c r="F13" s="39"/>
      <c r="G13" s="27"/>
      <c r="H13" s="27"/>
      <c r="I13" s="27"/>
      <c r="J13" s="27"/>
      <c r="K13" s="27"/>
      <c r="L13" s="27"/>
      <c r="M13" s="27"/>
      <c r="N13" s="27"/>
      <c r="O13" s="96"/>
      <c r="P13" s="27"/>
      <c r="Q13" s="27"/>
      <c r="R13" s="27"/>
      <c r="S13" s="27"/>
      <c r="T13" s="27"/>
      <c r="U13" s="27"/>
    </row>
    <row r="14" spans="1:23" ht="18.95" customHeight="1">
      <c r="A14" s="74"/>
      <c r="B14" s="74" t="s">
        <v>151</v>
      </c>
      <c r="C14" s="39"/>
      <c r="D14" s="39"/>
      <c r="E14" s="32"/>
      <c r="F14" s="39"/>
      <c r="G14" s="27"/>
      <c r="H14" s="27"/>
      <c r="I14" s="27"/>
      <c r="J14" s="27"/>
      <c r="K14" s="27"/>
      <c r="L14" s="27"/>
      <c r="M14" s="27"/>
      <c r="N14" s="27"/>
      <c r="O14" s="96"/>
      <c r="P14" s="27"/>
      <c r="Q14" s="27"/>
      <c r="R14" s="27"/>
      <c r="S14" s="27"/>
      <c r="T14" s="27"/>
      <c r="U14" s="27"/>
    </row>
    <row r="15" spans="1:23" ht="18.95" customHeight="1">
      <c r="B15" s="61" t="s">
        <v>62</v>
      </c>
      <c r="C15" s="39"/>
      <c r="D15" s="39"/>
      <c r="E15" s="32">
        <v>29</v>
      </c>
      <c r="F15" s="39"/>
      <c r="G15" s="98">
        <v>0</v>
      </c>
      <c r="H15" s="26"/>
      <c r="I15" s="98">
        <v>0</v>
      </c>
      <c r="J15" s="26"/>
      <c r="K15" s="98">
        <v>0</v>
      </c>
      <c r="L15" s="28"/>
      <c r="M15" s="26">
        <v>-60500000</v>
      </c>
      <c r="N15" s="28"/>
      <c r="O15" s="98">
        <v>0</v>
      </c>
      <c r="P15" s="28"/>
      <c r="Q15" s="26">
        <f>SUM(G15:O15)</f>
        <v>-60500000</v>
      </c>
      <c r="R15" s="28"/>
      <c r="S15" s="98">
        <v>0</v>
      </c>
      <c r="T15" s="28"/>
      <c r="U15" s="26">
        <f>SUM(Q15:S15)</f>
        <v>-60500000</v>
      </c>
    </row>
    <row r="16" spans="1:23" ht="5.65" customHeight="1">
      <c r="B16" s="61"/>
      <c r="C16" s="39"/>
      <c r="D16" s="39"/>
      <c r="E16" s="129"/>
      <c r="F16" s="39"/>
      <c r="G16" s="98"/>
      <c r="H16" s="27"/>
      <c r="I16" s="98"/>
      <c r="J16" s="27"/>
      <c r="K16" s="98"/>
      <c r="L16" s="28"/>
      <c r="M16" s="26"/>
      <c r="N16" s="28"/>
      <c r="O16" s="98"/>
      <c r="P16" s="28"/>
      <c r="Q16" s="26"/>
      <c r="R16" s="28"/>
      <c r="S16" s="98"/>
      <c r="T16" s="28"/>
      <c r="U16" s="26"/>
    </row>
    <row r="17" spans="1:22" ht="18.95" customHeight="1">
      <c r="A17" s="144"/>
      <c r="B17" s="160" t="s">
        <v>173</v>
      </c>
      <c r="C17" s="146"/>
      <c r="D17" s="146"/>
      <c r="E17" s="147"/>
      <c r="F17" s="146"/>
      <c r="G17" s="148"/>
      <c r="H17" s="148"/>
      <c r="I17" s="148"/>
      <c r="J17" s="148"/>
      <c r="K17" s="149"/>
      <c r="L17" s="148"/>
      <c r="M17" s="148"/>
      <c r="N17" s="148"/>
      <c r="O17" s="148"/>
      <c r="P17" s="148"/>
      <c r="Q17" s="148"/>
      <c r="R17" s="148"/>
      <c r="S17" s="148"/>
      <c r="T17" s="148"/>
      <c r="U17" s="148"/>
    </row>
    <row r="18" spans="1:22" ht="18.95" customHeight="1">
      <c r="A18" s="150"/>
      <c r="B18" s="75" t="s">
        <v>174</v>
      </c>
      <c r="C18" s="39"/>
      <c r="D18" s="39"/>
      <c r="E18" s="147"/>
      <c r="F18" s="146"/>
      <c r="G18" s="151"/>
      <c r="H18" s="148"/>
      <c r="I18" s="151"/>
      <c r="J18" s="148"/>
      <c r="K18" s="151"/>
      <c r="L18" s="148"/>
      <c r="M18" s="152"/>
      <c r="N18" s="152"/>
      <c r="O18" s="152"/>
      <c r="P18" s="148"/>
      <c r="Q18" s="152"/>
      <c r="R18" s="148"/>
      <c r="S18" s="153"/>
      <c r="T18" s="148"/>
      <c r="U18" s="152"/>
    </row>
    <row r="19" spans="1:22" ht="18.95" customHeight="1">
      <c r="A19" s="150"/>
      <c r="B19" s="167"/>
      <c r="C19" s="167" t="s">
        <v>175</v>
      </c>
      <c r="D19" s="39"/>
      <c r="E19" s="166">
        <v>4</v>
      </c>
      <c r="F19" s="146"/>
      <c r="G19" s="162">
        <v>0</v>
      </c>
      <c r="H19" s="152"/>
      <c r="I19" s="162">
        <v>0</v>
      </c>
      <c r="J19" s="164"/>
      <c r="K19" s="162">
        <v>0</v>
      </c>
      <c r="L19" s="164"/>
      <c r="M19" s="162">
        <v>0</v>
      </c>
      <c r="N19" s="152"/>
      <c r="O19" s="154">
        <v>-905103</v>
      </c>
      <c r="P19" s="152"/>
      <c r="Q19" s="154">
        <f>SUM(G19:O19)</f>
        <v>-905103</v>
      </c>
      <c r="R19" s="152"/>
      <c r="S19" s="155">
        <v>-19009056</v>
      </c>
      <c r="T19" s="152"/>
      <c r="U19" s="154">
        <f>Q19+S19</f>
        <v>-19914159</v>
      </c>
    </row>
    <row r="20" spans="1:22" ht="18.95" customHeight="1">
      <c r="A20" s="156"/>
      <c r="B20" s="160" t="s">
        <v>177</v>
      </c>
      <c r="C20" s="168"/>
      <c r="D20" s="39"/>
      <c r="E20" s="147"/>
      <c r="F20" s="146"/>
      <c r="H20" s="148"/>
      <c r="J20" s="165"/>
      <c r="L20" s="165"/>
      <c r="N20" s="148"/>
      <c r="P20" s="159"/>
      <c r="R20" s="159"/>
      <c r="T20" s="159"/>
      <c r="V20" s="11"/>
    </row>
    <row r="21" spans="1:22" ht="18.95" customHeight="1">
      <c r="A21" s="156"/>
      <c r="B21" s="160"/>
      <c r="C21" s="168" t="s">
        <v>176</v>
      </c>
      <c r="D21" s="39"/>
      <c r="E21" s="147"/>
      <c r="F21" s="146"/>
      <c r="G21" s="163">
        <v>0</v>
      </c>
      <c r="H21" s="148"/>
      <c r="I21" s="163">
        <v>0</v>
      </c>
      <c r="J21" s="165"/>
      <c r="K21" s="163">
        <v>0</v>
      </c>
      <c r="L21" s="165"/>
      <c r="M21" s="163">
        <v>0</v>
      </c>
      <c r="N21" s="148"/>
      <c r="O21" s="158">
        <f>O19</f>
        <v>-905103</v>
      </c>
      <c r="P21" s="159"/>
      <c r="Q21" s="158">
        <f>Q19</f>
        <v>-905103</v>
      </c>
      <c r="R21" s="159"/>
      <c r="S21" s="158">
        <f>S19</f>
        <v>-19009056</v>
      </c>
      <c r="T21" s="159"/>
      <c r="U21" s="158">
        <f>U19</f>
        <v>-19914159</v>
      </c>
      <c r="V21" s="11"/>
    </row>
    <row r="22" spans="1:22" ht="5.65" customHeight="1">
      <c r="A22" s="156"/>
      <c r="B22" s="145"/>
      <c r="C22" s="157"/>
      <c r="D22" s="146"/>
      <c r="E22" s="147"/>
      <c r="F22" s="146"/>
      <c r="G22" s="161"/>
      <c r="H22" s="148"/>
      <c r="I22" s="161"/>
      <c r="J22" s="148"/>
      <c r="K22" s="161"/>
      <c r="L22" s="148"/>
      <c r="M22" s="161"/>
      <c r="N22" s="148"/>
      <c r="O22" s="159"/>
      <c r="P22" s="159"/>
      <c r="Q22" s="159"/>
      <c r="R22" s="159"/>
      <c r="S22" s="159"/>
      <c r="T22" s="159"/>
      <c r="U22" s="159"/>
      <c r="V22" s="11"/>
    </row>
    <row r="23" spans="1:22" ht="18.95" customHeight="1">
      <c r="A23" s="74" t="s">
        <v>77</v>
      </c>
      <c r="B23" s="74"/>
      <c r="C23" s="39"/>
      <c r="D23" s="39"/>
      <c r="E23" s="32"/>
      <c r="F23" s="39"/>
      <c r="G23" s="27"/>
      <c r="H23" s="27"/>
      <c r="I23" s="27"/>
      <c r="J23" s="27"/>
      <c r="K23" s="27"/>
      <c r="L23" s="27"/>
      <c r="M23" s="27"/>
      <c r="N23" s="27"/>
      <c r="O23" s="96"/>
      <c r="P23" s="27"/>
      <c r="Q23" s="27"/>
      <c r="R23" s="27"/>
      <c r="S23" s="27"/>
      <c r="T23" s="27"/>
      <c r="U23" s="27"/>
    </row>
    <row r="24" spans="1:22" ht="18.95" customHeight="1">
      <c r="A24" s="74"/>
      <c r="B24" s="74" t="s">
        <v>151</v>
      </c>
      <c r="C24" s="39"/>
      <c r="D24" s="39"/>
      <c r="E24" s="32"/>
      <c r="F24" s="39"/>
      <c r="G24" s="110">
        <v>0</v>
      </c>
      <c r="H24" s="27"/>
      <c r="I24" s="110">
        <v>0</v>
      </c>
      <c r="J24" s="27"/>
      <c r="K24" s="110">
        <v>0</v>
      </c>
      <c r="L24" s="27"/>
      <c r="M24" s="42">
        <f>SUM(M21,M15)</f>
        <v>-60500000</v>
      </c>
      <c r="N24" s="27"/>
      <c r="O24" s="42">
        <f>SUM(O21,O15)</f>
        <v>-905103</v>
      </c>
      <c r="P24" s="27"/>
      <c r="Q24" s="42">
        <f>SUM(Q21,Q15)</f>
        <v>-61405103</v>
      </c>
      <c r="R24" s="27"/>
      <c r="S24" s="42">
        <f>SUM(S21,S15)</f>
        <v>-19009056</v>
      </c>
      <c r="T24" s="27"/>
      <c r="U24" s="42">
        <f>SUM(Q24:S24)</f>
        <v>-80414159</v>
      </c>
    </row>
    <row r="25" spans="1:22" ht="5.65" customHeight="1">
      <c r="A25" s="74"/>
      <c r="B25" s="74"/>
      <c r="C25" s="39"/>
      <c r="D25" s="39"/>
      <c r="E25" s="32"/>
      <c r="F25" s="39"/>
      <c r="G25" s="96"/>
      <c r="H25" s="27"/>
      <c r="I25" s="96"/>
      <c r="J25" s="27"/>
      <c r="K25" s="96"/>
      <c r="L25" s="27"/>
      <c r="M25" s="27"/>
      <c r="N25" s="27"/>
      <c r="O25" s="96"/>
      <c r="P25" s="27"/>
      <c r="Q25" s="27"/>
      <c r="R25" s="27"/>
      <c r="S25" s="27"/>
      <c r="T25" s="27"/>
      <c r="U25" s="27"/>
    </row>
    <row r="26" spans="1:22" ht="18.95" customHeight="1">
      <c r="A26" s="74" t="s">
        <v>187</v>
      </c>
      <c r="B26" s="74"/>
      <c r="C26" s="39"/>
      <c r="D26" s="39"/>
      <c r="E26" s="32"/>
      <c r="F26" s="39"/>
      <c r="G26" s="96"/>
      <c r="H26" s="27"/>
      <c r="I26" s="96"/>
      <c r="J26" s="27"/>
      <c r="K26" s="96"/>
      <c r="L26" s="27"/>
      <c r="M26" s="27"/>
      <c r="N26" s="27"/>
      <c r="O26" s="96"/>
      <c r="P26" s="27"/>
      <c r="Q26" s="27"/>
      <c r="R26" s="27"/>
      <c r="S26" s="27"/>
      <c r="T26" s="27"/>
      <c r="U26" s="27"/>
    </row>
    <row r="27" spans="1:22" ht="18.95" customHeight="1">
      <c r="A27" s="74"/>
      <c r="B27" s="61" t="s">
        <v>172</v>
      </c>
      <c r="C27" s="39"/>
      <c r="D27" s="39"/>
      <c r="E27" s="32"/>
      <c r="F27" s="39"/>
      <c r="G27" s="98">
        <v>0</v>
      </c>
      <c r="H27" s="26"/>
      <c r="I27" s="98">
        <v>0</v>
      </c>
      <c r="J27" s="26"/>
      <c r="K27" s="98">
        <v>0</v>
      </c>
      <c r="L27" s="27"/>
      <c r="M27" s="26">
        <v>3090071</v>
      </c>
      <c r="N27" s="26"/>
      <c r="O27" s="98">
        <v>0</v>
      </c>
      <c r="P27" s="26"/>
      <c r="Q27" s="26">
        <f>SUM(G27:O27)</f>
        <v>3090071</v>
      </c>
      <c r="R27" s="26"/>
      <c r="S27" s="26">
        <v>392278</v>
      </c>
      <c r="T27" s="26"/>
      <c r="U27" s="26">
        <f>SUM(Q27:S27)</f>
        <v>3482349</v>
      </c>
    </row>
    <row r="28" spans="1:22" ht="18.95" customHeight="1">
      <c r="A28" s="74"/>
      <c r="B28" s="61" t="s">
        <v>167</v>
      </c>
      <c r="C28" s="39"/>
      <c r="D28" s="39"/>
      <c r="E28" s="32"/>
      <c r="F28" s="39"/>
      <c r="G28" s="40">
        <v>0</v>
      </c>
      <c r="H28" s="26"/>
      <c r="I28" s="40">
        <v>0</v>
      </c>
      <c r="J28" s="26"/>
      <c r="K28" s="40">
        <v>0</v>
      </c>
      <c r="L28" s="27"/>
      <c r="M28" s="29">
        <v>-5610188</v>
      </c>
      <c r="N28" s="26"/>
      <c r="O28" s="40">
        <v>0</v>
      </c>
      <c r="P28" s="26"/>
      <c r="Q28" s="29">
        <f>SUM(G28:O28)</f>
        <v>-5610188</v>
      </c>
      <c r="R28" s="26"/>
      <c r="S28" s="40">
        <v>0</v>
      </c>
      <c r="T28" s="26"/>
      <c r="U28" s="29">
        <f>SUM(Q28:S28)</f>
        <v>-5610188</v>
      </c>
    </row>
    <row r="29" spans="1:22" ht="18.95" customHeight="1">
      <c r="A29" s="74" t="s">
        <v>188</v>
      </c>
      <c r="B29" s="74"/>
      <c r="C29" s="39"/>
      <c r="D29" s="39"/>
      <c r="E29" s="32"/>
      <c r="F29" s="39"/>
      <c r="G29" s="59"/>
      <c r="I29" s="59"/>
      <c r="K29" s="59"/>
      <c r="M29" s="59"/>
      <c r="O29" s="59"/>
      <c r="Q29" s="59"/>
      <c r="S29" s="59"/>
      <c r="U29" s="59"/>
    </row>
    <row r="30" spans="1:22" ht="18.95" customHeight="1">
      <c r="A30" s="74"/>
      <c r="B30" s="74" t="s">
        <v>140</v>
      </c>
      <c r="C30" s="39"/>
      <c r="D30" s="39"/>
      <c r="E30" s="32"/>
      <c r="F30" s="39"/>
      <c r="G30" s="110">
        <v>0</v>
      </c>
      <c r="H30" s="27"/>
      <c r="I30" s="110">
        <v>0</v>
      </c>
      <c r="J30" s="27"/>
      <c r="K30" s="110">
        <v>0</v>
      </c>
      <c r="L30" s="27"/>
      <c r="M30" s="42">
        <f>SUM(M27:M28)</f>
        <v>-2520117</v>
      </c>
      <c r="N30" s="27"/>
      <c r="O30" s="110">
        <v>0</v>
      </c>
      <c r="P30" s="27"/>
      <c r="Q30" s="110">
        <f>SUM(Q27:Q28)</f>
        <v>-2520117</v>
      </c>
      <c r="R30" s="27"/>
      <c r="S30" s="110">
        <f>SUM(S27:S28)</f>
        <v>392278</v>
      </c>
      <c r="T30" s="27"/>
      <c r="U30" s="110">
        <f>SUM(U27:U28)</f>
        <v>-2127839</v>
      </c>
    </row>
    <row r="31" spans="1:22" ht="5.65" customHeight="1">
      <c r="A31" s="74"/>
      <c r="B31" s="74"/>
      <c r="C31" s="39"/>
      <c r="D31" s="39"/>
      <c r="E31" s="32"/>
      <c r="F31" s="39"/>
      <c r="G31" s="96"/>
      <c r="H31" s="27"/>
      <c r="I31" s="96"/>
      <c r="J31" s="27"/>
      <c r="K31" s="96"/>
      <c r="L31" s="27"/>
      <c r="M31" s="27"/>
      <c r="N31" s="27"/>
      <c r="O31" s="96"/>
      <c r="P31" s="27"/>
      <c r="Q31" s="27"/>
      <c r="R31" s="27"/>
      <c r="S31" s="27"/>
      <c r="T31" s="27"/>
      <c r="U31" s="27"/>
    </row>
    <row r="32" spans="1:22" ht="18.95" customHeight="1" thickBot="1">
      <c r="A32" s="74" t="s">
        <v>165</v>
      </c>
      <c r="B32" s="74"/>
      <c r="C32" s="75"/>
      <c r="D32" s="39"/>
      <c r="E32" s="32"/>
      <c r="F32" s="39"/>
      <c r="G32" s="24">
        <f>SUM(G12,G24,G30)</f>
        <v>110000000</v>
      </c>
      <c r="H32" s="27"/>
      <c r="I32" s="24">
        <f>SUM(I12,I24,I30)</f>
        <v>165000000</v>
      </c>
      <c r="J32" s="27"/>
      <c r="K32" s="24">
        <f>SUM(K12,K24,K30)</f>
        <v>11000000</v>
      </c>
      <c r="L32" s="27"/>
      <c r="M32" s="24">
        <f>SUM(M12,M24,M30)</f>
        <v>294891325</v>
      </c>
      <c r="N32" s="27"/>
      <c r="O32" s="24">
        <f>SUM(O12,O24,O30)</f>
        <v>-905103</v>
      </c>
      <c r="P32" s="27"/>
      <c r="Q32" s="24">
        <f>SUM(G32:O32)</f>
        <v>579986222</v>
      </c>
      <c r="R32" s="27"/>
      <c r="S32" s="143">
        <v>0</v>
      </c>
      <c r="T32" s="27"/>
      <c r="U32" s="24">
        <f>SUM(U12,U24,U30)</f>
        <v>579986222</v>
      </c>
    </row>
    <row r="33" spans="1:23" ht="20.25" customHeight="1" thickTop="1"/>
    <row r="34" spans="1:23" s="1" customFormat="1" ht="20.25" customHeight="1" thickTop="1">
      <c r="A34" s="4" t="s">
        <v>194</v>
      </c>
      <c r="B34" s="20"/>
      <c r="C34" s="20"/>
      <c r="D34" s="20"/>
      <c r="E34" s="20"/>
      <c r="F34" s="20"/>
      <c r="G34" s="20"/>
      <c r="H34" s="20"/>
      <c r="I34" s="5"/>
      <c r="J34" s="5"/>
      <c r="K34" s="5"/>
      <c r="L34" s="5"/>
      <c r="M34" s="5"/>
      <c r="N34" s="5"/>
      <c r="O34" s="13"/>
      <c r="P34" s="5"/>
      <c r="Q34" s="13"/>
      <c r="R34" s="5"/>
      <c r="S34" s="13"/>
      <c r="T34" s="5"/>
      <c r="U34" s="13"/>
    </row>
    <row r="35" spans="1:23" s="1" customFormat="1" ht="20.25" customHeight="1">
      <c r="A35" s="170" t="s">
        <v>193</v>
      </c>
      <c r="B35" s="20"/>
      <c r="C35" s="20"/>
      <c r="D35" s="20"/>
      <c r="E35" s="20"/>
      <c r="F35" s="20"/>
      <c r="G35" s="20"/>
      <c r="H35" s="20"/>
      <c r="I35" s="5"/>
      <c r="J35" s="5"/>
      <c r="K35" s="5"/>
      <c r="L35" s="5"/>
      <c r="M35" s="5"/>
      <c r="N35" s="5"/>
      <c r="O35" s="13"/>
      <c r="P35" s="5"/>
      <c r="Q35" s="13"/>
      <c r="R35" s="5"/>
      <c r="S35" s="13"/>
      <c r="T35" s="5"/>
      <c r="U35" s="13"/>
    </row>
    <row r="36" spans="1:23" ht="20.25" customHeight="1">
      <c r="A36" s="6" t="s">
        <v>83</v>
      </c>
      <c r="B36" s="56"/>
      <c r="C36" s="56"/>
      <c r="D36" s="56"/>
      <c r="E36" s="56"/>
      <c r="F36" s="56"/>
      <c r="G36" s="56"/>
      <c r="H36" s="56"/>
      <c r="I36" s="57"/>
      <c r="J36" s="57"/>
      <c r="K36" s="57"/>
      <c r="L36" s="57"/>
      <c r="M36" s="57"/>
      <c r="N36" s="57"/>
      <c r="O36" s="13"/>
      <c r="P36" s="57"/>
      <c r="Q36" s="13"/>
      <c r="R36" s="57"/>
      <c r="S36" s="13"/>
      <c r="T36" s="57"/>
      <c r="U36" s="13"/>
    </row>
    <row r="37" spans="1:23" ht="20.25" customHeight="1">
      <c r="A37" s="6" t="s">
        <v>196</v>
      </c>
      <c r="B37" s="56"/>
      <c r="C37" s="56"/>
      <c r="D37" s="56"/>
      <c r="E37" s="56"/>
      <c r="F37" s="56"/>
      <c r="G37" s="56"/>
      <c r="H37" s="56"/>
      <c r="I37" s="57"/>
      <c r="J37" s="57"/>
      <c r="K37" s="57"/>
      <c r="L37" s="57"/>
      <c r="M37" s="57"/>
      <c r="N37" s="57"/>
      <c r="O37" s="5"/>
      <c r="P37" s="57"/>
      <c r="Q37" s="5"/>
      <c r="R37" s="57"/>
      <c r="S37" s="5"/>
      <c r="T37" s="57"/>
      <c r="U37" s="5"/>
    </row>
    <row r="38" spans="1:23" ht="18" customHeight="1">
      <c r="A38" s="6"/>
      <c r="B38" s="56"/>
      <c r="C38" s="56"/>
      <c r="D38" s="56"/>
      <c r="E38" s="56"/>
      <c r="F38" s="56"/>
      <c r="G38" s="56"/>
      <c r="H38" s="56"/>
      <c r="I38" s="57"/>
      <c r="J38" s="57"/>
      <c r="K38" s="57"/>
      <c r="L38" s="57"/>
      <c r="M38" s="57"/>
      <c r="N38" s="57"/>
      <c r="O38" s="5"/>
      <c r="P38" s="57"/>
      <c r="Q38" s="5"/>
      <c r="R38" s="57"/>
      <c r="S38" s="5"/>
      <c r="T38" s="57"/>
      <c r="U38" s="5"/>
    </row>
    <row r="39" spans="1:23" ht="20.100000000000001" customHeight="1">
      <c r="E39" s="63"/>
      <c r="F39" s="63"/>
      <c r="G39" s="183" t="s">
        <v>76</v>
      </c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</row>
    <row r="40" spans="1:23" ht="20.100000000000001" customHeight="1">
      <c r="E40" s="63"/>
      <c r="F40" s="63"/>
      <c r="G40" s="142"/>
      <c r="H40" s="142"/>
      <c r="I40" s="142"/>
      <c r="J40" s="142"/>
      <c r="K40" s="142"/>
      <c r="L40" s="142"/>
      <c r="M40" s="142"/>
      <c r="N40" s="142"/>
      <c r="O40" s="18" t="s">
        <v>168</v>
      </c>
      <c r="P40" s="142"/>
      <c r="Q40" s="142"/>
      <c r="R40" s="142"/>
      <c r="S40" s="142"/>
      <c r="T40" s="142"/>
      <c r="U40" s="142"/>
    </row>
    <row r="41" spans="1:23" ht="20.100000000000001" customHeight="1">
      <c r="A41" s="31"/>
      <c r="B41" s="31"/>
      <c r="C41" s="31"/>
      <c r="D41" s="31"/>
      <c r="E41" s="18"/>
      <c r="F41" s="31"/>
      <c r="G41" s="16" t="s">
        <v>21</v>
      </c>
      <c r="H41" s="17"/>
      <c r="I41" s="16" t="s">
        <v>118</v>
      </c>
      <c r="J41" s="32"/>
      <c r="K41" s="184" t="s">
        <v>14</v>
      </c>
      <c r="L41" s="184"/>
      <c r="M41" s="184"/>
      <c r="N41" s="33"/>
      <c r="O41" s="169" t="s">
        <v>169</v>
      </c>
      <c r="P41" s="33"/>
      <c r="Q41" s="51" t="s">
        <v>71</v>
      </c>
      <c r="R41" s="33"/>
      <c r="S41" s="51" t="s">
        <v>74</v>
      </c>
      <c r="T41" s="33"/>
      <c r="U41" s="51" t="s">
        <v>153</v>
      </c>
    </row>
    <row r="42" spans="1:23" ht="20.100000000000001" customHeight="1">
      <c r="A42" s="31"/>
      <c r="B42" s="31"/>
      <c r="C42" s="31"/>
      <c r="D42" s="31"/>
      <c r="E42" s="18"/>
      <c r="F42" s="31"/>
      <c r="G42" s="16" t="s">
        <v>22</v>
      </c>
      <c r="H42" s="17"/>
      <c r="I42" s="16" t="s">
        <v>122</v>
      </c>
      <c r="J42" s="32"/>
      <c r="K42" s="16" t="s">
        <v>51</v>
      </c>
      <c r="L42" s="16"/>
      <c r="M42" s="16" t="s">
        <v>15</v>
      </c>
      <c r="N42" s="33"/>
      <c r="O42" s="128" t="s">
        <v>170</v>
      </c>
      <c r="P42" s="33"/>
      <c r="Q42" s="68" t="s">
        <v>72</v>
      </c>
      <c r="R42" s="33"/>
      <c r="S42" s="51" t="s">
        <v>75</v>
      </c>
      <c r="T42" s="33"/>
      <c r="U42" s="51" t="s">
        <v>152</v>
      </c>
    </row>
    <row r="43" spans="1:23" ht="20.100000000000001" customHeight="1">
      <c r="A43" s="31"/>
      <c r="B43" s="31"/>
      <c r="C43" s="34"/>
      <c r="D43" s="34"/>
      <c r="E43" s="17" t="s">
        <v>2</v>
      </c>
      <c r="F43" s="34"/>
      <c r="G43" s="16" t="s">
        <v>23</v>
      </c>
      <c r="H43" s="16"/>
      <c r="I43" s="16" t="s">
        <v>123</v>
      </c>
      <c r="J43" s="16"/>
      <c r="K43" s="16" t="s">
        <v>19</v>
      </c>
      <c r="L43" s="16"/>
      <c r="M43" s="16"/>
      <c r="N43" s="16"/>
      <c r="O43" s="128" t="s">
        <v>171</v>
      </c>
      <c r="P43" s="16"/>
      <c r="Q43" s="128" t="s">
        <v>73</v>
      </c>
      <c r="R43" s="16"/>
      <c r="S43" s="128" t="s">
        <v>119</v>
      </c>
      <c r="T43" s="16"/>
      <c r="U43" s="128" t="s">
        <v>50</v>
      </c>
    </row>
    <row r="44" spans="1:23" ht="20.100000000000001" customHeight="1">
      <c r="A44" s="62"/>
      <c r="B44" s="16"/>
      <c r="C44" s="38"/>
      <c r="D44" s="38"/>
      <c r="E44" s="58"/>
      <c r="F44" s="58"/>
      <c r="G44" s="182" t="s">
        <v>37</v>
      </c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W44" s="11"/>
    </row>
    <row r="45" spans="1:23" ht="20.25" customHeight="1">
      <c r="A45" s="62" t="s">
        <v>197</v>
      </c>
      <c r="B45" s="61"/>
      <c r="C45" s="39"/>
      <c r="D45" s="39"/>
      <c r="E45" s="32"/>
      <c r="F45" s="39"/>
      <c r="G45" s="60">
        <f>G32</f>
        <v>110000000</v>
      </c>
      <c r="H45" s="60"/>
      <c r="I45" s="60">
        <f>I32</f>
        <v>165000000</v>
      </c>
      <c r="J45" s="60"/>
      <c r="K45" s="60">
        <f>K32</f>
        <v>11000000</v>
      </c>
      <c r="L45" s="60"/>
      <c r="M45" s="60">
        <f>M32</f>
        <v>294891325</v>
      </c>
      <c r="N45" s="60"/>
      <c r="O45" s="60">
        <f>O32</f>
        <v>-905103</v>
      </c>
      <c r="P45" s="60"/>
      <c r="Q45" s="60">
        <f>Q32</f>
        <v>579986222</v>
      </c>
      <c r="R45" s="60"/>
      <c r="S45" s="96">
        <f>S32</f>
        <v>0</v>
      </c>
      <c r="T45" s="60"/>
      <c r="U45" s="60">
        <f>U32</f>
        <v>579986222</v>
      </c>
    </row>
    <row r="46" spans="1:23" ht="20.25" customHeight="1">
      <c r="A46" s="74" t="s">
        <v>90</v>
      </c>
      <c r="B46" s="74"/>
      <c r="C46" s="39"/>
      <c r="D46" s="39"/>
      <c r="E46" s="32"/>
      <c r="F46" s="39"/>
      <c r="G46" s="27"/>
      <c r="H46" s="27"/>
      <c r="I46" s="27"/>
      <c r="J46" s="27"/>
      <c r="K46" s="27"/>
      <c r="L46" s="27"/>
      <c r="M46" s="27"/>
      <c r="N46" s="27"/>
      <c r="O46" s="96"/>
      <c r="P46" s="27"/>
      <c r="Q46" s="27"/>
      <c r="R46" s="27"/>
      <c r="S46" s="27"/>
      <c r="T46" s="27"/>
      <c r="U46" s="27"/>
    </row>
    <row r="47" spans="1:23" ht="20.25" customHeight="1">
      <c r="A47" s="74"/>
      <c r="B47" s="74" t="s">
        <v>151</v>
      </c>
      <c r="C47" s="39"/>
      <c r="D47" s="39"/>
      <c r="E47" s="32"/>
      <c r="F47" s="39"/>
      <c r="G47" s="27"/>
      <c r="H47" s="27"/>
      <c r="I47" s="27"/>
      <c r="J47" s="27"/>
      <c r="K47" s="27"/>
      <c r="L47" s="27"/>
      <c r="M47" s="27"/>
      <c r="N47" s="27"/>
      <c r="O47" s="96"/>
      <c r="P47" s="27"/>
      <c r="Q47" s="27"/>
      <c r="R47" s="27"/>
      <c r="S47" s="27"/>
      <c r="T47" s="27"/>
      <c r="U47" s="27"/>
    </row>
    <row r="48" spans="1:23" ht="20.25" customHeight="1">
      <c r="B48" s="61" t="s">
        <v>62</v>
      </c>
      <c r="C48" s="39"/>
      <c r="D48" s="39"/>
      <c r="E48" s="32">
        <v>29</v>
      </c>
      <c r="F48" s="39"/>
      <c r="G48" s="40">
        <v>0</v>
      </c>
      <c r="H48" s="26"/>
      <c r="I48" s="40">
        <v>0</v>
      </c>
      <c r="J48" s="26"/>
      <c r="K48" s="40">
        <v>0</v>
      </c>
      <c r="L48" s="28"/>
      <c r="M48" s="29">
        <v>-74800000</v>
      </c>
      <c r="N48" s="28"/>
      <c r="O48" s="40">
        <v>0</v>
      </c>
      <c r="P48" s="28"/>
      <c r="Q48" s="29">
        <f>SUM(G48:O48)</f>
        <v>-74800000</v>
      </c>
      <c r="R48" s="28"/>
      <c r="S48" s="40">
        <v>0</v>
      </c>
      <c r="T48" s="28"/>
      <c r="U48" s="29">
        <f>SUM(Q48:S48)</f>
        <v>-74800000</v>
      </c>
    </row>
    <row r="49" spans="1:21" ht="7.5" customHeight="1">
      <c r="B49" s="61"/>
      <c r="C49" s="39"/>
      <c r="D49" s="39"/>
      <c r="E49" s="129"/>
      <c r="F49" s="39"/>
      <c r="G49" s="98"/>
      <c r="H49" s="27"/>
      <c r="I49" s="98"/>
      <c r="J49" s="27"/>
      <c r="K49" s="98"/>
      <c r="L49" s="28"/>
      <c r="M49" s="26"/>
      <c r="N49" s="28"/>
      <c r="O49" s="98"/>
      <c r="P49" s="28"/>
      <c r="Q49" s="26"/>
      <c r="R49" s="28"/>
      <c r="S49" s="98"/>
      <c r="T49" s="28"/>
      <c r="U49" s="26"/>
    </row>
    <row r="50" spans="1:21" ht="20.25" customHeight="1">
      <c r="A50" s="74" t="s">
        <v>77</v>
      </c>
      <c r="B50" s="74"/>
      <c r="C50" s="39"/>
      <c r="D50" s="39"/>
      <c r="E50" s="32"/>
      <c r="F50" s="39"/>
      <c r="G50" s="27"/>
      <c r="H50" s="27"/>
      <c r="I50" s="27"/>
      <c r="J50" s="27"/>
      <c r="K50" s="27"/>
      <c r="L50" s="27"/>
      <c r="M50" s="27"/>
      <c r="N50" s="27"/>
      <c r="O50" s="96"/>
      <c r="P50" s="27"/>
      <c r="Q50" s="27"/>
      <c r="R50" s="27"/>
      <c r="S50" s="27"/>
      <c r="T50" s="27"/>
      <c r="U50" s="27"/>
    </row>
    <row r="51" spans="1:21" ht="20.25" customHeight="1">
      <c r="A51" s="74"/>
      <c r="B51" s="74" t="s">
        <v>151</v>
      </c>
      <c r="C51" s="39"/>
      <c r="D51" s="39"/>
      <c r="E51" s="32"/>
      <c r="F51" s="39"/>
      <c r="G51" s="42">
        <f>SUM(G48)</f>
        <v>0</v>
      </c>
      <c r="H51" s="27"/>
      <c r="I51" s="42">
        <f>SUM(I48)</f>
        <v>0</v>
      </c>
      <c r="J51" s="27"/>
      <c r="K51" s="42">
        <f>SUM(K48)</f>
        <v>0</v>
      </c>
      <c r="L51" s="27"/>
      <c r="M51" s="42">
        <f>SUM(M48)</f>
        <v>-74800000</v>
      </c>
      <c r="N51" s="27"/>
      <c r="O51" s="42">
        <f>SUM(O48)</f>
        <v>0</v>
      </c>
      <c r="P51" s="27"/>
      <c r="Q51" s="42">
        <f>SUM(Q48)</f>
        <v>-74800000</v>
      </c>
      <c r="R51" s="27"/>
      <c r="S51" s="42">
        <f>SUM(S48)</f>
        <v>0</v>
      </c>
      <c r="T51" s="27"/>
      <c r="U51" s="42">
        <f>SUM(Q51:S51)</f>
        <v>-74800000</v>
      </c>
    </row>
    <row r="52" spans="1:21" ht="7.5" customHeight="1">
      <c r="A52" s="74"/>
      <c r="B52" s="74"/>
      <c r="C52" s="39"/>
      <c r="D52" s="39"/>
      <c r="E52" s="32"/>
      <c r="F52" s="39"/>
      <c r="G52" s="96"/>
      <c r="H52" s="27"/>
      <c r="I52" s="96"/>
      <c r="J52" s="27"/>
      <c r="K52" s="96"/>
      <c r="L52" s="27"/>
      <c r="M52" s="27"/>
      <c r="N52" s="27"/>
      <c r="O52" s="96"/>
      <c r="P52" s="27"/>
      <c r="Q52" s="27"/>
      <c r="R52" s="27"/>
      <c r="S52" s="27"/>
      <c r="T52" s="27"/>
      <c r="U52" s="27"/>
    </row>
    <row r="53" spans="1:21" ht="20.25" customHeight="1">
      <c r="A53" s="74" t="s">
        <v>187</v>
      </c>
      <c r="B53" s="74"/>
      <c r="C53" s="39"/>
      <c r="D53" s="39"/>
      <c r="E53" s="32"/>
      <c r="F53" s="39"/>
      <c r="G53" s="96"/>
      <c r="H53" s="27"/>
      <c r="I53" s="96"/>
      <c r="J53" s="27"/>
      <c r="K53" s="96"/>
      <c r="L53" s="27"/>
      <c r="M53" s="27"/>
      <c r="N53" s="27"/>
      <c r="O53" s="96"/>
      <c r="P53" s="27"/>
      <c r="Q53" s="27"/>
      <c r="R53" s="27"/>
      <c r="S53" s="27"/>
      <c r="T53" s="27"/>
      <c r="U53" s="27"/>
    </row>
    <row r="54" spans="1:21" ht="20.25" customHeight="1">
      <c r="A54" s="74"/>
      <c r="B54" s="61" t="s">
        <v>172</v>
      </c>
      <c r="C54" s="39"/>
      <c r="D54" s="39"/>
      <c r="E54" s="32"/>
      <c r="F54" s="39"/>
      <c r="G54" s="98">
        <v>0</v>
      </c>
      <c r="H54" s="26"/>
      <c r="I54" s="98">
        <v>0</v>
      </c>
      <c r="J54" s="26"/>
      <c r="K54" s="98">
        <v>0</v>
      </c>
      <c r="L54" s="27"/>
      <c r="M54" s="26">
        <f>'BS+PL'!G125</f>
        <v>132511076</v>
      </c>
      <c r="N54" s="26"/>
      <c r="O54" s="98">
        <v>0</v>
      </c>
      <c r="P54" s="26"/>
      <c r="Q54" s="26">
        <f>SUM(G54:O54)</f>
        <v>132511076</v>
      </c>
      <c r="R54" s="26"/>
      <c r="S54" s="26">
        <f>'BS+PL'!G129</f>
        <v>0</v>
      </c>
      <c r="T54" s="26"/>
      <c r="U54" s="26">
        <f>SUM(Q54:S54)</f>
        <v>132511076</v>
      </c>
    </row>
    <row r="55" spans="1:21" ht="20.25" customHeight="1">
      <c r="A55" s="74"/>
      <c r="B55" s="61" t="s">
        <v>58</v>
      </c>
      <c r="C55" s="39"/>
      <c r="D55" s="39"/>
      <c r="E55" s="32"/>
      <c r="F55" s="39"/>
      <c r="G55" s="40">
        <v>0</v>
      </c>
      <c r="H55" s="26"/>
      <c r="I55" s="40">
        <v>0</v>
      </c>
      <c r="J55" s="26"/>
      <c r="K55" s="40">
        <v>0</v>
      </c>
      <c r="L55" s="27"/>
      <c r="M55" s="29">
        <f>'BS+PL'!G155</f>
        <v>3388325</v>
      </c>
      <c r="N55" s="26"/>
      <c r="O55" s="40">
        <v>0</v>
      </c>
      <c r="P55" s="26"/>
      <c r="Q55" s="29">
        <f>SUM(G55:O55)</f>
        <v>3388325</v>
      </c>
      <c r="R55" s="26"/>
      <c r="S55" s="40">
        <v>0</v>
      </c>
      <c r="T55" s="26"/>
      <c r="U55" s="29">
        <f>SUM(Q55:S55)</f>
        <v>3388325</v>
      </c>
    </row>
    <row r="56" spans="1:21" ht="20.25" customHeight="1">
      <c r="A56" s="74" t="s">
        <v>188</v>
      </c>
      <c r="B56" s="74"/>
      <c r="C56" s="39"/>
      <c r="D56" s="39"/>
      <c r="E56" s="32"/>
      <c r="F56" s="39"/>
      <c r="G56" s="59"/>
      <c r="I56" s="59"/>
      <c r="K56" s="59"/>
      <c r="M56" s="59"/>
      <c r="O56" s="59"/>
      <c r="Q56" s="59"/>
      <c r="S56" s="59"/>
      <c r="U56" s="59"/>
    </row>
    <row r="57" spans="1:21" ht="20.25" customHeight="1">
      <c r="A57" s="74"/>
      <c r="B57" s="74" t="s">
        <v>140</v>
      </c>
      <c r="C57" s="39"/>
      <c r="D57" s="39"/>
      <c r="E57" s="32"/>
      <c r="F57" s="39"/>
      <c r="G57" s="110">
        <v>0</v>
      </c>
      <c r="H57" s="27"/>
      <c r="I57" s="110">
        <v>0</v>
      </c>
      <c r="J57" s="27"/>
      <c r="K57" s="110">
        <v>0</v>
      </c>
      <c r="L57" s="27"/>
      <c r="M57" s="42">
        <f>SUM(M54:M55)</f>
        <v>135899401</v>
      </c>
      <c r="N57" s="27"/>
      <c r="O57" s="110">
        <v>0</v>
      </c>
      <c r="P57" s="27"/>
      <c r="Q57" s="110">
        <f>SUM(Q54:Q55)</f>
        <v>135899401</v>
      </c>
      <c r="R57" s="27"/>
      <c r="S57" s="110">
        <f>SUM(S54:S55)</f>
        <v>0</v>
      </c>
      <c r="T57" s="27"/>
      <c r="U57" s="110">
        <f>SUM(U54:U55)</f>
        <v>135899401</v>
      </c>
    </row>
    <row r="58" spans="1:21" ht="7.5" customHeight="1">
      <c r="A58" s="74"/>
      <c r="B58" s="74"/>
      <c r="C58" s="39"/>
      <c r="D58" s="39"/>
      <c r="E58" s="32"/>
      <c r="F58" s="39"/>
      <c r="G58" s="96"/>
      <c r="H58" s="27"/>
      <c r="I58" s="96"/>
      <c r="J58" s="27"/>
      <c r="K58" s="96"/>
      <c r="L58" s="27"/>
      <c r="M58" s="27"/>
      <c r="N58" s="27"/>
      <c r="O58" s="96"/>
      <c r="P58" s="27"/>
      <c r="Q58" s="27"/>
      <c r="R58" s="27"/>
      <c r="S58" s="27"/>
      <c r="T58" s="27"/>
      <c r="U58" s="27"/>
    </row>
    <row r="59" spans="1:21" ht="20.25" customHeight="1" thickBot="1">
      <c r="A59" s="74" t="s">
        <v>198</v>
      </c>
      <c r="B59" s="74"/>
      <c r="C59" s="75"/>
      <c r="D59" s="39"/>
      <c r="E59" s="32"/>
      <c r="F59" s="39"/>
      <c r="G59" s="24">
        <f>SUM(G45,G51,G57)</f>
        <v>110000000</v>
      </c>
      <c r="H59" s="27"/>
      <c r="I59" s="24">
        <f>SUM(I45,I51,I57)</f>
        <v>165000000</v>
      </c>
      <c r="J59" s="27"/>
      <c r="K59" s="24">
        <f>SUM(K45,K51,K57)</f>
        <v>11000000</v>
      </c>
      <c r="L59" s="27"/>
      <c r="M59" s="24">
        <f>SUM(M45,M51,M57)</f>
        <v>355990726</v>
      </c>
      <c r="N59" s="27"/>
      <c r="O59" s="24">
        <f>SUM(O45,O51,O57)</f>
        <v>-905103</v>
      </c>
      <c r="P59" s="27"/>
      <c r="Q59" s="24">
        <f>SUM(G59:O59)</f>
        <v>641085623</v>
      </c>
      <c r="R59" s="27"/>
      <c r="S59" s="143">
        <v>0</v>
      </c>
      <c r="T59" s="27"/>
      <c r="U59" s="24">
        <f>SUM(U45,U51,U57)</f>
        <v>641085623</v>
      </c>
    </row>
    <row r="60" spans="1:21" ht="15.75" thickTop="1">
      <c r="O60" s="128"/>
    </row>
  </sheetData>
  <mergeCells count="6">
    <mergeCell ref="G44:U44"/>
    <mergeCell ref="G6:U6"/>
    <mergeCell ref="K8:M8"/>
    <mergeCell ref="G11:U11"/>
    <mergeCell ref="G39:U39"/>
    <mergeCell ref="K41:M41"/>
  </mergeCells>
  <pageMargins left="0.7" right="0.7" top="0.48" bottom="0.5" header="0.5" footer="0.5"/>
  <pageSetup paperSize="9" scale="85" firstPageNumber="1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3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48"/>
  <sheetViews>
    <sheetView view="pageBreakPreview" zoomScale="90" zoomScaleNormal="90" zoomScaleSheetLayoutView="90" workbookViewId="0"/>
  </sheetViews>
  <sheetFormatPr defaultColWidth="9.140625" defaultRowHeight="20.25" customHeight="1"/>
  <cols>
    <col min="1" max="1" width="1.7109375" style="12" customWidth="1"/>
    <col min="2" max="3" width="2.7109375" style="12" customWidth="1"/>
    <col min="4" max="4" width="32.7109375" style="12" customWidth="1"/>
    <col min="5" max="5" width="20.7109375" style="12" customWidth="1"/>
    <col min="6" max="6" width="7.42578125" style="12" customWidth="1"/>
    <col min="7" max="7" width="1.7109375" style="12" customWidth="1"/>
    <col min="8" max="8" width="14.5703125" style="12" customWidth="1"/>
    <col min="9" max="9" width="1.7109375" style="12" customWidth="1"/>
    <col min="10" max="10" width="14.5703125" style="12" customWidth="1"/>
    <col min="11" max="11" width="1.7109375" style="12" customWidth="1"/>
    <col min="12" max="12" width="14.5703125" style="12" customWidth="1"/>
    <col min="13" max="13" width="1.7109375" style="12" customWidth="1"/>
    <col min="14" max="14" width="14.5703125" style="12" customWidth="1"/>
    <col min="15" max="15" width="1.7109375" style="12" customWidth="1"/>
    <col min="16" max="16" width="14.5703125" style="12" customWidth="1"/>
    <col min="17" max="17" width="9.140625" style="12"/>
    <col min="18" max="18" width="11.42578125" style="12" bestFit="1" customWidth="1"/>
    <col min="19" max="19" width="11.28515625" style="12" bestFit="1" customWidth="1"/>
    <col min="20" max="16384" width="9.140625" style="12"/>
  </cols>
  <sheetData>
    <row r="1" spans="1:18" s="1" customFormat="1" ht="20.25" customHeight="1">
      <c r="A1" s="4" t="s">
        <v>194</v>
      </c>
      <c r="B1" s="20"/>
      <c r="C1" s="20"/>
      <c r="D1" s="20"/>
      <c r="E1" s="20"/>
      <c r="F1" s="20"/>
      <c r="G1" s="20"/>
      <c r="H1" s="20"/>
      <c r="I1" s="20"/>
      <c r="J1" s="5"/>
      <c r="K1" s="5"/>
      <c r="L1" s="5"/>
      <c r="M1" s="5"/>
      <c r="N1" s="5"/>
      <c r="O1" s="5"/>
      <c r="P1" s="13"/>
    </row>
    <row r="2" spans="1:18" s="1" customFormat="1" ht="20.25" customHeight="1">
      <c r="A2" s="170" t="s">
        <v>193</v>
      </c>
      <c r="B2" s="20"/>
      <c r="C2" s="20"/>
      <c r="D2" s="20"/>
      <c r="E2" s="20"/>
      <c r="F2" s="20"/>
      <c r="G2" s="20"/>
      <c r="H2" s="20"/>
      <c r="I2" s="20"/>
      <c r="J2" s="5"/>
      <c r="K2" s="5"/>
      <c r="L2" s="5"/>
      <c r="M2" s="5"/>
      <c r="N2" s="5"/>
      <c r="O2" s="5"/>
      <c r="P2" s="13"/>
    </row>
    <row r="3" spans="1:18" ht="20.25" customHeight="1">
      <c r="A3" s="6" t="s">
        <v>150</v>
      </c>
      <c r="B3" s="56"/>
      <c r="C3" s="56"/>
      <c r="D3" s="56"/>
      <c r="E3" s="56"/>
      <c r="F3" s="56"/>
      <c r="G3" s="56"/>
      <c r="H3" s="56"/>
      <c r="I3" s="56"/>
      <c r="J3" s="57"/>
      <c r="K3" s="57"/>
      <c r="L3" s="57"/>
      <c r="M3" s="57"/>
      <c r="N3" s="57"/>
      <c r="O3" s="57"/>
      <c r="P3" s="13"/>
    </row>
    <row r="4" spans="1:18" ht="20.25" customHeight="1">
      <c r="A4" s="6" t="s">
        <v>196</v>
      </c>
      <c r="B4" s="56"/>
      <c r="C4" s="56"/>
      <c r="D4" s="56"/>
      <c r="E4" s="56"/>
      <c r="F4" s="56"/>
      <c r="G4" s="56"/>
      <c r="H4" s="56"/>
      <c r="I4" s="56"/>
      <c r="J4" s="57"/>
      <c r="K4" s="57"/>
      <c r="L4" s="57"/>
      <c r="M4" s="57"/>
      <c r="N4" s="57"/>
      <c r="O4" s="57"/>
      <c r="P4" s="5"/>
    </row>
    <row r="5" spans="1:18" ht="20.25" customHeight="1">
      <c r="A5" s="6"/>
      <c r="B5" s="56"/>
      <c r="C5" s="56"/>
      <c r="D5" s="56"/>
      <c r="E5" s="56"/>
      <c r="F5" s="56"/>
      <c r="G5" s="56"/>
      <c r="H5" s="56"/>
      <c r="I5" s="56"/>
      <c r="J5" s="57"/>
      <c r="K5" s="57"/>
      <c r="L5" s="57"/>
      <c r="M5" s="57"/>
      <c r="N5" s="57"/>
      <c r="O5" s="57"/>
      <c r="P5" s="5"/>
    </row>
    <row r="6" spans="1:18" ht="20.25" customHeight="1">
      <c r="F6" s="63"/>
      <c r="G6" s="63"/>
      <c r="H6" s="183" t="s">
        <v>36</v>
      </c>
      <c r="I6" s="183"/>
      <c r="J6" s="183"/>
      <c r="K6" s="183"/>
      <c r="L6" s="183"/>
      <c r="M6" s="183"/>
      <c r="N6" s="183"/>
      <c r="O6" s="183"/>
      <c r="P6" s="183"/>
    </row>
    <row r="7" spans="1:18" ht="20.25" customHeight="1">
      <c r="A7" s="31"/>
      <c r="B7" s="31"/>
      <c r="C7" s="31"/>
      <c r="D7" s="31"/>
      <c r="E7" s="31"/>
      <c r="F7" s="18"/>
      <c r="G7" s="31"/>
      <c r="H7" s="16" t="s">
        <v>21</v>
      </c>
      <c r="I7" s="17"/>
      <c r="J7" s="16" t="s">
        <v>118</v>
      </c>
      <c r="K7" s="32"/>
      <c r="L7" s="184" t="s">
        <v>14</v>
      </c>
      <c r="M7" s="184"/>
      <c r="N7" s="184"/>
      <c r="O7" s="33"/>
      <c r="P7" s="51" t="s">
        <v>153</v>
      </c>
    </row>
    <row r="8" spans="1:18" ht="20.25" customHeight="1">
      <c r="A8" s="31"/>
      <c r="B8" s="31"/>
      <c r="C8" s="31"/>
      <c r="D8" s="31"/>
      <c r="E8" s="31"/>
      <c r="F8" s="18"/>
      <c r="G8" s="31"/>
      <c r="H8" s="16" t="s">
        <v>22</v>
      </c>
      <c r="I8" s="17"/>
      <c r="J8" s="16" t="s">
        <v>122</v>
      </c>
      <c r="K8" s="32"/>
      <c r="L8" s="16" t="s">
        <v>51</v>
      </c>
      <c r="M8" s="16"/>
      <c r="N8" s="16" t="s">
        <v>15</v>
      </c>
      <c r="O8" s="33"/>
      <c r="P8" s="51" t="s">
        <v>152</v>
      </c>
    </row>
    <row r="9" spans="1:18" ht="20.25" customHeight="1">
      <c r="A9" s="31"/>
      <c r="B9" s="31"/>
      <c r="C9" s="34"/>
      <c r="D9" s="34"/>
      <c r="E9" s="34"/>
      <c r="F9" s="18" t="s">
        <v>2</v>
      </c>
      <c r="G9" s="34"/>
      <c r="H9" s="16" t="s">
        <v>23</v>
      </c>
      <c r="I9" s="16"/>
      <c r="J9" s="16" t="s">
        <v>123</v>
      </c>
      <c r="K9" s="16"/>
      <c r="L9" s="16" t="s">
        <v>19</v>
      </c>
      <c r="M9" s="16"/>
      <c r="N9" s="16"/>
      <c r="O9" s="16"/>
      <c r="P9" s="128" t="s">
        <v>50</v>
      </c>
    </row>
    <row r="10" spans="1:18" ht="20.25" customHeight="1">
      <c r="A10" s="62"/>
      <c r="B10" s="16"/>
      <c r="C10" s="38"/>
      <c r="D10" s="38"/>
      <c r="E10" s="38"/>
      <c r="F10" s="58"/>
      <c r="G10" s="58"/>
      <c r="H10" s="182" t="s">
        <v>37</v>
      </c>
      <c r="I10" s="182"/>
      <c r="J10" s="182"/>
      <c r="K10" s="182"/>
      <c r="L10" s="182"/>
      <c r="M10" s="182"/>
      <c r="N10" s="182"/>
      <c r="O10" s="182"/>
      <c r="P10" s="182"/>
      <c r="R10" s="11"/>
    </row>
    <row r="11" spans="1:18" ht="20.25" customHeight="1">
      <c r="A11" s="62" t="s">
        <v>164</v>
      </c>
      <c r="B11" s="61"/>
      <c r="C11" s="39"/>
      <c r="D11" s="39"/>
      <c r="E11" s="39"/>
      <c r="F11" s="32"/>
      <c r="G11" s="39"/>
      <c r="H11" s="121">
        <v>110000000</v>
      </c>
      <c r="I11" s="121"/>
      <c r="J11" s="121">
        <v>165000000</v>
      </c>
      <c r="K11" s="121"/>
      <c r="L11" s="121">
        <v>11000000</v>
      </c>
      <c r="N11" s="121">
        <v>366102655</v>
      </c>
      <c r="O11" s="122"/>
      <c r="P11" s="123">
        <f>SUM(H11:N11)</f>
        <v>652102655</v>
      </c>
    </row>
    <row r="12" spans="1:18" ht="20.25" customHeight="1">
      <c r="A12" s="74" t="s">
        <v>90</v>
      </c>
      <c r="B12" s="74"/>
      <c r="C12" s="39"/>
      <c r="D12" s="39"/>
      <c r="E12" s="39"/>
      <c r="F12" s="32"/>
      <c r="G12" s="39"/>
      <c r="H12" s="60"/>
      <c r="I12" s="60"/>
      <c r="J12" s="60"/>
      <c r="K12" s="60"/>
      <c r="L12" s="60"/>
      <c r="M12" s="60"/>
      <c r="N12" s="60"/>
      <c r="O12" s="60"/>
      <c r="P12" s="60"/>
    </row>
    <row r="13" spans="1:18" ht="20.25" customHeight="1">
      <c r="A13" s="74"/>
      <c r="B13" s="74" t="s">
        <v>151</v>
      </c>
      <c r="C13" s="39"/>
      <c r="D13" s="39"/>
      <c r="E13" s="39"/>
      <c r="F13" s="32"/>
      <c r="G13" s="39"/>
      <c r="H13" s="60"/>
      <c r="I13" s="60"/>
      <c r="J13" s="60"/>
      <c r="K13" s="60"/>
      <c r="L13" s="60"/>
      <c r="M13" s="60"/>
      <c r="N13" s="60"/>
      <c r="O13" s="60"/>
      <c r="P13" s="60"/>
    </row>
    <row r="14" spans="1:18" ht="20.25" customHeight="1">
      <c r="B14" s="61" t="s">
        <v>62</v>
      </c>
      <c r="C14" s="39"/>
      <c r="D14" s="39"/>
      <c r="E14" s="39"/>
      <c r="F14" s="129">
        <v>29</v>
      </c>
      <c r="G14" s="39"/>
      <c r="H14" s="133">
        <v>0</v>
      </c>
      <c r="I14" s="134"/>
      <c r="J14" s="133">
        <v>0</v>
      </c>
      <c r="K14" s="134"/>
      <c r="L14" s="133">
        <v>0</v>
      </c>
      <c r="M14" s="19"/>
      <c r="N14" s="70">
        <v>-60500000</v>
      </c>
      <c r="O14" s="19"/>
      <c r="P14" s="70">
        <f>SUM(H14:N14)</f>
        <v>-60500000</v>
      </c>
    </row>
    <row r="15" spans="1:18" ht="20.25" customHeight="1">
      <c r="A15" s="74" t="s">
        <v>77</v>
      </c>
      <c r="B15" s="74"/>
      <c r="C15" s="39"/>
      <c r="D15" s="39"/>
      <c r="E15" s="39"/>
      <c r="F15" s="32"/>
      <c r="G15" s="39"/>
      <c r="H15" s="60"/>
      <c r="I15" s="60"/>
      <c r="J15" s="60"/>
      <c r="K15" s="60"/>
      <c r="L15" s="60"/>
      <c r="M15" s="60"/>
      <c r="N15" s="60"/>
      <c r="O15" s="60"/>
      <c r="P15" s="60"/>
    </row>
    <row r="16" spans="1:18" ht="20.25" customHeight="1">
      <c r="A16" s="74"/>
      <c r="B16" s="74" t="s">
        <v>151</v>
      </c>
      <c r="C16" s="39"/>
      <c r="D16" s="39"/>
      <c r="E16" s="39"/>
      <c r="F16" s="32"/>
      <c r="G16" s="39"/>
      <c r="H16" s="135">
        <v>0</v>
      </c>
      <c r="I16" s="136"/>
      <c r="J16" s="135">
        <v>0</v>
      </c>
      <c r="K16" s="136"/>
      <c r="L16" s="135">
        <v>0</v>
      </c>
      <c r="M16" s="60"/>
      <c r="N16" s="73">
        <f>SUM(N14)</f>
        <v>-60500000</v>
      </c>
      <c r="O16" s="60"/>
      <c r="P16" s="73">
        <f>SUM(P14)</f>
        <v>-60500000</v>
      </c>
    </row>
    <row r="17" spans="1:16" ht="20.25" customHeight="1">
      <c r="A17" s="74"/>
      <c r="B17" s="74"/>
      <c r="C17" s="39"/>
      <c r="D17" s="39"/>
      <c r="E17" s="39"/>
      <c r="F17" s="32"/>
      <c r="G17" s="39"/>
      <c r="H17" s="72"/>
      <c r="I17" s="60"/>
      <c r="J17" s="72"/>
      <c r="K17" s="60"/>
      <c r="L17" s="72"/>
      <c r="M17" s="60"/>
      <c r="N17" s="60"/>
      <c r="O17" s="60"/>
      <c r="P17" s="60"/>
    </row>
    <row r="18" spans="1:16" ht="20.25" customHeight="1">
      <c r="A18" s="74" t="s">
        <v>187</v>
      </c>
      <c r="B18" s="74"/>
      <c r="C18" s="39"/>
      <c r="D18" s="39"/>
      <c r="E18" s="39"/>
      <c r="F18" s="32"/>
      <c r="G18" s="39"/>
      <c r="H18" s="72"/>
      <c r="I18" s="60"/>
      <c r="J18" s="72"/>
      <c r="K18" s="60"/>
      <c r="L18" s="72"/>
      <c r="M18" s="60"/>
      <c r="N18" s="60"/>
      <c r="O18" s="60"/>
      <c r="P18" s="60"/>
    </row>
    <row r="19" spans="1:16" ht="20.25" customHeight="1">
      <c r="A19" s="74"/>
      <c r="B19" s="61" t="s">
        <v>172</v>
      </c>
      <c r="C19" s="39"/>
      <c r="D19" s="39"/>
      <c r="E19" s="39"/>
      <c r="F19" s="32"/>
      <c r="G19" s="39"/>
      <c r="H19" s="137">
        <v>0</v>
      </c>
      <c r="I19" s="136"/>
      <c r="J19" s="137">
        <v>0</v>
      </c>
      <c r="K19" s="136"/>
      <c r="L19" s="137">
        <v>0</v>
      </c>
      <c r="M19" s="60"/>
      <c r="N19" s="33">
        <v>17202574</v>
      </c>
      <c r="O19" s="33"/>
      <c r="P19" s="33">
        <f>SUM(H19,J19,L19,N19)</f>
        <v>17202574</v>
      </c>
    </row>
    <row r="20" spans="1:16" ht="20.25" customHeight="1">
      <c r="A20" s="74"/>
      <c r="B20" s="61" t="s">
        <v>167</v>
      </c>
      <c r="C20" s="39"/>
      <c r="D20" s="39"/>
      <c r="E20" s="39"/>
      <c r="F20" s="32"/>
      <c r="G20" s="39"/>
      <c r="H20" s="137">
        <v>0</v>
      </c>
      <c r="I20" s="136"/>
      <c r="J20" s="137">
        <v>0</v>
      </c>
      <c r="K20" s="136"/>
      <c r="L20" s="137">
        <v>0</v>
      </c>
      <c r="M20" s="60"/>
      <c r="N20" s="33">
        <v>-5610188</v>
      </c>
      <c r="O20" s="33"/>
      <c r="P20" s="33">
        <f>SUM(H20,J20,L20,N20)</f>
        <v>-5610188</v>
      </c>
    </row>
    <row r="21" spans="1:16" ht="20.25" customHeight="1">
      <c r="A21" s="74" t="s">
        <v>231</v>
      </c>
      <c r="B21" s="74"/>
      <c r="C21" s="39"/>
      <c r="D21" s="39"/>
      <c r="E21" s="39"/>
      <c r="F21" s="32"/>
      <c r="G21" s="39"/>
      <c r="H21" s="138">
        <v>0</v>
      </c>
      <c r="I21" s="136"/>
      <c r="J21" s="138">
        <v>0</v>
      </c>
      <c r="K21" s="136"/>
      <c r="L21" s="138">
        <v>0</v>
      </c>
      <c r="M21" s="60"/>
      <c r="N21" s="71">
        <f>SUM(N19:N20)</f>
        <v>11592386</v>
      </c>
      <c r="O21" s="60"/>
      <c r="P21" s="71">
        <f>SUM(P19:P20)</f>
        <v>11592386</v>
      </c>
    </row>
    <row r="22" spans="1:16" ht="20.25" customHeight="1">
      <c r="A22" s="74"/>
      <c r="B22" s="74"/>
      <c r="C22" s="39"/>
      <c r="D22" s="39"/>
      <c r="E22" s="39"/>
      <c r="F22" s="32"/>
      <c r="G22" s="39"/>
      <c r="H22" s="99"/>
      <c r="I22" s="60"/>
      <c r="J22" s="99"/>
      <c r="K22" s="60"/>
      <c r="L22" s="99"/>
      <c r="M22" s="60"/>
      <c r="N22" s="100"/>
      <c r="O22" s="60"/>
      <c r="P22" s="100"/>
    </row>
    <row r="23" spans="1:16" ht="20.25" customHeight="1" thickBot="1">
      <c r="A23" s="74" t="s">
        <v>165</v>
      </c>
      <c r="B23" s="74"/>
      <c r="C23" s="75"/>
      <c r="D23" s="39"/>
      <c r="E23" s="39"/>
      <c r="F23" s="32"/>
      <c r="G23" s="39"/>
      <c r="H23" s="101">
        <f>SUM(H11,H16,H21)</f>
        <v>110000000</v>
      </c>
      <c r="I23" s="60"/>
      <c r="J23" s="101">
        <f>SUM(J11,J16,J21)</f>
        <v>165000000</v>
      </c>
      <c r="K23" s="60"/>
      <c r="L23" s="101">
        <f>SUM(L11,L16,L21)</f>
        <v>11000000</v>
      </c>
      <c r="M23" s="60"/>
      <c r="N23" s="101">
        <f>SUM(N11,N16,N21)</f>
        <v>317195041</v>
      </c>
      <c r="O23" s="60"/>
      <c r="P23" s="101">
        <f>SUM(P11,P16,P21)</f>
        <v>603195041</v>
      </c>
    </row>
    <row r="24" spans="1:16" ht="20.25" customHeight="1" thickTop="1"/>
    <row r="25" spans="1:16" s="1" customFormat="1" ht="20.25" customHeight="1">
      <c r="A25" s="4" t="s">
        <v>194</v>
      </c>
      <c r="B25" s="20"/>
      <c r="C25" s="20"/>
      <c r="D25" s="20"/>
      <c r="E25" s="20"/>
      <c r="F25" s="20"/>
      <c r="G25" s="20"/>
      <c r="H25" s="20"/>
      <c r="I25" s="20"/>
      <c r="J25" s="5"/>
      <c r="K25" s="5"/>
      <c r="L25" s="5"/>
      <c r="M25" s="5"/>
      <c r="N25" s="5"/>
      <c r="O25" s="5"/>
      <c r="P25" s="13"/>
    </row>
    <row r="26" spans="1:16" s="1" customFormat="1" ht="20.25" customHeight="1">
      <c r="A26" s="170" t="s">
        <v>193</v>
      </c>
      <c r="B26" s="20"/>
      <c r="C26" s="20"/>
      <c r="D26" s="20"/>
      <c r="E26" s="20"/>
      <c r="F26" s="20"/>
      <c r="G26" s="20"/>
      <c r="H26" s="20"/>
      <c r="I26" s="20"/>
      <c r="J26" s="5"/>
      <c r="K26" s="5"/>
      <c r="L26" s="5"/>
      <c r="M26" s="5"/>
      <c r="N26" s="5"/>
      <c r="O26" s="5"/>
      <c r="P26" s="13"/>
    </row>
    <row r="27" spans="1:16" ht="20.25" customHeight="1">
      <c r="A27" s="6" t="s">
        <v>150</v>
      </c>
      <c r="B27" s="56"/>
      <c r="C27" s="56"/>
      <c r="D27" s="56"/>
      <c r="E27" s="56"/>
      <c r="F27" s="56"/>
      <c r="G27" s="56"/>
      <c r="H27" s="56"/>
      <c r="I27" s="56"/>
      <c r="J27" s="57"/>
      <c r="K27" s="57"/>
      <c r="L27" s="57"/>
      <c r="M27" s="57"/>
      <c r="N27" s="57"/>
      <c r="O27" s="57"/>
      <c r="P27" s="13"/>
    </row>
    <row r="28" spans="1:16" ht="20.25" customHeight="1">
      <c r="A28" s="6" t="s">
        <v>196</v>
      </c>
      <c r="B28" s="56"/>
      <c r="C28" s="56"/>
      <c r="D28" s="56"/>
      <c r="E28" s="56"/>
      <c r="F28" s="56"/>
      <c r="G28" s="56"/>
      <c r="H28" s="56"/>
      <c r="I28" s="56"/>
      <c r="J28" s="57"/>
      <c r="K28" s="57"/>
      <c r="L28" s="57"/>
      <c r="M28" s="57"/>
      <c r="N28" s="57"/>
      <c r="O28" s="57"/>
      <c r="P28" s="5"/>
    </row>
    <row r="29" spans="1:16" ht="20.25" customHeight="1">
      <c r="A29" s="6"/>
      <c r="B29" s="56"/>
      <c r="C29" s="56"/>
      <c r="D29" s="56"/>
      <c r="E29" s="56"/>
      <c r="F29" s="56"/>
      <c r="G29" s="56"/>
      <c r="H29" s="56"/>
      <c r="I29" s="56"/>
      <c r="J29" s="57"/>
      <c r="K29" s="57"/>
      <c r="L29" s="57"/>
      <c r="M29" s="57"/>
      <c r="N29" s="57"/>
      <c r="O29" s="57"/>
      <c r="P29" s="5"/>
    </row>
    <row r="30" spans="1:16" ht="20.25" customHeight="1">
      <c r="F30" s="63"/>
      <c r="G30" s="63"/>
      <c r="H30" s="183" t="s">
        <v>36</v>
      </c>
      <c r="I30" s="183"/>
      <c r="J30" s="183"/>
      <c r="K30" s="183"/>
      <c r="L30" s="183"/>
      <c r="M30" s="183"/>
      <c r="N30" s="183"/>
      <c r="O30" s="183"/>
      <c r="P30" s="183"/>
    </row>
    <row r="31" spans="1:16" ht="20.25" customHeight="1">
      <c r="A31" s="31"/>
      <c r="B31" s="31"/>
      <c r="C31" s="31"/>
      <c r="D31" s="31"/>
      <c r="E31" s="31"/>
      <c r="F31" s="18"/>
      <c r="G31" s="31"/>
      <c r="H31" s="16" t="s">
        <v>21</v>
      </c>
      <c r="I31" s="17"/>
      <c r="J31" s="16" t="s">
        <v>118</v>
      </c>
      <c r="K31" s="32"/>
      <c r="L31" s="184" t="s">
        <v>14</v>
      </c>
      <c r="M31" s="184"/>
      <c r="N31" s="184"/>
      <c r="O31" s="33"/>
      <c r="P31" s="51" t="s">
        <v>153</v>
      </c>
    </row>
    <row r="32" spans="1:16" ht="20.25" customHeight="1">
      <c r="A32" s="31"/>
      <c r="B32" s="31"/>
      <c r="C32" s="31"/>
      <c r="D32" s="31"/>
      <c r="E32" s="31"/>
      <c r="F32" s="18"/>
      <c r="G32" s="31"/>
      <c r="H32" s="16" t="s">
        <v>22</v>
      </c>
      <c r="I32" s="17"/>
      <c r="J32" s="16" t="s">
        <v>122</v>
      </c>
      <c r="K32" s="32"/>
      <c r="L32" s="16" t="s">
        <v>51</v>
      </c>
      <c r="M32" s="16"/>
      <c r="N32" s="16" t="s">
        <v>15</v>
      </c>
      <c r="O32" s="33"/>
      <c r="P32" s="51" t="s">
        <v>152</v>
      </c>
    </row>
    <row r="33" spans="1:18" ht="20.25" customHeight="1">
      <c r="A33" s="31"/>
      <c r="B33" s="31"/>
      <c r="C33" s="34"/>
      <c r="D33" s="34"/>
      <c r="E33" s="34"/>
      <c r="F33" s="18" t="s">
        <v>2</v>
      </c>
      <c r="G33" s="34"/>
      <c r="H33" s="16" t="s">
        <v>23</v>
      </c>
      <c r="I33" s="16"/>
      <c r="J33" s="16" t="s">
        <v>123</v>
      </c>
      <c r="K33" s="16"/>
      <c r="L33" s="16" t="s">
        <v>19</v>
      </c>
      <c r="M33" s="16"/>
      <c r="N33" s="16"/>
      <c r="O33" s="16"/>
      <c r="P33" s="128" t="s">
        <v>50</v>
      </c>
    </row>
    <row r="34" spans="1:18" ht="20.25" customHeight="1">
      <c r="A34" s="62"/>
      <c r="B34" s="16"/>
      <c r="C34" s="38"/>
      <c r="D34" s="38"/>
      <c r="E34" s="38"/>
      <c r="F34" s="58"/>
      <c r="G34" s="58"/>
      <c r="H34" s="182" t="s">
        <v>37</v>
      </c>
      <c r="I34" s="182"/>
      <c r="J34" s="182"/>
      <c r="K34" s="182"/>
      <c r="L34" s="182"/>
      <c r="M34" s="182"/>
      <c r="N34" s="182"/>
      <c r="O34" s="182"/>
      <c r="P34" s="182"/>
      <c r="R34" s="11"/>
    </row>
    <row r="35" spans="1:18" ht="20.25" customHeight="1">
      <c r="A35" s="62" t="s">
        <v>197</v>
      </c>
      <c r="B35" s="61"/>
      <c r="C35" s="39"/>
      <c r="D35" s="39"/>
      <c r="E35" s="39"/>
      <c r="F35" s="32"/>
      <c r="G35" s="39"/>
      <c r="H35" s="121">
        <v>110000000</v>
      </c>
      <c r="I35" s="121"/>
      <c r="J35" s="121">
        <v>165000000</v>
      </c>
      <c r="K35" s="121"/>
      <c r="L35" s="121">
        <v>11000000</v>
      </c>
      <c r="N35" s="121">
        <v>317195041</v>
      </c>
      <c r="O35" s="122"/>
      <c r="P35" s="123">
        <f>SUM(H35:N35)</f>
        <v>603195041</v>
      </c>
    </row>
    <row r="36" spans="1:18" ht="20.25" customHeight="1">
      <c r="A36" s="74" t="s">
        <v>90</v>
      </c>
      <c r="B36" s="74"/>
      <c r="C36" s="39"/>
      <c r="D36" s="39"/>
      <c r="E36" s="39"/>
      <c r="F36" s="32"/>
      <c r="G36" s="39"/>
      <c r="H36" s="60"/>
      <c r="I36" s="60"/>
      <c r="J36" s="60"/>
      <c r="K36" s="60"/>
      <c r="L36" s="60"/>
      <c r="M36" s="60"/>
      <c r="N36" s="60"/>
      <c r="O36" s="60"/>
      <c r="P36" s="60"/>
    </row>
    <row r="37" spans="1:18" ht="20.25" customHeight="1">
      <c r="A37" s="74"/>
      <c r="B37" s="74" t="s">
        <v>151</v>
      </c>
      <c r="C37" s="39"/>
      <c r="D37" s="39"/>
      <c r="E37" s="39"/>
      <c r="F37" s="32"/>
      <c r="G37" s="39"/>
      <c r="H37" s="60"/>
      <c r="I37" s="60"/>
      <c r="J37" s="60"/>
      <c r="K37" s="60"/>
      <c r="L37" s="60"/>
      <c r="M37" s="60"/>
      <c r="N37" s="60"/>
      <c r="O37" s="60"/>
      <c r="P37" s="60"/>
    </row>
    <row r="38" spans="1:18" ht="20.25" customHeight="1">
      <c r="B38" s="61" t="s">
        <v>62</v>
      </c>
      <c r="C38" s="39"/>
      <c r="D38" s="39"/>
      <c r="E38" s="39"/>
      <c r="F38" s="129">
        <v>29</v>
      </c>
      <c r="G38" s="39"/>
      <c r="H38" s="133">
        <v>0</v>
      </c>
      <c r="I38" s="134"/>
      <c r="J38" s="133">
        <v>0</v>
      </c>
      <c r="K38" s="134"/>
      <c r="L38" s="133">
        <v>0</v>
      </c>
      <c r="M38" s="19"/>
      <c r="N38" s="176">
        <v>-74800000</v>
      </c>
      <c r="O38" s="19"/>
      <c r="P38" s="176">
        <f>SUM(H38:N38)</f>
        <v>-74800000</v>
      </c>
    </row>
    <row r="39" spans="1:18" ht="20.25" customHeight="1">
      <c r="A39" s="74" t="s">
        <v>77</v>
      </c>
      <c r="B39" s="74"/>
      <c r="C39" s="39"/>
      <c r="D39" s="39"/>
      <c r="E39" s="39"/>
      <c r="F39" s="32"/>
      <c r="G39" s="39"/>
      <c r="H39" s="60"/>
      <c r="I39" s="60"/>
      <c r="J39" s="60"/>
      <c r="K39" s="60"/>
      <c r="L39" s="60"/>
      <c r="M39" s="60"/>
      <c r="N39" s="60"/>
      <c r="O39" s="60"/>
      <c r="P39" s="60"/>
    </row>
    <row r="40" spans="1:18" ht="20.25" customHeight="1">
      <c r="A40" s="74"/>
      <c r="B40" s="74" t="s">
        <v>151</v>
      </c>
      <c r="C40" s="39"/>
      <c r="D40" s="39"/>
      <c r="E40" s="39"/>
      <c r="F40" s="32"/>
      <c r="G40" s="39"/>
      <c r="H40" s="135">
        <v>0</v>
      </c>
      <c r="I40" s="136"/>
      <c r="J40" s="135">
        <v>0</v>
      </c>
      <c r="K40" s="136"/>
      <c r="L40" s="135">
        <v>0</v>
      </c>
      <c r="M40" s="60"/>
      <c r="N40" s="175">
        <f>SUM(N38)</f>
        <v>-74800000</v>
      </c>
      <c r="O40" s="60"/>
      <c r="P40" s="175">
        <f>SUM(P38)</f>
        <v>-74800000</v>
      </c>
    </row>
    <row r="41" spans="1:18" ht="20.25" customHeight="1">
      <c r="A41" s="74"/>
      <c r="B41" s="74"/>
      <c r="C41" s="39"/>
      <c r="D41" s="39"/>
      <c r="E41" s="39"/>
      <c r="F41" s="32"/>
      <c r="G41" s="39"/>
      <c r="H41" s="72"/>
      <c r="I41" s="60"/>
      <c r="J41" s="72"/>
      <c r="K41" s="60"/>
      <c r="L41" s="72"/>
      <c r="M41" s="60"/>
      <c r="N41" s="60"/>
      <c r="O41" s="60"/>
      <c r="P41" s="60"/>
    </row>
    <row r="42" spans="1:18" ht="20.25" customHeight="1">
      <c r="A42" s="74" t="s">
        <v>187</v>
      </c>
      <c r="B42" s="74"/>
      <c r="C42" s="39"/>
      <c r="D42" s="39"/>
      <c r="E42" s="39"/>
      <c r="F42" s="32"/>
      <c r="G42" s="39"/>
      <c r="H42" s="72"/>
      <c r="I42" s="60"/>
      <c r="J42" s="72"/>
      <c r="K42" s="60"/>
      <c r="L42" s="72"/>
      <c r="M42" s="60"/>
      <c r="N42" s="60"/>
      <c r="O42" s="60"/>
      <c r="P42" s="60"/>
    </row>
    <row r="43" spans="1:18" ht="20.25" customHeight="1">
      <c r="A43" s="74"/>
      <c r="B43" s="61" t="s">
        <v>172</v>
      </c>
      <c r="C43" s="39"/>
      <c r="D43" s="39"/>
      <c r="E43" s="39"/>
      <c r="F43" s="32"/>
      <c r="G43" s="39"/>
      <c r="H43" s="137">
        <v>0</v>
      </c>
      <c r="I43" s="136"/>
      <c r="J43" s="137">
        <v>0</v>
      </c>
      <c r="K43" s="136"/>
      <c r="L43" s="137">
        <v>0</v>
      </c>
      <c r="M43" s="60"/>
      <c r="N43" s="33">
        <f>'BS+PL'!K125</f>
        <v>159938972</v>
      </c>
      <c r="O43" s="33"/>
      <c r="P43" s="33">
        <f>SUM(H43,J43,L43,N43)</f>
        <v>159938972</v>
      </c>
    </row>
    <row r="44" spans="1:18" ht="20.25" customHeight="1">
      <c r="A44" s="74"/>
      <c r="B44" s="61" t="s">
        <v>58</v>
      </c>
      <c r="C44" s="39"/>
      <c r="D44" s="39"/>
      <c r="E44" s="39"/>
      <c r="F44" s="32"/>
      <c r="G44" s="39"/>
      <c r="H44" s="137">
        <v>0</v>
      </c>
      <c r="I44" s="136"/>
      <c r="J44" s="137">
        <v>0</v>
      </c>
      <c r="K44" s="136"/>
      <c r="L44" s="137">
        <v>0</v>
      </c>
      <c r="M44" s="60"/>
      <c r="N44" s="33">
        <f>'BS+PL'!K155</f>
        <v>3050988</v>
      </c>
      <c r="O44" s="33"/>
      <c r="P44" s="33">
        <f>SUM(H44,J44,L44,N44)</f>
        <v>3050988</v>
      </c>
    </row>
    <row r="45" spans="1:18" ht="20.25" customHeight="1">
      <c r="A45" s="74" t="s">
        <v>231</v>
      </c>
      <c r="B45" s="74"/>
      <c r="C45" s="39"/>
      <c r="D45" s="39"/>
      <c r="E45" s="39"/>
      <c r="F45" s="32"/>
      <c r="G45" s="39"/>
      <c r="H45" s="138">
        <v>0</v>
      </c>
      <c r="I45" s="136"/>
      <c r="J45" s="138">
        <v>0</v>
      </c>
      <c r="K45" s="136"/>
      <c r="L45" s="138">
        <v>0</v>
      </c>
      <c r="M45" s="60"/>
      <c r="N45" s="71">
        <f>SUM(N43:N44)</f>
        <v>162989960</v>
      </c>
      <c r="O45" s="60"/>
      <c r="P45" s="71">
        <f>SUM(P43:P44)</f>
        <v>162989960</v>
      </c>
    </row>
    <row r="46" spans="1:18" ht="20.25" customHeight="1">
      <c r="A46" s="74"/>
      <c r="B46" s="74"/>
      <c r="C46" s="39"/>
      <c r="D46" s="39"/>
      <c r="E46" s="39"/>
      <c r="F46" s="32"/>
      <c r="G46" s="39"/>
      <c r="H46" s="99"/>
      <c r="I46" s="60"/>
      <c r="J46" s="99"/>
      <c r="K46" s="60"/>
      <c r="L46" s="99"/>
      <c r="M46" s="60"/>
      <c r="N46" s="100"/>
      <c r="O46" s="60"/>
      <c r="P46" s="100"/>
    </row>
    <row r="47" spans="1:18" ht="20.25" customHeight="1" thickBot="1">
      <c r="A47" s="74" t="s">
        <v>198</v>
      </c>
      <c r="B47" s="74"/>
      <c r="C47" s="75"/>
      <c r="D47" s="39"/>
      <c r="E47" s="39"/>
      <c r="F47" s="32"/>
      <c r="G47" s="39"/>
      <c r="H47" s="101">
        <f>SUM(H35,H40,H45)</f>
        <v>110000000</v>
      </c>
      <c r="I47" s="60"/>
      <c r="J47" s="101">
        <f>SUM(J35,J40,J45)</f>
        <v>165000000</v>
      </c>
      <c r="K47" s="60"/>
      <c r="L47" s="101">
        <f>SUM(L35,L40,L45)</f>
        <v>11000000</v>
      </c>
      <c r="M47" s="60"/>
      <c r="N47" s="101">
        <f>SUM(N35,N40,N45)</f>
        <v>405385001</v>
      </c>
      <c r="O47" s="60"/>
      <c r="P47" s="101">
        <f>SUM(P35,P40,P45)</f>
        <v>691385001</v>
      </c>
    </row>
    <row r="48" spans="1:18" ht="20.25" customHeight="1" thickTop="1"/>
  </sheetData>
  <mergeCells count="6">
    <mergeCell ref="H34:P34"/>
    <mergeCell ref="H6:P6"/>
    <mergeCell ref="L7:N7"/>
    <mergeCell ref="H10:P10"/>
    <mergeCell ref="L31:N31"/>
    <mergeCell ref="H30:P30"/>
  </mergeCells>
  <pageMargins left="0.7" right="0.7" top="0.48" bottom="0.5" header="0.5" footer="0.5"/>
  <pageSetup paperSize="9" scale="98" firstPageNumber="1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107"/>
  <sheetViews>
    <sheetView tabSelected="1" view="pageBreakPreview" topLeftCell="A7" zoomScaleNormal="110" zoomScaleSheetLayoutView="100" workbookViewId="0">
      <selection activeCell="E28" sqref="E28"/>
    </sheetView>
  </sheetViews>
  <sheetFormatPr defaultColWidth="9.85546875" defaultRowHeight="20.25" customHeight="1"/>
  <cols>
    <col min="1" max="1" width="2.140625" style="1" customWidth="1"/>
    <col min="2" max="3" width="2.7109375" style="1" customWidth="1"/>
    <col min="4" max="4" width="36.28515625" style="1" customWidth="1"/>
    <col min="5" max="5" width="14.7109375" style="1" customWidth="1"/>
    <col min="6" max="6" width="1.28515625" style="1" customWidth="1"/>
    <col min="7" max="7" width="14.7109375" style="1" customWidth="1"/>
    <col min="8" max="8" width="1.28515625" style="1" customWidth="1"/>
    <col min="9" max="9" width="14.7109375" style="15" customWidth="1"/>
    <col min="10" max="10" width="1.28515625" style="1" customWidth="1"/>
    <col min="11" max="11" width="14.7109375" style="15" customWidth="1"/>
    <col min="12" max="12" width="0.28515625" style="1" customWidth="1"/>
    <col min="13" max="16384" width="9.85546875" style="1"/>
  </cols>
  <sheetData>
    <row r="1" spans="1:11" ht="20.25" customHeight="1">
      <c r="A1" s="4" t="s">
        <v>194</v>
      </c>
      <c r="B1" s="20"/>
      <c r="C1" s="20"/>
      <c r="D1" s="20"/>
      <c r="E1" s="20"/>
      <c r="F1" s="20"/>
      <c r="G1" s="20"/>
      <c r="H1" s="20"/>
      <c r="I1" s="5"/>
      <c r="J1" s="20"/>
      <c r="K1" s="5"/>
    </row>
    <row r="2" spans="1:11" ht="20.25" customHeight="1">
      <c r="A2" s="170" t="s">
        <v>220</v>
      </c>
      <c r="B2" s="20"/>
      <c r="C2" s="20"/>
      <c r="D2" s="20"/>
      <c r="E2" s="20"/>
      <c r="F2" s="20"/>
      <c r="G2" s="20"/>
      <c r="H2" s="20"/>
      <c r="I2" s="5"/>
      <c r="J2" s="20"/>
      <c r="K2" s="5"/>
    </row>
    <row r="3" spans="1:11" ht="20.25" customHeight="1">
      <c r="A3" s="170" t="s">
        <v>219</v>
      </c>
      <c r="B3" s="20"/>
      <c r="C3" s="20"/>
      <c r="D3" s="20"/>
      <c r="E3" s="20"/>
      <c r="F3" s="20"/>
      <c r="G3" s="20"/>
      <c r="H3" s="20"/>
      <c r="I3" s="5"/>
      <c r="J3" s="20"/>
      <c r="K3" s="5"/>
    </row>
    <row r="4" spans="1:11" ht="20.25" customHeight="1">
      <c r="A4" s="6" t="s">
        <v>84</v>
      </c>
      <c r="B4" s="20"/>
      <c r="C4" s="20"/>
      <c r="D4" s="20"/>
      <c r="E4" s="20"/>
      <c r="F4" s="20"/>
      <c r="G4" s="20"/>
      <c r="H4" s="20"/>
      <c r="I4" s="5"/>
      <c r="J4" s="20"/>
      <c r="K4" s="5"/>
    </row>
    <row r="5" spans="1:11" ht="20.25" customHeight="1">
      <c r="A5" s="6" t="s">
        <v>196</v>
      </c>
      <c r="C5" s="20"/>
      <c r="D5" s="20"/>
      <c r="E5" s="20"/>
      <c r="F5" s="20"/>
      <c r="G5" s="20"/>
      <c r="H5" s="20"/>
      <c r="I5" s="5"/>
      <c r="J5" s="20"/>
      <c r="K5" s="5"/>
    </row>
    <row r="6" spans="1:11" ht="20.25" customHeight="1">
      <c r="E6" s="21"/>
      <c r="F6" s="21"/>
      <c r="G6" s="21"/>
      <c r="H6" s="21"/>
      <c r="I6" s="7"/>
      <c r="J6" s="21"/>
      <c r="K6" s="7"/>
    </row>
    <row r="7" spans="1:11" ht="20.25" customHeight="1">
      <c r="E7" s="179" t="s">
        <v>31</v>
      </c>
      <c r="F7" s="179"/>
      <c r="G7" s="179"/>
      <c r="H7" s="21"/>
      <c r="I7" s="180" t="s">
        <v>35</v>
      </c>
      <c r="J7" s="180"/>
      <c r="K7" s="180"/>
    </row>
    <row r="8" spans="1:11" ht="20.25" customHeight="1">
      <c r="E8" s="179" t="s">
        <v>32</v>
      </c>
      <c r="F8" s="179"/>
      <c r="G8" s="179"/>
      <c r="H8" s="21"/>
      <c r="I8" s="180" t="s">
        <v>32</v>
      </c>
      <c r="J8" s="180"/>
      <c r="K8" s="180"/>
    </row>
    <row r="9" spans="1:11" s="12" customFormat="1" ht="20.25" customHeight="1">
      <c r="A9" s="47"/>
      <c r="E9" s="8" t="s">
        <v>195</v>
      </c>
      <c r="F9" s="59"/>
      <c r="G9" s="8" t="s">
        <v>163</v>
      </c>
      <c r="H9" s="59"/>
      <c r="I9" s="8" t="s">
        <v>195</v>
      </c>
      <c r="J9" s="59"/>
      <c r="K9" s="8" t="s">
        <v>163</v>
      </c>
    </row>
    <row r="10" spans="1:11" s="12" customFormat="1" ht="20.25" customHeight="1">
      <c r="E10" s="181" t="s">
        <v>37</v>
      </c>
      <c r="F10" s="181"/>
      <c r="G10" s="181"/>
      <c r="H10" s="181"/>
      <c r="I10" s="181"/>
      <c r="J10" s="181"/>
      <c r="K10" s="181"/>
    </row>
    <row r="11" spans="1:11" ht="20.25" customHeight="1">
      <c r="A11" s="46" t="s">
        <v>24</v>
      </c>
      <c r="E11" s="3"/>
      <c r="F11" s="3"/>
      <c r="G11" s="3"/>
      <c r="H11" s="3"/>
      <c r="I11" s="3"/>
      <c r="J11" s="3"/>
      <c r="K11" s="3"/>
    </row>
    <row r="12" spans="1:11" ht="20.25" customHeight="1">
      <c r="A12" s="1" t="s">
        <v>55</v>
      </c>
      <c r="E12" s="26">
        <f>'BS+PL'!G130</f>
        <v>132511076</v>
      </c>
      <c r="F12" s="26"/>
      <c r="G12" s="26">
        <f>'BS+PL'!I130</f>
        <v>3482349</v>
      </c>
      <c r="H12" s="26"/>
      <c r="I12" s="26">
        <f>'BS+PL'!K130</f>
        <v>159938972</v>
      </c>
      <c r="J12" s="26"/>
      <c r="K12" s="26">
        <f>'BS+PL'!M130</f>
        <v>17202574</v>
      </c>
    </row>
    <row r="13" spans="1:11" ht="20.25" customHeight="1">
      <c r="E13" s="26"/>
      <c r="F13" s="26"/>
      <c r="G13" s="26"/>
      <c r="H13" s="26"/>
      <c r="I13" s="26"/>
      <c r="J13" s="26"/>
      <c r="K13" s="26"/>
    </row>
    <row r="14" spans="1:11" ht="20.25" customHeight="1">
      <c r="A14" s="37" t="s">
        <v>120</v>
      </c>
      <c r="E14" s="26"/>
      <c r="F14" s="26"/>
      <c r="G14" s="26"/>
      <c r="H14" s="26"/>
      <c r="I14" s="26"/>
      <c r="J14" s="26"/>
      <c r="K14" s="26"/>
    </row>
    <row r="15" spans="1:11" ht="20.25" customHeight="1">
      <c r="A15" s="37"/>
      <c r="B15" s="54" t="s">
        <v>121</v>
      </c>
      <c r="E15" s="26"/>
      <c r="F15" s="26"/>
      <c r="G15" s="26"/>
      <c r="H15" s="26"/>
      <c r="I15" s="26"/>
      <c r="J15" s="26"/>
      <c r="K15" s="26"/>
    </row>
    <row r="16" spans="1:11" ht="20.25" customHeight="1">
      <c r="A16" s="1" t="s">
        <v>189</v>
      </c>
      <c r="E16" s="26">
        <v>23576606</v>
      </c>
      <c r="F16" s="26"/>
      <c r="G16" s="26">
        <v>946869</v>
      </c>
      <c r="H16" s="26"/>
      <c r="I16" s="26">
        <v>24182754</v>
      </c>
      <c r="J16" s="26"/>
      <c r="K16" s="26">
        <v>-658239</v>
      </c>
    </row>
    <row r="17" spans="1:11" ht="20.25" customHeight="1">
      <c r="A17" s="69" t="s">
        <v>43</v>
      </c>
      <c r="B17" s="117"/>
      <c r="C17" s="117"/>
      <c r="D17" s="117"/>
      <c r="E17" s="105">
        <v>11267271</v>
      </c>
      <c r="F17" s="118"/>
      <c r="G17" s="105">
        <v>10625021</v>
      </c>
      <c r="H17" s="118"/>
      <c r="I17" s="105">
        <v>10073654</v>
      </c>
      <c r="J17" s="118"/>
      <c r="K17" s="105">
        <v>8720506</v>
      </c>
    </row>
    <row r="18" spans="1:11" ht="20.25" customHeight="1">
      <c r="A18" s="1" t="s">
        <v>30</v>
      </c>
      <c r="E18" s="26">
        <v>71397508</v>
      </c>
      <c r="F18" s="26"/>
      <c r="G18" s="26">
        <v>81411698</v>
      </c>
      <c r="H18" s="26"/>
      <c r="I18" s="26">
        <v>59103529</v>
      </c>
      <c r="J18" s="26"/>
      <c r="K18" s="26">
        <v>69929926</v>
      </c>
    </row>
    <row r="19" spans="1:11" ht="20.25" customHeight="1">
      <c r="A19" s="12" t="s">
        <v>161</v>
      </c>
      <c r="E19" s="26">
        <v>24604237</v>
      </c>
      <c r="F19" s="26"/>
      <c r="G19" s="26">
        <v>5559272</v>
      </c>
      <c r="H19" s="26"/>
      <c r="I19" s="26">
        <v>23757284</v>
      </c>
      <c r="J19" s="26"/>
      <c r="K19" s="26">
        <v>5307294</v>
      </c>
    </row>
    <row r="20" spans="1:11" ht="20.25" customHeight="1">
      <c r="A20" s="12" t="s">
        <v>181</v>
      </c>
      <c r="E20" s="26">
        <v>1192536</v>
      </c>
      <c r="F20" s="26"/>
      <c r="G20" s="26">
        <v>115177</v>
      </c>
      <c r="H20" s="26"/>
      <c r="I20" s="26">
        <v>1192536</v>
      </c>
      <c r="J20" s="26"/>
      <c r="K20" s="26">
        <v>121673</v>
      </c>
    </row>
    <row r="21" spans="1:11" ht="20.25" customHeight="1">
      <c r="A21" s="1" t="s">
        <v>222</v>
      </c>
      <c r="E21" s="105">
        <v>2806787</v>
      </c>
      <c r="F21" s="26"/>
      <c r="G21" s="105">
        <v>-1873800</v>
      </c>
      <c r="H21" s="26"/>
      <c r="I21" s="105">
        <v>2550424</v>
      </c>
      <c r="J21" s="26"/>
      <c r="K21" s="105">
        <v>-2551830</v>
      </c>
    </row>
    <row r="22" spans="1:11" ht="20.25" customHeight="1">
      <c r="A22" s="12" t="s">
        <v>141</v>
      </c>
    </row>
    <row r="23" spans="1:11" ht="20.25" customHeight="1">
      <c r="A23" s="12"/>
      <c r="B23" s="1" t="s">
        <v>142</v>
      </c>
      <c r="E23" s="26">
        <v>-134354458</v>
      </c>
      <c r="F23" s="26"/>
      <c r="G23" s="26">
        <v>-721860</v>
      </c>
      <c r="H23" s="26"/>
      <c r="I23" s="26">
        <v>-134354458</v>
      </c>
      <c r="J23" s="26"/>
      <c r="K23" s="26">
        <v>-721860</v>
      </c>
    </row>
    <row r="24" spans="1:11" ht="20.25" customHeight="1">
      <c r="A24" s="12" t="s">
        <v>154</v>
      </c>
      <c r="E24" s="98">
        <v>1663</v>
      </c>
      <c r="F24" s="26"/>
      <c r="G24" s="98">
        <v>0</v>
      </c>
      <c r="H24" s="26"/>
      <c r="I24" s="98">
        <v>1663</v>
      </c>
      <c r="J24" s="26"/>
      <c r="K24" s="98">
        <v>0</v>
      </c>
    </row>
    <row r="25" spans="1:11" ht="20.25" customHeight="1">
      <c r="A25" s="1" t="s">
        <v>116</v>
      </c>
      <c r="E25" s="26">
        <v>7457793</v>
      </c>
      <c r="F25" s="26"/>
      <c r="G25" s="26">
        <v>10157846</v>
      </c>
      <c r="H25" s="26"/>
      <c r="I25" s="98">
        <v>0</v>
      </c>
      <c r="J25" s="26"/>
      <c r="K25" s="98">
        <v>0</v>
      </c>
    </row>
    <row r="26" spans="1:11" ht="20.25" customHeight="1">
      <c r="A26" s="1" t="s">
        <v>232</v>
      </c>
      <c r="E26" s="29">
        <v>-487506</v>
      </c>
      <c r="F26" s="26"/>
      <c r="G26" s="29">
        <v>0</v>
      </c>
      <c r="H26" s="26"/>
      <c r="I26" s="29">
        <v>-470996</v>
      </c>
      <c r="J26" s="26"/>
      <c r="K26" s="29">
        <v>0</v>
      </c>
    </row>
    <row r="27" spans="1:11" ht="20.25" customHeight="1">
      <c r="A27" s="76"/>
      <c r="E27" s="42">
        <f>SUM(E12:E26)</f>
        <v>139973513</v>
      </c>
      <c r="F27" s="27"/>
      <c r="G27" s="42">
        <f>SUM(G12:G26)</f>
        <v>109702572</v>
      </c>
      <c r="H27" s="27"/>
      <c r="I27" s="42">
        <f>SUM(I12:I26)</f>
        <v>145975362</v>
      </c>
      <c r="J27" s="27"/>
      <c r="K27" s="42">
        <f>SUM(K12:K26)</f>
        <v>97350044</v>
      </c>
    </row>
    <row r="28" spans="1:11" ht="20.25" customHeight="1">
      <c r="A28" s="47"/>
      <c r="E28" s="27"/>
      <c r="F28" s="26"/>
      <c r="G28" s="27"/>
      <c r="H28" s="27"/>
      <c r="I28" s="27"/>
      <c r="J28" s="27"/>
      <c r="K28" s="27"/>
    </row>
    <row r="29" spans="1:11" ht="20.25" customHeight="1">
      <c r="A29" s="77" t="s">
        <v>234</v>
      </c>
      <c r="E29" s="27"/>
      <c r="F29" s="26"/>
      <c r="G29" s="27"/>
      <c r="H29" s="26"/>
      <c r="I29" s="27"/>
      <c r="J29" s="26"/>
      <c r="K29" s="27"/>
    </row>
    <row r="30" spans="1:11" ht="20.25" customHeight="1">
      <c r="A30" s="1" t="s">
        <v>124</v>
      </c>
      <c r="E30" s="105">
        <v>-27750269</v>
      </c>
      <c r="F30" s="26"/>
      <c r="G30" s="105">
        <v>75148028</v>
      </c>
      <c r="H30" s="105"/>
      <c r="I30" s="105">
        <v>-36630998</v>
      </c>
      <c r="J30" s="105"/>
      <c r="K30" s="105">
        <v>74536818</v>
      </c>
    </row>
    <row r="31" spans="1:11" ht="20.25" customHeight="1">
      <c r="A31" s="1" t="s">
        <v>125</v>
      </c>
      <c r="E31" s="105">
        <v>17166252</v>
      </c>
      <c r="F31" s="26"/>
      <c r="G31" s="105">
        <v>4143995</v>
      </c>
      <c r="H31" s="105"/>
      <c r="I31" s="105">
        <v>2121054</v>
      </c>
      <c r="J31" s="105"/>
      <c r="K31" s="105">
        <v>1212360</v>
      </c>
    </row>
    <row r="32" spans="1:11" ht="20.25" customHeight="1">
      <c r="A32" s="1" t="s">
        <v>25</v>
      </c>
      <c r="E32" s="105">
        <v>-36675966</v>
      </c>
      <c r="F32" s="26"/>
      <c r="G32" s="105">
        <v>16678217</v>
      </c>
      <c r="H32" s="105"/>
      <c r="I32" s="105">
        <v>-36771095</v>
      </c>
      <c r="J32" s="105"/>
      <c r="K32" s="105">
        <v>12258933</v>
      </c>
    </row>
    <row r="33" spans="1:11" ht="20.25" customHeight="1">
      <c r="A33" s="12" t="s">
        <v>45</v>
      </c>
      <c r="E33" s="105">
        <v>133141</v>
      </c>
      <c r="F33" s="26"/>
      <c r="G33" s="105">
        <v>639766</v>
      </c>
      <c r="H33" s="105"/>
      <c r="I33" s="105">
        <v>94215</v>
      </c>
      <c r="J33" s="105"/>
      <c r="K33" s="105">
        <v>423064</v>
      </c>
    </row>
    <row r="34" spans="1:11" ht="20.25" customHeight="1">
      <c r="A34" s="76" t="s">
        <v>213</v>
      </c>
      <c r="E34" s="113">
        <f>SUM(E30:E33)</f>
        <v>-47126842</v>
      </c>
      <c r="F34" s="112">
        <f>SUM(F30:F33)</f>
        <v>0</v>
      </c>
      <c r="G34" s="113">
        <f>SUM(G30:G33)</f>
        <v>96610006</v>
      </c>
      <c r="H34" s="112">
        <f>SUM(H30:H33)</f>
        <v>0</v>
      </c>
      <c r="I34" s="113">
        <f>SUM(I30:I33)</f>
        <v>-71186824</v>
      </c>
      <c r="J34" s="112"/>
      <c r="K34" s="113">
        <f>SUM(K30:K33)</f>
        <v>88431175</v>
      </c>
    </row>
    <row r="35" spans="1:11" ht="20.25" customHeight="1">
      <c r="A35" s="76"/>
      <c r="E35" s="112"/>
      <c r="F35" s="27"/>
      <c r="G35" s="112"/>
      <c r="H35" s="112"/>
      <c r="I35" s="112"/>
      <c r="J35" s="112"/>
      <c r="K35" s="112"/>
    </row>
    <row r="36" spans="1:11" ht="20.25" customHeight="1">
      <c r="A36" s="4" t="s">
        <v>194</v>
      </c>
      <c r="B36" s="20"/>
      <c r="C36" s="20"/>
      <c r="D36" s="20"/>
      <c r="E36" s="20"/>
      <c r="F36" s="20"/>
      <c r="G36" s="20"/>
      <c r="H36" s="20"/>
      <c r="I36" s="5"/>
      <c r="J36" s="20"/>
      <c r="K36" s="5"/>
    </row>
    <row r="37" spans="1:11" ht="20.25" customHeight="1">
      <c r="A37" s="170" t="s">
        <v>220</v>
      </c>
      <c r="B37" s="20"/>
      <c r="C37" s="20"/>
      <c r="D37" s="20"/>
      <c r="E37" s="20"/>
      <c r="F37" s="20"/>
      <c r="G37" s="20"/>
      <c r="H37" s="20"/>
      <c r="I37" s="5"/>
      <c r="J37" s="20"/>
      <c r="K37" s="5"/>
    </row>
    <row r="38" spans="1:11" ht="20.25" customHeight="1">
      <c r="A38" s="170" t="s">
        <v>219</v>
      </c>
      <c r="B38" s="20"/>
      <c r="C38" s="20"/>
      <c r="D38" s="20"/>
      <c r="E38" s="20"/>
      <c r="F38" s="20"/>
      <c r="G38" s="20"/>
      <c r="H38" s="20"/>
      <c r="I38" s="5"/>
      <c r="J38" s="20"/>
      <c r="K38" s="5"/>
    </row>
    <row r="39" spans="1:11" ht="20.25" customHeight="1">
      <c r="A39" s="6" t="s">
        <v>84</v>
      </c>
      <c r="B39" s="20"/>
      <c r="C39" s="20"/>
      <c r="D39" s="20"/>
      <c r="E39" s="20"/>
      <c r="F39" s="20"/>
      <c r="G39" s="20"/>
      <c r="H39" s="20"/>
      <c r="I39" s="5"/>
      <c r="J39" s="20"/>
      <c r="K39" s="5"/>
    </row>
    <row r="40" spans="1:11" ht="20.25" customHeight="1">
      <c r="A40" s="6" t="s">
        <v>196</v>
      </c>
      <c r="C40" s="20"/>
      <c r="D40" s="20"/>
      <c r="E40" s="20"/>
      <c r="F40" s="20"/>
      <c r="G40" s="20"/>
      <c r="H40" s="20"/>
      <c r="I40" s="5"/>
      <c r="J40" s="20"/>
      <c r="K40" s="5"/>
    </row>
    <row r="41" spans="1:11" ht="20.25" customHeight="1">
      <c r="E41" s="21"/>
      <c r="F41" s="21"/>
      <c r="G41" s="21"/>
      <c r="H41" s="21"/>
      <c r="I41" s="7"/>
      <c r="J41" s="21"/>
      <c r="K41" s="7"/>
    </row>
    <row r="42" spans="1:11" ht="20.25" customHeight="1">
      <c r="E42" s="179" t="s">
        <v>31</v>
      </c>
      <c r="F42" s="179"/>
      <c r="G42" s="179"/>
      <c r="H42" s="21"/>
      <c r="I42" s="180" t="s">
        <v>35</v>
      </c>
      <c r="J42" s="180"/>
      <c r="K42" s="180"/>
    </row>
    <row r="43" spans="1:11" ht="20.25" customHeight="1">
      <c r="E43" s="179" t="s">
        <v>32</v>
      </c>
      <c r="F43" s="179"/>
      <c r="G43" s="179"/>
      <c r="H43" s="21"/>
      <c r="I43" s="180" t="s">
        <v>32</v>
      </c>
      <c r="J43" s="180"/>
      <c r="K43" s="180"/>
    </row>
    <row r="44" spans="1:11" s="12" customFormat="1" ht="20.25" customHeight="1">
      <c r="A44" s="47"/>
      <c r="E44" s="8" t="s">
        <v>195</v>
      </c>
      <c r="F44" s="59"/>
      <c r="G44" s="8" t="s">
        <v>163</v>
      </c>
      <c r="H44" s="59"/>
      <c r="I44" s="8" t="s">
        <v>195</v>
      </c>
      <c r="J44" s="59"/>
      <c r="K44" s="8" t="s">
        <v>163</v>
      </c>
    </row>
    <row r="45" spans="1:11" s="12" customFormat="1" ht="20.25" customHeight="1">
      <c r="E45" s="181" t="s">
        <v>37</v>
      </c>
      <c r="F45" s="181"/>
      <c r="G45" s="181"/>
      <c r="H45" s="181"/>
      <c r="I45" s="181"/>
      <c r="J45" s="181"/>
      <c r="K45" s="181"/>
    </row>
    <row r="46" spans="1:11" ht="20.25" customHeight="1">
      <c r="A46" s="77" t="s">
        <v>46</v>
      </c>
      <c r="E46" s="105"/>
      <c r="F46" s="26"/>
      <c r="G46" s="105"/>
      <c r="H46" s="105"/>
      <c r="I46" s="105"/>
      <c r="J46" s="105"/>
      <c r="K46" s="105"/>
    </row>
    <row r="47" spans="1:11" ht="20.25" customHeight="1">
      <c r="A47" s="1" t="s">
        <v>126</v>
      </c>
      <c r="B47" s="20"/>
      <c r="C47" s="20"/>
      <c r="D47" s="20"/>
      <c r="E47" s="105">
        <v>8032617</v>
      </c>
      <c r="F47" s="26"/>
      <c r="G47" s="105">
        <v>26635327</v>
      </c>
      <c r="H47" s="105"/>
      <c r="I47" s="105">
        <v>10906728</v>
      </c>
      <c r="J47" s="105"/>
      <c r="K47" s="105">
        <v>25799422</v>
      </c>
    </row>
    <row r="48" spans="1:11" ht="20.25" customHeight="1">
      <c r="A48" s="1" t="s">
        <v>127</v>
      </c>
      <c r="B48" s="20"/>
      <c r="C48" s="20"/>
      <c r="D48" s="20"/>
      <c r="E48" s="105">
        <v>-1074570</v>
      </c>
      <c r="F48" s="26"/>
      <c r="G48" s="105">
        <f>-3989099-1034600</f>
        <v>-5023699</v>
      </c>
      <c r="H48" s="105"/>
      <c r="I48" s="105">
        <v>-2397459</v>
      </c>
      <c r="J48" s="105"/>
      <c r="K48" s="105">
        <f>-3415311-1034600</f>
        <v>-4449911</v>
      </c>
    </row>
    <row r="49" spans="1:11" ht="20.25" customHeight="1">
      <c r="A49" s="1" t="s">
        <v>134</v>
      </c>
      <c r="E49" s="105">
        <v>-1391867</v>
      </c>
      <c r="F49" s="26"/>
      <c r="G49" s="105">
        <f>-1421000+1034600</f>
        <v>-386400</v>
      </c>
      <c r="H49" s="105"/>
      <c r="I49" s="105">
        <v>-1391867</v>
      </c>
      <c r="J49" s="105"/>
      <c r="K49" s="105">
        <f>-1421000+1034600</f>
        <v>-386400</v>
      </c>
    </row>
    <row r="50" spans="1:11" ht="20.25" customHeight="1">
      <c r="A50" s="1" t="s">
        <v>10</v>
      </c>
      <c r="E50" s="29">
        <v>861558</v>
      </c>
      <c r="F50" s="104"/>
      <c r="G50" s="29">
        <v>-2965476</v>
      </c>
      <c r="H50" s="105"/>
      <c r="I50" s="29">
        <v>932375</v>
      </c>
      <c r="J50" s="105"/>
      <c r="K50" s="29">
        <v>-2729492</v>
      </c>
    </row>
    <row r="51" spans="1:11" ht="20.25" customHeight="1">
      <c r="A51" s="76" t="s">
        <v>214</v>
      </c>
      <c r="B51" s="76"/>
      <c r="E51" s="141">
        <f>SUM(E47:E50)</f>
        <v>6427738</v>
      </c>
      <c r="F51" s="112"/>
      <c r="G51" s="141">
        <f>SUM(G47:G50)</f>
        <v>18259752</v>
      </c>
      <c r="H51" s="112">
        <f>SUM(H47:H50)</f>
        <v>0</v>
      </c>
      <c r="I51" s="141">
        <f>SUM(I47:I50)</f>
        <v>8049777</v>
      </c>
      <c r="J51" s="112"/>
      <c r="K51" s="141">
        <f>SUM(K47:K50)</f>
        <v>18233619</v>
      </c>
    </row>
    <row r="53" spans="1:11" s="43" customFormat="1" ht="20.25" customHeight="1">
      <c r="A53" s="43" t="s">
        <v>155</v>
      </c>
      <c r="E53" s="96">
        <f>E27+E34+E51</f>
        <v>99274409</v>
      </c>
      <c r="F53" s="96"/>
      <c r="G53" s="96">
        <f>G27+G34+G51</f>
        <v>224572330</v>
      </c>
      <c r="H53" s="96"/>
      <c r="I53" s="96">
        <f>I27+I34+I51</f>
        <v>82838315</v>
      </c>
      <c r="J53" s="96"/>
      <c r="K53" s="96">
        <f>K27+K34+K51</f>
        <v>204014838</v>
      </c>
    </row>
    <row r="54" spans="1:11" ht="20.25" customHeight="1">
      <c r="A54" s="1" t="s">
        <v>128</v>
      </c>
      <c r="E54" s="26">
        <v>-41171571</v>
      </c>
      <c r="F54" s="26"/>
      <c r="G54" s="26">
        <v>-27031669</v>
      </c>
      <c r="H54" s="26"/>
      <c r="I54" s="26">
        <v>-38533464</v>
      </c>
      <c r="J54" s="26"/>
      <c r="K54" s="26">
        <v>-23803976</v>
      </c>
    </row>
    <row r="55" spans="1:11" s="43" customFormat="1" ht="20.25" customHeight="1">
      <c r="A55" s="43" t="s">
        <v>68</v>
      </c>
      <c r="E55" s="23">
        <f>SUM(E53:E54)</f>
        <v>58102838</v>
      </c>
      <c r="F55" s="27"/>
      <c r="G55" s="23">
        <f>SUM(G53:G54)</f>
        <v>197540661</v>
      </c>
      <c r="H55" s="27"/>
      <c r="I55" s="23">
        <f>SUM(I53:I54)</f>
        <v>44304851</v>
      </c>
      <c r="J55" s="27"/>
      <c r="K55" s="23">
        <f>SUM(K53:K54)</f>
        <v>180210862</v>
      </c>
    </row>
    <row r="56" spans="1:11" s="43" customFormat="1" ht="20.25" customHeight="1">
      <c r="E56" s="27"/>
      <c r="F56" s="27"/>
      <c r="G56" s="27"/>
      <c r="H56" s="27"/>
      <c r="I56" s="27"/>
      <c r="J56" s="27"/>
      <c r="K56" s="27"/>
    </row>
    <row r="57" spans="1:11" ht="20.25" customHeight="1">
      <c r="A57" s="97" t="s">
        <v>69</v>
      </c>
      <c r="E57" s="102"/>
      <c r="F57" s="102"/>
      <c r="G57" s="102"/>
      <c r="H57" s="102"/>
      <c r="I57" s="102"/>
      <c r="J57" s="102"/>
      <c r="K57" s="102"/>
    </row>
    <row r="58" spans="1:11" ht="20.25" hidden="1" customHeight="1">
      <c r="E58" s="102"/>
      <c r="F58" s="102"/>
      <c r="G58" s="102"/>
      <c r="H58" s="102"/>
      <c r="I58" s="102"/>
      <c r="J58" s="102"/>
      <c r="K58" s="102"/>
    </row>
    <row r="59" spans="1:11" ht="20.25" hidden="1" customHeight="1">
      <c r="A59" s="1" t="s">
        <v>162</v>
      </c>
      <c r="E59" s="104" t="s">
        <v>0</v>
      </c>
      <c r="F59" s="104"/>
      <c r="G59" s="104" t="s">
        <v>0</v>
      </c>
      <c r="H59" s="26"/>
      <c r="I59" s="104" t="s">
        <v>0</v>
      </c>
      <c r="J59" s="26"/>
      <c r="K59" s="104" t="s">
        <v>0</v>
      </c>
    </row>
    <row r="60" spans="1:11" ht="20.25" hidden="1" customHeight="1">
      <c r="A60" s="1" t="s">
        <v>59</v>
      </c>
      <c r="E60" s="98" t="s">
        <v>0</v>
      </c>
      <c r="F60" s="26"/>
      <c r="G60" s="98" t="s">
        <v>0</v>
      </c>
      <c r="H60" s="26"/>
      <c r="I60" s="98" t="s">
        <v>0</v>
      </c>
      <c r="J60" s="26"/>
      <c r="K60" s="98" t="s">
        <v>0</v>
      </c>
    </row>
    <row r="61" spans="1:11" ht="20.25" customHeight="1">
      <c r="A61" s="1" t="s">
        <v>129</v>
      </c>
      <c r="E61" s="26">
        <v>0</v>
      </c>
      <c r="F61" s="26"/>
      <c r="G61" s="26">
        <v>-5266446</v>
      </c>
      <c r="H61" s="26"/>
      <c r="I61" s="98">
        <v>0</v>
      </c>
      <c r="J61" s="26"/>
      <c r="K61" s="98">
        <v>0</v>
      </c>
    </row>
    <row r="62" spans="1:11" ht="20.25" customHeight="1">
      <c r="A62" s="1" t="s">
        <v>65</v>
      </c>
      <c r="E62" s="28"/>
      <c r="F62" s="28"/>
      <c r="G62" s="28"/>
      <c r="H62" s="28"/>
      <c r="I62" s="28"/>
      <c r="J62" s="28"/>
      <c r="K62" s="28"/>
    </row>
    <row r="63" spans="1:11" ht="20.25" customHeight="1">
      <c r="B63" s="1" t="s">
        <v>66</v>
      </c>
      <c r="E63" s="28">
        <v>118311978</v>
      </c>
      <c r="F63" s="28"/>
      <c r="G63" s="28">
        <v>1024245</v>
      </c>
      <c r="H63" s="28"/>
      <c r="I63" s="28">
        <v>118311885</v>
      </c>
      <c r="J63" s="28"/>
      <c r="K63" s="28">
        <v>1024245</v>
      </c>
    </row>
    <row r="64" spans="1:11" ht="20.25" customHeight="1">
      <c r="A64" s="1" t="s">
        <v>130</v>
      </c>
      <c r="E64" s="26">
        <v>-29593548</v>
      </c>
      <c r="F64" s="26"/>
      <c r="G64" s="26">
        <v>-348792951</v>
      </c>
      <c r="H64" s="26"/>
      <c r="I64" s="26">
        <v>-29575115</v>
      </c>
      <c r="J64" s="26"/>
      <c r="K64" s="26">
        <v>-348521343</v>
      </c>
    </row>
    <row r="65" spans="1:11" ht="20.25" customHeight="1">
      <c r="A65" s="1" t="s">
        <v>137</v>
      </c>
      <c r="E65" s="104">
        <v>2005000</v>
      </c>
      <c r="F65" s="26"/>
      <c r="G65" s="104">
        <v>0</v>
      </c>
      <c r="H65" s="26"/>
      <c r="I65" s="104">
        <v>2005000</v>
      </c>
      <c r="J65" s="26"/>
      <c r="K65" s="104">
        <v>0</v>
      </c>
    </row>
    <row r="66" spans="1:11" ht="20.25" customHeight="1">
      <c r="A66" s="1" t="s">
        <v>131</v>
      </c>
      <c r="E66" s="98">
        <v>-5024041</v>
      </c>
      <c r="F66" s="26"/>
      <c r="G66" s="98">
        <v>-2405568</v>
      </c>
      <c r="H66" s="98"/>
      <c r="I66" s="105">
        <v>-4928038</v>
      </c>
      <c r="J66" s="26"/>
      <c r="K66" s="105">
        <v>-2405570</v>
      </c>
    </row>
    <row r="67" spans="1:11" ht="20.25" customHeight="1">
      <c r="A67" s="1" t="s">
        <v>233</v>
      </c>
      <c r="E67" s="98">
        <v>-15650000</v>
      </c>
      <c r="F67" s="26"/>
      <c r="G67" s="98">
        <v>0</v>
      </c>
      <c r="H67" s="98"/>
      <c r="I67" s="105">
        <v>-18650000</v>
      </c>
      <c r="J67" s="26"/>
      <c r="K67" s="105">
        <v>0</v>
      </c>
    </row>
    <row r="68" spans="1:11" ht="20.25" customHeight="1">
      <c r="A68" s="1" t="s">
        <v>216</v>
      </c>
      <c r="E68" s="98">
        <v>70366</v>
      </c>
      <c r="F68" s="26"/>
      <c r="G68" s="98">
        <v>0</v>
      </c>
      <c r="H68" s="98"/>
      <c r="I68" s="105">
        <v>53856</v>
      </c>
      <c r="J68" s="26"/>
      <c r="K68" s="105">
        <v>0</v>
      </c>
    </row>
    <row r="69" spans="1:11" ht="20.25" customHeight="1">
      <c r="A69" s="47" t="s">
        <v>215</v>
      </c>
      <c r="E69" s="23">
        <f>SUM(E59:E68)</f>
        <v>70119755</v>
      </c>
      <c r="F69" s="28"/>
      <c r="G69" s="23">
        <f>SUM(G59:G68)</f>
        <v>-355440720</v>
      </c>
      <c r="H69" s="28"/>
      <c r="I69" s="23">
        <f>SUM(I59:I68)</f>
        <v>67217588</v>
      </c>
      <c r="J69" s="28"/>
      <c r="K69" s="23">
        <f>SUM(K59:K68)</f>
        <v>-349902668</v>
      </c>
    </row>
    <row r="70" spans="1:11" ht="20.25" customHeight="1">
      <c r="E70" s="26"/>
      <c r="F70" s="28"/>
      <c r="G70" s="26"/>
      <c r="H70" s="28"/>
      <c r="I70" s="26"/>
      <c r="J70" s="28"/>
      <c r="K70" s="26"/>
    </row>
    <row r="71" spans="1:11" s="44" customFormat="1" ht="20.25" customHeight="1">
      <c r="A71" s="4" t="s">
        <v>194</v>
      </c>
      <c r="B71" s="20"/>
      <c r="E71" s="28"/>
      <c r="F71" s="26"/>
      <c r="G71" s="28"/>
      <c r="H71" s="26"/>
      <c r="I71" s="27"/>
      <c r="J71" s="26"/>
      <c r="K71" s="27"/>
    </row>
    <row r="72" spans="1:11" s="44" customFormat="1" ht="20.25" customHeight="1">
      <c r="A72" s="170" t="s">
        <v>220</v>
      </c>
      <c r="B72" s="20"/>
      <c r="E72" s="28"/>
      <c r="F72" s="26"/>
      <c r="G72" s="28"/>
      <c r="H72" s="26"/>
      <c r="I72" s="27"/>
      <c r="J72" s="26"/>
      <c r="K72" s="27"/>
    </row>
    <row r="73" spans="1:11" s="44" customFormat="1" ht="20.25" customHeight="1">
      <c r="A73" s="170" t="s">
        <v>219</v>
      </c>
      <c r="B73" s="20"/>
      <c r="E73" s="28"/>
      <c r="F73" s="26"/>
      <c r="G73" s="28"/>
      <c r="H73" s="26"/>
      <c r="I73" s="27"/>
      <c r="J73" s="26"/>
      <c r="K73" s="27"/>
    </row>
    <row r="74" spans="1:11" s="44" customFormat="1" ht="20.25" customHeight="1">
      <c r="A74" s="6" t="s">
        <v>84</v>
      </c>
      <c r="B74" s="20"/>
      <c r="E74" s="28"/>
      <c r="F74" s="26"/>
      <c r="G74" s="28"/>
      <c r="H74" s="26"/>
      <c r="I74" s="27"/>
      <c r="J74" s="26"/>
      <c r="K74" s="27"/>
    </row>
    <row r="75" spans="1:11" s="44" customFormat="1" ht="20.25" customHeight="1">
      <c r="A75" s="6" t="s">
        <v>196</v>
      </c>
      <c r="B75" s="1"/>
      <c r="E75" s="28"/>
      <c r="F75" s="26"/>
      <c r="G75" s="28"/>
      <c r="H75" s="26"/>
      <c r="I75" s="27"/>
      <c r="J75" s="26"/>
      <c r="K75" s="27"/>
    </row>
    <row r="76" spans="1:11" s="44" customFormat="1" ht="20.25" customHeight="1">
      <c r="A76" s="6"/>
      <c r="B76" s="1"/>
      <c r="E76" s="28"/>
      <c r="F76" s="26"/>
      <c r="G76" s="28"/>
      <c r="H76" s="26"/>
      <c r="I76" s="27"/>
      <c r="J76" s="26"/>
      <c r="K76" s="27"/>
    </row>
    <row r="77" spans="1:11" s="44" customFormat="1" ht="20.25" customHeight="1">
      <c r="A77" s="1"/>
      <c r="E77" s="179" t="s">
        <v>31</v>
      </c>
      <c r="F77" s="179"/>
      <c r="G77" s="179"/>
      <c r="H77" s="21"/>
      <c r="I77" s="180" t="s">
        <v>35</v>
      </c>
      <c r="J77" s="180"/>
      <c r="K77" s="180"/>
    </row>
    <row r="78" spans="1:11" s="44" customFormat="1" ht="20.25" customHeight="1">
      <c r="A78" s="1"/>
      <c r="E78" s="179" t="s">
        <v>32</v>
      </c>
      <c r="F78" s="179"/>
      <c r="G78" s="179"/>
      <c r="H78" s="21"/>
      <c r="I78" s="180" t="s">
        <v>32</v>
      </c>
      <c r="J78" s="180"/>
      <c r="K78" s="180"/>
    </row>
    <row r="79" spans="1:11" s="44" customFormat="1" ht="20.25" customHeight="1">
      <c r="A79" s="1"/>
      <c r="E79" s="8" t="s">
        <v>195</v>
      </c>
      <c r="F79" s="59"/>
      <c r="G79" s="8" t="s">
        <v>163</v>
      </c>
      <c r="H79" s="59"/>
      <c r="I79" s="8" t="s">
        <v>195</v>
      </c>
      <c r="J79" s="59"/>
      <c r="K79" s="8" t="s">
        <v>163</v>
      </c>
    </row>
    <row r="80" spans="1:11" s="44" customFormat="1" ht="20.25" customHeight="1">
      <c r="A80" s="1"/>
      <c r="E80" s="181" t="s">
        <v>37</v>
      </c>
      <c r="F80" s="181"/>
      <c r="G80" s="181"/>
      <c r="H80" s="181"/>
      <c r="I80" s="181"/>
      <c r="J80" s="181"/>
      <c r="K80" s="181"/>
    </row>
    <row r="81" spans="1:11" ht="20.25" customHeight="1">
      <c r="A81" s="46" t="s">
        <v>26</v>
      </c>
      <c r="E81" s="26"/>
      <c r="F81" s="28"/>
      <c r="G81" s="26"/>
      <c r="H81" s="28"/>
      <c r="I81" s="26"/>
      <c r="J81" s="28"/>
      <c r="K81" s="26"/>
    </row>
    <row r="82" spans="1:11" ht="20.25" customHeight="1">
      <c r="A82" s="1" t="s">
        <v>178</v>
      </c>
    </row>
    <row r="83" spans="1:11" ht="20.25" customHeight="1">
      <c r="B83" s="1" t="s">
        <v>179</v>
      </c>
      <c r="E83" s="98">
        <v>0</v>
      </c>
      <c r="F83" s="28"/>
      <c r="G83" s="98">
        <v>-19914160</v>
      </c>
      <c r="H83" s="28"/>
      <c r="I83" s="98">
        <v>0</v>
      </c>
      <c r="J83" s="28"/>
      <c r="K83" s="98">
        <v>-19914160</v>
      </c>
    </row>
    <row r="84" spans="1:11" ht="20.25" customHeight="1">
      <c r="A84" s="1" t="s">
        <v>223</v>
      </c>
      <c r="E84" s="98"/>
      <c r="F84" s="28"/>
      <c r="G84" s="98"/>
      <c r="H84" s="28"/>
      <c r="I84" s="98"/>
      <c r="J84" s="28"/>
      <c r="K84" s="98"/>
    </row>
    <row r="85" spans="1:11" ht="20.25" customHeight="1">
      <c r="B85" s="1" t="s">
        <v>224</v>
      </c>
      <c r="E85" s="98">
        <v>692033803</v>
      </c>
      <c r="F85" s="28"/>
      <c r="G85" s="98">
        <v>813735884</v>
      </c>
      <c r="H85" s="28"/>
      <c r="I85" s="98">
        <v>622032985</v>
      </c>
      <c r="J85" s="28"/>
      <c r="K85" s="98">
        <v>813000000</v>
      </c>
    </row>
    <row r="86" spans="1:11" ht="20.25" customHeight="1">
      <c r="A86" s="1" t="s">
        <v>225</v>
      </c>
      <c r="F86" s="28"/>
      <c r="H86" s="28"/>
      <c r="I86" s="98"/>
      <c r="J86" s="28"/>
      <c r="K86" s="98"/>
    </row>
    <row r="87" spans="1:11" ht="20.25" customHeight="1">
      <c r="B87" s="1" t="s">
        <v>226</v>
      </c>
      <c r="E87" s="98">
        <v>-648735884</v>
      </c>
      <c r="F87" s="28"/>
      <c r="G87" s="98">
        <v>-749898697</v>
      </c>
      <c r="H87" s="28"/>
      <c r="I87" s="98">
        <v>-575000000</v>
      </c>
      <c r="J87" s="28"/>
      <c r="K87" s="98">
        <v>-749898697</v>
      </c>
    </row>
    <row r="88" spans="1:11" ht="20.25" customHeight="1">
      <c r="A88" s="1" t="s">
        <v>138</v>
      </c>
      <c r="E88" s="98"/>
      <c r="F88" s="28"/>
      <c r="G88" s="98"/>
      <c r="H88" s="28"/>
      <c r="I88" s="98"/>
      <c r="J88" s="28"/>
      <c r="K88" s="98"/>
    </row>
    <row r="89" spans="1:11" ht="20.25" customHeight="1">
      <c r="B89" s="1" t="s">
        <v>156</v>
      </c>
      <c r="E89" s="98">
        <v>0</v>
      </c>
      <c r="F89" s="28"/>
      <c r="G89" s="98">
        <v>216000000</v>
      </c>
      <c r="H89" s="28"/>
      <c r="I89" s="98">
        <v>0</v>
      </c>
      <c r="J89" s="28"/>
      <c r="K89" s="98">
        <v>216000000</v>
      </c>
    </row>
    <row r="90" spans="1:11" ht="20.25" customHeight="1">
      <c r="A90" s="1" t="s">
        <v>182</v>
      </c>
      <c r="E90" s="98"/>
      <c r="F90" s="28"/>
      <c r="G90" s="98"/>
      <c r="H90" s="28"/>
      <c r="I90" s="98"/>
      <c r="J90" s="28"/>
      <c r="K90" s="98"/>
    </row>
    <row r="91" spans="1:11" ht="20.25" customHeight="1">
      <c r="B91" s="1" t="s">
        <v>133</v>
      </c>
      <c r="E91" s="98">
        <v>-59833333</v>
      </c>
      <c r="F91" s="28"/>
      <c r="G91" s="98">
        <v>-28333334</v>
      </c>
      <c r="H91" s="28"/>
      <c r="I91" s="98">
        <v>-59833333</v>
      </c>
      <c r="J91" s="28"/>
      <c r="K91" s="98">
        <v>-28333334</v>
      </c>
    </row>
    <row r="92" spans="1:11" ht="20.25" customHeight="1">
      <c r="A92" s="1" t="s">
        <v>143</v>
      </c>
      <c r="E92" s="98"/>
      <c r="F92" s="28"/>
      <c r="G92" s="98"/>
      <c r="H92" s="28"/>
      <c r="I92" s="98"/>
      <c r="J92" s="28"/>
      <c r="K92" s="98"/>
    </row>
    <row r="93" spans="1:11" ht="20.25" customHeight="1">
      <c r="B93" s="1" t="s">
        <v>180</v>
      </c>
      <c r="E93" s="98">
        <v>-7671588</v>
      </c>
      <c r="F93" s="28"/>
      <c r="G93" s="98">
        <v>-17333199</v>
      </c>
      <c r="H93" s="28"/>
      <c r="I93" s="98">
        <v>0</v>
      </c>
      <c r="J93" s="28"/>
      <c r="K93" s="98">
        <v>0</v>
      </c>
    </row>
    <row r="94" spans="1:11" ht="20.25" customHeight="1">
      <c r="A94" s="1" t="s">
        <v>132</v>
      </c>
      <c r="E94" s="98">
        <v>-74800000</v>
      </c>
      <c r="F94" s="28"/>
      <c r="G94" s="98">
        <v>-60500000</v>
      </c>
      <c r="H94" s="28"/>
      <c r="I94" s="98">
        <v>-74800000</v>
      </c>
      <c r="J94" s="28"/>
      <c r="K94" s="98">
        <v>-60500000</v>
      </c>
    </row>
    <row r="95" spans="1:11" ht="20.25" customHeight="1">
      <c r="A95" s="1" t="s">
        <v>40</v>
      </c>
      <c r="E95" s="98">
        <v>-11267269</v>
      </c>
      <c r="F95" s="26"/>
      <c r="G95" s="98">
        <v>-10625021</v>
      </c>
      <c r="H95" s="26"/>
      <c r="I95" s="98">
        <v>-10073654</v>
      </c>
      <c r="J95" s="26"/>
      <c r="K95" s="98">
        <v>-8720506</v>
      </c>
    </row>
    <row r="96" spans="1:11" ht="20.25" customHeight="1">
      <c r="A96" s="47" t="s">
        <v>227</v>
      </c>
      <c r="E96" s="23">
        <f t="shared" ref="E96:J96" si="0">SUM(E83:E95)</f>
        <v>-110274271</v>
      </c>
      <c r="F96" s="27">
        <f t="shared" si="0"/>
        <v>0</v>
      </c>
      <c r="G96" s="23">
        <f t="shared" ref="G96" si="1">SUM(G83:G95)</f>
        <v>143131473</v>
      </c>
      <c r="H96" s="27">
        <f t="shared" si="0"/>
        <v>0</v>
      </c>
      <c r="I96" s="23">
        <f t="shared" si="0"/>
        <v>-97674002</v>
      </c>
      <c r="J96" s="27">
        <f t="shared" si="0"/>
        <v>0</v>
      </c>
      <c r="K96" s="23">
        <f t="shared" ref="K96" si="2">SUM(K83:K95)</f>
        <v>161633303</v>
      </c>
    </row>
    <row r="97" spans="1:11" ht="20.25" customHeight="1">
      <c r="F97" s="44"/>
      <c r="H97" s="44"/>
      <c r="J97" s="44"/>
    </row>
    <row r="98" spans="1:11" ht="20.25" customHeight="1">
      <c r="A98" s="43" t="s">
        <v>218</v>
      </c>
      <c r="B98" s="43"/>
    </row>
    <row r="99" spans="1:11" ht="20.25" customHeight="1">
      <c r="B99" s="43" t="s">
        <v>217</v>
      </c>
      <c r="E99" s="25">
        <f>SUM(E55,E69,E96)</f>
        <v>17948322</v>
      </c>
      <c r="F99" s="28"/>
      <c r="G99" s="25">
        <f>SUM(G55,G69,G96)</f>
        <v>-14768586</v>
      </c>
      <c r="H99" s="25"/>
      <c r="I99" s="25">
        <f>SUM(I55,I69,I96)</f>
        <v>13848437</v>
      </c>
      <c r="J99" s="25"/>
      <c r="K99" s="25">
        <f>SUM(K55,K69,K96)</f>
        <v>-8058503</v>
      </c>
    </row>
    <row r="100" spans="1:11" ht="20.25" customHeight="1">
      <c r="A100" s="127" t="s">
        <v>159</v>
      </c>
      <c r="B100" s="12"/>
      <c r="E100" s="29">
        <v>14762059</v>
      </c>
      <c r="F100" s="28"/>
      <c r="G100" s="29">
        <v>29530645</v>
      </c>
      <c r="H100" s="28"/>
      <c r="I100" s="29">
        <v>12579008</v>
      </c>
      <c r="J100" s="28"/>
      <c r="K100" s="29">
        <v>20637511</v>
      </c>
    </row>
    <row r="101" spans="1:11" ht="20.25" hidden="1" customHeight="1">
      <c r="B101" s="12"/>
      <c r="E101" s="28"/>
      <c r="F101" s="28"/>
      <c r="G101" s="28"/>
      <c r="H101" s="28"/>
      <c r="I101" s="28"/>
      <c r="J101" s="28"/>
      <c r="K101" s="28"/>
    </row>
    <row r="102" spans="1:11" ht="20.25" customHeight="1" thickBot="1">
      <c r="A102" s="48" t="s">
        <v>160</v>
      </c>
      <c r="E102" s="24">
        <f>SUM(E99:E100)</f>
        <v>32710381</v>
      </c>
      <c r="F102" s="26"/>
      <c r="G102" s="24">
        <f>SUM(G99:G100)</f>
        <v>14762059</v>
      </c>
      <c r="H102" s="27"/>
      <c r="I102" s="24">
        <f>SUM(I99:I100)</f>
        <v>26427445</v>
      </c>
      <c r="J102" s="27"/>
      <c r="K102" s="24">
        <f>SUM(K99:K100)</f>
        <v>12579008</v>
      </c>
    </row>
    <row r="103" spans="1:11" s="44" customFormat="1" ht="20.25" customHeight="1" thickTop="1">
      <c r="A103" s="1"/>
      <c r="E103" s="140"/>
      <c r="F103" s="140"/>
      <c r="G103" s="171"/>
      <c r="H103" s="140"/>
      <c r="I103" s="140"/>
      <c r="J103" s="140"/>
      <c r="K103" s="171"/>
    </row>
    <row r="104" spans="1:11" s="44" customFormat="1" ht="20.25" customHeight="1">
      <c r="A104" s="77" t="s">
        <v>47</v>
      </c>
      <c r="E104" s="28"/>
      <c r="F104" s="26"/>
      <c r="G104" s="28"/>
      <c r="H104" s="26"/>
      <c r="I104" s="27"/>
      <c r="J104" s="26"/>
      <c r="K104" s="27"/>
    </row>
    <row r="105" spans="1:11" ht="20.25" customHeight="1">
      <c r="A105" s="43" t="s">
        <v>27</v>
      </c>
      <c r="B105" s="20"/>
      <c r="C105" s="20"/>
      <c r="D105" s="20"/>
      <c r="E105" s="114"/>
      <c r="F105" s="114"/>
      <c r="G105" s="114"/>
      <c r="H105" s="114"/>
      <c r="I105" s="114"/>
      <c r="J105" s="114"/>
      <c r="K105" s="114"/>
    </row>
    <row r="106" spans="1:11" ht="20.25" customHeight="1">
      <c r="A106" s="1" t="s">
        <v>64</v>
      </c>
      <c r="B106" s="20"/>
      <c r="C106" s="20"/>
      <c r="D106" s="20"/>
      <c r="E106" s="28">
        <v>919435</v>
      </c>
      <c r="F106" s="28"/>
      <c r="G106" s="28">
        <v>4910681</v>
      </c>
      <c r="H106" s="114"/>
      <c r="I106" s="28">
        <v>919435</v>
      </c>
      <c r="J106" s="28"/>
      <c r="K106" s="28">
        <v>4907257</v>
      </c>
    </row>
    <row r="107" spans="1:11" ht="24.95" customHeight="1"/>
  </sheetData>
  <mergeCells count="15">
    <mergeCell ref="E77:G77"/>
    <mergeCell ref="I77:K77"/>
    <mergeCell ref="E78:G78"/>
    <mergeCell ref="I78:K78"/>
    <mergeCell ref="E80:K80"/>
    <mergeCell ref="E43:G43"/>
    <mergeCell ref="I43:K43"/>
    <mergeCell ref="E45:K45"/>
    <mergeCell ref="I7:K7"/>
    <mergeCell ref="I8:K8"/>
    <mergeCell ref="E10:K10"/>
    <mergeCell ref="E7:G7"/>
    <mergeCell ref="E8:G8"/>
    <mergeCell ref="E42:G42"/>
    <mergeCell ref="I42:K42"/>
  </mergeCells>
  <phoneticPr fontId="12" type="noConversion"/>
  <pageMargins left="0.7" right="0.5" top="0.48" bottom="0.5" header="0.5" footer="0.5"/>
  <pageSetup paperSize="9" scale="96" firstPageNumber="14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PL</vt:lpstr>
      <vt:lpstr>BS+PL</vt:lpstr>
      <vt:lpstr>SHE 1</vt:lpstr>
      <vt:lpstr>SHE 2</vt:lpstr>
      <vt:lpstr>CF</vt:lpstr>
      <vt:lpstr>'BS+PL'!Print_Area</vt:lpstr>
      <vt:lpstr>CF!Print_Area</vt:lpstr>
      <vt:lpstr>PL!Print_Area</vt:lpstr>
      <vt:lpstr>'SHE 1'!Print_Area</vt:lpstr>
      <vt:lpstr>'SHE 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Jintana, Laoapirat</cp:lastModifiedBy>
  <cp:lastPrinted>2020-02-11T04:39:08Z</cp:lastPrinted>
  <dcterms:created xsi:type="dcterms:W3CDTF">2003-03-27T06:59:00Z</dcterms:created>
  <dcterms:modified xsi:type="dcterms:W3CDTF">2020-02-18T06:01:50Z</dcterms:modified>
</cp:coreProperties>
</file>