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er\AppData\Local\Temp\Rar$DIa2040.19009\"/>
    </mc:Choice>
  </mc:AlternateContent>
  <bookViews>
    <workbookView xWindow="0" yWindow="0" windowWidth="20490" windowHeight="7800" tabRatio="693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52511"/>
</workbook>
</file>

<file path=xl/calcChain.xml><?xml version="1.0" encoding="utf-8"?>
<calcChain xmlns="http://schemas.openxmlformats.org/spreadsheetml/2006/main">
  <c r="K18" i="12" l="1"/>
  <c r="K147" i="13" l="1"/>
  <c r="K140" i="13"/>
  <c r="K142" i="13" s="1"/>
  <c r="K144" i="13" s="1"/>
  <c r="K109" i="13"/>
  <c r="I109" i="13"/>
  <c r="G109" i="13"/>
  <c r="E109" i="13"/>
  <c r="K74" i="13"/>
  <c r="I74" i="13"/>
  <c r="G74" i="13"/>
  <c r="E74" i="13"/>
  <c r="K48" i="13"/>
  <c r="K89" i="13" s="1"/>
  <c r="I48" i="13"/>
  <c r="I89" i="13" s="1"/>
  <c r="G48" i="13"/>
  <c r="G89" i="13" s="1"/>
  <c r="E48" i="13"/>
  <c r="E89" i="13" s="1"/>
  <c r="M19" i="12"/>
  <c r="O18" i="12"/>
  <c r="O17" i="12"/>
  <c r="O16" i="12"/>
  <c r="Q16" i="12" s="1"/>
  <c r="O15" i="12"/>
  <c r="Q15" i="12" s="1"/>
  <c r="K15" i="12"/>
  <c r="M14" i="12"/>
  <c r="I14" i="12"/>
  <c r="I19" i="12" s="1"/>
  <c r="K94" i="8" s="1"/>
  <c r="G14" i="12"/>
  <c r="G19" i="12" s="1"/>
  <c r="E14" i="12"/>
  <c r="E19" i="12" s="1"/>
  <c r="O13" i="12"/>
  <c r="K13" i="12"/>
  <c r="K14" i="12" s="1"/>
  <c r="O12" i="12"/>
  <c r="Q12" i="12" s="1"/>
  <c r="O11" i="12"/>
  <c r="Q11" i="12" s="1"/>
  <c r="O10" i="12"/>
  <c r="Q10" i="12" s="1"/>
  <c r="K10" i="12"/>
  <c r="O9" i="12"/>
  <c r="Q9" i="12" s="1"/>
  <c r="L31" i="14"/>
  <c r="H31" i="14"/>
  <c r="R30" i="14"/>
  <c r="T30" i="14"/>
  <c r="X30" i="14" s="1"/>
  <c r="V29" i="14"/>
  <c r="R29" i="14"/>
  <c r="T28" i="14"/>
  <c r="X28" i="14" s="1"/>
  <c r="R28" i="14"/>
  <c r="R27" i="14"/>
  <c r="T27" i="14" s="1"/>
  <c r="X27" i="14" s="1"/>
  <c r="R26" i="14"/>
  <c r="T26" i="14" s="1"/>
  <c r="X26" i="14" s="1"/>
  <c r="J26" i="14"/>
  <c r="R25" i="14"/>
  <c r="T25" i="14" s="1"/>
  <c r="X25" i="14" s="1"/>
  <c r="R24" i="14"/>
  <c r="T24" i="14" s="1"/>
  <c r="X24" i="14" s="1"/>
  <c r="T22" i="14"/>
  <c r="X22" i="14" s="1"/>
  <c r="R22" i="14"/>
  <c r="R20" i="14"/>
  <c r="T20" i="14" s="1"/>
  <c r="X20" i="14" s="1"/>
  <c r="V19" i="14"/>
  <c r="P19" i="14"/>
  <c r="P31" i="14" s="1"/>
  <c r="N19" i="14"/>
  <c r="N31" i="14" s="1"/>
  <c r="L19" i="14"/>
  <c r="H19" i="14"/>
  <c r="F19" i="14"/>
  <c r="F31" i="14" s="1"/>
  <c r="G91" i="8" s="1"/>
  <c r="D19" i="14"/>
  <c r="D31" i="14" s="1"/>
  <c r="R18" i="14"/>
  <c r="J18" i="14"/>
  <c r="T18" i="14" s="1"/>
  <c r="X18" i="14" s="1"/>
  <c r="R17" i="14"/>
  <c r="R16" i="14"/>
  <c r="T16" i="14" s="1"/>
  <c r="X16" i="14" s="1"/>
  <c r="T15" i="14"/>
  <c r="X15" i="14" s="1"/>
  <c r="R15" i="14"/>
  <c r="R14" i="14"/>
  <c r="T14" i="14" s="1"/>
  <c r="X14" i="14" s="1"/>
  <c r="J14" i="14"/>
  <c r="R13" i="14"/>
  <c r="T13" i="14" s="1"/>
  <c r="X13" i="14" s="1"/>
  <c r="R11" i="14"/>
  <c r="T11" i="14" s="1"/>
  <c r="X11" i="14" s="1"/>
  <c r="R10" i="14"/>
  <c r="T10" i="14" s="1"/>
  <c r="X10" i="14" s="1"/>
  <c r="A3" i="14"/>
  <c r="A3" i="12" s="1"/>
  <c r="L52" i="11"/>
  <c r="M19" i="11"/>
  <c r="K19" i="11"/>
  <c r="I19" i="11"/>
  <c r="G19" i="11"/>
  <c r="M10" i="11"/>
  <c r="M12" i="11" s="1"/>
  <c r="M14" i="11" s="1"/>
  <c r="M20" i="11" s="1"/>
  <c r="K10" i="11"/>
  <c r="K12" i="11" s="1"/>
  <c r="K14" i="11" s="1"/>
  <c r="K20" i="11" s="1"/>
  <c r="I10" i="11"/>
  <c r="I12" i="11" s="1"/>
  <c r="I14" i="11" s="1"/>
  <c r="I20" i="11" s="1"/>
  <c r="G10" i="11"/>
  <c r="G12" i="11" s="1"/>
  <c r="G14" i="11" s="1"/>
  <c r="M97" i="8"/>
  <c r="M99" i="8" s="1"/>
  <c r="I97" i="8"/>
  <c r="I99" i="8" s="1"/>
  <c r="K91" i="8"/>
  <c r="A79" i="8"/>
  <c r="M65" i="8"/>
  <c r="K65" i="8"/>
  <c r="I65" i="8"/>
  <c r="G65" i="8"/>
  <c r="M59" i="8"/>
  <c r="M66" i="8" s="1"/>
  <c r="K59" i="8"/>
  <c r="K66" i="8" s="1"/>
  <c r="I59" i="8"/>
  <c r="I66" i="8" s="1"/>
  <c r="I100" i="8" s="1"/>
  <c r="G59" i="8"/>
  <c r="G66" i="8" s="1"/>
  <c r="A42" i="8"/>
  <c r="M28" i="8"/>
  <c r="K28" i="8"/>
  <c r="I28" i="8"/>
  <c r="G28" i="8"/>
  <c r="M18" i="8"/>
  <c r="M29" i="8" s="1"/>
  <c r="K18" i="8"/>
  <c r="K29" i="8" s="1"/>
  <c r="I18" i="8"/>
  <c r="I29" i="8" s="1"/>
  <c r="G18" i="8"/>
  <c r="G20" i="11" l="1"/>
  <c r="G22" i="11" s="1"/>
  <c r="G29" i="8"/>
  <c r="O14" i="12"/>
  <c r="O19" i="12" s="1"/>
  <c r="K96" i="8" s="1"/>
  <c r="R19" i="14"/>
  <c r="R31" i="14" s="1"/>
  <c r="G96" i="8" s="1"/>
  <c r="V31" i="14"/>
  <c r="G98" i="8" s="1"/>
  <c r="Q18" i="12"/>
  <c r="K22" i="11"/>
  <c r="I9" i="13"/>
  <c r="I25" i="13" s="1"/>
  <c r="I54" i="13" s="1"/>
  <c r="I57" i="13" s="1"/>
  <c r="I110" i="13" s="1"/>
  <c r="I112" i="13" s="1"/>
  <c r="G9" i="13"/>
  <c r="G25" i="13" s="1"/>
  <c r="G54" i="13" s="1"/>
  <c r="G57" i="13" s="1"/>
  <c r="G110" i="13" s="1"/>
  <c r="G112" i="13" s="1"/>
  <c r="I22" i="11"/>
  <c r="K9" i="13"/>
  <c r="K25" i="13" s="1"/>
  <c r="K54" i="13" s="1"/>
  <c r="K57" i="13" s="1"/>
  <c r="K110" i="13" s="1"/>
  <c r="K112" i="13" s="1"/>
  <c r="M22" i="11"/>
  <c r="Q13" i="12"/>
  <c r="Q14" i="12" s="1"/>
  <c r="M100" i="8"/>
  <c r="E9" i="13" l="1"/>
  <c r="E25" i="13" s="1"/>
  <c r="E54" i="13" s="1"/>
  <c r="E57" i="13" s="1"/>
  <c r="E110" i="13" s="1"/>
  <c r="E112" i="13" s="1"/>
  <c r="M30" i="11"/>
  <c r="M28" i="11" s="1"/>
  <c r="M52" i="11" s="1"/>
  <c r="M26" i="11"/>
  <c r="M48" i="11" s="1"/>
  <c r="M46" i="11" s="1"/>
  <c r="I30" i="11"/>
  <c r="I28" i="11" s="1"/>
  <c r="I26" i="11"/>
  <c r="I48" i="11" s="1"/>
  <c r="I46" i="11" s="1"/>
  <c r="K17" i="12"/>
  <c r="K30" i="11"/>
  <c r="K28" i="11" s="1"/>
  <c r="K52" i="11" s="1"/>
  <c r="K26" i="11"/>
  <c r="K48" i="11" s="1"/>
  <c r="K46" i="11" s="1"/>
  <c r="G30" i="11"/>
  <c r="G28" i="11" s="1"/>
  <c r="G26" i="11"/>
  <c r="G48" i="11" s="1"/>
  <c r="G46" i="11" s="1"/>
  <c r="Q17" i="12" l="1"/>
  <c r="Q19" i="12" s="1"/>
  <c r="K19" i="12"/>
  <c r="K95" i="8" s="1"/>
  <c r="K97" i="8" s="1"/>
  <c r="K99" i="8" s="1"/>
  <c r="K100" i="8" s="1"/>
  <c r="G52" i="11"/>
  <c r="J29" i="14"/>
  <c r="T29" i="14" s="1"/>
  <c r="X29" i="14" s="1"/>
  <c r="J17" i="14"/>
  <c r="I52" i="11"/>
  <c r="T17" i="14" l="1"/>
  <c r="J19" i="14"/>
  <c r="J31" i="14" s="1"/>
  <c r="G97" i="8" s="1"/>
  <c r="G99" i="8" s="1"/>
  <c r="G100" i="8" s="1"/>
  <c r="X17" i="14" l="1"/>
  <c r="X19" i="14" s="1"/>
  <c r="X31" i="14" s="1"/>
  <c r="T19" i="14"/>
  <c r="T31" i="14" s="1"/>
</calcChain>
</file>

<file path=xl/sharedStrings.xml><?xml version="1.0" encoding="utf-8"?>
<sst xmlns="http://schemas.openxmlformats.org/spreadsheetml/2006/main" count="372" uniqueCount="254">
  <si>
    <t>- 2 -</t>
  </si>
  <si>
    <t>- 3 -</t>
  </si>
  <si>
    <t xml:space="preserve">     </t>
  </si>
  <si>
    <t>7</t>
  </si>
  <si>
    <t>6</t>
  </si>
  <si>
    <t>8.1</t>
  </si>
  <si>
    <t>8.2</t>
  </si>
  <si>
    <t>5.2</t>
  </si>
  <si>
    <t>9</t>
  </si>
  <si>
    <t xml:space="preserve">             (                                                                                         )</t>
  </si>
  <si>
    <t xml:space="preserve">                                               (                                                                                              )</t>
  </si>
  <si>
    <t>- 4 -</t>
  </si>
  <si>
    <t>5.2, 16</t>
  </si>
  <si>
    <t>Cash and cash equivalents</t>
  </si>
  <si>
    <t>Current investments</t>
  </si>
  <si>
    <t xml:space="preserve">TPC POWER HOLDING PUBLIC COMPANY LIMITED AND SUBSIDIARIES  </t>
  </si>
  <si>
    <t>STATEMENTS OF FINANCIAL POSITION</t>
  </si>
  <si>
    <t>AS AT DECEMBER 31, 2019</t>
  </si>
  <si>
    <t>Consolidated financial statements</t>
  </si>
  <si>
    <t>Baht</t>
  </si>
  <si>
    <t xml:space="preserve"> Trade and other current receivables</t>
  </si>
  <si>
    <t>Trade accounts  receivables</t>
  </si>
  <si>
    <t>Other current receivables</t>
  </si>
  <si>
    <t>ASSEST</t>
  </si>
  <si>
    <t>Notes</t>
  </si>
  <si>
    <t>CURRENT ASSETS</t>
  </si>
  <si>
    <t>Inventory</t>
  </si>
  <si>
    <t>Short-term loans to related parties</t>
  </si>
  <si>
    <t>Prepayments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</si>
  <si>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</si>
  <si>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</si>
  <si>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</si>
  <si>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</si>
  <si>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</si>
  <si>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</si>
  <si>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Other intangible assets</t>
  </si>
  <si>
    <t>Income tax deducted at source</t>
  </si>
  <si>
    <t>Deferred tax assets</t>
  </si>
  <si>
    <t xml:space="preserve">           </t>
  </si>
  <si>
    <t>Total non-current  assets</t>
  </si>
  <si>
    <t>TOTAL ASSETS</t>
  </si>
  <si>
    <t>Notes to financial statements are parts of these financial statements.</t>
  </si>
  <si>
    <t xml:space="preserve">                                (Sign) .............……………………………..…………………………...… </t>
  </si>
  <si>
    <t>STATEMENTS OF FINANCIAL POSITION (Continued)</t>
  </si>
  <si>
    <t>Separate financial statements</t>
  </si>
  <si>
    <t>LIABILITIES AND SHAREHOLDERS'</t>
  </si>
  <si>
    <t>CURRENT LIABILITIES</t>
  </si>
  <si>
    <t xml:space="preserve">Bank overdrafts and short-term loans from </t>
  </si>
  <si>
    <t>financial institutions</t>
  </si>
  <si>
    <t>Trade accounts payable</t>
  </si>
  <si>
    <t>Other current payables</t>
  </si>
  <si>
    <t>Long-term loans from financial institutions</t>
  </si>
  <si>
    <t xml:space="preserve">Current portion of finance lease liabilities </t>
  </si>
  <si>
    <t>Due within one year</t>
  </si>
  <si>
    <t>Current portion of retention payable</t>
  </si>
  <si>
    <t>Total  current  liabilities</t>
  </si>
  <si>
    <t>NON-CURRENT LIABILITIES</t>
  </si>
  <si>
    <t xml:space="preserve">Long-term loans from financial institutions </t>
  </si>
  <si>
    <t xml:space="preserve">Finance lease liabilities  </t>
  </si>
  <si>
    <t>Retention payable</t>
  </si>
  <si>
    <t>Non - current provisions for employee benefit</t>
  </si>
  <si>
    <t>Total 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</si>
  <si>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</si>
  <si>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</si>
  <si>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</si>
  <si>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</si>
  <si>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</si>
  <si>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</si>
  <si>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</si>
  <si>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</si>
  <si>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</si>
  <si>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</si>
  <si>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</si>
  <si>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</si>
  <si>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</si>
  <si>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equity.</t>
  </si>
  <si>
    <t xml:space="preserve">Total owners of the Company </t>
  </si>
  <si>
    <t>Non-controlling interests</t>
  </si>
  <si>
    <t>Total shareholders' equity</t>
  </si>
  <si>
    <t>TOTAL LIABILITIES AND SHAREHOLDERS' EQUITY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</si>
  <si>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</si>
  <si>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</si>
  <si>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</si>
  <si>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</si>
  <si>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</si>
  <si>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 xml:space="preserve">TPC POWER HOLDING PUBLIC COMPANY LIMITED AND SUBSIDIARIES    </t>
  </si>
  <si>
    <t xml:space="preserve">STATEMENTS OF COMPREHENSIVE INCOME </t>
  </si>
  <si>
    <t>FOR THE YEARS ENDED DECEMBER 31, 2019</t>
  </si>
  <si>
    <t>Other income</t>
  </si>
  <si>
    <t>Profit before expenses</t>
  </si>
  <si>
    <t>Administrative expenses</t>
  </si>
  <si>
    <t>Loss on dissolution of subsidiary</t>
  </si>
  <si>
    <t>Finance costs</t>
  </si>
  <si>
    <t>Profit (loss) from investment in joint venture</t>
  </si>
  <si>
    <t xml:space="preserve">Profit (Loss) before income tax </t>
  </si>
  <si>
    <t>Total expenses</t>
  </si>
  <si>
    <t>Income (expense) tax</t>
  </si>
  <si>
    <t>Other comprehensive income (expense)</t>
  </si>
  <si>
    <t>Profit attributable to:</t>
  </si>
  <si>
    <t>Profit (Loss) for the years</t>
  </si>
  <si>
    <t>Doubtful Accounts</t>
  </si>
  <si>
    <t>Profit (loss) for the years continuing operations</t>
  </si>
  <si>
    <t>Total comprehensive income attributable to :</t>
  </si>
  <si>
    <t>Profit (loss) per share</t>
  </si>
  <si>
    <t xml:space="preserve">(Sign) .............……………………………..………………………… </t>
  </si>
  <si>
    <t xml:space="preserve">TPC POWER HOLDING PUBILC COMPANY LIMITED AND SUBSIDIARIES  </t>
  </si>
  <si>
    <t>CONSOLIDATED STATEMENTS OF CHANGES IN  SHAREHOLDERS' EQUITY</t>
  </si>
  <si>
    <t xml:space="preserve">Issued and </t>
  </si>
  <si>
    <t>paid-up</t>
  </si>
  <si>
    <t>share capital</t>
  </si>
  <si>
    <t xml:space="preserve">Premium on </t>
  </si>
  <si>
    <t xml:space="preserve">Retained </t>
  </si>
  <si>
    <t xml:space="preserve"> Appropriated</t>
  </si>
  <si>
    <t>Difference from</t>
  </si>
  <si>
    <t xml:space="preserve">Difference from </t>
  </si>
  <si>
    <t xml:space="preserve">Reserve for </t>
  </si>
  <si>
    <t>under common</t>
  </si>
  <si>
    <t>changes in investments</t>
  </si>
  <si>
    <t>Share-Based</t>
  </si>
  <si>
    <t xml:space="preserve">Total Other </t>
  </si>
  <si>
    <t>combination control</t>
  </si>
  <si>
    <t xml:space="preserve"> in subsidiaries</t>
  </si>
  <si>
    <t>Payment</t>
  </si>
  <si>
    <t>components of equity</t>
  </si>
  <si>
    <t>Other components of equity</t>
  </si>
  <si>
    <t xml:space="preserve">  Total owners of </t>
  </si>
  <si>
    <t>the Company</t>
  </si>
  <si>
    <t>Total</t>
  </si>
  <si>
    <t>Dividend</t>
  </si>
  <si>
    <t>Dividend -attributable to the non controlling interests</t>
  </si>
  <si>
    <t>Legal reserve</t>
  </si>
  <si>
    <t>Balance as at December 31, 2018</t>
  </si>
  <si>
    <t>Changs in common shares of subsidiary</t>
  </si>
  <si>
    <t>Total comprehensive income (expense) for the years</t>
  </si>
  <si>
    <t xml:space="preserve">Gain on dissolution of subsidiary </t>
  </si>
  <si>
    <t>Balance as at December 31, 2019</t>
  </si>
  <si>
    <t>(Sign)  …………………..........................………………………..……………………………..</t>
  </si>
  <si>
    <t xml:space="preserve">                (                                                                                                                            )</t>
  </si>
  <si>
    <t xml:space="preserve">TPC POWER HOLDING PUBLIC COMPANY LIMITED AND SUBSIDIARIES </t>
  </si>
  <si>
    <t>SEPARATE STATEMENTS OF CHANGES IN  SHAREHOLDERS' EQUITY</t>
  </si>
  <si>
    <t>Balance as at December 31, 2017</t>
  </si>
  <si>
    <t>Issued and  paid-up</t>
  </si>
  <si>
    <t>Share-Based Payment</t>
  </si>
  <si>
    <t xml:space="preserve">(Sign)  .............……………………………..………………….......……… </t>
  </si>
  <si>
    <t xml:space="preserve">             (                                                                                                   )</t>
  </si>
  <si>
    <t>Other comprehensive income (expense) for the year</t>
  </si>
  <si>
    <t>Profit (Loss) for the year</t>
  </si>
  <si>
    <t>Cash flows from operating activities</t>
  </si>
  <si>
    <t xml:space="preserve">Adjustment to reconcile net profit to net cash receipt </t>
  </si>
  <si>
    <t xml:space="preserve">       (disbursement) from operating activities</t>
  </si>
  <si>
    <t>Loss (Gain) on changes of short invesment</t>
  </si>
  <si>
    <t xml:space="preserve">Employee benefit provisions </t>
  </si>
  <si>
    <t>Loss on amortization of assets</t>
  </si>
  <si>
    <t>Loss on disposal of assets</t>
  </si>
  <si>
    <t xml:space="preserve">Gain  on sale  investments in associate </t>
  </si>
  <si>
    <t xml:space="preserve">Depreciation </t>
  </si>
  <si>
    <t>Amortization</t>
  </si>
  <si>
    <t>Loss on dissolution subsidiary</t>
  </si>
  <si>
    <t>Loss (Gain) from invest in joint venture</t>
  </si>
  <si>
    <t>Interest expenses</t>
  </si>
  <si>
    <t xml:space="preserve">Profit from operation before changes in operating assets </t>
  </si>
  <si>
    <t xml:space="preserve">   and liabilities</t>
  </si>
  <si>
    <t>Decrease (Increase) in operating assets</t>
  </si>
  <si>
    <t>Investment in securities trading</t>
  </si>
  <si>
    <t>Trade accounts receivable</t>
  </si>
  <si>
    <t>Prepaid administrative expenses</t>
  </si>
  <si>
    <t>Increase (Decrease) in operating liabilities</t>
  </si>
  <si>
    <t xml:space="preserve">Trade accounts payable </t>
  </si>
  <si>
    <t>Proceeds (Payments)  from retention  payable</t>
  </si>
  <si>
    <t xml:space="preserve">Cash generated (paid) from operation </t>
  </si>
  <si>
    <t xml:space="preserve">Interest paid </t>
  </si>
  <si>
    <t xml:space="preserve">Income tax paid </t>
  </si>
  <si>
    <t>Paid Income tax</t>
  </si>
  <si>
    <t>Net cash provided by (used in) operating activities</t>
  </si>
  <si>
    <t>Cash flows from investment activities</t>
  </si>
  <si>
    <t xml:space="preserve">Increase in pledged bank deposits </t>
  </si>
  <si>
    <t>Proceeds form decrease share capital in subsidiary</t>
  </si>
  <si>
    <t xml:space="preserve">Payments for investment in subsidiary </t>
  </si>
  <si>
    <t>Payments for investment in joint venture</t>
  </si>
  <si>
    <t>Payment for investment Payable</t>
  </si>
  <si>
    <t xml:space="preserve">Proceeds on dividend in subsidiary </t>
  </si>
  <si>
    <t xml:space="preserve">Proceeds form decrease share capital of associate </t>
  </si>
  <si>
    <t xml:space="preserve">Proceeds form sale of invesment in associate </t>
  </si>
  <si>
    <t>Prepayment  under contruction contracts</t>
  </si>
  <si>
    <t xml:space="preserve">Payments for property, plant and equipment </t>
  </si>
  <si>
    <t xml:space="preserve">Proceeds for property, plant and equipment </t>
  </si>
  <si>
    <t xml:space="preserve">Payment for intangible assets </t>
  </si>
  <si>
    <t xml:space="preserve">       - computer software </t>
  </si>
  <si>
    <t>Payments financial institution for related parties</t>
  </si>
  <si>
    <t>Proceeds financial institution from related parties</t>
  </si>
  <si>
    <t xml:space="preserve">Net cash provided by (used in) investing activities       </t>
  </si>
  <si>
    <t>Cash flows from financing activities</t>
  </si>
  <si>
    <t xml:space="preserve">Net cash provided by (used in) financing activities     </t>
  </si>
  <si>
    <t>Net increase (decrease) in cash and cash equivalents</t>
  </si>
  <si>
    <t>Cash and cash equivalents, as at the beginning of the year</t>
  </si>
  <si>
    <t>Cash and cash equivalents, as at the end of the year</t>
  </si>
  <si>
    <t>STATEMENTS OF CASH FLOWS</t>
  </si>
  <si>
    <t>Dividends paid</t>
  </si>
  <si>
    <t xml:space="preserve">Dividend -attributable to the non controlling </t>
  </si>
  <si>
    <t xml:space="preserve">       interests of subsidiaries</t>
  </si>
  <si>
    <t xml:space="preserve">Payments for shares transfering - non controlling </t>
  </si>
  <si>
    <t xml:space="preserve">      interests of subsidiary</t>
  </si>
  <si>
    <t xml:space="preserve">Decrease in common shares from decrease share capital </t>
  </si>
  <si>
    <t xml:space="preserve">      of subsidiary  - non controlling interests</t>
  </si>
  <si>
    <t>Capital increase of subsidiary non-controlling</t>
  </si>
  <si>
    <t xml:space="preserve">Proceeds from short-term loans from issuance of </t>
  </si>
  <si>
    <t xml:space="preserve">       bills of exchange</t>
  </si>
  <si>
    <t>Proceeds  loans from related parties</t>
  </si>
  <si>
    <t>Repayment loans for related parties</t>
  </si>
  <si>
    <t>Proceeds  from long-term loans from financial institution</t>
  </si>
  <si>
    <t>Repayment for long-term loans from financial institution</t>
  </si>
  <si>
    <t>Repayment for financial lease liabilities</t>
  </si>
  <si>
    <t>Profit (loss) for the years</t>
  </si>
  <si>
    <t>Common shares of subsidiary - non controlling interests</t>
  </si>
  <si>
    <t xml:space="preserve">Decrease in common shares from decrease share </t>
  </si>
  <si>
    <t xml:space="preserve">        capital of subsidiary - non controlling interests</t>
  </si>
  <si>
    <t xml:space="preserve">Decrease in common shares on dissolution of subsidiary </t>
  </si>
  <si>
    <t xml:space="preserve">        – non controlling interests</t>
  </si>
  <si>
    <t>(Unit : Baht)</t>
  </si>
  <si>
    <t>Consolidated</t>
  </si>
  <si>
    <t>financial statements</t>
  </si>
  <si>
    <t>Additional disclosure of cash flows information</t>
  </si>
  <si>
    <t>1.  Plant and Equipment</t>
  </si>
  <si>
    <t>Assets decreased from subsidiary disposal</t>
  </si>
  <si>
    <t>Trade and other current payables</t>
  </si>
  <si>
    <t>Net assets value before non-controlling interests</t>
  </si>
  <si>
    <t>Net assets value</t>
  </si>
  <si>
    <t>Gain on dissolution of subsidiary</t>
  </si>
  <si>
    <t>Proceeds from dissolution of subsidiary</t>
  </si>
  <si>
    <t>Net Proceeds for dissolution of subsidiary</t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</si>
  <si>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dissolution of subsidiary</t>
    </r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</si>
  <si>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Cash and cash equivalents existed in subsidiary at dissolution date</t>
    </r>
  </si>
  <si>
    <t>Decrease in common shares from tranfer share</t>
  </si>
  <si>
    <t xml:space="preserve">        capital - non controlling interests</t>
  </si>
  <si>
    <t xml:space="preserve"> EQUITY</t>
  </si>
  <si>
    <t xml:space="preserve">LIABILITIES AND SHAREHOLDERS' </t>
  </si>
  <si>
    <t xml:space="preserve">     Owners of the Company </t>
  </si>
  <si>
    <t xml:space="preserve">     Non-controlling interests</t>
  </si>
  <si>
    <t xml:space="preserve">     Profit (Loss) for the years</t>
  </si>
  <si>
    <t xml:space="preserve">     Owners of the Company</t>
  </si>
  <si>
    <t xml:space="preserve">     Total comprehensive income (expense) for the years</t>
  </si>
  <si>
    <t xml:space="preserve">     Basic earning (loss) per share </t>
  </si>
  <si>
    <t xml:space="preserve">        Owners of the Company</t>
  </si>
  <si>
    <t xml:space="preserve">          Profit (Loss) for the years</t>
  </si>
  <si>
    <t xml:space="preserve">          Weighted average number of ordinary shares (share)</t>
  </si>
  <si>
    <t>million (Separate : Baht 0.38 million ) and Bath 14.85 million (Separate :  Baht 0.30 million) respectively .</t>
  </si>
  <si>
    <t xml:space="preserve">and decreased in cash and cash equivalents as following: </t>
  </si>
  <si>
    <t xml:space="preserve">2.  A subsidiary has registered to dissolve its operation with  the Department of Business Development As a result, it incurred non cash transaction </t>
  </si>
  <si>
    <t xml:space="preserve">As at December 31, 2019 and 2018,  the  Group  has  recorded  prepayment  to property,  plant and equipment  in the amount of Baht 241.94 </t>
  </si>
  <si>
    <t xml:space="preserve">                                                        (Sign) .............……………………………..…………………………</t>
  </si>
  <si>
    <t xml:space="preserve">                                                                     (                                                                                             )</t>
  </si>
  <si>
    <t xml:space="preserve">     Gain (Losses) on remeasurements </t>
  </si>
  <si>
    <t xml:space="preserve">          of defined benefit plans</t>
  </si>
  <si>
    <t>Prepayment under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</si>
</sst>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0_ ;\(#,##0.00\)\ "/>
    <numFmt numFmtId="167" formatCode="#,##0.000;\-#,##0.000"/>
    <numFmt numFmtId="168" formatCode="#,##0;\(#,##0\)"/>
  </numFmts>
  <fonts count="28">
    <font>
      <sz val="14"/>
      <name val="AngsanaUPC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b/>
      <sz val="12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5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39" fontId="8" fillId="0" borderId="0"/>
    <xf numFmtId="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7" fillId="0" borderId="0"/>
    <xf numFmtId="39" fontId="3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5" fillId="0" borderId="0"/>
    <xf numFmtId="0" fontId="1" fillId="0" borderId="0"/>
  </cellStyleXfs>
  <cellXfs count="287">
    <xf numFmtId="0" fontId="0" fillId="0" borderId="0" xfId="0"/>
    <xf numFmtId="39" fontId="12" fillId="0" borderId="0" xfId="13" applyNumberFormat="1" applyFont="1" applyFill="1" applyBorder="1" applyAlignment="1">
      <alignment horizontal="center"/>
    </xf>
    <xf numFmtId="43" fontId="11" fillId="0" borderId="0" xfId="5" applyNumberFormat="1" applyFont="1" applyFill="1" applyAlignment="1" applyProtection="1">
      <alignment horizontal="right"/>
    </xf>
    <xf numFmtId="39" fontId="12" fillId="0" borderId="2" xfId="13" applyNumberFormat="1" applyFont="1" applyFill="1" applyBorder="1" applyAlignment="1">
      <alignment horizontal="center"/>
    </xf>
    <xf numFmtId="39" fontId="11" fillId="0" borderId="0" xfId="13" applyNumberFormat="1" applyFont="1" applyFill="1"/>
    <xf numFmtId="39" fontId="13" fillId="0" borderId="0" xfId="20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 applyProtection="1">
      <alignment horizontal="centerContinuous"/>
    </xf>
    <xf numFmtId="39" fontId="14" fillId="0" borderId="0" xfId="13" applyNumberFormat="1" applyFont="1" applyFill="1" applyBorder="1" applyAlignment="1">
      <alignment horizontal="centerContinuous"/>
    </xf>
    <xf numFmtId="39" fontId="15" fillId="0" borderId="0" xfId="13" applyNumberFormat="1" applyFont="1" applyFill="1" applyBorder="1" applyAlignment="1">
      <alignment horizontal="center"/>
    </xf>
    <xf numFmtId="164" fontId="11" fillId="0" borderId="0" xfId="2" applyFont="1" applyFill="1" applyAlignment="1" applyProtection="1">
      <alignment horizontal="center"/>
    </xf>
    <xf numFmtId="39" fontId="13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Border="1"/>
    <xf numFmtId="39" fontId="15" fillId="0" borderId="0" xfId="13" applyNumberFormat="1" applyFont="1" applyFill="1" applyBorder="1" applyAlignment="1">
      <alignment horizontal="centerContinuous"/>
    </xf>
    <xf numFmtId="164" fontId="11" fillId="0" borderId="0" xfId="2" applyNumberFormat="1" applyFont="1" applyFill="1"/>
    <xf numFmtId="164" fontId="11" fillId="0" borderId="0" xfId="2" applyFont="1" applyFill="1"/>
    <xf numFmtId="39" fontId="11" fillId="0" borderId="0" xfId="13" quotePrefix="1" applyNumberFormat="1" applyFont="1" applyFill="1" applyBorder="1" applyAlignment="1">
      <alignment horizontal="center"/>
    </xf>
    <xf numFmtId="164" fontId="11" fillId="0" borderId="0" xfId="2" applyFont="1" applyFill="1" applyAlignment="1">
      <alignment horizontal="right"/>
    </xf>
    <xf numFmtId="164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center"/>
    </xf>
    <xf numFmtId="39" fontId="13" fillId="0" borderId="0" xfId="13" applyNumberFormat="1" applyFont="1" applyFill="1" applyBorder="1"/>
    <xf numFmtId="164" fontId="11" fillId="0" borderId="0" xfId="2" applyFont="1" applyFill="1" applyBorder="1" applyAlignment="1" applyProtection="1">
      <alignment horizontal="right"/>
    </xf>
    <xf numFmtId="39" fontId="11" fillId="0" borderId="0" xfId="13" applyNumberFormat="1" applyFont="1" applyFill="1" applyBorder="1" applyAlignment="1">
      <alignment horizontal="lef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 applyProtection="1">
      <alignment horizontal="left"/>
    </xf>
    <xf numFmtId="39" fontId="13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0" applyNumberFormat="1" applyFont="1" applyFill="1"/>
    <xf numFmtId="39" fontId="13" fillId="0" borderId="0" xfId="13" applyNumberFormat="1" applyFont="1" applyFill="1"/>
    <xf numFmtId="39" fontId="13" fillId="0" borderId="0" xfId="13" applyNumberFormat="1" applyFont="1" applyFill="1" applyAlignment="1">
      <alignment horizontal="left"/>
    </xf>
    <xf numFmtId="39" fontId="14" fillId="0" borderId="0" xfId="13" applyNumberFormat="1" applyFont="1" applyFill="1" applyAlignment="1">
      <alignment horizontal="center"/>
    </xf>
    <xf numFmtId="39" fontId="11" fillId="0" borderId="0" xfId="13" applyNumberFormat="1" applyFont="1" applyFill="1" applyAlignment="1"/>
    <xf numFmtId="37" fontId="11" fillId="0" borderId="0" xfId="13" applyNumberFormat="1" applyFont="1" applyFill="1"/>
    <xf numFmtId="37" fontId="11" fillId="0" borderId="0" xfId="13" quotePrefix="1" applyNumberFormat="1" applyFont="1" applyFill="1" applyBorder="1" applyAlignment="1" applyProtection="1">
      <alignment horizontal="center"/>
    </xf>
    <xf numFmtId="164" fontId="11" fillId="0" borderId="0" xfId="2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39" fontId="13" fillId="0" borderId="0" xfId="13" applyNumberFormat="1" applyFont="1" applyFill="1" applyBorder="1" applyAlignment="1">
      <alignment horizontal="left"/>
    </xf>
    <xf numFmtId="39" fontId="11" fillId="0" borderId="0" xfId="13" applyNumberFormat="1" applyFont="1" applyFill="1" applyAlignment="1">
      <alignment horizontal="left"/>
    </xf>
    <xf numFmtId="165" fontId="11" fillId="0" borderId="0" xfId="5" applyNumberFormat="1" applyFont="1" applyFill="1" applyBorder="1" applyAlignment="1">
      <alignment horizontal="right"/>
    </xf>
    <xf numFmtId="39" fontId="11" fillId="0" borderId="0" xfId="2" applyNumberFormat="1" applyFont="1" applyFill="1" applyBorder="1" applyAlignment="1">
      <alignment horizontal="right"/>
    </xf>
    <xf numFmtId="164" fontId="11" fillId="0" borderId="0" xfId="2" applyFont="1" applyFill="1" applyBorder="1"/>
    <xf numFmtId="39" fontId="13" fillId="0" borderId="0" xfId="13" applyNumberFormat="1" applyFont="1" applyFill="1" applyAlignment="1">
      <alignment horizontal="centerContinuous"/>
    </xf>
    <xf numFmtId="39" fontId="11" fillId="0" borderId="1" xfId="13" applyNumberFormat="1" applyFont="1" applyFill="1" applyBorder="1" applyAlignment="1">
      <alignment horizontal="center"/>
    </xf>
    <xf numFmtId="39" fontId="15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>
      <alignment horizontal="center"/>
    </xf>
    <xf numFmtId="37" fontId="11" fillId="0" borderId="0" xfId="13" applyNumberFormat="1" applyFont="1" applyFill="1" applyBorder="1" applyAlignment="1" applyProtection="1">
      <alignment horizontal="left"/>
    </xf>
    <xf numFmtId="37" fontId="11" fillId="0" borderId="0" xfId="13" quotePrefix="1" applyNumberFormat="1" applyFont="1" applyFill="1" applyAlignment="1" applyProtection="1">
      <alignment horizontal="center"/>
    </xf>
    <xf numFmtId="37" fontId="11" fillId="0" borderId="0" xfId="13" applyNumberFormat="1" applyFont="1" applyFill="1" applyAlignment="1" applyProtection="1">
      <alignment horizontal="left"/>
    </xf>
    <xf numFmtId="37" fontId="11" fillId="0" borderId="0" xfId="13" applyNumberFormat="1" applyFont="1" applyFill="1" applyAlignment="1" applyProtection="1">
      <alignment horizontal="center"/>
    </xf>
    <xf numFmtId="39" fontId="11" fillId="0" borderId="0" xfId="13" applyNumberFormat="1" applyFont="1" applyFill="1" applyBorder="1" applyAlignment="1" applyProtection="1"/>
    <xf numFmtId="37" fontId="11" fillId="0" borderId="0" xfId="13" applyNumberFormat="1" applyFont="1" applyFill="1" applyBorder="1" applyAlignment="1">
      <alignment horizontal="center"/>
    </xf>
    <xf numFmtId="39" fontId="11" fillId="0" borderId="0" xfId="5" applyNumberFormat="1" applyFont="1" applyFill="1" applyBorder="1" applyAlignment="1"/>
    <xf numFmtId="39" fontId="16" fillId="0" borderId="0" xfId="0" applyNumberFormat="1" applyFont="1" applyFill="1" applyAlignment="1"/>
    <xf numFmtId="43" fontId="11" fillId="0" borderId="0" xfId="2" applyNumberFormat="1" applyFont="1" applyFill="1" applyAlignment="1" applyProtection="1"/>
    <xf numFmtId="43" fontId="11" fillId="0" borderId="0" xfId="13" applyNumberFormat="1" applyFont="1" applyFill="1" applyAlignment="1">
      <alignment horizontal="center"/>
    </xf>
    <xf numFmtId="43" fontId="11" fillId="0" borderId="0" xfId="2" applyNumberFormat="1" applyFont="1" applyFill="1" applyAlignment="1" applyProtection="1">
      <alignment horizontal="center"/>
    </xf>
    <xf numFmtId="43" fontId="11" fillId="0" borderId="0" xfId="2" applyNumberFormat="1" applyFont="1" applyFill="1" applyBorder="1" applyAlignment="1">
      <alignment horizontal="center"/>
    </xf>
    <xf numFmtId="43" fontId="11" fillId="0" borderId="0" xfId="20" applyNumberFormat="1" applyFont="1" applyFill="1" applyAlignment="1" applyProtection="1">
      <alignment horizontal="center"/>
    </xf>
    <xf numFmtId="43" fontId="11" fillId="0" borderId="0" xfId="13" applyNumberFormat="1" applyFont="1" applyFill="1" applyAlignment="1" applyProtection="1"/>
    <xf numFmtId="43" fontId="11" fillId="0" borderId="0" xfId="13" applyNumberFormat="1" applyFont="1" applyFill="1" applyAlignment="1" applyProtection="1">
      <alignment horizontal="center"/>
    </xf>
    <xf numFmtId="43" fontId="11" fillId="0" borderId="0" xfId="13" applyNumberFormat="1" applyFont="1" applyFill="1" applyAlignment="1" applyProtection="1">
      <alignment horizontal="left"/>
    </xf>
    <xf numFmtId="43" fontId="11" fillId="0" borderId="0" xfId="13" applyNumberFormat="1" applyFont="1" applyFill="1"/>
    <xf numFmtId="43" fontId="11" fillId="0" borderId="0" xfId="13" applyNumberFormat="1" applyFont="1" applyFill="1" applyBorder="1" applyAlignment="1" applyProtection="1"/>
    <xf numFmtId="43" fontId="11" fillId="0" borderId="0" xfId="2" applyNumberFormat="1" applyFont="1" applyFill="1" applyBorder="1" applyAlignment="1" applyProtection="1"/>
    <xf numFmtId="43" fontId="11" fillId="0" borderId="0" xfId="13" applyNumberFormat="1" applyFont="1" applyFill="1" applyBorder="1" applyAlignment="1" applyProtection="1">
      <alignment horizontal="center"/>
    </xf>
    <xf numFmtId="43" fontId="11" fillId="0" borderId="0" xfId="13" applyNumberFormat="1" applyFont="1" applyFill="1" applyBorder="1"/>
    <xf numFmtId="43" fontId="11" fillId="0" borderId="3" xfId="13" applyNumberFormat="1" applyFont="1" applyFill="1" applyBorder="1" applyAlignment="1" applyProtection="1"/>
    <xf numFmtId="43" fontId="11" fillId="0" borderId="1" xfId="13" applyNumberFormat="1" applyFont="1" applyFill="1" applyBorder="1" applyAlignment="1" applyProtection="1"/>
    <xf numFmtId="43" fontId="11" fillId="0" borderId="5" xfId="13" applyNumberFormat="1" applyFont="1" applyFill="1" applyBorder="1" applyAlignment="1" applyProtection="1"/>
    <xf numFmtId="43" fontId="11" fillId="0" borderId="0" xfId="2" applyNumberFormat="1" applyFont="1" applyFill="1" applyAlignment="1" applyProtection="1">
      <alignment horizontal="left"/>
    </xf>
    <xf numFmtId="43" fontId="11" fillId="0" borderId="0" xfId="13" applyNumberFormat="1" applyFont="1" applyFill="1" applyBorder="1" applyAlignment="1" applyProtection="1">
      <alignment horizontal="left"/>
    </xf>
    <xf numFmtId="43" fontId="11" fillId="0" borderId="0" xfId="13" applyNumberFormat="1" applyFont="1" applyFill="1" applyAlignment="1">
      <alignment horizontal="right"/>
    </xf>
    <xf numFmtId="43" fontId="11" fillId="0" borderId="0" xfId="2" applyNumberFormat="1" applyFont="1" applyFill="1" applyAlignment="1">
      <alignment horizontal="right"/>
    </xf>
    <xf numFmtId="39" fontId="19" fillId="0" borderId="0" xfId="13" applyNumberFormat="1" applyFont="1" applyFill="1"/>
    <xf numFmtId="39" fontId="18" fillId="0" borderId="0" xfId="13" applyNumberFormat="1" applyFont="1" applyFill="1" applyAlignment="1">
      <alignment horizontal="center"/>
    </xf>
    <xf numFmtId="39" fontId="19" fillId="0" borderId="0" xfId="13" applyNumberFormat="1" applyFont="1" applyFill="1" applyBorder="1" applyAlignment="1">
      <alignment horizontal="center"/>
    </xf>
    <xf numFmtId="39" fontId="19" fillId="0" borderId="1" xfId="13" applyNumberFormat="1" applyFont="1" applyFill="1" applyBorder="1" applyAlignment="1">
      <alignment horizontal="center"/>
    </xf>
    <xf numFmtId="39" fontId="19" fillId="0" borderId="2" xfId="13" applyNumberFormat="1" applyFont="1" applyFill="1" applyBorder="1" applyAlignment="1">
      <alignment horizontal="center"/>
    </xf>
    <xf numFmtId="43" fontId="19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43" fontId="20" fillId="0" borderId="0" xfId="2" applyNumberFormat="1" applyFont="1" applyFill="1" applyBorder="1" applyAlignment="1" applyProtection="1"/>
    <xf numFmtId="43" fontId="19" fillId="0" borderId="5" xfId="5" applyNumberFormat="1" applyFont="1" applyFill="1" applyBorder="1" applyAlignment="1">
      <alignment horizontal="right"/>
    </xf>
    <xf numFmtId="43" fontId="20" fillId="0" borderId="0" xfId="13" applyNumberFormat="1" applyFont="1" applyFill="1" applyBorder="1" applyAlignment="1" applyProtection="1"/>
    <xf numFmtId="39" fontId="19" fillId="0" borderId="0" xfId="13" applyNumberFormat="1" applyFont="1" applyFill="1" applyAlignment="1" applyProtection="1"/>
    <xf numFmtId="39" fontId="13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43" fontId="11" fillId="0" borderId="0" xfId="13" applyNumberFormat="1" applyFont="1" applyFill="1" applyBorder="1" applyAlignment="1">
      <alignment horizontal="right"/>
    </xf>
    <xf numFmtId="0" fontId="11" fillId="0" borderId="0" xfId="13" applyFont="1" applyFill="1"/>
    <xf numFmtId="43" fontId="11" fillId="0" borderId="0" xfId="2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>
      <alignment horizontal="right"/>
    </xf>
    <xf numFmtId="39" fontId="13" fillId="0" borderId="0" xfId="13" applyNumberFormat="1" applyFont="1" applyFill="1" applyAlignment="1" applyProtection="1"/>
    <xf numFmtId="39" fontId="13" fillId="0" borderId="0" xfId="13" applyNumberFormat="1" applyFont="1" applyFill="1" applyAlignment="1"/>
    <xf numFmtId="39" fontId="17" fillId="0" borderId="0" xfId="0" applyNumberFormat="1" applyFont="1" applyFill="1" applyAlignment="1"/>
    <xf numFmtId="39" fontId="11" fillId="0" borderId="1" xfId="13" applyNumberFormat="1" applyFont="1" applyFill="1" applyBorder="1"/>
    <xf numFmtId="39" fontId="11" fillId="0" borderId="0" xfId="16" applyNumberFormat="1" applyFont="1" applyFill="1" applyAlignment="1" applyProtection="1">
      <alignment horizontal="left"/>
    </xf>
    <xf numFmtId="43" fontId="11" fillId="0" borderId="0" xfId="5" applyNumberFormat="1" applyFont="1" applyFill="1" applyAlignment="1">
      <alignment horizontal="right"/>
    </xf>
    <xf numFmtId="165" fontId="11" fillId="0" borderId="0" xfId="5" applyNumberFormat="1" applyFont="1" applyFill="1" applyAlignment="1">
      <alignment horizontal="right"/>
    </xf>
    <xf numFmtId="43" fontId="11" fillId="0" borderId="0" xfId="0" applyNumberFormat="1" applyFont="1" applyFill="1"/>
    <xf numFmtId="43" fontId="11" fillId="0" borderId="0" xfId="5" applyNumberFormat="1" applyFont="1" applyFill="1" applyBorder="1" applyAlignment="1">
      <alignment horizontal="right"/>
    </xf>
    <xf numFmtId="43" fontId="11" fillId="0" borderId="2" xfId="2" applyNumberFormat="1" applyFont="1" applyFill="1" applyBorder="1" applyAlignment="1">
      <alignment horizontal="right"/>
    </xf>
    <xf numFmtId="165" fontId="11" fillId="0" borderId="0" xfId="13" applyNumberFormat="1" applyFont="1" applyFill="1" applyBorder="1" applyAlignment="1" applyProtection="1"/>
    <xf numFmtId="165" fontId="11" fillId="0" borderId="0" xfId="2" applyNumberFormat="1" applyFont="1" applyFill="1" applyBorder="1" applyAlignment="1">
      <alignment horizontal="right"/>
    </xf>
    <xf numFmtId="165" fontId="11" fillId="0" borderId="0" xfId="9" applyNumberFormat="1" applyFont="1" applyFill="1" applyBorder="1" applyAlignment="1">
      <alignment horizontal="right"/>
    </xf>
    <xf numFmtId="165" fontId="11" fillId="0" borderId="0" xfId="9" applyNumberFormat="1" applyFont="1" applyFill="1" applyAlignment="1">
      <alignment horizontal="right"/>
    </xf>
    <xf numFmtId="43" fontId="11" fillId="0" borderId="5" xfId="5" applyNumberFormat="1" applyFont="1" applyFill="1" applyBorder="1" applyAlignment="1">
      <alignment horizontal="right"/>
    </xf>
    <xf numFmtId="164" fontId="11" fillId="0" borderId="0" xfId="2" applyFont="1" applyFill="1" applyBorder="1" applyAlignment="1" applyProtection="1"/>
    <xf numFmtId="39" fontId="11" fillId="0" borderId="0" xfId="5" applyNumberFormat="1" applyFont="1" applyFill="1" applyBorder="1"/>
    <xf numFmtId="166" fontId="11" fillId="0" borderId="0" xfId="13" applyNumberFormat="1" applyFont="1" applyFill="1" applyBorder="1" applyAlignment="1" applyProtection="1"/>
    <xf numFmtId="39" fontId="11" fillId="0" borderId="0" xfId="14" applyNumberFormat="1" applyFont="1" applyFill="1" applyAlignment="1" applyProtection="1">
      <alignment horizontal="left"/>
    </xf>
    <xf numFmtId="43" fontId="11" fillId="0" borderId="0" xfId="2" applyNumberFormat="1" applyFont="1" applyFill="1" applyBorder="1"/>
    <xf numFmtId="166" fontId="11" fillId="0" borderId="0" xfId="13" applyNumberFormat="1" applyFont="1" applyFill="1"/>
    <xf numFmtId="43" fontId="11" fillId="0" borderId="3" xfId="5" applyNumberFormat="1" applyFont="1" applyFill="1" applyBorder="1" applyAlignment="1">
      <alignment horizontal="right"/>
    </xf>
    <xf numFmtId="166" fontId="11" fillId="0" borderId="0" xfId="5" applyNumberFormat="1" applyFont="1" applyFill="1" applyBorder="1" applyAlignment="1">
      <alignment horizontal="right"/>
    </xf>
    <xf numFmtId="166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/>
    <xf numFmtId="39" fontId="13" fillId="0" borderId="0" xfId="16" applyNumberFormat="1" applyFont="1" applyFill="1" applyAlignment="1" applyProtection="1">
      <alignment horizontal="left"/>
    </xf>
    <xf numFmtId="164" fontId="19" fillId="0" borderId="0" xfId="2" applyFont="1" applyFill="1"/>
    <xf numFmtId="39" fontId="14" fillId="0" borderId="0" xfId="13" applyNumberFormat="1" applyFont="1" applyFill="1" applyAlignment="1">
      <alignment horizontal="center"/>
    </xf>
    <xf numFmtId="167" fontId="11" fillId="0" borderId="0" xfId="13" applyNumberFormat="1" applyFont="1" applyFill="1" applyAlignment="1"/>
    <xf numFmtId="39" fontId="11" fillId="0" borderId="0" xfId="13" applyNumberFormat="1" applyFont="1" applyFill="1" applyBorder="1" applyAlignment="1"/>
    <xf numFmtId="43" fontId="11" fillId="0" borderId="0" xfId="13" applyNumberFormat="1" applyFont="1" applyFill="1" applyAlignment="1"/>
    <xf numFmtId="43" fontId="11" fillId="0" borderId="0" xfId="13" applyNumberFormat="1" applyFont="1" applyFill="1" applyBorder="1" applyAlignment="1"/>
    <xf numFmtId="43" fontId="23" fillId="0" borderId="0" xfId="2" applyNumberFormat="1" applyFont="1" applyFill="1" applyAlignment="1">
      <alignment horizontal="right"/>
    </xf>
    <xf numFmtId="43" fontId="23" fillId="0" borderId="0" xfId="5" applyNumberFormat="1" applyFont="1" applyFill="1" applyBorder="1" applyAlignment="1">
      <alignment horizontal="right"/>
    </xf>
    <xf numFmtId="43" fontId="23" fillId="0" borderId="0" xfId="2" applyNumberFormat="1" applyFont="1" applyFill="1" applyBorder="1" applyAlignment="1">
      <alignment horizontal="right"/>
    </xf>
    <xf numFmtId="43" fontId="22" fillId="0" borderId="0" xfId="13" applyNumberFormat="1" applyFont="1" applyFill="1" applyBorder="1" applyAlignment="1">
      <alignment horizontal="right"/>
    </xf>
    <xf numFmtId="37" fontId="11" fillId="0" borderId="0" xfId="13" applyNumberFormat="1" applyFont="1" applyFill="1" applyAlignment="1">
      <alignment horizontal="center"/>
    </xf>
    <xf numFmtId="39" fontId="22" fillId="0" borderId="0" xfId="13" applyNumberFormat="1" applyFont="1" applyFill="1"/>
    <xf numFmtId="43" fontId="22" fillId="0" borderId="0" xfId="5" applyNumberFormat="1" applyFont="1" applyFill="1" applyBorder="1" applyAlignment="1">
      <alignment horizontal="right"/>
    </xf>
    <xf numFmtId="39" fontId="22" fillId="0" borderId="0" xfId="5" applyNumberFormat="1" applyFont="1" applyFill="1" applyBorder="1"/>
    <xf numFmtId="43" fontId="22" fillId="0" borderId="0" xfId="13" applyNumberFormat="1" applyFont="1" applyFill="1" applyBorder="1"/>
    <xf numFmtId="43" fontId="20" fillId="0" borderId="0" xfId="2" applyNumberFormat="1" applyFont="1" applyFill="1" applyAlignment="1">
      <alignment horizontal="right"/>
    </xf>
    <xf numFmtId="43" fontId="20" fillId="0" borderId="0" xfId="5" applyNumberFormat="1" applyFont="1" applyFill="1" applyBorder="1" applyAlignment="1">
      <alignment horizontal="right"/>
    </xf>
    <xf numFmtId="43" fontId="20" fillId="0" borderId="0" xfId="2" applyNumberFormat="1" applyFont="1" applyFill="1" applyBorder="1" applyAlignment="1">
      <alignment horizontal="right"/>
    </xf>
    <xf numFmtId="43" fontId="20" fillId="0" borderId="5" xfId="2" applyNumberFormat="1" applyFont="1" applyFill="1" applyBorder="1" applyAlignment="1">
      <alignment horizontal="right"/>
    </xf>
    <xf numFmtId="43" fontId="20" fillId="0" borderId="5" xfId="5" applyNumberFormat="1" applyFont="1" applyFill="1" applyBorder="1" applyAlignment="1">
      <alignment horizontal="right"/>
    </xf>
    <xf numFmtId="0" fontId="11" fillId="0" borderId="0" xfId="13" applyNumberFormat="1" applyFont="1" applyFill="1"/>
    <xf numFmtId="37" fontId="11" fillId="0" borderId="0" xfId="13" applyNumberFormat="1" applyFont="1" applyFill="1" applyAlignment="1"/>
    <xf numFmtId="37" fontId="19" fillId="0" borderId="0" xfId="13" applyNumberFormat="1" applyFont="1" applyFill="1" applyAlignment="1">
      <alignment horizontal="center"/>
    </xf>
    <xf numFmtId="39" fontId="13" fillId="0" borderId="0" xfId="0" applyNumberFormat="1" applyFont="1" applyFill="1" applyAlignment="1"/>
    <xf numFmtId="39" fontId="14" fillId="0" borderId="0" xfId="13" applyNumberFormat="1" applyFont="1" applyFill="1" applyAlignment="1">
      <alignment horizontal="center"/>
    </xf>
    <xf numFmtId="39" fontId="14" fillId="0" borderId="0" xfId="13" applyNumberFormat="1" applyFont="1" applyFill="1" applyAlignment="1">
      <alignment horizontal="center"/>
    </xf>
    <xf numFmtId="1" fontId="11" fillId="0" borderId="0" xfId="20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4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1" fontId="11" fillId="0" borderId="3" xfId="13" quotePrefix="1" applyNumberFormat="1" applyFont="1" applyFill="1" applyBorder="1" applyAlignment="1">
      <alignment horizontal="center"/>
    </xf>
    <xf numFmtId="1" fontId="11" fillId="0" borderId="0" xfId="13" applyNumberFormat="1" applyFont="1" applyFill="1" applyBorder="1" applyAlignment="1">
      <alignment horizontal="center"/>
    </xf>
    <xf numFmtId="1" fontId="11" fillId="0" borderId="0" xfId="13" applyNumberFormat="1" applyFont="1" applyFill="1" applyBorder="1"/>
    <xf numFmtId="1" fontId="11" fillId="0" borderId="1" xfId="13" quotePrefix="1" applyNumberFormat="1" applyFont="1" applyFill="1" applyBorder="1" applyAlignment="1">
      <alignment horizontal="center"/>
    </xf>
    <xf numFmtId="1" fontId="11" fillId="0" borderId="0" xfId="2" applyNumberFormat="1" applyFont="1" applyFill="1" applyAlignment="1" applyProtection="1">
      <alignment horizontal="center"/>
    </xf>
    <xf numFmtId="1" fontId="11" fillId="0" borderId="0" xfId="2" quotePrefix="1" applyNumberFormat="1" applyFont="1" applyFill="1" applyBorder="1" applyAlignment="1">
      <alignment horizontal="center"/>
    </xf>
    <xf numFmtId="43" fontId="19" fillId="0" borderId="0" xfId="2" applyNumberFormat="1" applyFont="1" applyFill="1" applyAlignment="1">
      <alignment horizontal="right"/>
    </xf>
    <xf numFmtId="43" fontId="19" fillId="0" borderId="0" xfId="2" applyNumberFormat="1" applyFont="1" applyFill="1" applyBorder="1" applyAlignment="1">
      <alignment horizontal="right"/>
    </xf>
    <xf numFmtId="43" fontId="19" fillId="0" borderId="1" xfId="2" applyNumberFormat="1" applyFont="1" applyFill="1" applyBorder="1" applyAlignment="1">
      <alignment horizontal="right"/>
    </xf>
    <xf numFmtId="43" fontId="20" fillId="0" borderId="1" xfId="2" applyNumberFormat="1" applyFont="1" applyFill="1" applyBorder="1" applyAlignment="1" applyProtection="1"/>
    <xf numFmtId="1" fontId="11" fillId="0" borderId="2" xfId="2" quotePrefix="1" applyNumberFormat="1" applyFont="1" applyFill="1" applyBorder="1" applyAlignment="1">
      <alignment horizontal="center"/>
    </xf>
    <xf numFmtId="164" fontId="22" fillId="0" borderId="0" xfId="2" applyFont="1" applyFill="1"/>
    <xf numFmtId="164" fontId="22" fillId="0" borderId="0" xfId="2" applyFont="1" applyFill="1" applyAlignment="1">
      <alignment horizontal="right"/>
    </xf>
    <xf numFmtId="164" fontId="11" fillId="0" borderId="3" xfId="2" applyFont="1" applyFill="1" applyBorder="1" applyAlignment="1" applyProtection="1">
      <alignment horizontal="right"/>
    </xf>
    <xf numFmtId="164" fontId="22" fillId="0" borderId="0" xfId="2" applyFont="1" applyFill="1" applyBorder="1" applyAlignment="1" applyProtection="1">
      <alignment horizontal="right"/>
    </xf>
    <xf numFmtId="164" fontId="11" fillId="0" borderId="4" xfId="2" applyFont="1" applyFill="1" applyBorder="1" applyAlignment="1" applyProtection="1">
      <alignment horizontal="right"/>
    </xf>
    <xf numFmtId="164" fontId="11" fillId="0" borderId="0" xfId="2" quotePrefix="1" applyFont="1" applyFill="1" applyBorder="1" applyAlignment="1">
      <alignment horizontal="center"/>
    </xf>
    <xf numFmtId="164" fontId="11" fillId="0" borderId="2" xfId="2" applyFont="1" applyFill="1" applyBorder="1" applyAlignment="1" applyProtection="1">
      <alignment horizontal="right"/>
    </xf>
    <xf numFmtId="164" fontId="11" fillId="0" borderId="2" xfId="2" applyFont="1" applyFill="1" applyBorder="1" applyAlignment="1">
      <alignment horizontal="right"/>
    </xf>
    <xf numFmtId="164" fontId="11" fillId="0" borderId="3" xfId="2" applyFont="1" applyFill="1" applyBorder="1" applyAlignment="1">
      <alignment horizontal="right"/>
    </xf>
    <xf numFmtId="164" fontId="22" fillId="0" borderId="0" xfId="2" applyFont="1" applyFill="1" applyBorder="1" applyAlignment="1">
      <alignment horizontal="right"/>
    </xf>
    <xf numFmtId="164" fontId="11" fillId="0" borderId="4" xfId="2" applyFont="1" applyFill="1" applyBorder="1" applyAlignment="1">
      <alignment horizontal="right"/>
    </xf>
    <xf numFmtId="165" fontId="11" fillId="0" borderId="0" xfId="5" applyNumberFormat="1" applyFont="1" applyFill="1" applyBorder="1" applyAlignment="1" applyProtection="1">
      <alignment horizontal="right"/>
    </xf>
    <xf numFmtId="164" fontId="11" fillId="0" borderId="2" xfId="2" applyFont="1" applyFill="1" applyBorder="1"/>
    <xf numFmtId="164" fontId="11" fillId="0" borderId="5" xfId="2" applyFont="1" applyFill="1" applyBorder="1" applyAlignment="1">
      <alignment horizontal="right"/>
    </xf>
    <xf numFmtId="39" fontId="11" fillId="0" borderId="0" xfId="5" applyNumberFormat="1" applyFont="1" applyFill="1"/>
    <xf numFmtId="1" fontId="11" fillId="0" borderId="2" xfId="20" quotePrefix="1" applyNumberFormat="1" applyFont="1" applyFill="1" applyBorder="1" applyAlignment="1">
      <alignment horizontal="center"/>
    </xf>
    <xf numFmtId="43" fontId="11" fillId="0" borderId="0" xfId="2" quotePrefix="1" applyNumberFormat="1" applyFont="1" applyFill="1" applyBorder="1" applyAlignment="1">
      <alignment horizontal="center"/>
    </xf>
    <xf numFmtId="43" fontId="11" fillId="0" borderId="1" xfId="2" applyNumberFormat="1" applyFont="1" applyFill="1" applyBorder="1" applyAlignment="1"/>
    <xf numFmtId="43" fontId="11" fillId="0" borderId="2" xfId="2" applyNumberFormat="1" applyFont="1" applyFill="1" applyBorder="1" applyAlignment="1" applyProtection="1"/>
    <xf numFmtId="43" fontId="11" fillId="0" borderId="0" xfId="2" applyNumberFormat="1" applyFont="1" applyFill="1" applyAlignment="1"/>
    <xf numFmtId="43" fontId="11" fillId="0" borderId="0" xfId="5" applyNumberFormat="1" applyFont="1" applyFill="1" applyAlignment="1"/>
    <xf numFmtId="43" fontId="11" fillId="0" borderId="3" xfId="5" applyNumberFormat="1" applyFont="1" applyFill="1" applyBorder="1" applyAlignment="1" applyProtection="1"/>
    <xf numFmtId="43" fontId="11" fillId="0" borderId="2" xfId="13" applyNumberFormat="1" applyFont="1" applyFill="1" applyBorder="1" applyAlignment="1" applyProtection="1"/>
    <xf numFmtId="43" fontId="11" fillId="0" borderId="5" xfId="5" applyNumberFormat="1" applyFont="1" applyFill="1" applyBorder="1" applyAlignment="1" applyProtection="1"/>
    <xf numFmtId="43" fontId="11" fillId="0" borderId="0" xfId="2" applyNumberFormat="1" applyFont="1" applyFill="1" applyAlignment="1" applyProtection="1">
      <alignment horizontal="right"/>
    </xf>
    <xf numFmtId="43" fontId="11" fillId="0" borderId="5" xfId="5" applyNumberFormat="1" applyFont="1" applyFill="1" applyBorder="1" applyAlignment="1" applyProtection="1">
      <alignment horizontal="right"/>
    </xf>
    <xf numFmtId="43" fontId="11" fillId="0" borderId="0" xfId="13" applyNumberFormat="1" applyFont="1" applyFill="1" applyBorder="1" applyAlignment="1" applyProtection="1">
      <alignment horizontal="right"/>
    </xf>
    <xf numFmtId="43" fontId="11" fillId="0" borderId="0" xfId="5" applyNumberFormat="1" applyFont="1" applyFill="1" applyBorder="1"/>
    <xf numFmtId="39" fontId="13" fillId="0" borderId="0" xfId="13" applyNumberFormat="1" applyFont="1" applyFill="1" applyBorder="1" applyAlignment="1">
      <alignment horizontal="center"/>
    </xf>
    <xf numFmtId="39" fontId="13" fillId="0" borderId="2" xfId="13" applyNumberFormat="1" applyFont="1" applyFill="1" applyBorder="1" applyAlignment="1">
      <alignment horizontal="center"/>
    </xf>
    <xf numFmtId="43" fontId="11" fillId="0" borderId="0" xfId="5" applyNumberFormat="1" applyFont="1" applyFill="1" applyAlignment="1" applyProtection="1"/>
    <xf numFmtId="43" fontId="11" fillId="0" borderId="1" xfId="5" applyNumberFormat="1" applyFont="1" applyFill="1" applyBorder="1" applyAlignment="1"/>
    <xf numFmtId="43" fontId="11" fillId="0" borderId="0" xfId="5" applyNumberFormat="1" applyFont="1" applyFill="1" applyBorder="1" applyAlignment="1" applyProtection="1"/>
    <xf numFmtId="43" fontId="11" fillId="0" borderId="1" xfId="5" applyNumberFormat="1" applyFont="1" applyFill="1" applyBorder="1" applyAlignment="1" applyProtection="1"/>
    <xf numFmtId="164" fontId="11" fillId="0" borderId="1" xfId="2" applyNumberFormat="1" applyFont="1" applyFill="1" applyBorder="1" applyAlignment="1"/>
    <xf numFmtId="164" fontId="22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164" fontId="22" fillId="0" borderId="0" xfId="2" applyNumberFormat="1" applyFont="1" applyFill="1" applyAlignment="1">
      <alignment horizontal="right"/>
    </xf>
    <xf numFmtId="39" fontId="11" fillId="0" borderId="0" xfId="13" applyNumberFormat="1" applyFont="1" applyFill="1" applyAlignment="1">
      <alignment horizontal="right"/>
    </xf>
    <xf numFmtId="164" fontId="11" fillId="0" borderId="3" xfId="2" applyNumberFormat="1" applyFont="1" applyFill="1" applyBorder="1" applyAlignment="1" applyProtection="1">
      <alignment horizontal="right"/>
    </xf>
    <xf numFmtId="39" fontId="11" fillId="0" borderId="0" xfId="2" applyNumberFormat="1" applyFont="1" applyFill="1" applyAlignment="1">
      <alignment horizontal="right"/>
    </xf>
    <xf numFmtId="164" fontId="11" fillId="0" borderId="4" xfId="2" applyNumberFormat="1" applyFont="1" applyFill="1" applyBorder="1" applyAlignment="1" applyProtection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164" fontId="11" fillId="0" borderId="0" xfId="13" applyNumberFormat="1" applyFont="1" applyFill="1"/>
    <xf numFmtId="164" fontId="11" fillId="0" borderId="0" xfId="2" quotePrefix="1" applyNumberFormat="1" applyFont="1" applyFill="1" applyBorder="1" applyAlignment="1">
      <alignment horizontal="center"/>
    </xf>
    <xf numFmtId="39" fontId="11" fillId="0" borderId="0" xfId="20" applyNumberFormat="1" applyFont="1" applyFill="1" applyAlignment="1" applyProtection="1">
      <alignment horizontal="center"/>
    </xf>
    <xf numFmtId="39" fontId="11" fillId="0" borderId="0" xfId="5" applyNumberFormat="1" applyFont="1" applyFill="1" applyAlignment="1" applyProtection="1">
      <alignment horizontal="right"/>
    </xf>
    <xf numFmtId="39" fontId="11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164" fontId="11" fillId="0" borderId="2" xfId="2" applyNumberFormat="1" applyFont="1" applyFill="1" applyBorder="1"/>
    <xf numFmtId="164" fontId="11" fillId="0" borderId="2" xfId="2" applyNumberFormat="1" applyFont="1" applyFill="1" applyBorder="1" applyAlignment="1">
      <alignment horizontal="right"/>
    </xf>
    <xf numFmtId="164" fontId="11" fillId="0" borderId="3" xfId="2" applyNumberFormat="1" applyFont="1" applyFill="1" applyBorder="1" applyAlignment="1">
      <alignment horizontal="right"/>
    </xf>
    <xf numFmtId="164" fontId="11" fillId="0" borderId="0" xfId="2" applyFont="1" applyFill="1" applyAlignment="1">
      <alignment horizontal="center"/>
    </xf>
    <xf numFmtId="164" fontId="11" fillId="0" borderId="4" xfId="2" applyNumberFormat="1" applyFont="1" applyFill="1" applyBorder="1" applyAlignment="1">
      <alignment horizontal="right"/>
    </xf>
    <xf numFmtId="164" fontId="11" fillId="0" borderId="5" xfId="2" applyNumberFormat="1" applyFont="1" applyFill="1" applyBorder="1" applyAlignment="1">
      <alignment horizontal="right"/>
    </xf>
    <xf numFmtId="164" fontId="11" fillId="0" borderId="0" xfId="2" applyNumberFormat="1" applyFont="1" applyFill="1" applyBorder="1"/>
    <xf numFmtId="39" fontId="11" fillId="0" borderId="0" xfId="2" applyNumberFormat="1" applyFont="1" applyFill="1" applyBorder="1"/>
    <xf numFmtId="43" fontId="11" fillId="0" borderId="2" xfId="5" applyNumberFormat="1" applyFont="1" applyFill="1" applyBorder="1" applyAlignment="1">
      <alignment horizontal="right"/>
    </xf>
    <xf numFmtId="39" fontId="11" fillId="0" borderId="0" xfId="13" applyNumberFormat="1" applyFont="1"/>
    <xf numFmtId="39" fontId="11" fillId="0" borderId="0" xfId="13" applyNumberFormat="1" applyFont="1" applyAlignment="1">
      <alignment horizontal="left"/>
    </xf>
    <xf numFmtId="164" fontId="11" fillId="0" borderId="0" xfId="2" applyFont="1"/>
    <xf numFmtId="39" fontId="11" fillId="0" borderId="0" xfId="0" applyNumberFormat="1" applyFont="1"/>
    <xf numFmtId="164" fontId="11" fillId="0" borderId="0" xfId="2" applyFont="1" applyAlignment="1">
      <alignment horizontal="right"/>
    </xf>
    <xf numFmtId="39" fontId="11" fillId="0" borderId="0" xfId="5" applyNumberFormat="1" applyFont="1" applyAlignment="1">
      <alignment horizontal="right"/>
    </xf>
    <xf numFmtId="164" fontId="11" fillId="0" borderId="0" xfId="13" applyNumberFormat="1" applyFont="1"/>
    <xf numFmtId="39" fontId="15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left"/>
    </xf>
    <xf numFmtId="39" fontId="13" fillId="0" borderId="0" xfId="13" applyNumberFormat="1" applyFont="1" applyAlignment="1">
      <alignment horizontal="left"/>
    </xf>
    <xf numFmtId="164" fontId="22" fillId="0" borderId="0" xfId="2" applyFont="1" applyAlignment="1">
      <alignment horizontal="right"/>
    </xf>
    <xf numFmtId="164" fontId="22" fillId="0" borderId="0" xfId="2" applyFont="1"/>
    <xf numFmtId="164" fontId="22" fillId="0" borderId="0" xfId="13" applyNumberFormat="1" applyFont="1"/>
    <xf numFmtId="39" fontId="13" fillId="0" borderId="0" xfId="13" applyNumberFormat="1" applyFont="1"/>
    <xf numFmtId="37" fontId="11" fillId="0" borderId="0" xfId="13" quotePrefix="1" applyNumberFormat="1" applyFont="1" applyAlignment="1">
      <alignment horizontal="center"/>
    </xf>
    <xf numFmtId="39" fontId="13" fillId="0" borderId="0" xfId="1" applyNumberFormat="1" applyFont="1"/>
    <xf numFmtId="39" fontId="11" fillId="0" borderId="0" xfId="13" applyNumberFormat="1" applyFont="1" applyAlignment="1">
      <alignment horizontal="centerContinuous"/>
    </xf>
    <xf numFmtId="39" fontId="17" fillId="0" borderId="0" xfId="0" applyNumberFormat="1" applyFont="1"/>
    <xf numFmtId="39" fontId="11" fillId="0" borderId="0" xfId="5" applyNumberFormat="1" applyFont="1"/>
    <xf numFmtId="39" fontId="11" fillId="0" borderId="0" xfId="20" applyFont="1" applyAlignment="1">
      <alignment horizontal="center"/>
    </xf>
    <xf numFmtId="39" fontId="11" fillId="0" borderId="2" xfId="20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26" fillId="0" borderId="0" xfId="13" applyNumberFormat="1" applyFont="1" applyAlignment="1">
      <alignment horizontal="left"/>
    </xf>
    <xf numFmtId="39" fontId="26" fillId="0" borderId="0" xfId="13" applyNumberFormat="1" applyFont="1"/>
    <xf numFmtId="39" fontId="13" fillId="0" borderId="0" xfId="0" applyNumberFormat="1" applyFont="1"/>
    <xf numFmtId="168" fontId="27" fillId="0" borderId="0" xfId="13" applyNumberFormat="1" applyFont="1" applyAlignment="1">
      <alignment horizontal="left"/>
    </xf>
    <xf numFmtId="39" fontId="13" fillId="0" borderId="0" xfId="13" applyNumberFormat="1" applyFont="1" applyFill="1" applyAlignment="1" applyProtection="1">
      <alignment horizontal="left"/>
    </xf>
    <xf numFmtId="39" fontId="11" fillId="0" borderId="0" xfId="14" applyNumberFormat="1" applyFont="1" applyFill="1" applyAlignment="1" applyProtection="1">
      <alignment horizontal="left"/>
    </xf>
    <xf numFmtId="39" fontId="11" fillId="0" borderId="0" xfId="13" applyNumberFormat="1" applyFont="1" applyFill="1"/>
    <xf numFmtId="39" fontId="11" fillId="0" borderId="0" xfId="13" applyNumberFormat="1" applyFont="1" applyFill="1" applyBorder="1"/>
    <xf numFmtId="39" fontId="13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Border="1" applyAlignment="1">
      <alignment horizontal="right"/>
    </xf>
    <xf numFmtId="166" fontId="11" fillId="0" borderId="0" xfId="13" applyNumberFormat="1" applyFont="1" applyFill="1" applyBorder="1" applyAlignment="1" applyProtection="1"/>
    <xf numFmtId="39" fontId="20" fillId="0" borderId="0" xfId="13" applyNumberFormat="1" applyFont="1" applyFill="1" applyAlignment="1">
      <alignment horizontal="center"/>
    </xf>
    <xf numFmtId="39" fontId="20" fillId="0" borderId="2" xfId="13" applyNumberFormat="1" applyFont="1" applyFill="1" applyBorder="1" applyAlignment="1">
      <alignment horizontal="center"/>
    </xf>
    <xf numFmtId="39" fontId="20" fillId="0" borderId="0" xfId="13" applyNumberFormat="1" applyFont="1" applyFill="1" applyAlignment="1">
      <alignment horizontal="left"/>
    </xf>
    <xf numFmtId="39" fontId="20" fillId="0" borderId="0" xfId="13" applyNumberFormat="1" applyFont="1" applyFill="1"/>
    <xf numFmtId="164" fontId="20" fillId="0" borderId="0" xfId="2" applyFont="1" applyFill="1"/>
    <xf numFmtId="39" fontId="20" fillId="0" borderId="0" xfId="0" applyNumberFormat="1" applyFont="1" applyFill="1"/>
    <xf numFmtId="39" fontId="13" fillId="0" borderId="0" xfId="13" applyNumberFormat="1" applyFont="1" applyFill="1" applyAlignment="1" applyProtection="1">
      <alignment horizontal="center"/>
    </xf>
    <xf numFmtId="39" fontId="13" fillId="0" borderId="0" xfId="20" applyFont="1" applyAlignment="1"/>
    <xf numFmtId="43" fontId="11" fillId="0" borderId="0" xfId="5" applyNumberFormat="1" applyFont="1" applyFill="1" applyBorder="1" applyAlignment="1" applyProtection="1">
      <alignment horizontal="right"/>
    </xf>
    <xf numFmtId="37" fontId="11" fillId="0" borderId="0" xfId="5" applyNumberFormat="1" applyFont="1" applyFill="1" applyBorder="1" applyAlignment="1"/>
    <xf numFmtId="37" fontId="11" fillId="0" borderId="0" xfId="13" applyNumberFormat="1" applyFont="1" applyFill="1" applyBorder="1" applyAlignment="1"/>
    <xf numFmtId="37" fontId="11" fillId="0" borderId="0" xfId="13" applyNumberFormat="1" applyFont="1" applyFill="1" applyAlignment="1"/>
    <xf numFmtId="39" fontId="13" fillId="0" borderId="0" xfId="13" applyNumberFormat="1" applyFont="1" applyFill="1" applyAlignment="1">
      <alignment horizontal="center"/>
    </xf>
    <xf numFmtId="39" fontId="13" fillId="0" borderId="0" xfId="20" applyNumberFormat="1" applyFont="1" applyFill="1" applyAlignment="1" applyProtection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1" fillId="0" borderId="3" xfId="13" applyNumberFormat="1" applyFont="1" applyFill="1" applyBorder="1" applyAlignment="1">
      <alignment horizontal="center"/>
    </xf>
    <xf numFmtId="164" fontId="11" fillId="0" borderId="3" xfId="2" applyFont="1" applyFill="1" applyBorder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Alignment="1">
      <alignment horizontal="center"/>
    </xf>
    <xf numFmtId="39" fontId="13" fillId="0" borderId="0" xfId="20" applyFont="1" applyAlignment="1">
      <alignment horizontal="center"/>
    </xf>
    <xf numFmtId="39" fontId="14" fillId="0" borderId="0" xfId="13" applyNumberFormat="1" applyFont="1" applyAlignment="1">
      <alignment horizontal="center"/>
    </xf>
    <xf numFmtId="39" fontId="13" fillId="2" borderId="0" xfId="13" applyNumberFormat="1" applyFont="1" applyFill="1" applyAlignment="1">
      <alignment horizontal="center"/>
    </xf>
    <xf numFmtId="39" fontId="16" fillId="0" borderId="0" xfId="0" applyNumberFormat="1" applyFont="1" applyAlignment="1">
      <alignment horizontal="center"/>
    </xf>
    <xf numFmtId="39" fontId="16" fillId="2" borderId="0" xfId="0" applyNumberFormat="1" applyFont="1" applyFill="1" applyAlignment="1">
      <alignment horizontal="center"/>
    </xf>
    <xf numFmtId="39" fontId="11" fillId="0" borderId="0" xfId="13" quotePrefix="1" applyNumberFormat="1" applyFont="1" applyFill="1" applyAlignment="1">
      <alignment horizontal="center"/>
    </xf>
    <xf numFmtId="39" fontId="18" fillId="0" borderId="0" xfId="13" applyNumberFormat="1" applyFont="1" applyFill="1" applyAlignment="1" applyProtection="1">
      <alignment horizontal="center"/>
    </xf>
    <xf numFmtId="39" fontId="20" fillId="0" borderId="2" xfId="13" applyNumberFormat="1" applyFont="1" applyFill="1" applyBorder="1" applyAlignment="1">
      <alignment horizontal="center"/>
    </xf>
    <xf numFmtId="39" fontId="20" fillId="0" borderId="3" xfId="13" applyNumberFormat="1" applyFont="1" applyFill="1" applyBorder="1" applyAlignment="1">
      <alignment horizontal="center"/>
    </xf>
    <xf numFmtId="39" fontId="25" fillId="0" borderId="0" xfId="13" applyNumberFormat="1" applyFont="1" applyFill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39" fontId="11" fillId="0" borderId="3" xfId="13" applyNumberFormat="1" applyFont="1" applyBorder="1" applyAlignment="1">
      <alignment horizontal="center"/>
    </xf>
    <xf numFmtId="39" fontId="16" fillId="0" borderId="0" xfId="0" applyNumberFormat="1" applyFont="1" applyFill="1" applyAlignment="1">
      <alignment horizontal="center"/>
    </xf>
  </cellXfs>
  <cellStyles count="43">
    <cellStyle name="0,0_x000d__x000a_NA_x000d__x000a_" xfId="1"/>
    <cellStyle name="Comma 10 2 2 3" xfId="3"/>
    <cellStyle name="Comma 10 2 2 3 2" xfId="4"/>
    <cellStyle name="Comma 10 2 2 3 2 2" xfId="31"/>
    <cellStyle name="Comma 10 3" xfId="5"/>
    <cellStyle name="Comma 10 3 2" xfId="6"/>
    <cellStyle name="Comma 10 3 2 2" xfId="7"/>
    <cellStyle name="Comma 10 3 2 2 2" xfId="8"/>
    <cellStyle name="Comma 10 3 2 2 2 2" xfId="34"/>
    <cellStyle name="Comma 10 3 2 3" xfId="33"/>
    <cellStyle name="Comma 10 3 3" xfId="32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14 2 2" xfId="36"/>
    <cellStyle name="Comma 14 3" xfId="35"/>
    <cellStyle name="Comma 2" xfId="11"/>
    <cellStyle name="Comma 2 2" xfId="12"/>
    <cellStyle name="Comma 2 2 2" xfId="38"/>
    <cellStyle name="Comma 2 3" xfId="37"/>
    <cellStyle name="Comma 9 3 2 2 3" xfId="28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2 2" xfId="39"/>
    <cellStyle name="Normal 2 3" xfId="41"/>
    <cellStyle name="Normal 6" xfId="42"/>
    <cellStyle name="Normal_STA96e" xfId="16"/>
    <cellStyle name="Percent 10" xfId="17"/>
    <cellStyle name="เครื่องหมายจุลภาค" xfId="2" builtinId="3"/>
    <cellStyle name="เครื่องหมายจุลภาค 2" xfId="18"/>
    <cellStyle name="เครื่องหมายจุลภาค 2 2" xfId="40"/>
    <cellStyle name="จุลภาค 2" xfId="30"/>
    <cellStyle name="ปกติ" xfId="0" builtinId="0"/>
    <cellStyle name="ปกติ 2" xfId="19"/>
    <cellStyle name="ปกติ 3" xfId="2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topLeftCell="A10" zoomScaleNormal="100" zoomScaleSheetLayoutView="75" workbookViewId="0">
      <selection activeCell="D19" sqref="D19"/>
    </sheetView>
  </sheetViews>
  <sheetFormatPr defaultColWidth="12" defaultRowHeight="27" customHeight="1"/>
  <cols>
    <col min="1" max="1" width="4.33203125" style="4" customWidth="1"/>
    <col min="2" max="2" width="4.5" style="4" customWidth="1"/>
    <col min="3" max="3" width="4.33203125" style="4" customWidth="1"/>
    <col min="4" max="4" width="37" style="4" customWidth="1"/>
    <col min="5" max="5" width="7.33203125" style="4" bestFit="1" customWidth="1"/>
    <col min="6" max="6" width="1.33203125" style="4" customWidth="1"/>
    <col min="7" max="7" width="18.83203125" style="14" customWidth="1"/>
    <col min="8" max="8" width="1.1640625" style="15" customWidth="1"/>
    <col min="9" max="9" width="18.83203125" style="15" bestFit="1" customWidth="1"/>
    <col min="10" max="10" width="1.1640625" style="15" customWidth="1"/>
    <col min="11" max="11" width="18.83203125" style="15" customWidth="1"/>
    <col min="12" max="12" width="1.1640625" style="4" customWidth="1"/>
    <col min="13" max="13" width="18.83203125" style="15" customWidth="1"/>
    <col min="14" max="14" width="2" style="4" customWidth="1"/>
    <col min="15" max="16384" width="12" style="4"/>
  </cols>
  <sheetData>
    <row r="1" spans="1:13" ht="25.5" customHeight="1">
      <c r="A1" s="266" t="s">
        <v>15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</row>
    <row r="2" spans="1:13" ht="25.5" customHeight="1">
      <c r="A2" s="266" t="s">
        <v>16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</row>
    <row r="3" spans="1:13" ht="25.5" customHeight="1">
      <c r="A3" s="267" t="s">
        <v>17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5.5" customHeight="1">
      <c r="A5" s="6"/>
      <c r="B5" s="6"/>
      <c r="C5" s="6"/>
      <c r="D5" s="7"/>
      <c r="E5" s="6"/>
      <c r="F5" s="6"/>
      <c r="G5" s="268" t="s">
        <v>19</v>
      </c>
      <c r="H5" s="268"/>
      <c r="I5" s="268"/>
      <c r="J5" s="268"/>
      <c r="K5" s="268"/>
      <c r="L5" s="268"/>
      <c r="M5" s="268"/>
    </row>
    <row r="6" spans="1:13" ht="25.5" customHeight="1">
      <c r="A6" s="6"/>
      <c r="B6" s="6"/>
      <c r="C6" s="6"/>
      <c r="D6" s="7"/>
      <c r="E6" s="6"/>
      <c r="F6" s="6"/>
      <c r="G6" s="270" t="s">
        <v>18</v>
      </c>
      <c r="H6" s="270"/>
      <c r="I6" s="270"/>
      <c r="J6" s="194"/>
      <c r="K6" s="269" t="s">
        <v>44</v>
      </c>
      <c r="L6" s="269"/>
      <c r="M6" s="269"/>
    </row>
    <row r="7" spans="1:13" ht="25.5" customHeight="1">
      <c r="A7" s="8" t="s">
        <v>23</v>
      </c>
      <c r="B7" s="6"/>
      <c r="C7" s="6"/>
      <c r="D7" s="7"/>
      <c r="E7" s="9" t="s">
        <v>24</v>
      </c>
      <c r="F7" s="6"/>
      <c r="G7" s="159">
        <v>2019</v>
      </c>
      <c r="H7" s="153"/>
      <c r="I7" s="159">
        <v>2018</v>
      </c>
      <c r="J7" s="153"/>
      <c r="K7" s="159">
        <v>2019</v>
      </c>
      <c r="L7" s="153"/>
      <c r="M7" s="159">
        <v>2018</v>
      </c>
    </row>
    <row r="8" spans="1:13" ht="25.5" customHeight="1">
      <c r="A8" s="11" t="s">
        <v>25</v>
      </c>
      <c r="B8" s="11"/>
      <c r="C8" s="11"/>
      <c r="D8" s="12"/>
      <c r="E8" s="13"/>
      <c r="G8" s="195"/>
      <c r="K8" s="160"/>
    </row>
    <row r="9" spans="1:13" ht="25.5" customHeight="1">
      <c r="A9" s="12"/>
      <c r="B9" s="12" t="s">
        <v>13</v>
      </c>
      <c r="C9" s="12"/>
      <c r="D9" s="12"/>
      <c r="E9" s="16" t="s">
        <v>4</v>
      </c>
      <c r="G9" s="196">
        <v>64520443.219999999</v>
      </c>
      <c r="H9" s="17"/>
      <c r="I9" s="17">
        <v>86400113.599999994</v>
      </c>
      <c r="J9" s="17"/>
      <c r="K9" s="18">
        <v>13906806.369999999</v>
      </c>
      <c r="L9" s="19"/>
      <c r="M9" s="18">
        <v>16511354.970000003</v>
      </c>
    </row>
    <row r="10" spans="1:13" ht="25.5" customHeight="1">
      <c r="A10" s="12"/>
      <c r="B10" s="12" t="s">
        <v>14</v>
      </c>
      <c r="C10" s="12"/>
      <c r="D10" s="12"/>
      <c r="E10" s="16" t="s">
        <v>3</v>
      </c>
      <c r="G10" s="196">
        <v>85127507.589999974</v>
      </c>
      <c r="H10" s="17"/>
      <c r="I10" s="17">
        <v>155646148.93000001</v>
      </c>
      <c r="J10" s="17"/>
      <c r="K10" s="18">
        <v>25089258.899999999</v>
      </c>
      <c r="L10" s="19"/>
      <c r="M10" s="18">
        <v>116314101.85000001</v>
      </c>
    </row>
    <row r="11" spans="1:13" ht="25.5" customHeight="1">
      <c r="A11" s="12"/>
      <c r="B11" s="12" t="s">
        <v>20</v>
      </c>
      <c r="C11" s="12"/>
      <c r="D11" s="12"/>
      <c r="E11" s="16"/>
      <c r="G11" s="197"/>
      <c r="H11" s="17"/>
      <c r="I11" s="17"/>
      <c r="J11" s="17"/>
      <c r="K11" s="161"/>
      <c r="L11" s="198"/>
      <c r="M11" s="17"/>
    </row>
    <row r="12" spans="1:13" ht="25.5" customHeight="1">
      <c r="A12" s="12"/>
      <c r="B12" s="12"/>
      <c r="C12" s="12" t="s">
        <v>21</v>
      </c>
      <c r="D12" s="12"/>
      <c r="E12" s="16" t="s">
        <v>5</v>
      </c>
      <c r="G12" s="196">
        <v>309396278.52999997</v>
      </c>
      <c r="H12" s="17"/>
      <c r="I12" s="17">
        <v>300524935.44999999</v>
      </c>
      <c r="J12" s="17"/>
      <c r="K12" s="18">
        <v>0</v>
      </c>
      <c r="L12" s="19"/>
      <c r="M12" s="18">
        <v>0</v>
      </c>
    </row>
    <row r="13" spans="1:13" ht="25.5" customHeight="1">
      <c r="A13" s="12"/>
      <c r="B13" s="12"/>
      <c r="C13" s="12" t="s">
        <v>22</v>
      </c>
      <c r="D13" s="12"/>
      <c r="E13" s="16" t="s">
        <v>6</v>
      </c>
      <c r="G13" s="196">
        <v>208342555.53</v>
      </c>
      <c r="H13" s="17"/>
      <c r="I13" s="17">
        <v>149267201.66</v>
      </c>
      <c r="J13" s="17"/>
      <c r="K13" s="18">
        <v>9616776.3599999994</v>
      </c>
      <c r="L13" s="19"/>
      <c r="M13" s="18">
        <v>4515070.9599999981</v>
      </c>
    </row>
    <row r="14" spans="1:13" ht="25.5" customHeight="1">
      <c r="A14" s="12"/>
      <c r="B14" s="12" t="s">
        <v>26</v>
      </c>
      <c r="C14" s="12"/>
      <c r="D14" s="12"/>
      <c r="E14" s="16" t="s">
        <v>8</v>
      </c>
      <c r="G14" s="196">
        <v>11687729.580000002</v>
      </c>
      <c r="H14" s="17"/>
      <c r="I14" s="17">
        <v>4595557.4800000004</v>
      </c>
      <c r="J14" s="17"/>
      <c r="K14" s="18">
        <v>0</v>
      </c>
      <c r="L14" s="19"/>
      <c r="M14" s="18">
        <v>0</v>
      </c>
    </row>
    <row r="15" spans="1:13" ht="25.5" customHeight="1">
      <c r="A15" s="12"/>
      <c r="B15" s="12" t="s">
        <v>27</v>
      </c>
      <c r="C15" s="12"/>
      <c r="D15" s="12"/>
      <c r="E15" s="16" t="s">
        <v>7</v>
      </c>
      <c r="G15" s="196">
        <v>267000000</v>
      </c>
      <c r="H15" s="17"/>
      <c r="I15" s="17">
        <v>50000000</v>
      </c>
      <c r="J15" s="17"/>
      <c r="K15" s="18">
        <v>287000000</v>
      </c>
      <c r="L15" s="19"/>
      <c r="M15" s="18">
        <v>225000000</v>
      </c>
    </row>
    <row r="16" spans="1:13" ht="25.5" customHeight="1">
      <c r="A16" s="12"/>
      <c r="B16" s="12" t="s">
        <v>28</v>
      </c>
      <c r="C16" s="12"/>
      <c r="D16" s="12"/>
      <c r="E16" s="16" t="s">
        <v>12</v>
      </c>
      <c r="G16" s="196">
        <v>0</v>
      </c>
      <c r="H16" s="17"/>
      <c r="I16" s="17">
        <v>7750000</v>
      </c>
      <c r="J16" s="17"/>
      <c r="K16" s="18">
        <v>0</v>
      </c>
      <c r="L16" s="19"/>
      <c r="M16" s="18">
        <v>0</v>
      </c>
    </row>
    <row r="17" spans="1:13" ht="25.5" customHeight="1">
      <c r="A17" s="12"/>
      <c r="B17" s="12" t="s">
        <v>253</v>
      </c>
      <c r="C17" s="12"/>
      <c r="D17" s="20"/>
      <c r="E17" s="25">
        <v>10</v>
      </c>
      <c r="G17" s="196">
        <v>149257449.03999999</v>
      </c>
      <c r="H17" s="17"/>
      <c r="I17" s="17">
        <v>345099348.24000001</v>
      </c>
      <c r="J17" s="17"/>
      <c r="K17" s="17">
        <v>0</v>
      </c>
      <c r="L17" s="19"/>
      <c r="M17" s="17">
        <v>383112.84</v>
      </c>
    </row>
    <row r="18" spans="1:13" ht="25.5" customHeight="1">
      <c r="A18" s="12"/>
      <c r="B18" s="12"/>
      <c r="C18" s="12"/>
      <c r="D18" s="12" t="s">
        <v>29</v>
      </c>
      <c r="E18" s="21"/>
      <c r="G18" s="199">
        <f>SUM(G9:G17)</f>
        <v>1095331963.49</v>
      </c>
      <c r="H18" s="17"/>
      <c r="I18" s="162">
        <f>SUM(I9:I17)</f>
        <v>1099283305.3600001</v>
      </c>
      <c r="J18" s="17"/>
      <c r="K18" s="162">
        <f>SUM(K9:K17)</f>
        <v>335612841.63</v>
      </c>
      <c r="L18" s="19"/>
      <c r="M18" s="162">
        <f>SUM(M9:M17)</f>
        <v>362723640.61999995</v>
      </c>
    </row>
    <row r="19" spans="1:13" ht="25.5" customHeight="1">
      <c r="A19" s="22" t="s">
        <v>30</v>
      </c>
      <c r="B19" s="12"/>
      <c r="C19" s="12"/>
      <c r="D19" s="12"/>
      <c r="E19" s="12"/>
      <c r="G19" s="197"/>
      <c r="H19" s="17"/>
      <c r="I19" s="17"/>
      <c r="J19" s="17"/>
      <c r="K19" s="163"/>
      <c r="L19" s="19"/>
      <c r="M19" s="23"/>
    </row>
    <row r="20" spans="1:13" ht="25.5" customHeight="1">
      <c r="A20" s="12"/>
      <c r="B20" s="12" t="s">
        <v>31</v>
      </c>
      <c r="C20" s="12"/>
      <c r="D20" s="12"/>
      <c r="E20" s="25">
        <v>11</v>
      </c>
      <c r="G20" s="196">
        <v>80352484.180000007</v>
      </c>
      <c r="H20" s="17"/>
      <c r="I20" s="17">
        <v>31807903.449999996</v>
      </c>
      <c r="J20" s="17"/>
      <c r="K20" s="18">
        <v>50000000</v>
      </c>
      <c r="L20" s="19"/>
      <c r="M20" s="18">
        <v>0</v>
      </c>
    </row>
    <row r="21" spans="1:13" ht="25.5" customHeight="1">
      <c r="A21" s="12"/>
      <c r="B21" s="12" t="s">
        <v>32</v>
      </c>
      <c r="C21" s="12"/>
      <c r="D21" s="12"/>
      <c r="E21" s="25">
        <v>12</v>
      </c>
      <c r="G21" s="196">
        <v>0</v>
      </c>
      <c r="H21" s="17"/>
      <c r="I21" s="17">
        <v>0</v>
      </c>
      <c r="J21" s="17"/>
      <c r="K21" s="18">
        <v>1314846038.3499999</v>
      </c>
      <c r="L21" s="19"/>
      <c r="M21" s="18">
        <v>976770963.35000002</v>
      </c>
    </row>
    <row r="22" spans="1:13" ht="25.5" customHeight="1">
      <c r="A22" s="12"/>
      <c r="B22" s="12" t="s">
        <v>33</v>
      </c>
      <c r="C22" s="12"/>
      <c r="D22" s="12"/>
      <c r="E22" s="25">
        <v>13</v>
      </c>
      <c r="G22" s="196">
        <v>483628511.85000002</v>
      </c>
      <c r="H22" s="17"/>
      <c r="I22" s="17">
        <v>488891109.01999998</v>
      </c>
      <c r="J22" s="17"/>
      <c r="K22" s="18">
        <v>474565990.34000003</v>
      </c>
      <c r="L22" s="19"/>
      <c r="M22" s="18">
        <v>474565990.34000003</v>
      </c>
    </row>
    <row r="23" spans="1:13" ht="25.5" customHeight="1">
      <c r="A23" s="12"/>
      <c r="B23" s="12" t="s">
        <v>34</v>
      </c>
      <c r="C23" s="12"/>
      <c r="D23" s="12"/>
      <c r="E23" s="25">
        <v>14</v>
      </c>
      <c r="G23" s="196">
        <v>6071403073.1200008</v>
      </c>
      <c r="H23" s="17"/>
      <c r="I23" s="17">
        <v>4232498863.0300002</v>
      </c>
      <c r="J23" s="17"/>
      <c r="K23" s="18">
        <v>82318738.75</v>
      </c>
      <c r="L23" s="19"/>
      <c r="M23" s="18">
        <v>83980667.219999999</v>
      </c>
    </row>
    <row r="24" spans="1:13" ht="25.5" customHeight="1">
      <c r="A24" s="12"/>
      <c r="B24" s="24" t="s">
        <v>35</v>
      </c>
      <c r="C24" s="12"/>
      <c r="D24" s="12"/>
      <c r="E24" s="25">
        <v>15</v>
      </c>
      <c r="G24" s="196">
        <v>8449037.2100000009</v>
      </c>
      <c r="H24" s="17"/>
      <c r="I24" s="17">
        <v>8900541.6799999997</v>
      </c>
      <c r="J24" s="17"/>
      <c r="K24" s="18">
        <v>688393.47</v>
      </c>
      <c r="L24" s="200"/>
      <c r="M24" s="18">
        <v>1105554.3400000001</v>
      </c>
    </row>
    <row r="25" spans="1:13" ht="25.5" customHeight="1">
      <c r="A25" s="12"/>
      <c r="B25" s="24" t="s">
        <v>36</v>
      </c>
      <c r="C25" s="12"/>
      <c r="D25" s="12"/>
      <c r="E25" s="16"/>
      <c r="G25" s="196">
        <v>515108.13</v>
      </c>
      <c r="H25" s="17"/>
      <c r="I25" s="17">
        <v>684678.69000000006</v>
      </c>
      <c r="J25" s="17"/>
      <c r="K25" s="18">
        <v>402127.49</v>
      </c>
      <c r="L25" s="200"/>
      <c r="M25" s="18">
        <v>629460.35</v>
      </c>
    </row>
    <row r="26" spans="1:13" ht="25.5" customHeight="1">
      <c r="A26" s="12"/>
      <c r="B26" s="24" t="s">
        <v>28</v>
      </c>
      <c r="C26" s="12"/>
      <c r="D26" s="12"/>
      <c r="E26" s="16" t="s">
        <v>12</v>
      </c>
      <c r="G26" s="196">
        <v>79305695.049999997</v>
      </c>
      <c r="H26" s="17"/>
      <c r="I26" s="17">
        <v>85652803.730000004</v>
      </c>
      <c r="J26" s="17"/>
      <c r="K26" s="17">
        <v>0</v>
      </c>
      <c r="L26" s="200"/>
      <c r="M26" s="17">
        <v>0</v>
      </c>
    </row>
    <row r="27" spans="1:13" ht="25.5" customHeight="1">
      <c r="A27" s="12"/>
      <c r="B27" s="12" t="s">
        <v>37</v>
      </c>
      <c r="C27" s="12"/>
      <c r="D27" s="12"/>
      <c r="E27" s="25">
        <v>29</v>
      </c>
      <c r="G27" s="196">
        <v>2521627.16</v>
      </c>
      <c r="H27" s="17"/>
      <c r="I27" s="17">
        <v>2861400.91</v>
      </c>
      <c r="J27" s="17"/>
      <c r="K27" s="18">
        <v>0</v>
      </c>
      <c r="L27" s="19"/>
      <c r="M27" s="18">
        <v>0</v>
      </c>
    </row>
    <row r="28" spans="1:13" ht="25.5" customHeight="1">
      <c r="A28" s="12"/>
      <c r="B28" s="26" t="s">
        <v>38</v>
      </c>
      <c r="C28" s="26"/>
      <c r="D28" s="12" t="s">
        <v>39</v>
      </c>
      <c r="E28" s="12"/>
      <c r="G28" s="199">
        <f>SUM(G20:G27)</f>
        <v>6726175536.7000008</v>
      </c>
      <c r="H28" s="17"/>
      <c r="I28" s="162">
        <f>SUM(I20:I27)</f>
        <v>4851297300.5099993</v>
      </c>
      <c r="J28" s="17"/>
      <c r="K28" s="162">
        <f>SUM(K20:K27)</f>
        <v>1922821288.4000001</v>
      </c>
      <c r="L28" s="19"/>
      <c r="M28" s="162">
        <f>SUM(M20:M27)</f>
        <v>1537052635.5999999</v>
      </c>
    </row>
    <row r="29" spans="1:13" ht="25.5" customHeight="1" thickBot="1">
      <c r="A29" s="27" t="s">
        <v>40</v>
      </c>
      <c r="C29" s="27"/>
      <c r="G29" s="201">
        <f>G18+G28</f>
        <v>7821507500.1900005</v>
      </c>
      <c r="H29" s="23"/>
      <c r="I29" s="164">
        <f>I18+I28</f>
        <v>5950580605.8699989</v>
      </c>
      <c r="J29" s="23"/>
      <c r="K29" s="164">
        <f>K18+K28</f>
        <v>2258434130.0300002</v>
      </c>
      <c r="L29" s="202"/>
      <c r="M29" s="164">
        <f>M18+M28</f>
        <v>1899776276.2199998</v>
      </c>
    </row>
    <row r="30" spans="1:13" ht="25.5" customHeight="1" thickTop="1">
      <c r="D30" s="28"/>
      <c r="L30" s="12"/>
    </row>
    <row r="31" spans="1:13" ht="25.5" customHeight="1">
      <c r="D31" s="28"/>
      <c r="I31" s="14"/>
      <c r="K31" s="14"/>
      <c r="L31" s="12"/>
      <c r="M31" s="14"/>
    </row>
    <row r="32" spans="1:13" ht="25.5" customHeight="1">
      <c r="A32" s="218" t="s">
        <v>41</v>
      </c>
      <c r="B32" s="218"/>
      <c r="C32" s="218"/>
      <c r="D32" s="219"/>
      <c r="E32" s="218"/>
      <c r="F32" s="218"/>
      <c r="G32" s="220"/>
      <c r="H32" s="220"/>
      <c r="I32" s="220"/>
      <c r="J32" s="220"/>
      <c r="K32" s="220"/>
      <c r="L32" s="218"/>
      <c r="M32" s="220"/>
    </row>
    <row r="33" spans="1:13" ht="25.5" customHeight="1">
      <c r="A33" s="218"/>
      <c r="B33" s="218"/>
      <c r="C33" s="218"/>
      <c r="D33" s="219"/>
      <c r="E33" s="218"/>
      <c r="F33" s="218"/>
      <c r="G33" s="220"/>
      <c r="H33" s="220"/>
      <c r="I33" s="220"/>
      <c r="J33" s="220"/>
      <c r="K33" s="220"/>
      <c r="L33" s="218"/>
      <c r="M33" s="220"/>
    </row>
    <row r="34" spans="1:13" ht="25.5" customHeight="1">
      <c r="A34" s="218"/>
      <c r="B34" s="221"/>
      <c r="C34" s="221"/>
      <c r="D34" s="221"/>
      <c r="E34" s="221"/>
      <c r="F34" s="221"/>
      <c r="G34" s="220"/>
      <c r="H34" s="220"/>
      <c r="I34" s="222"/>
      <c r="J34" s="220"/>
      <c r="K34" s="222"/>
      <c r="L34" s="223"/>
      <c r="M34" s="222"/>
    </row>
    <row r="35" spans="1:13" ht="25.5" customHeight="1">
      <c r="A35" s="218"/>
      <c r="B35" s="221"/>
      <c r="C35" s="221"/>
      <c r="D35" s="221"/>
      <c r="E35" s="221"/>
      <c r="F35" s="221"/>
      <c r="G35" s="220"/>
      <c r="H35" s="220"/>
      <c r="I35" s="222"/>
      <c r="J35" s="220"/>
      <c r="K35" s="222"/>
      <c r="L35" s="223"/>
      <c r="M35" s="222"/>
    </row>
    <row r="36" spans="1:13" ht="25.5" customHeight="1">
      <c r="A36" s="218"/>
      <c r="B36" s="221"/>
      <c r="C36" s="221"/>
      <c r="D36" s="221" t="s">
        <v>42</v>
      </c>
      <c r="E36" s="218"/>
      <c r="F36" s="220"/>
      <c r="G36" s="220"/>
      <c r="H36" s="220"/>
      <c r="I36" s="220"/>
      <c r="J36" s="220"/>
      <c r="K36" s="222"/>
      <c r="L36" s="223"/>
      <c r="M36" s="222"/>
    </row>
    <row r="37" spans="1:13" ht="25.5" customHeight="1">
      <c r="A37" s="218"/>
      <c r="B37" s="221"/>
      <c r="C37" s="221"/>
      <c r="D37" s="221" t="s">
        <v>10</v>
      </c>
      <c r="E37" s="218"/>
      <c r="F37" s="220"/>
      <c r="G37" s="224"/>
      <c r="H37" s="220"/>
      <c r="I37" s="220"/>
      <c r="J37" s="220"/>
      <c r="K37" s="222"/>
      <c r="L37" s="223"/>
      <c r="M37" s="222"/>
    </row>
    <row r="38" spans="1:13" ht="25.5" customHeight="1">
      <c r="A38" s="12"/>
      <c r="B38" s="29"/>
      <c r="C38" s="29"/>
      <c r="D38" s="29"/>
      <c r="F38" s="15"/>
      <c r="G38" s="203"/>
      <c r="K38" s="23"/>
      <c r="L38" s="19"/>
      <c r="M38" s="23"/>
    </row>
    <row r="39" spans="1:13" ht="26.25" customHeight="1">
      <c r="A39" s="271" t="s">
        <v>0</v>
      </c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</row>
    <row r="40" spans="1:13" ht="26.25" customHeight="1">
      <c r="A40" s="272" t="s">
        <v>15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</row>
    <row r="41" spans="1:13" ht="26.25" customHeight="1">
      <c r="A41" s="272" t="s">
        <v>43</v>
      </c>
      <c r="B41" s="272"/>
      <c r="C41" s="272"/>
      <c r="D41" s="272"/>
      <c r="E41" s="272"/>
      <c r="F41" s="272"/>
      <c r="G41" s="272"/>
      <c r="H41" s="272"/>
      <c r="I41" s="272"/>
      <c r="J41" s="272"/>
      <c r="K41" s="272"/>
      <c r="L41" s="272"/>
      <c r="M41" s="272"/>
    </row>
    <row r="42" spans="1:13" ht="26.25" customHeight="1">
      <c r="A42" s="273" t="str">
        <f>+A2</f>
        <v>STATEMENTS OF FINANCIAL POSITION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</row>
    <row r="43" spans="1:13" ht="26.25" customHeight="1">
      <c r="A43" s="261"/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</row>
    <row r="44" spans="1:13" ht="26.25" customHeight="1">
      <c r="A44" s="30"/>
      <c r="B44" s="30"/>
      <c r="C44" s="30"/>
      <c r="D44" s="28"/>
      <c r="G44" s="268" t="s">
        <v>19</v>
      </c>
      <c r="H44" s="268"/>
      <c r="I44" s="268"/>
      <c r="J44" s="268"/>
      <c r="K44" s="268"/>
      <c r="L44" s="268"/>
      <c r="M44" s="268"/>
    </row>
    <row r="45" spans="1:13" ht="26.25" customHeight="1">
      <c r="A45" s="30"/>
      <c r="B45" s="30"/>
      <c r="C45" s="30"/>
      <c r="D45" s="28"/>
      <c r="G45" s="270" t="s">
        <v>18</v>
      </c>
      <c r="H45" s="270"/>
      <c r="I45" s="270"/>
      <c r="J45" s="194"/>
      <c r="K45" s="269" t="s">
        <v>44</v>
      </c>
      <c r="L45" s="269"/>
      <c r="M45" s="269"/>
    </row>
    <row r="46" spans="1:13" ht="26.25" customHeight="1">
      <c r="A46" s="274" t="s">
        <v>235</v>
      </c>
      <c r="B46" s="274"/>
      <c r="C46" s="274"/>
      <c r="D46" s="274"/>
      <c r="E46" s="225" t="s">
        <v>24</v>
      </c>
      <c r="G46" s="159">
        <v>2019</v>
      </c>
      <c r="H46" s="153"/>
      <c r="I46" s="159">
        <v>2018</v>
      </c>
      <c r="J46" s="153"/>
      <c r="K46" s="159">
        <v>2019</v>
      </c>
      <c r="L46" s="153"/>
      <c r="M46" s="159">
        <v>2018</v>
      </c>
    </row>
    <row r="47" spans="1:13" s="248" customFormat="1" ht="26.25" customHeight="1">
      <c r="A47" s="274" t="s">
        <v>234</v>
      </c>
      <c r="B47" s="274"/>
      <c r="C47" s="274"/>
      <c r="D47" s="274"/>
      <c r="E47" s="225"/>
      <c r="G47" s="154"/>
      <c r="H47" s="153"/>
      <c r="I47" s="154"/>
      <c r="J47" s="153"/>
      <c r="K47" s="154"/>
      <c r="L47" s="153"/>
      <c r="M47" s="154"/>
    </row>
    <row r="48" spans="1:13" ht="26.25" customHeight="1">
      <c r="A48" s="227" t="s">
        <v>46</v>
      </c>
      <c r="B48" s="226"/>
      <c r="C48" s="226"/>
      <c r="D48" s="226"/>
      <c r="E48" s="225"/>
      <c r="G48" s="204"/>
      <c r="H48" s="10"/>
      <c r="I48" s="165"/>
      <c r="J48" s="10"/>
      <c r="K48" s="165"/>
      <c r="L48" s="205"/>
      <c r="M48" s="165"/>
    </row>
    <row r="49" spans="1:13" ht="26.25" customHeight="1">
      <c r="A49" s="31"/>
      <c r="B49" s="26" t="s">
        <v>47</v>
      </c>
      <c r="C49" s="147"/>
      <c r="D49" s="147"/>
      <c r="E49" s="9"/>
      <c r="G49" s="204"/>
      <c r="H49" s="10"/>
      <c r="I49" s="165"/>
      <c r="J49" s="10"/>
      <c r="K49" s="165"/>
      <c r="L49" s="205"/>
      <c r="M49" s="165"/>
    </row>
    <row r="50" spans="1:13" ht="26.25" customHeight="1">
      <c r="A50" s="26"/>
      <c r="C50" s="4" t="s">
        <v>48</v>
      </c>
      <c r="D50" s="26"/>
      <c r="E50" s="25">
        <v>17</v>
      </c>
      <c r="G50" s="196">
        <v>202215736.17000002</v>
      </c>
      <c r="H50" s="17"/>
      <c r="I50" s="17">
        <v>0</v>
      </c>
      <c r="J50" s="17"/>
      <c r="K50" s="18">
        <v>198713875.90000001</v>
      </c>
      <c r="L50" s="198"/>
      <c r="M50" s="18">
        <v>0</v>
      </c>
    </row>
    <row r="51" spans="1:13" ht="26.25" customHeight="1">
      <c r="A51" s="26"/>
      <c r="B51" s="26" t="s">
        <v>46</v>
      </c>
      <c r="C51" s="26"/>
      <c r="D51" s="26"/>
      <c r="E51" s="16"/>
      <c r="G51" s="196"/>
      <c r="H51" s="17"/>
      <c r="I51" s="17"/>
      <c r="J51" s="17"/>
      <c r="K51" s="18"/>
      <c r="L51" s="198"/>
      <c r="M51" s="18"/>
    </row>
    <row r="52" spans="1:13" ht="26.25" customHeight="1">
      <c r="A52" s="26"/>
      <c r="B52" s="26"/>
      <c r="C52" s="26" t="s">
        <v>49</v>
      </c>
      <c r="D52" s="26"/>
      <c r="E52" s="25">
        <v>18</v>
      </c>
      <c r="G52" s="196">
        <v>110763806.47999999</v>
      </c>
      <c r="H52" s="17"/>
      <c r="I52" s="17">
        <v>96250998.150000006</v>
      </c>
      <c r="J52" s="17"/>
      <c r="K52" s="18">
        <v>49848.02</v>
      </c>
      <c r="L52" s="206"/>
      <c r="M52" s="18">
        <v>444921.72</v>
      </c>
    </row>
    <row r="53" spans="1:13" ht="26.25" customHeight="1">
      <c r="A53" s="30"/>
      <c r="B53" s="26"/>
      <c r="C53" s="26" t="s">
        <v>50</v>
      </c>
      <c r="D53" s="26"/>
      <c r="E53" s="25">
        <v>18</v>
      </c>
      <c r="G53" s="196">
        <v>157629647.33000001</v>
      </c>
      <c r="H53" s="17"/>
      <c r="I53" s="17">
        <v>350627360.16000003</v>
      </c>
      <c r="J53" s="17"/>
      <c r="K53" s="18">
        <v>20951544.809999999</v>
      </c>
      <c r="L53" s="206"/>
      <c r="M53" s="18">
        <v>18669988.640000001</v>
      </c>
    </row>
    <row r="54" spans="1:13" ht="26.25" customHeight="1">
      <c r="A54" s="30"/>
      <c r="B54" s="33"/>
      <c r="C54" s="4" t="s">
        <v>51</v>
      </c>
      <c r="D54" s="26"/>
      <c r="E54" s="25">
        <v>19</v>
      </c>
      <c r="G54" s="196">
        <v>543560000</v>
      </c>
      <c r="H54" s="17"/>
      <c r="I54" s="17">
        <v>324240000</v>
      </c>
      <c r="J54" s="17"/>
      <c r="K54" s="18">
        <v>0</v>
      </c>
      <c r="L54" s="206"/>
      <c r="M54" s="18">
        <v>0</v>
      </c>
    </row>
    <row r="55" spans="1:13" ht="26.25" customHeight="1">
      <c r="A55" s="30"/>
      <c r="B55" s="33" t="s">
        <v>52</v>
      </c>
      <c r="C55" s="12"/>
      <c r="D55" s="26"/>
    </row>
    <row r="56" spans="1:13" ht="26.25" customHeight="1">
      <c r="B56" s="12"/>
      <c r="C56" s="26" t="s">
        <v>53</v>
      </c>
      <c r="D56" s="12"/>
      <c r="E56" s="25">
        <v>20</v>
      </c>
      <c r="G56" s="196">
        <v>5035012</v>
      </c>
      <c r="H56" s="18"/>
      <c r="I56" s="17">
        <v>7791806.3299999991</v>
      </c>
      <c r="J56" s="18"/>
      <c r="K56" s="18">
        <v>1415434.05</v>
      </c>
      <c r="L56" s="19"/>
      <c r="M56" s="18">
        <v>1533428.53</v>
      </c>
    </row>
    <row r="57" spans="1:13" ht="26.25" customHeight="1">
      <c r="B57" s="4" t="s">
        <v>54</v>
      </c>
      <c r="C57" s="12"/>
      <c r="D57" s="12"/>
    </row>
    <row r="58" spans="1:13" ht="26.25" customHeight="1">
      <c r="C58" s="12" t="s">
        <v>53</v>
      </c>
      <c r="D58" s="12"/>
      <c r="E58" s="25">
        <v>21</v>
      </c>
      <c r="G58" s="196">
        <v>59387729.339999996</v>
      </c>
      <c r="H58" s="18"/>
      <c r="I58" s="17">
        <v>37415477.07</v>
      </c>
      <c r="J58" s="18"/>
      <c r="K58" s="18">
        <v>451923.16</v>
      </c>
      <c r="L58" s="19"/>
      <c r="M58" s="18">
        <v>465391.07</v>
      </c>
    </row>
    <row r="59" spans="1:13" ht="26.25" customHeight="1">
      <c r="C59" s="12"/>
      <c r="D59" s="12" t="s">
        <v>55</v>
      </c>
      <c r="E59" s="35"/>
      <c r="F59" s="12"/>
      <c r="G59" s="199">
        <f>SUM(G50:G58)</f>
        <v>1078591931.3199999</v>
      </c>
      <c r="H59" s="36"/>
      <c r="I59" s="162">
        <f>SUM(I50:I58)</f>
        <v>816325641.71000016</v>
      </c>
      <c r="J59" s="36"/>
      <c r="K59" s="162">
        <f>SUM(K50:K58)</f>
        <v>221582625.94000003</v>
      </c>
      <c r="L59" s="207"/>
      <c r="M59" s="162">
        <f>SUM(M50:M58)</f>
        <v>21113729.960000001</v>
      </c>
    </row>
    <row r="60" spans="1:13" ht="26.25" customHeight="1">
      <c r="A60" s="22" t="s">
        <v>56</v>
      </c>
      <c r="B60" s="12"/>
      <c r="C60" s="12"/>
      <c r="D60" s="12"/>
      <c r="E60" s="25"/>
      <c r="F60" s="12"/>
      <c r="G60" s="208"/>
      <c r="H60" s="36"/>
      <c r="I60" s="36"/>
      <c r="J60" s="36"/>
      <c r="K60" s="163"/>
      <c r="L60" s="207"/>
      <c r="M60" s="23"/>
    </row>
    <row r="61" spans="1:13" ht="26.25" customHeight="1">
      <c r="A61" s="22"/>
      <c r="B61" s="12" t="s">
        <v>57</v>
      </c>
      <c r="C61" s="12"/>
      <c r="D61" s="12"/>
      <c r="E61" s="25">
        <v>19</v>
      </c>
      <c r="F61" s="12"/>
      <c r="G61" s="14">
        <v>2863840000</v>
      </c>
      <c r="H61" s="36"/>
      <c r="I61" s="15">
        <v>1838770000</v>
      </c>
      <c r="J61" s="36"/>
      <c r="K61" s="23">
        <v>0</v>
      </c>
      <c r="L61" s="207"/>
      <c r="M61" s="23">
        <v>0</v>
      </c>
    </row>
    <row r="62" spans="1:13" ht="26.25" customHeight="1">
      <c r="A62" s="12"/>
      <c r="B62" s="12" t="s">
        <v>58</v>
      </c>
      <c r="C62" s="12"/>
      <c r="D62" s="12"/>
      <c r="E62" s="25">
        <v>20</v>
      </c>
      <c r="F62" s="12"/>
      <c r="G62" s="14">
        <v>1421642.35</v>
      </c>
      <c r="H62" s="36"/>
      <c r="I62" s="15">
        <v>6456855.7399999993</v>
      </c>
      <c r="J62" s="36"/>
      <c r="K62" s="23">
        <v>535506.26</v>
      </c>
      <c r="L62" s="207"/>
      <c r="M62" s="23">
        <v>1950940.27</v>
      </c>
    </row>
    <row r="63" spans="1:13" ht="26.25" customHeight="1">
      <c r="B63" s="4" t="s">
        <v>59</v>
      </c>
      <c r="C63" s="12"/>
      <c r="D63" s="12"/>
      <c r="E63" s="25">
        <v>21</v>
      </c>
      <c r="G63" s="196">
        <v>159973091.37</v>
      </c>
      <c r="H63" s="18"/>
      <c r="I63" s="17">
        <v>13299500</v>
      </c>
      <c r="J63" s="18"/>
      <c r="K63" s="18">
        <v>0</v>
      </c>
      <c r="L63" s="19"/>
      <c r="M63" s="18">
        <v>0</v>
      </c>
    </row>
    <row r="64" spans="1:13" ht="26.25" customHeight="1">
      <c r="B64" s="4" t="s">
        <v>60</v>
      </c>
      <c r="C64" s="12"/>
      <c r="D64" s="12"/>
      <c r="E64" s="25">
        <v>22</v>
      </c>
      <c r="F64" s="12"/>
      <c r="G64" s="209">
        <v>10456385</v>
      </c>
      <c r="H64" s="36"/>
      <c r="I64" s="172">
        <v>7249578</v>
      </c>
      <c r="J64" s="36"/>
      <c r="K64" s="166">
        <v>8514816</v>
      </c>
      <c r="L64" s="207"/>
      <c r="M64" s="166">
        <v>6290569</v>
      </c>
    </row>
    <row r="65" spans="1:13" ht="26.25" customHeight="1">
      <c r="A65" s="12"/>
      <c r="C65" s="12"/>
      <c r="D65" s="12" t="s">
        <v>61</v>
      </c>
      <c r="E65" s="16"/>
      <c r="F65" s="12"/>
      <c r="G65" s="210">
        <f>SUM(G61:G64)</f>
        <v>3035691118.7199998</v>
      </c>
      <c r="H65" s="36"/>
      <c r="I65" s="167">
        <f>SUM(I61:I64)</f>
        <v>1865775933.74</v>
      </c>
      <c r="J65" s="36"/>
      <c r="K65" s="167">
        <f>SUM(K61:K64)</f>
        <v>9050322.2599999998</v>
      </c>
      <c r="L65" s="207"/>
      <c r="M65" s="167">
        <f>SUM(M61:M64)</f>
        <v>8241509.2699999996</v>
      </c>
    </row>
    <row r="66" spans="1:13" ht="26.25" customHeight="1">
      <c r="A66" s="228" t="s">
        <v>62</v>
      </c>
      <c r="C66" s="12"/>
      <c r="D66" s="24"/>
      <c r="E66" s="12"/>
      <c r="F66" s="12"/>
      <c r="G66" s="211">
        <f>G59+G65</f>
        <v>4114283050.04</v>
      </c>
      <c r="H66" s="36"/>
      <c r="I66" s="168">
        <f>I59+I65</f>
        <v>2682101575.4500003</v>
      </c>
      <c r="J66" s="36"/>
      <c r="K66" s="168">
        <f>K59+K65</f>
        <v>230632948.20000002</v>
      </c>
      <c r="L66" s="207"/>
      <c r="M66" s="168">
        <f>M59+M65</f>
        <v>29355239.23</v>
      </c>
    </row>
    <row r="67" spans="1:13" ht="26.25" customHeight="1">
      <c r="B67" s="12"/>
      <c r="C67" s="12"/>
      <c r="D67" s="38"/>
    </row>
    <row r="68" spans="1:13" ht="26.25" customHeight="1">
      <c r="A68" s="38"/>
      <c r="B68" s="12"/>
      <c r="C68" s="12"/>
      <c r="E68" s="12"/>
      <c r="F68" s="12"/>
      <c r="G68" s="37"/>
      <c r="H68" s="36"/>
      <c r="I68" s="36"/>
      <c r="J68" s="36"/>
      <c r="K68" s="36"/>
      <c r="L68" s="207"/>
      <c r="M68" s="36"/>
    </row>
    <row r="69" spans="1:13" s="218" customFormat="1" ht="26.25" customHeight="1">
      <c r="A69" s="219" t="s">
        <v>41</v>
      </c>
      <c r="G69" s="229"/>
      <c r="H69" s="222"/>
      <c r="I69" s="222"/>
      <c r="J69" s="222"/>
      <c r="K69" s="229"/>
      <c r="L69" s="223"/>
      <c r="M69" s="222"/>
    </row>
    <row r="70" spans="1:13" s="218" customFormat="1" ht="26.25" customHeight="1">
      <c r="A70" s="219"/>
      <c r="G70" s="229"/>
      <c r="H70" s="222"/>
      <c r="I70" s="222"/>
      <c r="J70" s="222"/>
      <c r="K70" s="229"/>
      <c r="L70" s="223"/>
      <c r="M70" s="222"/>
    </row>
    <row r="71" spans="1:13" s="218" customFormat="1" ht="26.25" customHeight="1">
      <c r="A71" s="228"/>
      <c r="G71" s="229"/>
      <c r="H71" s="222"/>
      <c r="I71" s="222"/>
      <c r="J71" s="222"/>
      <c r="K71" s="229"/>
      <c r="L71" s="223"/>
      <c r="M71" s="222"/>
    </row>
    <row r="72" spans="1:13" s="218" customFormat="1" ht="26.25" customHeight="1">
      <c r="A72" s="228"/>
      <c r="G72" s="229"/>
      <c r="H72" s="222"/>
      <c r="I72" s="222"/>
      <c r="J72" s="222"/>
      <c r="K72" s="229"/>
      <c r="L72" s="223"/>
      <c r="M72" s="222"/>
    </row>
    <row r="73" spans="1:13" s="218" customFormat="1" ht="26.25" customHeight="1">
      <c r="A73" s="228"/>
      <c r="D73" s="221" t="s">
        <v>42</v>
      </c>
      <c r="F73" s="220"/>
      <c r="G73" s="230"/>
      <c r="H73" s="220"/>
      <c r="I73" s="220"/>
      <c r="J73" s="222"/>
      <c r="K73" s="229"/>
      <c r="L73" s="223"/>
      <c r="M73" s="222"/>
    </row>
    <row r="74" spans="1:13" s="218" customFormat="1" ht="26.25" customHeight="1">
      <c r="B74" s="221"/>
      <c r="C74" s="221"/>
      <c r="D74" s="221" t="s">
        <v>10</v>
      </c>
      <c r="F74" s="220"/>
      <c r="G74" s="231"/>
      <c r="H74" s="220"/>
      <c r="I74" s="220"/>
      <c r="J74" s="220"/>
      <c r="K74" s="229"/>
      <c r="L74" s="223"/>
      <c r="M74" s="222"/>
    </row>
    <row r="75" spans="1:13" ht="26.25" customHeight="1">
      <c r="A75" s="12"/>
      <c r="B75" s="29"/>
      <c r="C75" s="29"/>
      <c r="D75" s="29"/>
      <c r="F75" s="15"/>
      <c r="G75" s="203"/>
      <c r="K75" s="23"/>
      <c r="L75" s="19"/>
      <c r="M75" s="23"/>
    </row>
    <row r="76" spans="1:13" ht="27.75" customHeight="1">
      <c r="A76" s="271" t="s">
        <v>1</v>
      </c>
      <c r="B76" s="271"/>
      <c r="C76" s="271"/>
      <c r="D76" s="271"/>
      <c r="E76" s="271"/>
      <c r="F76" s="271"/>
      <c r="G76" s="271"/>
      <c r="H76" s="271"/>
      <c r="I76" s="271"/>
      <c r="J76" s="271"/>
      <c r="K76" s="271"/>
      <c r="L76" s="271"/>
      <c r="M76" s="271"/>
    </row>
    <row r="77" spans="1:13" ht="27.75" customHeight="1">
      <c r="A77" s="272" t="s">
        <v>15</v>
      </c>
      <c r="B77" s="272"/>
      <c r="C77" s="272"/>
      <c r="D77" s="272"/>
      <c r="E77" s="272"/>
      <c r="F77" s="272"/>
      <c r="G77" s="272"/>
      <c r="H77" s="272"/>
      <c r="I77" s="272"/>
      <c r="J77" s="272"/>
      <c r="K77" s="272"/>
      <c r="L77" s="272"/>
      <c r="M77" s="272"/>
    </row>
    <row r="78" spans="1:13" ht="27.75" customHeight="1">
      <c r="A78" s="272" t="s">
        <v>43</v>
      </c>
      <c r="B78" s="272"/>
      <c r="C78" s="272"/>
      <c r="D78" s="272"/>
      <c r="E78" s="272"/>
      <c r="F78" s="272"/>
      <c r="G78" s="272"/>
      <c r="H78" s="272"/>
      <c r="I78" s="272"/>
      <c r="J78" s="272"/>
      <c r="K78" s="272"/>
      <c r="L78" s="272"/>
      <c r="M78" s="272"/>
    </row>
    <row r="79" spans="1:13" ht="27.75" customHeight="1">
      <c r="A79" s="273" t="str">
        <f>+A1</f>
        <v xml:space="preserve">TPC POWER HOLDING PUBLIC COMPANY LIMITED AND SUBSIDIARIES  </v>
      </c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</row>
    <row r="80" spans="1:13" ht="27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27.75" customHeight="1">
      <c r="A81" s="30"/>
      <c r="B81" s="30"/>
      <c r="C81" s="30"/>
      <c r="D81" s="28"/>
      <c r="G81" s="268" t="s">
        <v>19</v>
      </c>
      <c r="H81" s="268"/>
      <c r="I81" s="268"/>
      <c r="J81" s="268"/>
      <c r="K81" s="268"/>
      <c r="L81" s="268"/>
      <c r="M81" s="268"/>
    </row>
    <row r="82" spans="1:13" ht="27.75" customHeight="1">
      <c r="A82" s="30"/>
      <c r="B82" s="30"/>
      <c r="C82" s="30"/>
      <c r="D82" s="28"/>
      <c r="G82" s="270" t="s">
        <v>18</v>
      </c>
      <c r="H82" s="270"/>
      <c r="I82" s="270"/>
      <c r="J82" s="194"/>
      <c r="K82" s="269" t="s">
        <v>44</v>
      </c>
      <c r="L82" s="269"/>
      <c r="M82" s="269"/>
    </row>
    <row r="83" spans="1:13" ht="27.75" customHeight="1">
      <c r="A83" s="274" t="s">
        <v>45</v>
      </c>
      <c r="B83" s="274"/>
      <c r="C83" s="274"/>
      <c r="D83" s="274"/>
      <c r="E83" s="225" t="s">
        <v>24</v>
      </c>
      <c r="G83" s="159">
        <v>2019</v>
      </c>
      <c r="H83" s="153"/>
      <c r="I83" s="159">
        <v>2018</v>
      </c>
      <c r="J83" s="153"/>
      <c r="K83" s="159">
        <v>2019</v>
      </c>
      <c r="L83" s="153"/>
      <c r="M83" s="159">
        <v>2018</v>
      </c>
    </row>
    <row r="84" spans="1:13" ht="27.75" customHeight="1">
      <c r="A84" s="274" t="s">
        <v>63</v>
      </c>
      <c r="B84" s="274"/>
      <c r="C84" s="274"/>
      <c r="D84" s="274"/>
      <c r="E84" s="225"/>
      <c r="G84" s="154"/>
      <c r="H84" s="153"/>
      <c r="I84" s="154"/>
      <c r="J84" s="153"/>
      <c r="K84" s="154"/>
      <c r="L84" s="153"/>
      <c r="M84" s="154"/>
    </row>
    <row r="85" spans="1:13" ht="27.75" customHeight="1">
      <c r="A85" s="232" t="s">
        <v>64</v>
      </c>
      <c r="B85" s="218"/>
      <c r="C85" s="218"/>
      <c r="D85" s="218"/>
      <c r="E85" s="218"/>
      <c r="F85" s="12"/>
      <c r="G85" s="208"/>
      <c r="H85" s="36"/>
      <c r="I85" s="212"/>
      <c r="K85" s="169"/>
      <c r="L85" s="207"/>
      <c r="M85" s="36"/>
    </row>
    <row r="86" spans="1:13" ht="27.75" customHeight="1">
      <c r="A86" s="218"/>
      <c r="B86" s="218" t="s">
        <v>65</v>
      </c>
      <c r="C86" s="218"/>
      <c r="D86" s="218"/>
      <c r="E86" s="233"/>
      <c r="F86" s="12"/>
      <c r="G86" s="208"/>
      <c r="H86" s="36"/>
      <c r="I86" s="36"/>
      <c r="J86" s="36"/>
      <c r="K86" s="169"/>
      <c r="L86" s="207"/>
      <c r="M86" s="36"/>
    </row>
    <row r="87" spans="1:13" ht="27.75" customHeight="1">
      <c r="A87" s="218"/>
      <c r="B87" s="219" t="s">
        <v>2</v>
      </c>
      <c r="C87" s="219" t="s">
        <v>66</v>
      </c>
      <c r="D87" s="218"/>
      <c r="E87" s="218"/>
      <c r="F87" s="12"/>
      <c r="G87" s="208"/>
      <c r="H87" s="36"/>
      <c r="I87" s="36"/>
      <c r="J87" s="36"/>
      <c r="K87" s="169"/>
      <c r="L87" s="207"/>
      <c r="M87" s="36"/>
    </row>
    <row r="88" spans="1:13" ht="27.75" customHeight="1" thickBot="1">
      <c r="A88" s="218"/>
      <c r="B88" s="219"/>
      <c r="C88" s="218" t="s">
        <v>67</v>
      </c>
      <c r="D88" s="218"/>
      <c r="E88" s="218"/>
      <c r="F88" s="12"/>
      <c r="G88" s="213">
        <v>401200000</v>
      </c>
      <c r="H88" s="36"/>
      <c r="I88" s="170">
        <v>401200000</v>
      </c>
      <c r="J88" s="36"/>
      <c r="K88" s="170">
        <v>401200000</v>
      </c>
      <c r="L88" s="207"/>
      <c r="M88" s="170">
        <v>401200000</v>
      </c>
    </row>
    <row r="89" spans="1:13" ht="27.75" customHeight="1" thickTop="1">
      <c r="A89" s="218"/>
      <c r="B89" s="218"/>
      <c r="C89" s="219" t="s">
        <v>68</v>
      </c>
      <c r="D89" s="218"/>
      <c r="E89" s="12"/>
      <c r="F89" s="12"/>
    </row>
    <row r="90" spans="1:13" ht="27.75" customHeight="1">
      <c r="A90" s="218"/>
      <c r="B90" s="218"/>
      <c r="C90" s="218" t="s">
        <v>69</v>
      </c>
      <c r="D90" s="218"/>
      <c r="E90" s="12"/>
      <c r="G90" s="37">
        <v>401200000</v>
      </c>
      <c r="H90" s="36"/>
      <c r="I90" s="36">
        <v>401200000</v>
      </c>
      <c r="J90" s="36"/>
      <c r="K90" s="36">
        <v>401200000</v>
      </c>
      <c r="L90" s="19"/>
      <c r="M90" s="36">
        <v>401200000</v>
      </c>
    </row>
    <row r="91" spans="1:13" ht="27.75" customHeight="1">
      <c r="A91" s="218"/>
      <c r="B91" s="219" t="s">
        <v>70</v>
      </c>
      <c r="C91" s="218"/>
      <c r="D91" s="218"/>
      <c r="E91" s="12"/>
      <c r="G91" s="196">
        <f>+เปลี่ยนแปลงรวม!F31</f>
        <v>1254305250</v>
      </c>
      <c r="H91" s="17"/>
      <c r="I91" s="17">
        <v>1254305250</v>
      </c>
      <c r="K91" s="15">
        <f>เปลี่ยนแปลงเฉพาะ!G9</f>
        <v>1254774465.4100001</v>
      </c>
      <c r="M91" s="15">
        <v>1254774465.4100001</v>
      </c>
    </row>
    <row r="92" spans="1:13" ht="27.75" customHeight="1">
      <c r="A92" s="218"/>
      <c r="B92" s="218" t="s">
        <v>71</v>
      </c>
      <c r="C92" s="218"/>
      <c r="D92" s="218"/>
      <c r="E92" s="12"/>
    </row>
    <row r="93" spans="1:13" ht="27.75" customHeight="1">
      <c r="A93" s="218"/>
      <c r="B93" s="218"/>
      <c r="C93" s="218" t="s">
        <v>72</v>
      </c>
      <c r="D93" s="218"/>
      <c r="E93" s="16"/>
    </row>
    <row r="94" spans="1:13" ht="27.75" customHeight="1">
      <c r="A94" s="12"/>
      <c r="B94" s="12"/>
      <c r="C94" s="12"/>
      <c r="D94" s="12" t="s">
        <v>73</v>
      </c>
      <c r="E94" s="25">
        <v>25</v>
      </c>
      <c r="G94" s="196">
        <v>98852153.019999996</v>
      </c>
      <c r="H94" s="17"/>
      <c r="I94" s="17">
        <v>66109086.269999996</v>
      </c>
      <c r="J94" s="17"/>
      <c r="K94" s="17">
        <f>+เปลี่ยนแปลงเฉพาะ!I19</f>
        <v>23069180.590000004</v>
      </c>
      <c r="L94" s="198"/>
      <c r="M94" s="17">
        <v>12193722.600000001</v>
      </c>
    </row>
    <row r="95" spans="1:13" ht="27.75" customHeight="1">
      <c r="A95" s="12"/>
      <c r="B95" s="12"/>
      <c r="C95" s="4" t="s">
        <v>74</v>
      </c>
      <c r="D95" s="12"/>
      <c r="E95" s="12"/>
      <c r="G95" s="37">
        <v>1013807542.52</v>
      </c>
      <c r="H95" s="36"/>
      <c r="I95" s="36">
        <v>747804294.76999998</v>
      </c>
      <c r="J95" s="36"/>
      <c r="K95" s="171">
        <f>+เปลี่ยนแปลงเฉพาะ!K19</f>
        <v>331618643.31999993</v>
      </c>
      <c r="L95" s="40"/>
      <c r="M95" s="171">
        <v>185113956.47</v>
      </c>
    </row>
    <row r="96" spans="1:13" ht="27.75" customHeight="1">
      <c r="A96" s="12"/>
      <c r="C96" s="39" t="s">
        <v>75</v>
      </c>
      <c r="D96" s="12"/>
      <c r="E96" s="16"/>
      <c r="G96" s="210">
        <f>เปลี่ยนแปลงรวม!R31</f>
        <v>33053672.599999998</v>
      </c>
      <c r="H96" s="17"/>
      <c r="I96" s="167">
        <v>33733382.299999997</v>
      </c>
      <c r="K96" s="172">
        <f>+เปลี่ยนแปลงเฉพาะ!O19</f>
        <v>17138892.509999998</v>
      </c>
      <c r="M96" s="172">
        <v>17138892.509999998</v>
      </c>
    </row>
    <row r="97" spans="1:13" ht="27.75" customHeight="1">
      <c r="A97" s="12"/>
      <c r="D97" s="27" t="s">
        <v>76</v>
      </c>
      <c r="E97" s="12"/>
      <c r="G97" s="196">
        <f>SUM(G90:G96)</f>
        <v>2801218618.1399999</v>
      </c>
      <c r="H97" s="17"/>
      <c r="I97" s="17">
        <f>SUM(I90:I96)</f>
        <v>2503152013.3400002</v>
      </c>
      <c r="J97" s="17"/>
      <c r="K97" s="17">
        <f>SUM(K90:K96)</f>
        <v>2027801181.8299999</v>
      </c>
      <c r="L97" s="207"/>
      <c r="M97" s="17">
        <f>SUM(M90:M96)</f>
        <v>1870421036.99</v>
      </c>
    </row>
    <row r="98" spans="1:13" ht="27.75" customHeight="1">
      <c r="A98" s="218"/>
      <c r="B98" s="219" t="s">
        <v>77</v>
      </c>
      <c r="C98" s="218"/>
      <c r="D98" s="218"/>
      <c r="E98" s="12"/>
      <c r="G98" s="196">
        <f>+เปลี่ยนแปลงรวม!V31</f>
        <v>906005832.01000011</v>
      </c>
      <c r="H98" s="17"/>
      <c r="I98" s="17">
        <v>765327017.08000004</v>
      </c>
      <c r="J98" s="17"/>
      <c r="K98" s="17">
        <v>0</v>
      </c>
      <c r="L98" s="41"/>
      <c r="M98" s="17">
        <v>0</v>
      </c>
    </row>
    <row r="99" spans="1:13" ht="27.75" customHeight="1">
      <c r="A99" s="218"/>
      <c r="B99" s="218"/>
      <c r="C99" s="218"/>
      <c r="D99" s="234" t="s">
        <v>78</v>
      </c>
      <c r="E99" s="12"/>
      <c r="G99" s="211">
        <f>SUM(G97:G98)</f>
        <v>3707224450.1500001</v>
      </c>
      <c r="H99" s="36"/>
      <c r="I99" s="168">
        <f>SUM(I97:I98)</f>
        <v>3268479030.4200001</v>
      </c>
      <c r="J99" s="36"/>
      <c r="K99" s="168">
        <f>SUM(K97:K98)</f>
        <v>2027801181.8299999</v>
      </c>
      <c r="L99" s="207"/>
      <c r="M99" s="168">
        <f>SUM(M97:M98)</f>
        <v>1870421036.99</v>
      </c>
    </row>
    <row r="100" spans="1:13" ht="27.75" customHeight="1" thickBot="1">
      <c r="A100" s="228" t="s">
        <v>79</v>
      </c>
      <c r="B100" s="218"/>
      <c r="C100" s="218"/>
      <c r="D100" s="218"/>
      <c r="E100" s="12"/>
      <c r="G100" s="214">
        <f>G66+G99</f>
        <v>7821507500.1900005</v>
      </c>
      <c r="H100" s="36"/>
      <c r="I100" s="173">
        <f>I66+I99</f>
        <v>5950580605.8700008</v>
      </c>
      <c r="J100" s="36"/>
      <c r="K100" s="173">
        <f>K66+K99</f>
        <v>2258434130.0299997</v>
      </c>
      <c r="L100" s="207"/>
      <c r="M100" s="173">
        <f>M66+M99</f>
        <v>1899776276.22</v>
      </c>
    </row>
    <row r="101" spans="1:13" ht="27.75" customHeight="1" thickTop="1">
      <c r="B101" s="12"/>
      <c r="C101" s="12"/>
      <c r="E101" s="12"/>
      <c r="G101" s="215"/>
      <c r="H101" s="42"/>
      <c r="I101" s="42"/>
      <c r="J101" s="42"/>
      <c r="K101" s="42"/>
      <c r="L101" s="216"/>
      <c r="M101" s="42"/>
    </row>
    <row r="102" spans="1:13" ht="27.75" customHeight="1">
      <c r="B102" s="12"/>
      <c r="C102" s="12"/>
      <c r="E102" s="12"/>
      <c r="G102" s="42"/>
      <c r="H102" s="42"/>
      <c r="I102" s="42"/>
      <c r="J102" s="42"/>
      <c r="K102" s="42"/>
      <c r="L102" s="42"/>
      <c r="M102" s="42"/>
    </row>
    <row r="103" spans="1:13" s="218" customFormat="1" ht="27.75" customHeight="1">
      <c r="A103" s="219" t="s">
        <v>41</v>
      </c>
      <c r="D103" s="219"/>
      <c r="G103" s="230"/>
      <c r="H103" s="220"/>
      <c r="I103" s="220"/>
      <c r="J103" s="220"/>
      <c r="K103" s="230"/>
      <c r="M103" s="220"/>
    </row>
    <row r="104" spans="1:13" s="218" customFormat="1" ht="27.75" customHeight="1">
      <c r="A104" s="219"/>
      <c r="D104" s="219"/>
      <c r="G104" s="230"/>
      <c r="H104" s="220"/>
      <c r="I104" s="220"/>
      <c r="J104" s="220"/>
      <c r="K104" s="230"/>
      <c r="L104" s="220"/>
      <c r="M104" s="220"/>
    </row>
    <row r="105" spans="1:13" s="218" customFormat="1" ht="27.75" customHeight="1">
      <c r="A105" s="219"/>
      <c r="D105" s="219"/>
      <c r="G105" s="230"/>
      <c r="H105" s="220"/>
      <c r="I105" s="220"/>
      <c r="J105" s="220"/>
      <c r="K105" s="230"/>
      <c r="M105" s="220"/>
    </row>
    <row r="106" spans="1:13" s="218" customFormat="1" ht="27.75" customHeight="1">
      <c r="A106" s="219"/>
      <c r="D106" s="219"/>
      <c r="G106" s="230"/>
      <c r="H106" s="220"/>
      <c r="I106" s="220"/>
      <c r="J106" s="220"/>
      <c r="K106" s="230"/>
      <c r="M106" s="220"/>
    </row>
    <row r="107" spans="1:13" s="218" customFormat="1" ht="27.75" customHeight="1">
      <c r="D107" s="221" t="s">
        <v>42</v>
      </c>
      <c r="F107" s="220"/>
      <c r="G107" s="230"/>
      <c r="H107" s="220"/>
      <c r="I107" s="220"/>
      <c r="J107" s="220"/>
      <c r="K107" s="230"/>
      <c r="M107" s="220"/>
    </row>
    <row r="108" spans="1:13" s="218" customFormat="1" ht="27.75" customHeight="1">
      <c r="D108" s="221" t="s">
        <v>10</v>
      </c>
      <c r="F108" s="220"/>
      <c r="G108" s="231"/>
      <c r="H108" s="220"/>
      <c r="I108" s="220"/>
      <c r="J108" s="220"/>
      <c r="K108" s="230"/>
      <c r="M108" s="220"/>
    </row>
    <row r="109" spans="1:13" ht="27.75" customHeight="1">
      <c r="I109" s="14"/>
      <c r="J109" s="14"/>
      <c r="K109" s="14"/>
      <c r="L109" s="14"/>
      <c r="M109" s="14"/>
    </row>
    <row r="110" spans="1:13" ht="27.75" customHeight="1"/>
    <row r="111" spans="1:13" ht="27.75" customHeight="1"/>
  </sheetData>
  <mergeCells count="24">
    <mergeCell ref="A84:D84"/>
    <mergeCell ref="K45:M45"/>
    <mergeCell ref="G45:I45"/>
    <mergeCell ref="A46:D46"/>
    <mergeCell ref="A83:D83"/>
    <mergeCell ref="A76:M76"/>
    <mergeCell ref="A77:M77"/>
    <mergeCell ref="A78:M78"/>
    <mergeCell ref="A79:M79"/>
    <mergeCell ref="G81:M81"/>
    <mergeCell ref="K82:M82"/>
    <mergeCell ref="G82:I82"/>
    <mergeCell ref="A47:D47"/>
    <mergeCell ref="A39:M39"/>
    <mergeCell ref="A40:M40"/>
    <mergeCell ref="A41:M41"/>
    <mergeCell ref="A42:M42"/>
    <mergeCell ref="G44:M44"/>
    <mergeCell ref="A1:M1"/>
    <mergeCell ref="A2:M2"/>
    <mergeCell ref="A3:M3"/>
    <mergeCell ref="G5:M5"/>
    <mergeCell ref="K6:M6"/>
    <mergeCell ref="G6:I6"/>
  </mergeCells>
  <phoneticPr fontId="4" type="noConversion"/>
  <pageMargins left="0.71" right="0.22" top="0.62992125984251968" bottom="0.59055118110236227" header="0.27559055118110237" footer="0.31496062992125984"/>
  <pageSetup paperSize="9" scale="80" orientation="portrait" r:id="rId1"/>
  <headerFooter alignWithMargins="0"/>
  <ignoredErrors>
    <ignoredError sqref="E15 E9:E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opLeftCell="A16" zoomScaleNormal="100" zoomScaleSheetLayoutView="80" workbookViewId="0">
      <selection activeCell="M23" sqref="M23"/>
    </sheetView>
  </sheetViews>
  <sheetFormatPr defaultColWidth="12" defaultRowHeight="25.5" customHeight="1"/>
  <cols>
    <col min="1" max="3" width="9.1640625" style="33" customWidth="1"/>
    <col min="4" max="4" width="9.33203125" style="33" customWidth="1"/>
    <col min="5" max="5" width="6.83203125" style="33" customWidth="1"/>
    <col min="6" max="6" width="9.83203125" style="33" bestFit="1" customWidth="1"/>
    <col min="7" max="7" width="18.83203125" style="33" customWidth="1"/>
    <col min="8" max="8" width="1.1640625" style="33" customWidth="1"/>
    <col min="9" max="9" width="18.83203125" style="33" customWidth="1"/>
    <col min="10" max="10" width="1.1640625" style="33" customWidth="1"/>
    <col min="11" max="11" width="17.6640625" style="33" customWidth="1"/>
    <col min="12" max="12" width="1.1640625" style="33" customWidth="1"/>
    <col min="13" max="13" width="17.6640625" style="33" customWidth="1"/>
    <col min="14" max="14" width="2" style="33" customWidth="1"/>
    <col min="15" max="16384" width="12" style="33"/>
  </cols>
  <sheetData>
    <row r="1" spans="1:13" ht="25.5" customHeight="1">
      <c r="A1" s="272" t="s">
        <v>85</v>
      </c>
      <c r="B1" s="272"/>
      <c r="C1" s="272"/>
      <c r="D1" s="272"/>
      <c r="E1" s="272"/>
      <c r="F1" s="272"/>
      <c r="G1" s="272"/>
      <c r="H1" s="272"/>
      <c r="I1" s="272"/>
      <c r="J1" s="275"/>
      <c r="K1" s="272"/>
      <c r="L1" s="272"/>
      <c r="M1" s="272"/>
    </row>
    <row r="2" spans="1:13" ht="25.5" customHeight="1">
      <c r="A2" s="272" t="s">
        <v>86</v>
      </c>
      <c r="B2" s="272"/>
      <c r="C2" s="272"/>
      <c r="D2" s="272"/>
      <c r="E2" s="272"/>
      <c r="F2" s="272"/>
      <c r="G2" s="272"/>
      <c r="H2" s="272"/>
      <c r="I2" s="272"/>
      <c r="J2" s="275"/>
      <c r="K2" s="272"/>
      <c r="L2" s="272"/>
      <c r="M2" s="272"/>
    </row>
    <row r="3" spans="1:13" ht="25.5" customHeight="1">
      <c r="A3" s="276" t="s">
        <v>87</v>
      </c>
      <c r="B3" s="276"/>
      <c r="C3" s="276"/>
      <c r="D3" s="276"/>
      <c r="E3" s="276"/>
      <c r="F3" s="276"/>
      <c r="G3" s="276"/>
      <c r="H3" s="276"/>
      <c r="I3" s="276"/>
      <c r="J3" s="277"/>
      <c r="K3" s="276"/>
      <c r="L3" s="276"/>
      <c r="M3" s="276"/>
    </row>
    <row r="4" spans="1:13" ht="25.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25.5" customHeight="1">
      <c r="A5" s="148"/>
      <c r="B5" s="148"/>
      <c r="C5" s="148"/>
      <c r="D5" s="148"/>
      <c r="E5" s="148"/>
      <c r="F5" s="148"/>
      <c r="G5" s="268" t="s">
        <v>19</v>
      </c>
      <c r="H5" s="268"/>
      <c r="I5" s="268"/>
      <c r="J5" s="268"/>
      <c r="K5" s="268"/>
      <c r="L5" s="268"/>
      <c r="M5" s="268"/>
    </row>
    <row r="6" spans="1:13" ht="25.5" customHeight="1">
      <c r="A6" s="43"/>
      <c r="B6" s="6"/>
      <c r="C6" s="6"/>
      <c r="D6" s="6"/>
      <c r="E6" s="6"/>
      <c r="F6" s="6"/>
      <c r="G6" s="269" t="s">
        <v>18</v>
      </c>
      <c r="H6" s="269"/>
      <c r="I6" s="269"/>
      <c r="J6" s="44"/>
      <c r="K6" s="269" t="s">
        <v>44</v>
      </c>
      <c r="L6" s="269"/>
      <c r="M6" s="269"/>
    </row>
    <row r="7" spans="1:13" ht="25.5" customHeight="1">
      <c r="A7" s="43"/>
      <c r="B7" s="6"/>
      <c r="C7" s="6"/>
      <c r="D7" s="6"/>
      <c r="E7" s="6"/>
      <c r="F7" s="45" t="s">
        <v>24</v>
      </c>
      <c r="G7" s="175">
        <v>2562</v>
      </c>
      <c r="H7" s="145"/>
      <c r="I7" s="175">
        <v>2561</v>
      </c>
      <c r="J7" s="145"/>
      <c r="K7" s="175">
        <v>2562</v>
      </c>
      <c r="L7" s="145"/>
      <c r="M7" s="175">
        <v>2561</v>
      </c>
    </row>
    <row r="8" spans="1:13" ht="25.5" customHeight="1">
      <c r="A8" s="219" t="s">
        <v>80</v>
      </c>
      <c r="B8" s="218"/>
      <c r="G8" s="190">
        <v>1642022088.8500001</v>
      </c>
      <c r="H8" s="55"/>
      <c r="I8" s="190">
        <v>1560122532.1400001</v>
      </c>
      <c r="J8" s="56"/>
      <c r="K8" s="55">
        <v>0</v>
      </c>
      <c r="L8" s="55"/>
      <c r="M8" s="55">
        <v>0</v>
      </c>
    </row>
    <row r="9" spans="1:13" ht="25.5" customHeight="1">
      <c r="A9" s="219" t="s">
        <v>81</v>
      </c>
      <c r="B9" s="235"/>
      <c r="C9" s="6"/>
      <c r="D9" s="6"/>
      <c r="E9" s="6"/>
      <c r="F9" s="45"/>
      <c r="G9" s="176">
        <v>0</v>
      </c>
      <c r="H9" s="57"/>
      <c r="I9" s="58">
        <v>0</v>
      </c>
      <c r="J9" s="59"/>
      <c r="K9" s="176">
        <v>278946970.64999998</v>
      </c>
      <c r="L9" s="57"/>
      <c r="M9" s="176">
        <v>196583263.30000001</v>
      </c>
    </row>
    <row r="10" spans="1:13" ht="25.5" customHeight="1">
      <c r="A10" s="219"/>
      <c r="B10" s="219" t="s">
        <v>82</v>
      </c>
      <c r="C10" s="26"/>
      <c r="D10" s="26"/>
      <c r="E10" s="26"/>
      <c r="F10" s="47"/>
      <c r="G10" s="177">
        <f>SUM(G8:G9)</f>
        <v>1642022088.8500001</v>
      </c>
      <c r="H10" s="60"/>
      <c r="I10" s="191">
        <f>SUM(I8:I9)</f>
        <v>1560122532.1400001</v>
      </c>
      <c r="J10" s="56"/>
      <c r="K10" s="177">
        <f>SUM(K8:K9)</f>
        <v>278946970.64999998</v>
      </c>
      <c r="L10" s="55"/>
      <c r="M10" s="177">
        <f>SUM(M8:M9)</f>
        <v>196583263.30000001</v>
      </c>
    </row>
    <row r="11" spans="1:13" ht="25.5" customHeight="1">
      <c r="A11" s="219" t="s">
        <v>83</v>
      </c>
      <c r="B11" s="218"/>
      <c r="F11" s="121"/>
      <c r="G11" s="182">
        <v>-891135074.92999983</v>
      </c>
      <c r="H11" s="55"/>
      <c r="I11" s="182">
        <v>-823818795.76999998</v>
      </c>
      <c r="J11" s="56"/>
      <c r="K11" s="178">
        <v>0</v>
      </c>
      <c r="L11" s="55"/>
      <c r="M11" s="178">
        <v>0</v>
      </c>
    </row>
    <row r="12" spans="1:13" ht="25.5" customHeight="1">
      <c r="A12" s="228" t="s">
        <v>84</v>
      </c>
      <c r="B12" s="218"/>
      <c r="F12" s="140"/>
      <c r="G12" s="180">
        <f>SUM(G10:G11)</f>
        <v>750887013.92000031</v>
      </c>
      <c r="H12" s="60"/>
      <c r="I12" s="180">
        <f>SUM(I10:I11)</f>
        <v>736303736.37000012</v>
      </c>
      <c r="J12" s="56"/>
      <c r="K12" s="179">
        <f>SUM(K10:K11)</f>
        <v>278946970.64999998</v>
      </c>
      <c r="L12" s="55"/>
      <c r="M12" s="179">
        <f>SUM(M10:M11)</f>
        <v>196583263.30000001</v>
      </c>
    </row>
    <row r="13" spans="1:13" ht="25.5" customHeight="1">
      <c r="A13" s="122" t="s">
        <v>88</v>
      </c>
      <c r="F13" s="48">
        <v>27</v>
      </c>
      <c r="G13" s="180">
        <v>13508430.689999998</v>
      </c>
      <c r="H13" s="60"/>
      <c r="I13" s="180">
        <v>9836794.4199999999</v>
      </c>
      <c r="J13" s="61"/>
      <c r="K13" s="180">
        <v>14656830.539999999</v>
      </c>
      <c r="L13" s="60"/>
      <c r="M13" s="180">
        <v>14943730.01</v>
      </c>
    </row>
    <row r="14" spans="1:13" ht="25.5" customHeight="1">
      <c r="A14" s="232" t="s">
        <v>89</v>
      </c>
      <c r="B14" s="26"/>
      <c r="C14" s="26"/>
      <c r="D14" s="26"/>
      <c r="E14" s="26"/>
      <c r="F14" s="49"/>
      <c r="G14" s="181">
        <f>SUM(G12:G13)</f>
        <v>764395444.61000037</v>
      </c>
      <c r="H14" s="60"/>
      <c r="I14" s="181">
        <f>SUM(I12:I13)</f>
        <v>746140530.79000008</v>
      </c>
      <c r="J14" s="62"/>
      <c r="K14" s="181">
        <f>SUM(K12:K13)</f>
        <v>293603801.19</v>
      </c>
      <c r="L14" s="60"/>
      <c r="M14" s="181">
        <f>SUM(M12:M13)</f>
        <v>211526993.31</v>
      </c>
    </row>
    <row r="15" spans="1:13" ht="25.5" customHeight="1">
      <c r="A15" s="219" t="s">
        <v>90</v>
      </c>
      <c r="F15" s="50"/>
      <c r="G15" s="123">
        <v>-122450633.03</v>
      </c>
      <c r="H15" s="64"/>
      <c r="I15" s="123">
        <v>-109786438.45999999</v>
      </c>
      <c r="J15" s="61"/>
      <c r="K15" s="64">
        <v>-71718235.040000007</v>
      </c>
      <c r="L15" s="55"/>
      <c r="M15" s="64">
        <v>-67282915.129999995</v>
      </c>
    </row>
    <row r="16" spans="1:13" ht="25.5" customHeight="1">
      <c r="A16" s="219" t="s">
        <v>91</v>
      </c>
      <c r="F16" s="50"/>
      <c r="G16" s="123">
        <v>-1163003.48</v>
      </c>
      <c r="H16" s="64"/>
      <c r="I16" s="123">
        <v>0</v>
      </c>
      <c r="J16" s="61"/>
      <c r="K16" s="64">
        <v>-2124925</v>
      </c>
      <c r="L16" s="55"/>
      <c r="M16" s="64">
        <v>0</v>
      </c>
    </row>
    <row r="17" spans="1:13" ht="25.5" customHeight="1">
      <c r="A17" s="219" t="s">
        <v>93</v>
      </c>
      <c r="F17" s="48"/>
      <c r="G17" s="64">
        <v>13616663.890000001</v>
      </c>
      <c r="H17" s="65"/>
      <c r="I17" s="64">
        <v>6433976.0099999998</v>
      </c>
      <c r="J17" s="66"/>
      <c r="K17" s="64">
        <v>0</v>
      </c>
      <c r="L17" s="124"/>
      <c r="M17" s="65">
        <v>0</v>
      </c>
    </row>
    <row r="18" spans="1:13" ht="25.5" customHeight="1">
      <c r="A18" s="219" t="s">
        <v>92</v>
      </c>
      <c r="B18" s="122"/>
      <c r="C18" s="122"/>
      <c r="D18" s="122"/>
      <c r="E18" s="122"/>
      <c r="F18" s="52"/>
      <c r="G18" s="64">
        <v>-78813442.420000002</v>
      </c>
      <c r="H18" s="65"/>
      <c r="I18" s="64">
        <v>-81733629.129999995</v>
      </c>
      <c r="J18" s="66"/>
      <c r="K18" s="64">
        <v>-2251481.3199999998</v>
      </c>
      <c r="L18" s="124"/>
      <c r="M18" s="65">
        <v>-183880.82</v>
      </c>
    </row>
    <row r="19" spans="1:13" ht="25.5" customHeight="1">
      <c r="B19" s="219" t="s">
        <v>95</v>
      </c>
      <c r="C19" s="26"/>
      <c r="D19" s="26"/>
      <c r="E19" s="26"/>
      <c r="F19" s="49"/>
      <c r="G19" s="68">
        <f>SUM(G15:G18)</f>
        <v>-188810415.04000002</v>
      </c>
      <c r="H19" s="55"/>
      <c r="I19" s="68">
        <f>SUM(I15:I18)</f>
        <v>-185086091.57999998</v>
      </c>
      <c r="J19" s="66"/>
      <c r="K19" s="68">
        <f>SUM(K15:K18)</f>
        <v>-76094641.359999999</v>
      </c>
      <c r="L19" s="64"/>
      <c r="M19" s="68">
        <f>SUM(M15:M18)</f>
        <v>-67466795.949999988</v>
      </c>
    </row>
    <row r="20" spans="1:13" ht="25.5" customHeight="1">
      <c r="A20" s="232" t="s">
        <v>94</v>
      </c>
      <c r="B20" s="26"/>
      <c r="C20" s="26"/>
      <c r="D20" s="26"/>
      <c r="E20" s="26"/>
      <c r="F20" s="49"/>
      <c r="G20" s="192">
        <f>G14+G19</f>
        <v>575585029.57000041</v>
      </c>
      <c r="H20" s="55"/>
      <c r="I20" s="192">
        <f>I14+I19</f>
        <v>561054439.21000004</v>
      </c>
      <c r="J20" s="66"/>
      <c r="K20" s="64">
        <f>K14+K19</f>
        <v>217509159.82999998</v>
      </c>
      <c r="L20" s="60"/>
      <c r="M20" s="64">
        <f>M14+M19</f>
        <v>144060197.36000001</v>
      </c>
    </row>
    <row r="21" spans="1:13" ht="25.5" customHeight="1">
      <c r="A21" s="219" t="s">
        <v>96</v>
      </c>
      <c r="F21" s="48">
        <v>29</v>
      </c>
      <c r="G21" s="182">
        <v>-388216.18000000005</v>
      </c>
      <c r="H21" s="60"/>
      <c r="I21" s="178">
        <v>-301006.05</v>
      </c>
      <c r="J21" s="62"/>
      <c r="K21" s="182">
        <v>0</v>
      </c>
      <c r="L21" s="60"/>
      <c r="M21" s="178">
        <v>0</v>
      </c>
    </row>
    <row r="22" spans="1:13" ht="25.5" customHeight="1">
      <c r="A22" s="232" t="s">
        <v>101</v>
      </c>
      <c r="B22" s="26"/>
      <c r="C22" s="26"/>
      <c r="D22" s="26"/>
      <c r="E22" s="26"/>
      <c r="F22" s="26"/>
      <c r="G22" s="193">
        <f>SUM(G20:G21)</f>
        <v>575196813.39000046</v>
      </c>
      <c r="H22" s="60"/>
      <c r="I22" s="193">
        <f>SUM(I20:I21)</f>
        <v>560753433.16000009</v>
      </c>
      <c r="J22" s="62"/>
      <c r="K22" s="69">
        <f>SUM(K20:K21)</f>
        <v>217509159.82999998</v>
      </c>
      <c r="L22" s="60"/>
      <c r="M22" s="69">
        <f>SUM(M20:M21)</f>
        <v>144060197.36000001</v>
      </c>
    </row>
    <row r="23" spans="1:13" ht="25.5" customHeight="1">
      <c r="A23" s="232" t="s">
        <v>97</v>
      </c>
      <c r="G23" s="60"/>
      <c r="H23" s="60"/>
      <c r="I23" s="55"/>
      <c r="J23" s="71"/>
      <c r="K23" s="55"/>
      <c r="L23" s="55"/>
      <c r="M23" s="55"/>
    </row>
    <row r="24" spans="1:13" ht="25.5" customHeight="1">
      <c r="A24" s="248" t="s">
        <v>251</v>
      </c>
      <c r="G24" s="60"/>
      <c r="H24" s="60"/>
      <c r="I24" s="55"/>
      <c r="J24" s="71"/>
      <c r="K24" s="55"/>
      <c r="L24" s="55"/>
      <c r="M24" s="55"/>
    </row>
    <row r="25" spans="1:13" ht="25.5" customHeight="1">
      <c r="A25" s="248" t="s">
        <v>252</v>
      </c>
      <c r="G25" s="192">
        <v>-2141201.06</v>
      </c>
      <c r="H25" s="64"/>
      <c r="I25" s="192">
        <v>754428</v>
      </c>
      <c r="J25" s="64"/>
      <c r="K25" s="64">
        <v>-1434509</v>
      </c>
      <c r="L25" s="64"/>
      <c r="M25" s="64">
        <v>754428</v>
      </c>
    </row>
    <row r="26" spans="1:13" ht="25.5" customHeight="1" thickBot="1">
      <c r="A26" s="232" t="s">
        <v>99</v>
      </c>
      <c r="B26" s="26"/>
      <c r="C26" s="26"/>
      <c r="D26" s="26"/>
      <c r="E26" s="26"/>
      <c r="F26" s="26"/>
      <c r="G26" s="183">
        <f>SUM(G22:G25)</f>
        <v>573055612.33000052</v>
      </c>
      <c r="H26" s="64"/>
      <c r="I26" s="183">
        <f>SUM(I22:I25)</f>
        <v>561507861.16000009</v>
      </c>
      <c r="J26" s="72"/>
      <c r="K26" s="183">
        <f>SUM(K22:K25)</f>
        <v>216074650.82999998</v>
      </c>
      <c r="L26" s="64"/>
      <c r="M26" s="183">
        <f>SUM(M22:M25)</f>
        <v>144814625.36000001</v>
      </c>
    </row>
    <row r="27" spans="1:13" ht="25.5" customHeight="1" thickTop="1">
      <c r="A27" s="228" t="s">
        <v>98</v>
      </c>
      <c r="B27" s="94"/>
      <c r="C27" s="94"/>
      <c r="D27" s="94"/>
      <c r="E27" s="94"/>
      <c r="F27" s="94"/>
      <c r="G27" s="73"/>
      <c r="H27" s="73"/>
      <c r="I27" s="73"/>
      <c r="J27" s="123"/>
      <c r="K27" s="73"/>
      <c r="L27" s="73"/>
      <c r="M27" s="73"/>
    </row>
    <row r="28" spans="1:13" ht="25.5" customHeight="1">
      <c r="A28" s="33" t="s">
        <v>236</v>
      </c>
      <c r="G28" s="2">
        <f>+G30-G29</f>
        <v>359510819.40000045</v>
      </c>
      <c r="H28" s="2"/>
      <c r="I28" s="2">
        <f>+I30-I29</f>
        <v>353896238.33000004</v>
      </c>
      <c r="J28" s="123"/>
      <c r="K28" s="64">
        <f>+K30-K29</f>
        <v>217509159.82999998</v>
      </c>
      <c r="L28" s="64"/>
      <c r="M28" s="64">
        <f>+M30-M29</f>
        <v>144060197.36000001</v>
      </c>
    </row>
    <row r="29" spans="1:13" ht="25.5" customHeight="1">
      <c r="A29" s="33" t="s">
        <v>237</v>
      </c>
      <c r="G29" s="2">
        <v>215685993.99000001</v>
      </c>
      <c r="H29" s="73"/>
      <c r="I29" s="2">
        <v>206857194.83000001</v>
      </c>
      <c r="J29" s="123"/>
      <c r="K29" s="184">
        <v>0</v>
      </c>
      <c r="L29" s="74"/>
      <c r="M29" s="184">
        <v>0</v>
      </c>
    </row>
    <row r="30" spans="1:13" ht="25.5" customHeight="1" thickBot="1">
      <c r="A30" s="33" t="s">
        <v>238</v>
      </c>
      <c r="G30" s="185">
        <f>+G22</f>
        <v>575196813.39000046</v>
      </c>
      <c r="H30" s="2"/>
      <c r="I30" s="185">
        <f>+I22</f>
        <v>560753433.16000009</v>
      </c>
      <c r="J30" s="123"/>
      <c r="K30" s="185">
        <f>+K22</f>
        <v>217509159.82999998</v>
      </c>
      <c r="L30" s="2"/>
      <c r="M30" s="185">
        <f>+M22</f>
        <v>144060197.36000001</v>
      </c>
    </row>
    <row r="31" spans="1:13" ht="25.5" customHeight="1" thickTop="1">
      <c r="G31" s="262"/>
      <c r="H31" s="2"/>
      <c r="I31" s="262"/>
      <c r="J31" s="123"/>
      <c r="K31" s="262"/>
      <c r="L31" s="2"/>
      <c r="M31" s="262"/>
    </row>
    <row r="32" spans="1:13" ht="25.5" customHeight="1">
      <c r="A32" s="236" t="s">
        <v>41</v>
      </c>
      <c r="G32" s="262"/>
      <c r="H32" s="2"/>
      <c r="I32" s="262"/>
      <c r="J32" s="123"/>
      <c r="K32" s="262"/>
      <c r="L32" s="2"/>
      <c r="M32" s="262"/>
    </row>
    <row r="33" spans="1:13" ht="25.5" customHeight="1">
      <c r="G33" s="262"/>
      <c r="H33" s="2"/>
      <c r="I33" s="262"/>
      <c r="J33" s="123"/>
      <c r="K33" s="262"/>
      <c r="L33" s="2"/>
      <c r="M33" s="262"/>
    </row>
    <row r="34" spans="1:13" ht="25.5" customHeight="1">
      <c r="G34" s="262"/>
      <c r="H34" s="2"/>
      <c r="I34" s="262"/>
      <c r="J34" s="123"/>
      <c r="K34" s="262"/>
      <c r="L34" s="2"/>
      <c r="M34" s="262"/>
    </row>
    <row r="35" spans="1:13" ht="25.5" customHeight="1">
      <c r="E35" s="221" t="s">
        <v>104</v>
      </c>
      <c r="G35" s="262"/>
      <c r="H35" s="2"/>
      <c r="I35" s="262"/>
      <c r="J35" s="123"/>
      <c r="K35" s="262"/>
      <c r="L35" s="2"/>
      <c r="M35" s="262"/>
    </row>
    <row r="36" spans="1:13" ht="25.5" customHeight="1">
      <c r="E36" s="221" t="s">
        <v>9</v>
      </c>
      <c r="G36" s="262"/>
      <c r="H36" s="2"/>
      <c r="I36" s="262"/>
      <c r="J36" s="123"/>
      <c r="K36" s="262"/>
      <c r="L36" s="2"/>
      <c r="M36" s="262"/>
    </row>
    <row r="37" spans="1:13" ht="26.25" customHeight="1">
      <c r="A37" s="278" t="s">
        <v>0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</row>
    <row r="38" spans="1:13" ht="26.25" customHeight="1">
      <c r="A38" s="272" t="s">
        <v>85</v>
      </c>
      <c r="B38" s="272"/>
      <c r="C38" s="272"/>
      <c r="D38" s="272"/>
      <c r="E38" s="272"/>
      <c r="F38" s="272"/>
      <c r="G38" s="272"/>
      <c r="H38" s="272"/>
      <c r="I38" s="272"/>
      <c r="J38" s="275"/>
      <c r="K38" s="272"/>
      <c r="L38" s="272"/>
      <c r="M38" s="272"/>
    </row>
    <row r="39" spans="1:13" ht="26.25" customHeight="1">
      <c r="A39" s="272" t="s">
        <v>86</v>
      </c>
      <c r="B39" s="272"/>
      <c r="C39" s="272"/>
      <c r="D39" s="272"/>
      <c r="E39" s="272"/>
      <c r="F39" s="272"/>
      <c r="G39" s="272"/>
      <c r="H39" s="272"/>
      <c r="I39" s="272"/>
      <c r="J39" s="275"/>
      <c r="K39" s="272"/>
      <c r="L39" s="272"/>
      <c r="M39" s="272"/>
    </row>
    <row r="40" spans="1:13" ht="26.25" customHeight="1">
      <c r="A40" s="276" t="s">
        <v>87</v>
      </c>
      <c r="B40" s="276"/>
      <c r="C40" s="276"/>
      <c r="D40" s="276"/>
      <c r="E40" s="276"/>
      <c r="F40" s="276"/>
      <c r="G40" s="276"/>
      <c r="H40" s="276"/>
      <c r="I40" s="276"/>
      <c r="J40" s="277"/>
      <c r="K40" s="276"/>
      <c r="L40" s="276"/>
      <c r="M40" s="276"/>
    </row>
    <row r="41" spans="1:13" ht="26.25" customHeight="1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</row>
    <row r="42" spans="1:13" ht="26.25" customHeight="1">
      <c r="A42" s="260"/>
      <c r="B42" s="260"/>
      <c r="C42" s="260"/>
      <c r="D42" s="260"/>
      <c r="E42" s="260"/>
      <c r="F42" s="260"/>
      <c r="G42" s="268" t="s">
        <v>19</v>
      </c>
      <c r="H42" s="268"/>
      <c r="I42" s="268"/>
      <c r="J42" s="268"/>
      <c r="K42" s="268"/>
      <c r="L42" s="268"/>
      <c r="M42" s="268"/>
    </row>
    <row r="43" spans="1:13" ht="26.25" customHeight="1">
      <c r="A43" s="43"/>
      <c r="B43" s="6"/>
      <c r="C43" s="6"/>
      <c r="D43" s="6"/>
      <c r="E43" s="6"/>
      <c r="F43" s="6"/>
      <c r="G43" s="269" t="s">
        <v>18</v>
      </c>
      <c r="H43" s="269"/>
      <c r="I43" s="269"/>
      <c r="J43" s="44"/>
      <c r="K43" s="269" t="s">
        <v>44</v>
      </c>
      <c r="L43" s="269"/>
      <c r="M43" s="269"/>
    </row>
    <row r="44" spans="1:13" ht="26.25" customHeight="1">
      <c r="A44" s="43"/>
      <c r="B44" s="6"/>
      <c r="C44" s="6"/>
      <c r="D44" s="6"/>
      <c r="E44" s="6"/>
      <c r="F44" s="45" t="s">
        <v>24</v>
      </c>
      <c r="G44" s="175">
        <v>2562</v>
      </c>
      <c r="H44" s="145"/>
      <c r="I44" s="175">
        <v>2561</v>
      </c>
      <c r="J44" s="145"/>
      <c r="K44" s="175">
        <v>2562</v>
      </c>
      <c r="L44" s="145"/>
      <c r="M44" s="175">
        <v>2561</v>
      </c>
    </row>
    <row r="45" spans="1:13" ht="26.25" customHeight="1">
      <c r="A45" s="228" t="s">
        <v>102</v>
      </c>
      <c r="B45" s="232"/>
      <c r="C45" s="94"/>
      <c r="D45" s="94"/>
      <c r="E45" s="94"/>
      <c r="F45" s="94"/>
      <c r="G45" s="73"/>
      <c r="H45" s="73"/>
      <c r="I45" s="73"/>
      <c r="J45" s="123"/>
      <c r="K45" s="73"/>
      <c r="L45" s="73"/>
      <c r="M45" s="73"/>
    </row>
    <row r="46" spans="1:13" ht="26.25" customHeight="1">
      <c r="A46" s="218" t="s">
        <v>239</v>
      </c>
      <c r="G46" s="2">
        <f>+G48-G47</f>
        <v>357440820.49000049</v>
      </c>
      <c r="H46" s="2"/>
      <c r="I46" s="2">
        <f>+I48-I47</f>
        <v>354650666.33000004</v>
      </c>
      <c r="J46" s="123"/>
      <c r="K46" s="64">
        <f>+K48-K47</f>
        <v>216074650.82999998</v>
      </c>
      <c r="L46" s="64"/>
      <c r="M46" s="64">
        <f>+M48-M47</f>
        <v>144814625.36000001</v>
      </c>
    </row>
    <row r="47" spans="1:13" ht="26.25" customHeight="1">
      <c r="A47" s="218" t="s">
        <v>237</v>
      </c>
      <c r="G47" s="184">
        <v>215614791.84</v>
      </c>
      <c r="H47" s="73"/>
      <c r="I47" s="184">
        <v>206857194.83000001</v>
      </c>
      <c r="J47" s="123"/>
      <c r="K47" s="184">
        <v>0</v>
      </c>
      <c r="L47" s="74"/>
      <c r="M47" s="184">
        <v>0</v>
      </c>
    </row>
    <row r="48" spans="1:13" ht="26.25" customHeight="1" thickBot="1">
      <c r="A48" s="218" t="s">
        <v>240</v>
      </c>
      <c r="G48" s="185">
        <f>G26</f>
        <v>573055612.33000052</v>
      </c>
      <c r="H48" s="2"/>
      <c r="I48" s="185">
        <f>+I26</f>
        <v>561507861.16000009</v>
      </c>
      <c r="J48" s="123"/>
      <c r="K48" s="185">
        <f>K26</f>
        <v>216074650.82999998</v>
      </c>
      <c r="L48" s="2"/>
      <c r="M48" s="185">
        <f>M26</f>
        <v>144814625.36000001</v>
      </c>
    </row>
    <row r="49" spans="1:13" ht="26.25" customHeight="1" thickTop="1">
      <c r="A49" s="228" t="s">
        <v>103</v>
      </c>
      <c r="B49" s="218"/>
      <c r="C49" s="122"/>
      <c r="D49" s="122"/>
      <c r="E49" s="122"/>
      <c r="F49" s="122"/>
      <c r="J49" s="46"/>
    </row>
    <row r="50" spans="1:13" ht="26.25" customHeight="1">
      <c r="A50" s="228" t="s">
        <v>241</v>
      </c>
      <c r="B50" s="218"/>
      <c r="C50" s="122"/>
      <c r="D50" s="122"/>
      <c r="E50" s="122"/>
      <c r="F50" s="122"/>
      <c r="J50" s="46"/>
    </row>
    <row r="51" spans="1:13" ht="26.25" customHeight="1">
      <c r="A51" s="228" t="s">
        <v>242</v>
      </c>
      <c r="B51" s="218"/>
      <c r="C51" s="122"/>
      <c r="D51" s="122"/>
      <c r="E51" s="122"/>
      <c r="F51" s="122"/>
      <c r="J51" s="46"/>
    </row>
    <row r="52" spans="1:13" ht="26.25" customHeight="1">
      <c r="A52" s="219" t="s">
        <v>243</v>
      </c>
      <c r="C52" s="24"/>
      <c r="D52" s="24"/>
      <c r="E52" s="24"/>
      <c r="F52" s="25">
        <v>23</v>
      </c>
      <c r="G52" s="18">
        <f>G28/401200000</f>
        <v>0.89608878215354049</v>
      </c>
      <c r="H52" s="18"/>
      <c r="I52" s="18">
        <f>I28/401200000</f>
        <v>0.8820943128863411</v>
      </c>
      <c r="J52" s="18"/>
      <c r="K52" s="18">
        <f>K28/401200000</f>
        <v>0.5421464601944167</v>
      </c>
      <c r="L52" s="18">
        <f>L28/401200000</f>
        <v>0</v>
      </c>
      <c r="M52" s="18">
        <f>M28/401200000</f>
        <v>0.35907327357926228</v>
      </c>
    </row>
    <row r="53" spans="1:13" ht="26.25" customHeight="1">
      <c r="A53" s="218" t="s">
        <v>244</v>
      </c>
      <c r="C53" s="122"/>
      <c r="D53" s="122"/>
      <c r="E53" s="122"/>
      <c r="F53" s="122"/>
      <c r="G53" s="263">
        <v>401200000</v>
      </c>
      <c r="H53" s="264"/>
      <c r="I53" s="263">
        <v>401200000</v>
      </c>
      <c r="J53" s="265"/>
      <c r="K53" s="263">
        <v>401200000</v>
      </c>
      <c r="L53" s="264"/>
      <c r="M53" s="263">
        <v>401200000</v>
      </c>
    </row>
    <row r="54" spans="1:13" ht="26.25" customHeight="1">
      <c r="B54" s="122"/>
      <c r="C54" s="122"/>
      <c r="D54" s="122"/>
      <c r="E54" s="122"/>
      <c r="F54" s="122"/>
      <c r="G54" s="53"/>
      <c r="H54" s="122"/>
      <c r="I54" s="53"/>
      <c r="K54" s="53"/>
      <c r="L54" s="122"/>
      <c r="M54" s="53"/>
    </row>
    <row r="55" spans="1:13" ht="26.25" customHeight="1">
      <c r="B55" s="122"/>
      <c r="C55" s="122"/>
      <c r="D55" s="122"/>
      <c r="E55" s="122"/>
      <c r="F55" s="122"/>
      <c r="G55" s="53"/>
      <c r="H55" s="122"/>
      <c r="I55" s="53"/>
      <c r="K55" s="53"/>
      <c r="L55" s="122"/>
      <c r="M55" s="53"/>
    </row>
    <row r="56" spans="1:13" ht="26.25" customHeight="1">
      <c r="A56" s="236" t="s">
        <v>41</v>
      </c>
      <c r="B56" s="218"/>
      <c r="C56" s="218"/>
      <c r="D56" s="218"/>
      <c r="E56" s="218"/>
      <c r="F56" s="218"/>
      <c r="G56" s="218"/>
      <c r="H56" s="237"/>
      <c r="I56" s="218"/>
      <c r="J56" s="237"/>
      <c r="K56" s="218"/>
      <c r="L56" s="237"/>
      <c r="M56" s="218"/>
    </row>
    <row r="57" spans="1:13" ht="26.25" customHeight="1">
      <c r="A57" s="236"/>
      <c r="B57" s="218"/>
      <c r="C57" s="218"/>
      <c r="D57" s="218"/>
      <c r="E57" s="218"/>
      <c r="F57" s="218"/>
      <c r="G57" s="218"/>
      <c r="H57" s="237"/>
      <c r="I57" s="218"/>
      <c r="J57" s="237"/>
      <c r="K57" s="218"/>
      <c r="L57" s="237"/>
      <c r="M57" s="218"/>
    </row>
    <row r="58" spans="1:13" ht="26.25" customHeight="1">
      <c r="A58" s="236"/>
      <c r="B58" s="218"/>
      <c r="C58" s="218"/>
      <c r="D58" s="218"/>
      <c r="E58" s="218"/>
      <c r="F58" s="218"/>
      <c r="G58" s="218"/>
      <c r="H58" s="237"/>
      <c r="I58" s="218"/>
      <c r="J58" s="237"/>
      <c r="K58" s="218"/>
      <c r="L58" s="237"/>
      <c r="M58" s="218"/>
    </row>
    <row r="59" spans="1:13" ht="26.25" customHeight="1">
      <c r="A59" s="218"/>
      <c r="B59" s="218"/>
      <c r="C59" s="218"/>
      <c r="D59" s="218"/>
      <c r="E59" s="218"/>
      <c r="F59" s="218"/>
      <c r="G59" s="218"/>
      <c r="H59" s="221"/>
      <c r="I59" s="221"/>
      <c r="J59" s="218"/>
      <c r="K59" s="218"/>
      <c r="L59" s="218"/>
      <c r="M59" s="218"/>
    </row>
    <row r="60" spans="1:13" ht="26.25" customHeight="1">
      <c r="A60" s="218"/>
      <c r="B60" s="218"/>
      <c r="C60" s="218"/>
      <c r="D60" s="218"/>
      <c r="E60" s="221" t="s">
        <v>104</v>
      </c>
      <c r="F60" s="218"/>
      <c r="G60" s="218"/>
      <c r="H60" s="221"/>
      <c r="I60" s="221"/>
      <c r="J60" s="218"/>
      <c r="K60" s="218"/>
      <c r="L60" s="218"/>
      <c r="M60" s="218"/>
    </row>
    <row r="61" spans="1:13" ht="26.25" customHeight="1">
      <c r="A61" s="218"/>
      <c r="B61" s="218"/>
      <c r="C61" s="218"/>
      <c r="D61" s="218"/>
      <c r="E61" s="221" t="s">
        <v>9</v>
      </c>
      <c r="F61" s="218"/>
      <c r="G61" s="218"/>
      <c r="H61" s="218"/>
      <c r="I61" s="218"/>
      <c r="J61" s="218"/>
      <c r="K61" s="218"/>
      <c r="L61" s="218"/>
      <c r="M61" s="218"/>
    </row>
    <row r="62" spans="1:13" ht="26.25" customHeight="1">
      <c r="A62" s="272"/>
      <c r="B62" s="272"/>
      <c r="C62" s="272"/>
      <c r="D62" s="272"/>
      <c r="E62" s="272"/>
      <c r="F62" s="272"/>
      <c r="G62" s="272"/>
      <c r="H62" s="272"/>
      <c r="I62" s="272"/>
      <c r="J62" s="275"/>
      <c r="K62" s="272"/>
      <c r="L62" s="272"/>
      <c r="M62" s="272"/>
    </row>
    <row r="63" spans="1:13" ht="26.25" customHeight="1"/>
    <row r="64" spans="1:13" ht="26.25" customHeight="1"/>
    <row r="65" ht="26.25" customHeight="1"/>
    <row r="66" ht="26.25" customHeight="1"/>
    <row r="67" ht="26.25" customHeight="1"/>
    <row r="68" ht="26.25" customHeight="1"/>
    <row r="69" ht="26.25" customHeight="1"/>
    <row r="70" ht="26.25" customHeight="1"/>
    <row r="71" ht="26.25" customHeight="1"/>
    <row r="72" ht="26.25" customHeight="1"/>
    <row r="73" ht="26.25" customHeight="1"/>
    <row r="74" ht="26.25" customHeight="1"/>
    <row r="75" ht="26.25" customHeight="1"/>
    <row r="76" ht="26.25" customHeight="1"/>
  </sheetData>
  <mergeCells count="14">
    <mergeCell ref="A62:M62"/>
    <mergeCell ref="G6:I6"/>
    <mergeCell ref="K6:M6"/>
    <mergeCell ref="G5:M5"/>
    <mergeCell ref="A1:M1"/>
    <mergeCell ref="A2:M2"/>
    <mergeCell ref="A3:M3"/>
    <mergeCell ref="A38:M38"/>
    <mergeCell ref="A39:M39"/>
    <mergeCell ref="A40:M40"/>
    <mergeCell ref="G42:M42"/>
    <mergeCell ref="G43:I43"/>
    <mergeCell ref="K43:M43"/>
    <mergeCell ref="A37:M37"/>
  </mergeCells>
  <pageMargins left="0.75" right="0.31" top="0.54" bottom="0.51" header="0.27" footer="0.3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opLeftCell="A16" zoomScale="90" zoomScaleNormal="90" zoomScaleSheetLayoutView="80" workbookViewId="0">
      <selection activeCell="L28" sqref="L28"/>
    </sheetView>
  </sheetViews>
  <sheetFormatPr defaultColWidth="12" defaultRowHeight="21" customHeight="1"/>
  <cols>
    <col min="1" max="1" width="3.6640625" style="75" customWidth="1"/>
    <col min="2" max="2" width="41.1640625" style="75" customWidth="1"/>
    <col min="3" max="3" width="9" style="75" customWidth="1"/>
    <col min="4" max="4" width="14.33203125" style="75" customWidth="1"/>
    <col min="5" max="5" width="0.83203125" style="75" customWidth="1"/>
    <col min="6" max="6" width="15.1640625" style="75" bestFit="1" customWidth="1"/>
    <col min="7" max="7" width="0.83203125" style="75" customWidth="1"/>
    <col min="8" max="8" width="14.33203125" style="75" customWidth="1"/>
    <col min="9" max="9" width="0.5" style="75" customWidth="1"/>
    <col min="10" max="10" width="15.83203125" style="75" customWidth="1"/>
    <col min="11" max="11" width="0.83203125" style="75" customWidth="1"/>
    <col min="12" max="12" width="15.5" style="75" customWidth="1"/>
    <col min="13" max="13" width="0.83203125" style="75" customWidth="1"/>
    <col min="14" max="14" width="17.6640625" style="75" bestFit="1" customWidth="1"/>
    <col min="15" max="15" width="0.83203125" style="75" customWidth="1"/>
    <col min="16" max="16" width="16.1640625" style="75" bestFit="1" customWidth="1"/>
    <col min="17" max="17" width="0.83203125" style="75" customWidth="1"/>
    <col min="18" max="18" width="16.1640625" style="75" customWidth="1"/>
    <col min="19" max="19" width="0.83203125" style="75" customWidth="1"/>
    <col min="20" max="20" width="15.83203125" style="75" customWidth="1"/>
    <col min="21" max="21" width="0.83203125" style="75" customWidth="1"/>
    <col min="22" max="22" width="15.83203125" style="75" customWidth="1"/>
    <col min="23" max="23" width="0.83203125" style="75" customWidth="1"/>
    <col min="24" max="24" width="15.83203125" style="75" customWidth="1"/>
    <col min="25" max="25" width="3.5" style="75" customWidth="1"/>
    <col min="26" max="26" width="14" style="75" bestFit="1" customWidth="1"/>
    <col min="27" max="16384" width="12" style="75"/>
  </cols>
  <sheetData>
    <row r="1" spans="1:25" ht="21" customHeight="1">
      <c r="A1" s="282" t="s">
        <v>105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</row>
    <row r="2" spans="1:25" ht="21" customHeight="1">
      <c r="A2" s="282" t="s">
        <v>106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</row>
    <row r="3" spans="1:25" ht="21" customHeight="1">
      <c r="A3" s="279" t="str">
        <f>+'กำไรขาดทุน '!A3:M3</f>
        <v>FOR THE YEARS ENDED DECEMBER 31, 2019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</row>
    <row r="4" spans="1:25" ht="2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1:25" ht="21" customHeight="1">
      <c r="A5" s="76"/>
      <c r="B5" s="76"/>
      <c r="C5" s="76"/>
      <c r="D5" s="280" t="s">
        <v>19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</row>
    <row r="6" spans="1:25" ht="21" customHeight="1">
      <c r="A6" s="76"/>
      <c r="B6" s="76"/>
      <c r="C6" s="76"/>
      <c r="D6" s="77"/>
      <c r="E6" s="77"/>
      <c r="F6" s="77"/>
      <c r="G6" s="77"/>
      <c r="H6" s="78"/>
      <c r="I6" s="78"/>
      <c r="J6" s="78"/>
      <c r="K6" s="78"/>
      <c r="L6" s="281" t="s">
        <v>124</v>
      </c>
      <c r="M6" s="281"/>
      <c r="N6" s="281"/>
      <c r="O6" s="281"/>
      <c r="P6" s="281"/>
      <c r="Q6" s="281"/>
      <c r="R6" s="281"/>
      <c r="S6" s="281"/>
      <c r="T6" s="77"/>
      <c r="U6" s="77"/>
      <c r="V6" s="77"/>
      <c r="W6" s="77"/>
      <c r="X6" s="77"/>
    </row>
    <row r="7" spans="1:25" ht="21" customHeight="1">
      <c r="A7" s="76"/>
      <c r="B7" s="76"/>
      <c r="D7" s="254" t="s">
        <v>107</v>
      </c>
      <c r="E7" s="77"/>
      <c r="F7" s="254"/>
      <c r="G7" s="77"/>
      <c r="H7" s="281" t="s">
        <v>111</v>
      </c>
      <c r="I7" s="281"/>
      <c r="J7" s="281"/>
      <c r="K7" s="77"/>
      <c r="L7" s="254" t="s">
        <v>113</v>
      </c>
      <c r="M7" s="254"/>
      <c r="N7" s="254" t="s">
        <v>114</v>
      </c>
      <c r="O7" s="254"/>
      <c r="P7" s="254" t="s">
        <v>115</v>
      </c>
      <c r="Q7" s="254"/>
      <c r="R7" s="254"/>
      <c r="S7" s="77"/>
      <c r="W7" s="77"/>
      <c r="X7" s="77"/>
    </row>
    <row r="8" spans="1:25" ht="21" customHeight="1">
      <c r="A8" s="76"/>
      <c r="B8" s="76"/>
      <c r="D8" s="254" t="s">
        <v>108</v>
      </c>
      <c r="E8" s="77"/>
      <c r="F8" s="254" t="s">
        <v>110</v>
      </c>
      <c r="G8" s="77"/>
      <c r="H8" s="254" t="s">
        <v>112</v>
      </c>
      <c r="I8" s="254"/>
      <c r="J8" s="254"/>
      <c r="K8" s="77"/>
      <c r="L8" s="254" t="s">
        <v>116</v>
      </c>
      <c r="M8" s="254"/>
      <c r="N8" s="254" t="s">
        <v>117</v>
      </c>
      <c r="O8" s="254"/>
      <c r="P8" s="254" t="s">
        <v>118</v>
      </c>
      <c r="Q8" s="254"/>
      <c r="R8" s="254" t="s">
        <v>119</v>
      </c>
      <c r="S8" s="77"/>
      <c r="T8" s="254" t="s">
        <v>125</v>
      </c>
      <c r="U8" s="77"/>
      <c r="V8" s="254" t="s">
        <v>125</v>
      </c>
      <c r="W8" s="77"/>
      <c r="X8" s="77"/>
    </row>
    <row r="9" spans="1:25" ht="21" customHeight="1">
      <c r="A9" s="76"/>
      <c r="B9" s="76"/>
      <c r="C9" s="255" t="s">
        <v>24</v>
      </c>
      <c r="D9" s="255" t="s">
        <v>109</v>
      </c>
      <c r="E9" s="77"/>
      <c r="F9" s="255" t="s">
        <v>109</v>
      </c>
      <c r="G9" s="77"/>
      <c r="H9" s="255" t="s">
        <v>73</v>
      </c>
      <c r="I9" s="254"/>
      <c r="J9" s="255" t="s">
        <v>74</v>
      </c>
      <c r="K9" s="77"/>
      <c r="L9" s="255" t="s">
        <v>120</v>
      </c>
      <c r="M9" s="254"/>
      <c r="N9" s="255" t="s">
        <v>121</v>
      </c>
      <c r="O9" s="254"/>
      <c r="P9" s="255" t="s">
        <v>122</v>
      </c>
      <c r="Q9" s="254"/>
      <c r="R9" s="255" t="s">
        <v>123</v>
      </c>
      <c r="S9" s="77"/>
      <c r="T9" s="255" t="s">
        <v>126</v>
      </c>
      <c r="U9" s="77"/>
      <c r="V9" s="255" t="s">
        <v>126</v>
      </c>
      <c r="W9" s="77"/>
      <c r="X9" s="79" t="s">
        <v>127</v>
      </c>
    </row>
    <row r="10" spans="1:25" ht="21" customHeight="1">
      <c r="A10" s="81" t="s">
        <v>140</v>
      </c>
      <c r="D10" s="155">
        <v>401200000</v>
      </c>
      <c r="E10" s="155"/>
      <c r="F10" s="155">
        <v>1254305250</v>
      </c>
      <c r="G10" s="155"/>
      <c r="H10" s="82">
        <v>39984892.460000001</v>
      </c>
      <c r="I10" s="155"/>
      <c r="J10" s="82">
        <v>441864971.75</v>
      </c>
      <c r="K10" s="82"/>
      <c r="L10" s="155">
        <v>447473.05999999982</v>
      </c>
      <c r="M10" s="155"/>
      <c r="N10" s="155">
        <v>16147016.73</v>
      </c>
      <c r="O10" s="155"/>
      <c r="P10" s="155">
        <v>17138892.509999998</v>
      </c>
      <c r="Q10" s="155"/>
      <c r="R10" s="82">
        <f>SUM(L10:Q10)</f>
        <v>33733382.299999997</v>
      </c>
      <c r="S10" s="155"/>
      <c r="T10" s="155">
        <f>SUM(D10:S10)-R10</f>
        <v>2171088496.5100002</v>
      </c>
      <c r="U10" s="155"/>
      <c r="V10" s="155">
        <v>582976398.95000005</v>
      </c>
      <c r="W10" s="156"/>
      <c r="X10" s="155">
        <f>SUM(T10:V10)</f>
        <v>2754064895.46</v>
      </c>
    </row>
    <row r="11" spans="1:25" ht="21" customHeight="1">
      <c r="A11" s="81"/>
      <c r="B11" s="75" t="s">
        <v>213</v>
      </c>
      <c r="D11" s="156"/>
      <c r="E11" s="156"/>
      <c r="F11" s="156"/>
      <c r="G11" s="156"/>
      <c r="H11" s="82"/>
      <c r="I11" s="156"/>
      <c r="J11" s="82"/>
      <c r="K11" s="82"/>
      <c r="L11" s="156"/>
      <c r="M11" s="156"/>
      <c r="N11" s="156"/>
      <c r="O11" s="156"/>
      <c r="P11" s="156"/>
      <c r="Q11" s="156"/>
      <c r="R11" s="82">
        <f>SUM(L11:Q11)</f>
        <v>0</v>
      </c>
      <c r="S11" s="156"/>
      <c r="T11" s="156">
        <f>SUM(D11:S11)-R11</f>
        <v>0</v>
      </c>
      <c r="U11" s="155"/>
      <c r="V11" s="155">
        <v>54587410</v>
      </c>
      <c r="W11" s="156"/>
      <c r="X11" s="155">
        <f>SUM(T11:V11)</f>
        <v>54587410</v>
      </c>
    </row>
    <row r="12" spans="1:25" ht="21" customHeight="1">
      <c r="A12" s="81"/>
      <c r="B12" s="75" t="s">
        <v>214</v>
      </c>
      <c r="D12" s="156"/>
      <c r="E12" s="156"/>
      <c r="F12" s="156"/>
      <c r="G12" s="156"/>
      <c r="H12" s="82"/>
      <c r="I12" s="156"/>
      <c r="J12" s="82"/>
      <c r="K12" s="82"/>
      <c r="L12" s="156"/>
      <c r="M12" s="156"/>
      <c r="N12" s="156"/>
      <c r="O12" s="156"/>
      <c r="P12" s="156"/>
      <c r="Q12" s="156"/>
      <c r="R12" s="82"/>
      <c r="S12" s="156"/>
      <c r="T12" s="156"/>
      <c r="U12" s="155"/>
      <c r="V12" s="155"/>
      <c r="W12" s="156"/>
      <c r="X12" s="155"/>
    </row>
    <row r="13" spans="1:25" ht="21" customHeight="1">
      <c r="A13" s="81"/>
      <c r="B13" s="75" t="s">
        <v>215</v>
      </c>
      <c r="D13" s="156"/>
      <c r="E13" s="156"/>
      <c r="F13" s="156"/>
      <c r="G13" s="156"/>
      <c r="H13" s="82"/>
      <c r="I13" s="156"/>
      <c r="J13" s="82"/>
      <c r="K13" s="82"/>
      <c r="L13" s="156"/>
      <c r="M13" s="156"/>
      <c r="N13" s="156"/>
      <c r="O13" s="156"/>
      <c r="P13" s="156"/>
      <c r="Q13" s="156"/>
      <c r="R13" s="82">
        <f t="shared" ref="R13:R18" si="0">SUM(L13:Q13)</f>
        <v>0</v>
      </c>
      <c r="S13" s="156"/>
      <c r="T13" s="156">
        <f t="shared" ref="T13:T18" si="1">SUM(D13:S13)-R13</f>
        <v>0</v>
      </c>
      <c r="U13" s="155"/>
      <c r="V13" s="155">
        <v>-2625000</v>
      </c>
      <c r="W13" s="156"/>
      <c r="X13" s="155">
        <f t="shared" ref="X13:X18" si="2">SUM(T13:V13)</f>
        <v>-2625000</v>
      </c>
    </row>
    <row r="14" spans="1:25" ht="21" customHeight="1">
      <c r="A14" s="81"/>
      <c r="B14" s="75" t="s">
        <v>130</v>
      </c>
      <c r="D14" s="155">
        <v>0</v>
      </c>
      <c r="E14" s="155"/>
      <c r="F14" s="155">
        <v>0</v>
      </c>
      <c r="G14" s="155"/>
      <c r="H14" s="82">
        <v>26124193.809999999</v>
      </c>
      <c r="I14" s="155"/>
      <c r="J14" s="82">
        <f>-H14</f>
        <v>-26124193.809999999</v>
      </c>
      <c r="K14" s="82"/>
      <c r="L14" s="155">
        <v>0</v>
      </c>
      <c r="M14" s="155"/>
      <c r="N14" s="155">
        <v>0</v>
      </c>
      <c r="O14" s="155"/>
      <c r="P14" s="155">
        <v>0</v>
      </c>
      <c r="Q14" s="155"/>
      <c r="R14" s="82">
        <f t="shared" si="0"/>
        <v>0</v>
      </c>
      <c r="S14" s="155"/>
      <c r="T14" s="155">
        <f t="shared" si="1"/>
        <v>0</v>
      </c>
      <c r="U14" s="155"/>
      <c r="V14" s="155">
        <v>0</v>
      </c>
      <c r="W14" s="156"/>
      <c r="X14" s="155">
        <f t="shared" si="2"/>
        <v>0</v>
      </c>
    </row>
    <row r="15" spans="1:25" ht="21" customHeight="1">
      <c r="A15" s="81"/>
      <c r="B15" s="75" t="s">
        <v>128</v>
      </c>
      <c r="C15" s="141">
        <v>24</v>
      </c>
      <c r="D15" s="156">
        <v>0</v>
      </c>
      <c r="E15" s="156"/>
      <c r="F15" s="156">
        <v>0</v>
      </c>
      <c r="G15" s="156"/>
      <c r="H15" s="82">
        <v>0</v>
      </c>
      <c r="I15" s="156"/>
      <c r="J15" s="82">
        <v>-22587149.5</v>
      </c>
      <c r="K15" s="82"/>
      <c r="L15" s="156">
        <v>0</v>
      </c>
      <c r="M15" s="156"/>
      <c r="N15" s="156">
        <v>0</v>
      </c>
      <c r="O15" s="156"/>
      <c r="P15" s="156">
        <v>0</v>
      </c>
      <c r="Q15" s="156"/>
      <c r="R15" s="82">
        <f t="shared" si="0"/>
        <v>0</v>
      </c>
      <c r="S15" s="156"/>
      <c r="T15" s="156">
        <f t="shared" si="1"/>
        <v>-22587149.5</v>
      </c>
      <c r="U15" s="155"/>
      <c r="V15" s="155">
        <v>0</v>
      </c>
      <c r="W15" s="156"/>
      <c r="X15" s="155">
        <f t="shared" si="2"/>
        <v>-22587149.5</v>
      </c>
    </row>
    <row r="16" spans="1:25" ht="21" customHeight="1">
      <c r="A16" s="81"/>
      <c r="B16" s="75" t="s">
        <v>129</v>
      </c>
      <c r="D16" s="156">
        <v>0</v>
      </c>
      <c r="E16" s="156"/>
      <c r="F16" s="156">
        <v>0</v>
      </c>
      <c r="G16" s="156"/>
      <c r="H16" s="82">
        <v>0</v>
      </c>
      <c r="I16" s="156"/>
      <c r="J16" s="82">
        <v>0</v>
      </c>
      <c r="K16" s="82"/>
      <c r="L16" s="156">
        <v>0</v>
      </c>
      <c r="M16" s="156"/>
      <c r="N16" s="156">
        <v>0</v>
      </c>
      <c r="O16" s="156"/>
      <c r="P16" s="156">
        <v>0</v>
      </c>
      <c r="Q16" s="156"/>
      <c r="R16" s="82">
        <f t="shared" si="0"/>
        <v>0</v>
      </c>
      <c r="S16" s="156"/>
      <c r="T16" s="156">
        <f t="shared" si="1"/>
        <v>0</v>
      </c>
      <c r="U16" s="155"/>
      <c r="V16" s="155">
        <v>-76468986.700000003</v>
      </c>
      <c r="W16" s="156"/>
      <c r="X16" s="155">
        <f t="shared" si="2"/>
        <v>-76468986.700000003</v>
      </c>
    </row>
    <row r="17" spans="1:24" ht="21" customHeight="1">
      <c r="A17" s="81"/>
      <c r="B17" s="75" t="s">
        <v>212</v>
      </c>
      <c r="D17" s="155">
        <v>0</v>
      </c>
      <c r="E17" s="156"/>
      <c r="F17" s="155">
        <v>0</v>
      </c>
      <c r="G17" s="156"/>
      <c r="H17" s="82">
        <v>0</v>
      </c>
      <c r="I17" s="156"/>
      <c r="J17" s="82">
        <f>+'กำไรขาดทุน '!I28</f>
        <v>353896238.33000004</v>
      </c>
      <c r="K17" s="156"/>
      <c r="L17" s="155">
        <v>0</v>
      </c>
      <c r="M17" s="156"/>
      <c r="N17" s="155">
        <v>0</v>
      </c>
      <c r="O17" s="156"/>
      <c r="P17" s="155">
        <v>0</v>
      </c>
      <c r="Q17" s="156"/>
      <c r="R17" s="82">
        <f t="shared" si="0"/>
        <v>0</v>
      </c>
      <c r="S17" s="156"/>
      <c r="T17" s="155">
        <f t="shared" si="1"/>
        <v>353896238.33000004</v>
      </c>
      <c r="U17" s="156"/>
      <c r="V17" s="155">
        <v>206857194.83000001</v>
      </c>
      <c r="W17" s="156"/>
      <c r="X17" s="155">
        <f t="shared" si="2"/>
        <v>560753433.16000009</v>
      </c>
    </row>
    <row r="18" spans="1:24" ht="21" customHeight="1">
      <c r="A18" s="81"/>
      <c r="B18" s="75" t="s">
        <v>133</v>
      </c>
      <c r="D18" s="155">
        <v>0</v>
      </c>
      <c r="E18" s="156"/>
      <c r="F18" s="155">
        <v>0</v>
      </c>
      <c r="G18" s="156"/>
      <c r="H18" s="82">
        <v>0</v>
      </c>
      <c r="I18" s="156"/>
      <c r="J18" s="82">
        <f>+'กำไรขาดทุน '!I25</f>
        <v>754428</v>
      </c>
      <c r="K18" s="156"/>
      <c r="L18" s="155">
        <v>0</v>
      </c>
      <c r="M18" s="156"/>
      <c r="N18" s="155">
        <v>0</v>
      </c>
      <c r="O18" s="156"/>
      <c r="P18" s="155">
        <v>0</v>
      </c>
      <c r="Q18" s="156"/>
      <c r="R18" s="82">
        <f t="shared" si="0"/>
        <v>0</v>
      </c>
      <c r="S18" s="156"/>
      <c r="T18" s="155">
        <f t="shared" si="1"/>
        <v>754428</v>
      </c>
      <c r="U18" s="156"/>
      <c r="V18" s="155">
        <v>0</v>
      </c>
      <c r="W18" s="156"/>
      <c r="X18" s="155">
        <f t="shared" si="2"/>
        <v>754428</v>
      </c>
    </row>
    <row r="19" spans="1:24" ht="21" customHeight="1">
      <c r="A19" s="81" t="s">
        <v>131</v>
      </c>
      <c r="D19" s="157">
        <f>SUM(D10:D18)</f>
        <v>401200000</v>
      </c>
      <c r="E19" s="156"/>
      <c r="F19" s="157">
        <f>SUM(F10:F18)</f>
        <v>1254305250</v>
      </c>
      <c r="G19" s="156"/>
      <c r="H19" s="158">
        <f>SUM(H10:H18)</f>
        <v>66109086.269999996</v>
      </c>
      <c r="I19" s="156"/>
      <c r="J19" s="158">
        <f>SUM(J10:J18)</f>
        <v>747804294.76999998</v>
      </c>
      <c r="K19" s="156"/>
      <c r="L19" s="157">
        <f>SUM(L10:L18)</f>
        <v>447473.05999999982</v>
      </c>
      <c r="M19" s="156"/>
      <c r="N19" s="157">
        <f>SUM(N10:N18)</f>
        <v>16147016.73</v>
      </c>
      <c r="O19" s="156"/>
      <c r="P19" s="157">
        <f>SUM(P10:P18)</f>
        <v>17138892.509999998</v>
      </c>
      <c r="Q19" s="156"/>
      <c r="R19" s="158">
        <f>SUM(R10:R18)</f>
        <v>33733382.299999997</v>
      </c>
      <c r="S19" s="156"/>
      <c r="T19" s="157">
        <f>SUM(T10:T18)</f>
        <v>2503152013.3400002</v>
      </c>
      <c r="U19" s="156"/>
      <c r="V19" s="157">
        <f>SUM(V10:V18)</f>
        <v>765327017.08000004</v>
      </c>
      <c r="W19" s="156"/>
      <c r="X19" s="157">
        <f>SUM(X10:X18)</f>
        <v>3268479030.4200001</v>
      </c>
    </row>
    <row r="20" spans="1:24" ht="21" customHeight="1">
      <c r="B20" s="75" t="s">
        <v>132</v>
      </c>
      <c r="D20" s="134">
        <v>0</v>
      </c>
      <c r="E20" s="135"/>
      <c r="F20" s="134">
        <v>0</v>
      </c>
      <c r="G20" s="135"/>
      <c r="H20" s="134">
        <v>0</v>
      </c>
      <c r="I20" s="135"/>
      <c r="J20" s="134">
        <v>0</v>
      </c>
      <c r="K20" s="84"/>
      <c r="L20" s="134">
        <v>0</v>
      </c>
      <c r="M20" s="126"/>
      <c r="N20" s="134">
        <v>-679709.7</v>
      </c>
      <c r="O20" s="135"/>
      <c r="P20" s="134">
        <v>0</v>
      </c>
      <c r="Q20" s="135"/>
      <c r="R20" s="134">
        <f t="shared" ref="R20:R30" si="3">SUM(L20:P20)</f>
        <v>-679709.7</v>
      </c>
      <c r="S20" s="126"/>
      <c r="T20" s="134">
        <f>SUM(D20:S20)-R20</f>
        <v>-679709.7</v>
      </c>
      <c r="U20" s="135"/>
      <c r="V20" s="134">
        <v>80304709.700000003</v>
      </c>
      <c r="W20" s="135"/>
      <c r="X20" s="134">
        <f t="shared" ref="X20:X26" si="4">SUM(T20:V20)</f>
        <v>79625000</v>
      </c>
    </row>
    <row r="21" spans="1:24" ht="21" customHeight="1">
      <c r="B21" s="75" t="s">
        <v>232</v>
      </c>
      <c r="D21" s="134"/>
      <c r="E21" s="135"/>
      <c r="F21" s="134"/>
      <c r="G21" s="135"/>
      <c r="H21" s="134"/>
      <c r="I21" s="135"/>
      <c r="J21" s="134"/>
      <c r="K21" s="84"/>
      <c r="L21" s="134"/>
      <c r="M21" s="126"/>
      <c r="N21" s="134"/>
      <c r="O21" s="135"/>
      <c r="P21" s="134"/>
      <c r="Q21" s="135"/>
      <c r="R21" s="134"/>
      <c r="S21" s="126"/>
      <c r="T21" s="134"/>
      <c r="U21" s="135"/>
      <c r="V21" s="134"/>
      <c r="W21" s="135"/>
      <c r="X21" s="134"/>
    </row>
    <row r="22" spans="1:24" ht="21" customHeight="1">
      <c r="B22" s="75" t="s">
        <v>233</v>
      </c>
      <c r="D22" s="134">
        <v>0</v>
      </c>
      <c r="E22" s="135"/>
      <c r="F22" s="134">
        <v>0</v>
      </c>
      <c r="G22" s="135"/>
      <c r="H22" s="134">
        <v>0</v>
      </c>
      <c r="I22" s="135"/>
      <c r="J22" s="134">
        <v>0</v>
      </c>
      <c r="K22" s="84"/>
      <c r="L22" s="134">
        <v>0</v>
      </c>
      <c r="M22" s="126"/>
      <c r="N22" s="134">
        <v>0</v>
      </c>
      <c r="O22" s="135"/>
      <c r="P22" s="134">
        <v>0</v>
      </c>
      <c r="Q22" s="135"/>
      <c r="R22" s="134">
        <f t="shared" si="3"/>
        <v>0</v>
      </c>
      <c r="S22" s="126"/>
      <c r="T22" s="134">
        <f>SUM(D22:S22)-R22</f>
        <v>0</v>
      </c>
      <c r="U22" s="135"/>
      <c r="V22" s="134">
        <v>-13000000</v>
      </c>
      <c r="W22" s="135"/>
      <c r="X22" s="134">
        <f t="shared" si="4"/>
        <v>-13000000</v>
      </c>
    </row>
    <row r="23" spans="1:24" ht="21" customHeight="1">
      <c r="B23" s="75" t="s">
        <v>216</v>
      </c>
      <c r="D23" s="134"/>
      <c r="E23" s="135"/>
      <c r="F23" s="134"/>
      <c r="G23" s="135"/>
      <c r="H23" s="134"/>
      <c r="I23" s="135"/>
      <c r="J23" s="134"/>
      <c r="K23" s="84"/>
      <c r="L23" s="134"/>
      <c r="M23" s="126"/>
      <c r="N23" s="134"/>
      <c r="O23" s="135"/>
      <c r="P23" s="134"/>
      <c r="Q23" s="135"/>
      <c r="R23" s="134"/>
      <c r="S23" s="126"/>
      <c r="T23" s="134"/>
      <c r="U23" s="135"/>
      <c r="V23" s="134"/>
      <c r="W23" s="135"/>
      <c r="X23" s="134"/>
    </row>
    <row r="24" spans="1:24" ht="21" customHeight="1">
      <c r="B24" s="75" t="s">
        <v>217</v>
      </c>
      <c r="D24" s="134">
        <v>0</v>
      </c>
      <c r="E24" s="135"/>
      <c r="F24" s="134">
        <v>0</v>
      </c>
      <c r="G24" s="135"/>
      <c r="H24" s="134">
        <v>0</v>
      </c>
      <c r="I24" s="135"/>
      <c r="J24" s="134">
        <v>0</v>
      </c>
      <c r="K24" s="84"/>
      <c r="L24" s="134">
        <v>0</v>
      </c>
      <c r="M24" s="126"/>
      <c r="N24" s="134">
        <v>0</v>
      </c>
      <c r="O24" s="135"/>
      <c r="P24" s="134">
        <v>0</v>
      </c>
      <c r="Q24" s="135"/>
      <c r="R24" s="134">
        <f t="shared" si="3"/>
        <v>0</v>
      </c>
      <c r="S24" s="126"/>
      <c r="T24" s="134">
        <f>SUM(D24:S24)-R24</f>
        <v>0</v>
      </c>
      <c r="U24" s="135"/>
      <c r="V24" s="134">
        <v>-75</v>
      </c>
      <c r="W24" s="135"/>
      <c r="X24" s="134">
        <f t="shared" si="4"/>
        <v>-75</v>
      </c>
    </row>
    <row r="25" spans="1:24" ht="21" customHeight="1">
      <c r="B25" s="75" t="s">
        <v>134</v>
      </c>
      <c r="D25" s="134">
        <v>0</v>
      </c>
      <c r="E25" s="135"/>
      <c r="F25" s="134">
        <v>0</v>
      </c>
      <c r="G25" s="135"/>
      <c r="H25" s="134">
        <v>0</v>
      </c>
      <c r="I25" s="135"/>
      <c r="J25" s="134">
        <v>0</v>
      </c>
      <c r="K25" s="84"/>
      <c r="L25" s="134">
        <v>0</v>
      </c>
      <c r="M25" s="126"/>
      <c r="N25" s="134">
        <v>0</v>
      </c>
      <c r="O25" s="135"/>
      <c r="P25" s="134">
        <v>0</v>
      </c>
      <c r="Q25" s="135"/>
      <c r="R25" s="134">
        <f t="shared" si="3"/>
        <v>0</v>
      </c>
      <c r="S25" s="126"/>
      <c r="T25" s="134">
        <f t="shared" ref="T25:T30" si="5">SUM(D25:S25)-R25</f>
        <v>0</v>
      </c>
      <c r="U25" s="135"/>
      <c r="V25" s="134">
        <v>209667.74</v>
      </c>
      <c r="W25" s="135"/>
      <c r="X25" s="134">
        <f t="shared" si="4"/>
        <v>209667.74</v>
      </c>
    </row>
    <row r="26" spans="1:24" ht="21" customHeight="1">
      <c r="B26" s="75" t="s">
        <v>130</v>
      </c>
      <c r="D26" s="134">
        <v>0</v>
      </c>
      <c r="E26" s="135"/>
      <c r="F26" s="134">
        <v>0</v>
      </c>
      <c r="G26" s="135"/>
      <c r="H26" s="134">
        <v>32743066.75</v>
      </c>
      <c r="I26" s="135"/>
      <c r="J26" s="134">
        <f>-H26</f>
        <v>-32743066.75</v>
      </c>
      <c r="K26" s="84"/>
      <c r="L26" s="134">
        <v>0</v>
      </c>
      <c r="M26" s="126"/>
      <c r="N26" s="134">
        <v>0</v>
      </c>
      <c r="O26" s="135"/>
      <c r="P26" s="134">
        <v>0</v>
      </c>
      <c r="Q26" s="135"/>
      <c r="R26" s="134">
        <f t="shared" si="3"/>
        <v>0</v>
      </c>
      <c r="S26" s="126"/>
      <c r="T26" s="134">
        <f t="shared" si="5"/>
        <v>0</v>
      </c>
      <c r="U26" s="135"/>
      <c r="V26" s="134">
        <v>0</v>
      </c>
      <c r="W26" s="135"/>
      <c r="X26" s="134">
        <f t="shared" si="4"/>
        <v>0</v>
      </c>
    </row>
    <row r="27" spans="1:24" ht="21" customHeight="1">
      <c r="A27" s="81"/>
      <c r="B27" s="75" t="s">
        <v>128</v>
      </c>
      <c r="C27" s="141">
        <v>24</v>
      </c>
      <c r="D27" s="134">
        <v>0</v>
      </c>
      <c r="E27" s="134"/>
      <c r="F27" s="134">
        <v>0</v>
      </c>
      <c r="G27" s="134"/>
      <c r="H27" s="134">
        <v>0</v>
      </c>
      <c r="I27" s="134"/>
      <c r="J27" s="134">
        <v>-58694505.990000002</v>
      </c>
      <c r="K27" s="82"/>
      <c r="L27" s="134">
        <v>0</v>
      </c>
      <c r="M27" s="125"/>
      <c r="N27" s="134">
        <v>0</v>
      </c>
      <c r="O27" s="134"/>
      <c r="P27" s="134">
        <v>0</v>
      </c>
      <c r="Q27" s="134"/>
      <c r="R27" s="134">
        <f t="shared" si="3"/>
        <v>0</v>
      </c>
      <c r="S27" s="125"/>
      <c r="T27" s="134">
        <f t="shared" si="5"/>
        <v>-58694505.990000002</v>
      </c>
      <c r="U27" s="134"/>
      <c r="V27" s="134">
        <v>0</v>
      </c>
      <c r="W27" s="136"/>
      <c r="X27" s="136">
        <f>SUM(T27:V27)</f>
        <v>-58694505.990000002</v>
      </c>
    </row>
    <row r="28" spans="1:24" ht="21" customHeight="1">
      <c r="A28" s="81"/>
      <c r="B28" s="75" t="s">
        <v>129</v>
      </c>
      <c r="D28" s="134">
        <v>0</v>
      </c>
      <c r="E28" s="134"/>
      <c r="F28" s="134">
        <v>0</v>
      </c>
      <c r="G28" s="134"/>
      <c r="H28" s="134">
        <v>0</v>
      </c>
      <c r="I28" s="134"/>
      <c r="J28" s="134">
        <v>0</v>
      </c>
      <c r="K28" s="82"/>
      <c r="L28" s="134">
        <v>0</v>
      </c>
      <c r="M28" s="125"/>
      <c r="N28" s="134">
        <v>0</v>
      </c>
      <c r="O28" s="134"/>
      <c r="P28" s="134">
        <v>0</v>
      </c>
      <c r="Q28" s="134"/>
      <c r="R28" s="134">
        <f t="shared" si="3"/>
        <v>0</v>
      </c>
      <c r="S28" s="125"/>
      <c r="T28" s="134">
        <f t="shared" si="5"/>
        <v>0</v>
      </c>
      <c r="U28" s="134"/>
      <c r="V28" s="134">
        <v>-142450279.34999999</v>
      </c>
      <c r="W28" s="136"/>
      <c r="X28" s="136">
        <f>SUM(T28:V28)</f>
        <v>-142450279.34999999</v>
      </c>
    </row>
    <row r="29" spans="1:24" ht="21" customHeight="1">
      <c r="B29" s="75" t="s">
        <v>212</v>
      </c>
      <c r="D29" s="136">
        <v>0</v>
      </c>
      <c r="E29" s="136"/>
      <c r="F29" s="136">
        <v>0</v>
      </c>
      <c r="G29" s="136"/>
      <c r="H29" s="136">
        <v>0</v>
      </c>
      <c r="I29" s="136"/>
      <c r="J29" s="136">
        <f>+'กำไรขาดทุน '!G28</f>
        <v>359510819.40000045</v>
      </c>
      <c r="K29" s="136"/>
      <c r="L29" s="136">
        <v>0</v>
      </c>
      <c r="M29" s="127"/>
      <c r="N29" s="136">
        <v>0</v>
      </c>
      <c r="O29" s="136"/>
      <c r="P29" s="136">
        <v>0</v>
      </c>
      <c r="Q29" s="136"/>
      <c r="R29" s="136">
        <f t="shared" si="3"/>
        <v>0</v>
      </c>
      <c r="S29" s="127"/>
      <c r="T29" s="134">
        <f t="shared" si="5"/>
        <v>359510819.40000045</v>
      </c>
      <c r="U29" s="136"/>
      <c r="V29" s="136">
        <f>+'กำไรขาดทุน '!G29</f>
        <v>215685993.99000001</v>
      </c>
      <c r="W29" s="136"/>
      <c r="X29" s="136">
        <f>SUM(T29:V29)</f>
        <v>575196813.39000046</v>
      </c>
    </row>
    <row r="30" spans="1:24" ht="21" customHeight="1">
      <c r="B30" s="75" t="s">
        <v>133</v>
      </c>
      <c r="D30" s="136">
        <v>0</v>
      </c>
      <c r="E30" s="136"/>
      <c r="F30" s="136">
        <v>0</v>
      </c>
      <c r="G30" s="136"/>
      <c r="H30" s="136">
        <v>0</v>
      </c>
      <c r="I30" s="136"/>
      <c r="J30" s="136">
        <v>-2069998.91</v>
      </c>
      <c r="K30" s="136"/>
      <c r="L30" s="136"/>
      <c r="M30" s="127"/>
      <c r="N30" s="136"/>
      <c r="O30" s="136"/>
      <c r="P30" s="136"/>
      <c r="Q30" s="136"/>
      <c r="R30" s="136">
        <f t="shared" si="3"/>
        <v>0</v>
      </c>
      <c r="S30" s="127"/>
      <c r="T30" s="134">
        <f t="shared" si="5"/>
        <v>-2069998.91</v>
      </c>
      <c r="U30" s="136"/>
      <c r="V30" s="136">
        <v>-71202.149999999994</v>
      </c>
      <c r="W30" s="136"/>
      <c r="X30" s="136">
        <f>SUM(T30:V30)</f>
        <v>-2141201.06</v>
      </c>
    </row>
    <row r="31" spans="1:24" ht="21" customHeight="1" thickBot="1">
      <c r="A31" s="81" t="s">
        <v>135</v>
      </c>
      <c r="D31" s="83">
        <f>SUM(D19:D30)</f>
        <v>401200000</v>
      </c>
      <c r="E31" s="80"/>
      <c r="F31" s="83">
        <f>SUM(F19:F30)</f>
        <v>1254305250</v>
      </c>
      <c r="G31" s="80"/>
      <c r="H31" s="83">
        <f>SUM(H19:H30)</f>
        <v>98852153.019999996</v>
      </c>
      <c r="I31" s="80"/>
      <c r="J31" s="83">
        <f>SUM(J19:J30)</f>
        <v>1013807542.5200005</v>
      </c>
      <c r="K31" s="84"/>
      <c r="L31" s="83">
        <f>SUM(L19:L30)</f>
        <v>447473.05999999982</v>
      </c>
      <c r="M31" s="80"/>
      <c r="N31" s="83">
        <f>SUM(N19:N30)</f>
        <v>15467307.030000001</v>
      </c>
      <c r="O31" s="80"/>
      <c r="P31" s="83">
        <f>SUM(P19:P30)</f>
        <v>17138892.509999998</v>
      </c>
      <c r="Q31" s="80"/>
      <c r="R31" s="83">
        <f>SUM(R19:R30)</f>
        <v>33053672.599999998</v>
      </c>
      <c r="S31" s="80"/>
      <c r="T31" s="137">
        <f>SUM(T19:T30)</f>
        <v>2801218618.1400013</v>
      </c>
      <c r="U31" s="135"/>
      <c r="V31" s="138">
        <f>SUM(V19:V30)</f>
        <v>906005832.01000011</v>
      </c>
      <c r="W31" s="135"/>
      <c r="X31" s="138">
        <f>SUM(X19:X30)</f>
        <v>3707224450.1500006</v>
      </c>
    </row>
    <row r="32" spans="1:24" ht="21" customHeight="1" thickTop="1">
      <c r="D32" s="80"/>
      <c r="E32" s="80"/>
      <c r="F32" s="80"/>
      <c r="G32" s="80"/>
      <c r="H32" s="84"/>
      <c r="I32" s="80"/>
      <c r="J32" s="84"/>
      <c r="K32" s="84"/>
      <c r="L32" s="84"/>
      <c r="M32" s="80"/>
      <c r="N32" s="84"/>
      <c r="O32" s="80"/>
      <c r="P32" s="84"/>
      <c r="Q32" s="80"/>
      <c r="R32" s="84"/>
      <c r="S32" s="80"/>
      <c r="T32" s="84"/>
      <c r="U32" s="80"/>
      <c r="V32" s="84"/>
      <c r="W32" s="80"/>
      <c r="X32" s="84"/>
    </row>
    <row r="33" spans="1:29" ht="21" customHeight="1">
      <c r="A33" s="256" t="s">
        <v>41</v>
      </c>
      <c r="B33" s="257"/>
      <c r="C33" s="257"/>
      <c r="D33" s="257"/>
      <c r="E33" s="257"/>
      <c r="F33" s="257"/>
      <c r="G33" s="257"/>
      <c r="H33" s="257"/>
      <c r="I33" s="257"/>
      <c r="J33" s="257"/>
      <c r="K33" s="258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</row>
    <row r="34" spans="1:29" ht="21" customHeight="1"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  <c r="AC34" s="257"/>
    </row>
    <row r="35" spans="1:29" ht="21" customHeight="1">
      <c r="A35" s="256"/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</row>
    <row r="36" spans="1:29" ht="21" customHeight="1">
      <c r="A36" s="257"/>
      <c r="B36" s="257"/>
      <c r="C36" s="257"/>
      <c r="D36" s="257"/>
      <c r="E36" s="257"/>
      <c r="F36" s="257"/>
      <c r="G36" s="257"/>
      <c r="H36" s="257"/>
      <c r="I36" s="259" t="s">
        <v>136</v>
      </c>
      <c r="J36" s="257"/>
      <c r="K36" s="257"/>
      <c r="L36" s="257"/>
      <c r="M36" s="257"/>
      <c r="N36" s="257"/>
      <c r="O36" s="257"/>
      <c r="P36" s="257"/>
      <c r="Q36" s="259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</row>
    <row r="37" spans="1:29" ht="21" customHeight="1">
      <c r="A37" s="257"/>
      <c r="B37" s="257"/>
      <c r="C37" s="257"/>
      <c r="D37" s="257"/>
      <c r="E37" s="257"/>
      <c r="F37" s="257"/>
      <c r="G37" s="257"/>
      <c r="H37" s="257"/>
      <c r="I37" s="259" t="s">
        <v>137</v>
      </c>
      <c r="J37" s="257"/>
      <c r="K37" s="257"/>
      <c r="L37" s="257"/>
      <c r="M37" s="257"/>
      <c r="N37" s="257"/>
      <c r="O37" s="257"/>
      <c r="P37" s="257"/>
      <c r="Q37" s="259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</row>
    <row r="38" spans="1:29" ht="21" customHeight="1">
      <c r="A38" s="257"/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</row>
    <row r="41" spans="1:29" ht="21" customHeight="1">
      <c r="J41" s="119"/>
      <c r="V41" s="119"/>
    </row>
  </sheetData>
  <mergeCells count="6">
    <mergeCell ref="A3:X3"/>
    <mergeCell ref="D5:X5"/>
    <mergeCell ref="H7:J7"/>
    <mergeCell ref="L6:S6"/>
    <mergeCell ref="A1:Y1"/>
    <mergeCell ref="A2:Y2"/>
  </mergeCells>
  <printOptions horizontalCentered="1"/>
  <pageMargins left="0.59055118110236227" right="0.24" top="0.48" bottom="0.35433070866141736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7" zoomScale="80" zoomScaleNormal="80" zoomScaleSheetLayoutView="80" workbookViewId="0">
      <selection activeCell="K19" sqref="K19"/>
    </sheetView>
  </sheetViews>
  <sheetFormatPr defaultColWidth="12" defaultRowHeight="24.75" customHeight="1"/>
  <cols>
    <col min="1" max="1" width="3.5" style="4" customWidth="1"/>
    <col min="2" max="2" width="45.6640625" style="4" customWidth="1"/>
    <col min="3" max="3" width="9.6640625" style="4" bestFit="1" customWidth="1"/>
    <col min="4" max="4" width="3.33203125" style="4" customWidth="1"/>
    <col min="5" max="5" width="18" style="4" customWidth="1"/>
    <col min="6" max="6" width="1.1640625" style="4" customWidth="1"/>
    <col min="7" max="7" width="18.8320312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5.33203125" style="4" customWidth="1"/>
    <col min="19" max="19" width="17.5" style="4" bestFit="1" customWidth="1"/>
    <col min="20" max="16384" width="12" style="4"/>
  </cols>
  <sheetData>
    <row r="1" spans="1:18" ht="24.75" customHeight="1">
      <c r="A1" s="272" t="s">
        <v>138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</row>
    <row r="2" spans="1:18" ht="24.75" customHeight="1">
      <c r="A2" s="272" t="s">
        <v>139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</row>
    <row r="3" spans="1:18" ht="24.75" customHeight="1">
      <c r="A3" s="284" t="str">
        <f>+เปลี่ยนแปลงรวม!A3</f>
        <v>FOR THE YEARS ENDED DECEMBER 31, 2019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</row>
    <row r="4" spans="1:18" ht="24.7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spans="1:18" ht="24.75" customHeight="1">
      <c r="A5" s="86"/>
      <c r="B5" s="86"/>
      <c r="C5" s="86"/>
      <c r="D5" s="86"/>
      <c r="E5" s="283" t="s">
        <v>19</v>
      </c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</row>
    <row r="6" spans="1:18" ht="24.75" customHeight="1">
      <c r="A6" s="86"/>
      <c r="B6" s="86"/>
      <c r="C6" s="86"/>
      <c r="D6" s="86"/>
      <c r="E6" s="21"/>
      <c r="F6" s="21"/>
      <c r="G6" s="21"/>
      <c r="H6" s="21"/>
      <c r="I6" s="283" t="s">
        <v>111</v>
      </c>
      <c r="J6" s="283"/>
      <c r="K6" s="283"/>
      <c r="L6" s="21"/>
      <c r="M6" s="285" t="s">
        <v>124</v>
      </c>
      <c r="N6" s="285"/>
      <c r="O6" s="285"/>
      <c r="P6" s="21"/>
      <c r="Q6" s="21"/>
    </row>
    <row r="7" spans="1:18" ht="24.75" customHeight="1">
      <c r="A7" s="86"/>
      <c r="B7" s="86"/>
      <c r="C7" s="86"/>
      <c r="E7" s="21" t="s">
        <v>141</v>
      </c>
      <c r="F7" s="21"/>
      <c r="G7" s="238" t="s">
        <v>110</v>
      </c>
      <c r="H7" s="21"/>
      <c r="I7" s="238" t="s">
        <v>110</v>
      </c>
      <c r="J7" s="1"/>
      <c r="K7" s="1"/>
      <c r="L7" s="21"/>
      <c r="M7" s="240" t="s">
        <v>115</v>
      </c>
      <c r="N7" s="240"/>
      <c r="O7" s="240" t="s">
        <v>119</v>
      </c>
      <c r="P7" s="21"/>
      <c r="Q7" s="21"/>
    </row>
    <row r="8" spans="1:18" ht="24.75" customHeight="1">
      <c r="A8" s="86"/>
      <c r="B8" s="86"/>
      <c r="C8" s="87" t="s">
        <v>24</v>
      </c>
      <c r="D8" s="87"/>
      <c r="E8" s="88" t="s">
        <v>109</v>
      </c>
      <c r="F8" s="21"/>
      <c r="G8" s="239" t="s">
        <v>109</v>
      </c>
      <c r="H8" s="21"/>
      <c r="I8" s="239" t="s">
        <v>109</v>
      </c>
      <c r="J8" s="1"/>
      <c r="K8" s="3" t="s">
        <v>74</v>
      </c>
      <c r="L8" s="21"/>
      <c r="M8" s="241" t="s">
        <v>142</v>
      </c>
      <c r="N8" s="240"/>
      <c r="O8" s="241" t="s">
        <v>123</v>
      </c>
      <c r="P8" s="21"/>
      <c r="Q8" s="241" t="s">
        <v>127</v>
      </c>
    </row>
    <row r="9" spans="1:18" ht="24.75" customHeight="1">
      <c r="A9" s="4" t="s">
        <v>140</v>
      </c>
      <c r="B9" s="90"/>
      <c r="C9" s="39"/>
      <c r="D9" s="46"/>
      <c r="E9" s="64">
        <v>401200000</v>
      </c>
      <c r="F9" s="89"/>
      <c r="G9" s="64">
        <v>1254774465.4100001</v>
      </c>
      <c r="H9" s="89"/>
      <c r="I9" s="64">
        <v>4990712.7300000004</v>
      </c>
      <c r="J9" s="89"/>
      <c r="K9" s="64">
        <v>70089490.479999989</v>
      </c>
      <c r="L9" s="64"/>
      <c r="M9" s="64">
        <v>17138892.509999998</v>
      </c>
      <c r="N9" s="89"/>
      <c r="O9" s="64">
        <f>SUM(M9:N9)</f>
        <v>17138892.509999998</v>
      </c>
      <c r="P9" s="89"/>
      <c r="Q9" s="64">
        <f>SUM(E9:P9)-O9</f>
        <v>1748193561.1300001</v>
      </c>
    </row>
    <row r="10" spans="1:18" ht="24.75" customHeight="1">
      <c r="B10" s="90" t="s">
        <v>130</v>
      </c>
      <c r="C10" s="39"/>
      <c r="D10" s="46"/>
      <c r="E10" s="64">
        <v>0</v>
      </c>
      <c r="F10" s="89"/>
      <c r="G10" s="64">
        <v>0</v>
      </c>
      <c r="H10" s="89"/>
      <c r="I10" s="64">
        <v>7203009.8700000001</v>
      </c>
      <c r="J10" s="89"/>
      <c r="K10" s="64">
        <f>-I10</f>
        <v>-7203009.8700000001</v>
      </c>
      <c r="L10" s="64"/>
      <c r="M10" s="64">
        <v>0</v>
      </c>
      <c r="N10" s="89"/>
      <c r="O10" s="64">
        <f>SUM(M10:N10)</f>
        <v>0</v>
      </c>
      <c r="P10" s="89"/>
      <c r="Q10" s="64">
        <f>SUM(E10:P10)-O10</f>
        <v>0</v>
      </c>
    </row>
    <row r="11" spans="1:18" ht="24.75" customHeight="1">
      <c r="B11" s="90" t="s">
        <v>128</v>
      </c>
      <c r="C11" s="129">
        <v>24</v>
      </c>
      <c r="D11" s="46"/>
      <c r="E11" s="64">
        <v>0</v>
      </c>
      <c r="F11" s="89"/>
      <c r="G11" s="64">
        <v>0</v>
      </c>
      <c r="H11" s="89"/>
      <c r="I11" s="64">
        <v>0</v>
      </c>
      <c r="J11" s="89"/>
      <c r="K11" s="64">
        <v>-22587149.5</v>
      </c>
      <c r="L11" s="64"/>
      <c r="M11" s="64">
        <v>0</v>
      </c>
      <c r="N11" s="89"/>
      <c r="O11" s="64">
        <f>SUM(M11:N11)</f>
        <v>0</v>
      </c>
      <c r="P11" s="89"/>
      <c r="Q11" s="64">
        <f>SUM(E11:P11)-O11</f>
        <v>-22587149.5</v>
      </c>
    </row>
    <row r="12" spans="1:18" ht="24.75" customHeight="1">
      <c r="B12" s="4" t="s">
        <v>146</v>
      </c>
      <c r="D12" s="32"/>
      <c r="E12" s="91">
        <v>0</v>
      </c>
      <c r="F12" s="58"/>
      <c r="G12" s="91">
        <v>0</v>
      </c>
      <c r="H12" s="91"/>
      <c r="I12" s="64">
        <v>0</v>
      </c>
      <c r="J12" s="91"/>
      <c r="K12" s="64">
        <v>144060197.36000001</v>
      </c>
      <c r="L12" s="64"/>
      <c r="M12" s="91">
        <v>0</v>
      </c>
      <c r="N12" s="91"/>
      <c r="O12" s="64">
        <f>SUM(M12:N12)</f>
        <v>0</v>
      </c>
      <c r="P12" s="91"/>
      <c r="Q12" s="64">
        <f>SUM(E12:P12)-O12</f>
        <v>144060197.36000001</v>
      </c>
      <c r="R12" s="12"/>
    </row>
    <row r="13" spans="1:18" ht="24" customHeight="1">
      <c r="B13" s="4" t="s">
        <v>145</v>
      </c>
      <c r="D13" s="143"/>
      <c r="E13" s="91">
        <v>0</v>
      </c>
      <c r="F13" s="58"/>
      <c r="G13" s="91">
        <v>0</v>
      </c>
      <c r="H13" s="91"/>
      <c r="I13" s="64">
        <v>0</v>
      </c>
      <c r="J13" s="91"/>
      <c r="K13" s="64">
        <f>+'กำไรขาดทุน '!M25</f>
        <v>754428</v>
      </c>
      <c r="L13" s="64"/>
      <c r="M13" s="91">
        <v>0</v>
      </c>
      <c r="N13" s="91"/>
      <c r="O13" s="64">
        <f>SUM(M13:N13)</f>
        <v>0</v>
      </c>
      <c r="P13" s="91"/>
      <c r="Q13" s="64">
        <f>SUM(E13:P13)-O13</f>
        <v>754428</v>
      </c>
      <c r="R13" s="12"/>
    </row>
    <row r="14" spans="1:18" ht="24.6" customHeight="1">
      <c r="A14" s="4" t="s">
        <v>131</v>
      </c>
      <c r="D14" s="120"/>
      <c r="E14" s="69">
        <f>SUM(E9:E13)</f>
        <v>401200000</v>
      </c>
      <c r="F14" s="89"/>
      <c r="G14" s="69">
        <f>SUM(G9:G13)</f>
        <v>1254774465.4100001</v>
      </c>
      <c r="H14" s="89"/>
      <c r="I14" s="69">
        <f>SUM(I9:I13)</f>
        <v>12193722.600000001</v>
      </c>
      <c r="J14" s="89"/>
      <c r="K14" s="69">
        <f>SUM(K9:K13)</f>
        <v>185113956.47</v>
      </c>
      <c r="L14" s="64"/>
      <c r="M14" s="69">
        <f>SUM(M9:M13)</f>
        <v>17138892.509999998</v>
      </c>
      <c r="N14" s="89"/>
      <c r="O14" s="69">
        <f>SUM(O9:O13)</f>
        <v>17138892.509999998</v>
      </c>
      <c r="P14" s="89"/>
      <c r="Q14" s="69">
        <f>SUM(Q9:Q13)</f>
        <v>1870421036.9900002</v>
      </c>
      <c r="R14" s="12"/>
    </row>
    <row r="15" spans="1:18" ht="24" customHeight="1">
      <c r="B15" s="90" t="s">
        <v>130</v>
      </c>
      <c r="C15" s="39"/>
      <c r="D15" s="46"/>
      <c r="E15" s="64">
        <v>0</v>
      </c>
      <c r="F15" s="89"/>
      <c r="G15" s="64">
        <v>0</v>
      </c>
      <c r="H15" s="89"/>
      <c r="I15" s="64">
        <v>10875457.99</v>
      </c>
      <c r="J15" s="89"/>
      <c r="K15" s="64">
        <f>-I15</f>
        <v>-10875457.99</v>
      </c>
      <c r="L15" s="64"/>
      <c r="M15" s="64">
        <v>0</v>
      </c>
      <c r="N15" s="89"/>
      <c r="O15" s="64">
        <f>SUM(M15:N15)</f>
        <v>0</v>
      </c>
      <c r="P15" s="89"/>
      <c r="Q15" s="64">
        <f>SUM(E15:P15)-O15</f>
        <v>0</v>
      </c>
    </row>
    <row r="16" spans="1:18" ht="24" customHeight="1">
      <c r="B16" s="90" t="s">
        <v>128</v>
      </c>
      <c r="C16" s="129">
        <v>24</v>
      </c>
      <c r="D16" s="46"/>
      <c r="E16" s="64">
        <v>0</v>
      </c>
      <c r="F16" s="89"/>
      <c r="G16" s="64">
        <v>0</v>
      </c>
      <c r="H16" s="89"/>
      <c r="I16" s="64">
        <v>0</v>
      </c>
      <c r="J16" s="89"/>
      <c r="K16" s="64">
        <v>-58694505.990000002</v>
      </c>
      <c r="L16" s="64"/>
      <c r="M16" s="64">
        <v>0</v>
      </c>
      <c r="N16" s="89"/>
      <c r="O16" s="64">
        <f>SUM(M16:N16)</f>
        <v>0</v>
      </c>
      <c r="P16" s="89"/>
      <c r="Q16" s="64">
        <f>SUM(E16:P16)-O16</f>
        <v>-58694505.990000002</v>
      </c>
    </row>
    <row r="17" spans="1:18" ht="24.75" customHeight="1">
      <c r="B17" s="4" t="s">
        <v>146</v>
      </c>
      <c r="D17" s="32"/>
      <c r="E17" s="91">
        <v>0</v>
      </c>
      <c r="F17" s="58"/>
      <c r="G17" s="91">
        <v>0</v>
      </c>
      <c r="H17" s="91"/>
      <c r="I17" s="64">
        <v>0</v>
      </c>
      <c r="J17" s="91"/>
      <c r="K17" s="64">
        <f>+'กำไรขาดทุน '!K22</f>
        <v>217509159.82999998</v>
      </c>
      <c r="L17" s="64"/>
      <c r="M17" s="91">
        <v>0</v>
      </c>
      <c r="N17" s="91"/>
      <c r="O17" s="64">
        <f>SUM(M17:N17)</f>
        <v>0</v>
      </c>
      <c r="P17" s="91"/>
      <c r="Q17" s="64">
        <f>SUM(E17:P17)-O17</f>
        <v>217509159.82999998</v>
      </c>
      <c r="R17" s="12"/>
    </row>
    <row r="18" spans="1:18" ht="24.75" customHeight="1">
      <c r="B18" s="4" t="s">
        <v>145</v>
      </c>
      <c r="D18" s="144"/>
      <c r="E18" s="91">
        <v>0</v>
      </c>
      <c r="F18" s="58"/>
      <c r="G18" s="91">
        <v>0</v>
      </c>
      <c r="H18" s="91"/>
      <c r="I18" s="64">
        <v>0</v>
      </c>
      <c r="J18" s="91"/>
      <c r="K18" s="64">
        <f>'กำไรขาดทุน '!K25</f>
        <v>-1434509</v>
      </c>
      <c r="L18" s="64"/>
      <c r="M18" s="91">
        <v>0</v>
      </c>
      <c r="N18" s="91"/>
      <c r="O18" s="64">
        <f>SUM(M18:N18)</f>
        <v>0</v>
      </c>
      <c r="P18" s="91"/>
      <c r="Q18" s="64">
        <f>SUM(E18:P18)-O18</f>
        <v>-1434509</v>
      </c>
      <c r="R18" s="12"/>
    </row>
    <row r="19" spans="1:18" ht="24.75" customHeight="1" thickBot="1">
      <c r="A19" s="4" t="s">
        <v>135</v>
      </c>
      <c r="B19" s="39"/>
      <c r="C19" s="39"/>
      <c r="D19" s="46"/>
      <c r="E19" s="70">
        <f>SUM(E14:E18)</f>
        <v>401200000</v>
      </c>
      <c r="F19" s="89"/>
      <c r="G19" s="70">
        <f>SUM(G14:G18)</f>
        <v>1254774465.4100001</v>
      </c>
      <c r="H19" s="89"/>
      <c r="I19" s="70">
        <f>SUM(I14:I18)</f>
        <v>23069180.590000004</v>
      </c>
      <c r="J19" s="89"/>
      <c r="K19" s="70">
        <f>SUM(K14:K18)</f>
        <v>331618643.31999993</v>
      </c>
      <c r="L19" s="64"/>
      <c r="M19" s="70">
        <f>SUM(M14:M18)</f>
        <v>17138892.509999998</v>
      </c>
      <c r="N19" s="89"/>
      <c r="O19" s="70">
        <f>SUM(O14:O18)</f>
        <v>17138892.509999998</v>
      </c>
      <c r="P19" s="89"/>
      <c r="Q19" s="70">
        <f>SUM(Q14:Q18)</f>
        <v>2027801181.8300002</v>
      </c>
    </row>
    <row r="20" spans="1:18" ht="24.75" customHeight="1" thickTop="1">
      <c r="B20" s="39"/>
      <c r="C20" s="39"/>
      <c r="D20" s="46"/>
      <c r="E20" s="51"/>
      <c r="F20" s="92"/>
      <c r="G20" s="51"/>
      <c r="H20" s="92"/>
      <c r="I20" s="51"/>
      <c r="J20" s="92"/>
      <c r="K20" s="51"/>
      <c r="L20" s="51"/>
      <c r="M20" s="51"/>
      <c r="N20" s="92"/>
      <c r="O20" s="51"/>
      <c r="P20" s="92"/>
      <c r="Q20" s="51"/>
    </row>
    <row r="21" spans="1:18" ht="24.75" customHeight="1">
      <c r="B21" s="39"/>
      <c r="C21" s="39"/>
      <c r="D21" s="46"/>
      <c r="E21" s="51"/>
      <c r="F21" s="92"/>
      <c r="G21" s="51"/>
      <c r="H21" s="92"/>
      <c r="I21" s="51"/>
      <c r="J21" s="92"/>
      <c r="K21" s="51"/>
      <c r="L21" s="51"/>
      <c r="M21" s="51"/>
      <c r="N21" s="92"/>
      <c r="O21" s="51"/>
      <c r="P21" s="92"/>
      <c r="Q21" s="51"/>
    </row>
    <row r="22" spans="1:18" s="218" customFormat="1" ht="24.75" customHeight="1">
      <c r="A22" s="219" t="s">
        <v>41</v>
      </c>
    </row>
    <row r="23" spans="1:18" s="218" customFormat="1" ht="24.75" customHeight="1">
      <c r="A23" s="219"/>
    </row>
    <row r="24" spans="1:18" s="218" customFormat="1" ht="24.75" customHeight="1">
      <c r="A24" s="219"/>
    </row>
    <row r="25" spans="1:18" s="218" customFormat="1" ht="24.75" customHeight="1">
      <c r="B25" s="221"/>
      <c r="C25" s="221"/>
      <c r="F25" s="221" t="s">
        <v>143</v>
      </c>
      <c r="G25" s="221"/>
    </row>
    <row r="26" spans="1:18" s="218" customFormat="1" ht="24.75" customHeight="1">
      <c r="B26" s="221"/>
      <c r="C26" s="221"/>
      <c r="F26" s="221" t="s">
        <v>144</v>
      </c>
      <c r="G26" s="221"/>
    </row>
  </sheetData>
  <mergeCells count="6">
    <mergeCell ref="I6:K6"/>
    <mergeCell ref="A3:Q3"/>
    <mergeCell ref="E5:Q5"/>
    <mergeCell ref="M6:O6"/>
    <mergeCell ref="A1:R1"/>
    <mergeCell ref="A2:R2"/>
  </mergeCells>
  <printOptions horizontalCentered="1"/>
  <pageMargins left="0.69" right="0.27559055118110237" top="0.51181102362204722" bottom="0.43307086614173229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zoomScale="90" zoomScaleNormal="90" zoomScaleSheetLayoutView="75" workbookViewId="0">
      <selection sqref="A1:K1"/>
    </sheetView>
  </sheetViews>
  <sheetFormatPr defaultColWidth="11.1640625" defaultRowHeight="24.75" customHeight="1"/>
  <cols>
    <col min="1" max="2" width="2.83203125" style="4" customWidth="1"/>
    <col min="3" max="3" width="50.6640625" style="4" customWidth="1"/>
    <col min="4" max="4" width="1.6640625" style="4" customWidth="1"/>
    <col min="5" max="5" width="19.5" style="4" customWidth="1"/>
    <col min="6" max="6" width="1.1640625" style="4" customWidth="1"/>
    <col min="7" max="7" width="17.83203125" style="4" bestFit="1" customWidth="1"/>
    <col min="8" max="8" width="1" style="4" customWidth="1"/>
    <col min="9" max="9" width="17.83203125" style="4" customWidth="1"/>
    <col min="10" max="10" width="1.1640625" style="4" customWidth="1"/>
    <col min="11" max="11" width="18.6640625" style="174" customWidth="1"/>
    <col min="12" max="12" width="2" style="4" customWidth="1"/>
    <col min="13" max="16384" width="11.1640625" style="4"/>
  </cols>
  <sheetData>
    <row r="1" spans="1:12" ht="24.95" customHeight="1">
      <c r="A1" s="266" t="s">
        <v>15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94"/>
    </row>
    <row r="2" spans="1:12" ht="24.95" customHeight="1">
      <c r="A2" s="284" t="s">
        <v>196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2" ht="24.95" customHeight="1">
      <c r="A3" s="286" t="s">
        <v>87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95"/>
    </row>
    <row r="4" spans="1:12" ht="24.9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2" ht="24.95" customHeight="1">
      <c r="E5" s="268" t="s">
        <v>19</v>
      </c>
      <c r="F5" s="268"/>
      <c r="G5" s="268"/>
      <c r="H5" s="268"/>
      <c r="I5" s="268"/>
      <c r="J5" s="268"/>
      <c r="K5" s="268"/>
    </row>
    <row r="6" spans="1:12" ht="24.95" customHeight="1">
      <c r="E6" s="269" t="s">
        <v>18</v>
      </c>
      <c r="F6" s="269"/>
      <c r="G6" s="269"/>
      <c r="H6" s="44"/>
      <c r="I6" s="269" t="s">
        <v>44</v>
      </c>
      <c r="J6" s="269"/>
      <c r="K6" s="269"/>
    </row>
    <row r="7" spans="1:12" ht="24.95" customHeight="1">
      <c r="E7" s="149">
        <v>2562</v>
      </c>
      <c r="F7" s="150"/>
      <c r="G7" s="149">
        <v>2561</v>
      </c>
      <c r="H7" s="151"/>
      <c r="I7" s="149">
        <v>2562</v>
      </c>
      <c r="J7" s="150"/>
      <c r="K7" s="149">
        <v>2561</v>
      </c>
    </row>
    <row r="8" spans="1:12" ht="24.95" customHeight="1">
      <c r="A8" s="27" t="s">
        <v>147</v>
      </c>
      <c r="B8" s="27"/>
      <c r="D8" s="12"/>
      <c r="E8" s="12"/>
      <c r="F8" s="12"/>
      <c r="G8" s="12"/>
      <c r="H8" s="12"/>
      <c r="I8" s="12"/>
      <c r="J8" s="12"/>
      <c r="K8" s="12"/>
    </row>
    <row r="9" spans="1:12" ht="24.95" customHeight="1">
      <c r="B9" s="118" t="s">
        <v>94</v>
      </c>
      <c r="D9" s="12"/>
      <c r="E9" s="98">
        <f>+'กำไรขาดทุน '!G20</f>
        <v>575585029.57000041</v>
      </c>
      <c r="F9" s="99"/>
      <c r="G9" s="98">
        <f>+'กำไรขาดทุน '!I20</f>
        <v>561054439.21000004</v>
      </c>
      <c r="H9" s="64"/>
      <c r="I9" s="64">
        <f>+'กำไรขาดทุน '!K20</f>
        <v>217509159.82999998</v>
      </c>
      <c r="J9" s="64"/>
      <c r="K9" s="186">
        <f>+'กำไรขาดทุน '!M20</f>
        <v>144060197.36000001</v>
      </c>
    </row>
    <row r="10" spans="1:12" ht="24.95" customHeight="1">
      <c r="B10" s="97" t="s">
        <v>148</v>
      </c>
      <c r="D10" s="12"/>
      <c r="E10" s="98"/>
      <c r="F10" s="99"/>
      <c r="G10" s="98"/>
      <c r="H10" s="89"/>
      <c r="I10" s="128"/>
      <c r="J10" s="89"/>
      <c r="K10" s="89"/>
    </row>
    <row r="11" spans="1:12" ht="24.95" customHeight="1">
      <c r="B11" s="97" t="s">
        <v>149</v>
      </c>
      <c r="D11" s="12"/>
      <c r="E11" s="98"/>
      <c r="F11" s="99"/>
      <c r="G11" s="98"/>
      <c r="H11" s="89"/>
      <c r="I11" s="128"/>
      <c r="J11" s="89"/>
      <c r="K11" s="89"/>
    </row>
    <row r="12" spans="1:12" ht="24.95" customHeight="1">
      <c r="C12" s="28" t="s">
        <v>155</v>
      </c>
      <c r="D12" s="92"/>
      <c r="E12" s="100">
        <v>160715293.06</v>
      </c>
      <c r="F12" s="40"/>
      <c r="G12" s="100">
        <v>151193960.34999999</v>
      </c>
      <c r="H12" s="101"/>
      <c r="I12" s="101">
        <v>4627779.71</v>
      </c>
      <c r="J12" s="101"/>
      <c r="K12" s="101">
        <v>2702070.26</v>
      </c>
    </row>
    <row r="13" spans="1:12" ht="24.95" customHeight="1">
      <c r="C13" s="28" t="s">
        <v>156</v>
      </c>
      <c r="D13" s="92"/>
      <c r="E13" s="100">
        <v>478504.47</v>
      </c>
      <c r="F13" s="40"/>
      <c r="G13" s="100">
        <v>499331.84000000003</v>
      </c>
      <c r="H13" s="101"/>
      <c r="I13" s="101">
        <v>417160.87</v>
      </c>
      <c r="J13" s="101"/>
      <c r="K13" s="101">
        <v>430360.48</v>
      </c>
    </row>
    <row r="14" spans="1:12" ht="24.95" customHeight="1">
      <c r="C14" s="28" t="s">
        <v>100</v>
      </c>
      <c r="D14" s="92"/>
      <c r="E14" s="100">
        <v>6894976.1600000001</v>
      </c>
      <c r="F14" s="40"/>
      <c r="G14" s="100">
        <v>3560423.75</v>
      </c>
      <c r="H14" s="101"/>
      <c r="I14" s="101">
        <v>547867.48</v>
      </c>
      <c r="J14" s="101"/>
      <c r="K14" s="101">
        <v>3560423.75</v>
      </c>
    </row>
    <row r="15" spans="1:12" ht="24.95" customHeight="1">
      <c r="C15" s="28" t="s">
        <v>150</v>
      </c>
      <c r="D15" s="92"/>
      <c r="E15" s="91">
        <v>-82606.899999999994</v>
      </c>
      <c r="F15" s="40"/>
      <c r="G15" s="91">
        <v>-225541.26</v>
      </c>
      <c r="H15" s="91"/>
      <c r="I15" s="64">
        <v>-44358.21</v>
      </c>
      <c r="J15" s="91"/>
      <c r="K15" s="91">
        <v>-199458.19</v>
      </c>
    </row>
    <row r="16" spans="1:12" ht="24.95" customHeight="1">
      <c r="C16" s="28" t="s">
        <v>151</v>
      </c>
      <c r="D16" s="92"/>
      <c r="E16" s="91">
        <v>2164181.8199999998</v>
      </c>
      <c r="F16" s="40"/>
      <c r="G16" s="91">
        <v>2099063</v>
      </c>
      <c r="H16" s="91"/>
      <c r="I16" s="91">
        <v>1585338</v>
      </c>
      <c r="J16" s="91"/>
      <c r="K16" s="91">
        <v>1140054</v>
      </c>
    </row>
    <row r="17" spans="2:12" ht="24.95" customHeight="1">
      <c r="C17" s="28" t="s">
        <v>152</v>
      </c>
      <c r="D17" s="92"/>
      <c r="E17" s="91">
        <v>579978.88</v>
      </c>
      <c r="F17" s="40"/>
      <c r="G17" s="91">
        <v>1639906.42</v>
      </c>
      <c r="H17" s="91"/>
      <c r="I17" s="91">
        <v>0</v>
      </c>
      <c r="J17" s="91"/>
      <c r="K17" s="91">
        <v>0</v>
      </c>
    </row>
    <row r="18" spans="2:12" ht="24.95" customHeight="1">
      <c r="C18" s="28" t="s">
        <v>153</v>
      </c>
      <c r="D18" s="92"/>
      <c r="E18" s="91">
        <v>649.01</v>
      </c>
      <c r="F18" s="40"/>
      <c r="G18" s="91">
        <v>9516.7199999999993</v>
      </c>
      <c r="H18" s="91"/>
      <c r="I18" s="91">
        <v>649.01</v>
      </c>
      <c r="J18" s="91"/>
      <c r="K18" s="91">
        <v>9516.7199999999993</v>
      </c>
    </row>
    <row r="19" spans="2:12" ht="24.95" customHeight="1">
      <c r="C19" s="28" t="s">
        <v>154</v>
      </c>
      <c r="D19" s="92"/>
      <c r="E19" s="91">
        <v>0</v>
      </c>
      <c r="F19" s="40"/>
      <c r="G19" s="91">
        <v>-1423490.34</v>
      </c>
      <c r="H19" s="91"/>
      <c r="I19" s="91">
        <v>0</v>
      </c>
      <c r="J19" s="91"/>
      <c r="K19" s="91">
        <v>-1423490.34</v>
      </c>
    </row>
    <row r="20" spans="2:12" ht="24.95" customHeight="1">
      <c r="C20" s="28" t="s">
        <v>157</v>
      </c>
      <c r="D20" s="92"/>
      <c r="E20" s="63">
        <v>-13616663.890000001</v>
      </c>
      <c r="F20" s="40"/>
      <c r="G20" s="63">
        <v>-6433976.0099999998</v>
      </c>
      <c r="H20" s="91"/>
      <c r="I20" s="91">
        <v>0</v>
      </c>
      <c r="J20" s="91"/>
      <c r="K20" s="91">
        <v>0</v>
      </c>
    </row>
    <row r="21" spans="2:12" ht="24.95" customHeight="1">
      <c r="C21" s="28" t="s">
        <v>158</v>
      </c>
      <c r="D21" s="92"/>
      <c r="E21" s="63">
        <v>0</v>
      </c>
      <c r="F21" s="40"/>
      <c r="G21" s="63">
        <v>1512500</v>
      </c>
      <c r="H21" s="91"/>
      <c r="I21" s="91">
        <v>0</v>
      </c>
      <c r="J21" s="91"/>
      <c r="K21" s="91">
        <v>1512500</v>
      </c>
    </row>
    <row r="22" spans="2:12" ht="24.95" customHeight="1">
      <c r="C22" s="28" t="s">
        <v>157</v>
      </c>
      <c r="D22" s="92"/>
      <c r="E22" s="63">
        <v>1163003.4818047374</v>
      </c>
      <c r="F22" s="40"/>
      <c r="G22" s="63">
        <v>0</v>
      </c>
      <c r="H22" s="91"/>
      <c r="I22" s="91">
        <v>2124925</v>
      </c>
      <c r="J22" s="91"/>
      <c r="K22" s="91">
        <v>0</v>
      </c>
    </row>
    <row r="23" spans="2:12" ht="24.95" customHeight="1">
      <c r="C23" s="97" t="s">
        <v>159</v>
      </c>
      <c r="D23" s="92"/>
      <c r="E23" s="102">
        <v>78813442.420000002</v>
      </c>
      <c r="F23" s="40"/>
      <c r="G23" s="102">
        <v>81733629.129999995</v>
      </c>
      <c r="H23" s="91"/>
      <c r="I23" s="102">
        <v>2251481.3199999998</v>
      </c>
      <c r="J23" s="91"/>
      <c r="K23" s="102">
        <v>183880.82</v>
      </c>
    </row>
    <row r="24" spans="2:12" ht="24.95" customHeight="1">
      <c r="B24" s="221" t="s">
        <v>160</v>
      </c>
      <c r="C24" s="242"/>
      <c r="D24" s="92"/>
      <c r="E24" s="101"/>
      <c r="F24" s="40"/>
      <c r="G24" s="101"/>
      <c r="H24" s="89"/>
      <c r="I24" s="89"/>
      <c r="J24" s="89"/>
      <c r="K24" s="89"/>
    </row>
    <row r="25" spans="2:12" ht="24.95" customHeight="1">
      <c r="B25" s="221" t="s">
        <v>161</v>
      </c>
      <c r="C25" s="243"/>
      <c r="D25" s="92"/>
      <c r="E25" s="101">
        <f>SUM(E9:E23)</f>
        <v>812695788.08180511</v>
      </c>
      <c r="F25" s="40"/>
      <c r="G25" s="101">
        <f>SUM(G9:G23)</f>
        <v>795219762.81000006</v>
      </c>
      <c r="H25" s="101"/>
      <c r="I25" s="64">
        <f>SUM(I9:I23)</f>
        <v>229020003.00999996</v>
      </c>
      <c r="J25" s="64"/>
      <c r="K25" s="64">
        <f>SUM(K9:K23)</f>
        <v>151976054.85999998</v>
      </c>
    </row>
    <row r="26" spans="2:12" ht="24.95" customHeight="1">
      <c r="B26" s="244" t="s">
        <v>162</v>
      </c>
      <c r="C26" s="242"/>
      <c r="D26" s="12"/>
      <c r="E26" s="131"/>
      <c r="F26" s="40"/>
      <c r="G26" s="101"/>
      <c r="H26" s="89"/>
      <c r="I26" s="128"/>
      <c r="J26" s="89"/>
      <c r="K26" s="89"/>
    </row>
    <row r="27" spans="2:12" ht="24.95" customHeight="1">
      <c r="B27" s="232"/>
      <c r="C27" s="242" t="s">
        <v>163</v>
      </c>
      <c r="D27" s="12"/>
      <c r="E27" s="101">
        <v>70601248.239999995</v>
      </c>
      <c r="F27" s="40"/>
      <c r="G27" s="101">
        <v>29470014.350000001</v>
      </c>
      <c r="H27" s="89"/>
      <c r="I27" s="89">
        <v>91269201.159999996</v>
      </c>
      <c r="J27" s="89"/>
      <c r="K27" s="89">
        <v>-4676984.04</v>
      </c>
    </row>
    <row r="28" spans="2:12" ht="24.95" customHeight="1">
      <c r="B28" s="218"/>
      <c r="C28" s="221" t="s">
        <v>164</v>
      </c>
      <c r="D28" s="12"/>
      <c r="E28" s="64">
        <v>-8871343.0800000001</v>
      </c>
      <c r="F28" s="103"/>
      <c r="G28" s="64">
        <v>-73034253.739999995</v>
      </c>
      <c r="H28" s="64"/>
      <c r="I28" s="65">
        <v>0</v>
      </c>
      <c r="J28" s="64"/>
      <c r="K28" s="65">
        <v>0</v>
      </c>
    </row>
    <row r="29" spans="2:12" ht="24.95" customHeight="1">
      <c r="B29" s="218"/>
      <c r="C29" s="221" t="s">
        <v>22</v>
      </c>
      <c r="D29" s="92"/>
      <c r="E29" s="64">
        <v>-60784653.549999997</v>
      </c>
      <c r="F29" s="103"/>
      <c r="G29" s="64">
        <v>-10008277.140000001</v>
      </c>
      <c r="H29" s="64"/>
      <c r="I29" s="89">
        <v>-5317261.1399999997</v>
      </c>
      <c r="J29" s="64"/>
      <c r="K29" s="89">
        <v>-190440.09</v>
      </c>
    </row>
    <row r="30" spans="2:12" ht="24.95" customHeight="1">
      <c r="B30" s="218"/>
      <c r="C30" s="245" t="s">
        <v>26</v>
      </c>
      <c r="D30" s="92"/>
      <c r="E30" s="64">
        <v>-7092172.0999999996</v>
      </c>
      <c r="F30" s="103"/>
      <c r="G30" s="64">
        <v>-4595557.4800000004</v>
      </c>
      <c r="H30" s="64"/>
      <c r="I30" s="89">
        <v>0</v>
      </c>
      <c r="J30" s="64"/>
      <c r="K30" s="89">
        <v>0</v>
      </c>
    </row>
    <row r="31" spans="2:12" ht="24.95" customHeight="1">
      <c r="B31" s="218"/>
      <c r="C31" s="243" t="s">
        <v>165</v>
      </c>
      <c r="D31" s="92"/>
      <c r="E31" s="64">
        <v>0</v>
      </c>
      <c r="F31" s="103"/>
      <c r="G31" s="64">
        <v>-24844393.920000002</v>
      </c>
      <c r="H31" s="64"/>
      <c r="I31" s="89">
        <v>0</v>
      </c>
      <c r="J31" s="64"/>
      <c r="K31" s="89">
        <v>0</v>
      </c>
    </row>
    <row r="32" spans="2:12" ht="24.95" customHeight="1">
      <c r="C32" s="28"/>
      <c r="D32" s="12"/>
      <c r="E32" s="41"/>
      <c r="F32" s="41"/>
      <c r="G32" s="36"/>
      <c r="H32" s="36"/>
      <c r="I32" s="108"/>
      <c r="J32" s="108"/>
      <c r="K32" s="108"/>
      <c r="L32" s="51"/>
    </row>
    <row r="33" spans="1:12" ht="24.95" customHeight="1">
      <c r="C33" s="28"/>
      <c r="D33" s="12"/>
      <c r="E33" s="41"/>
      <c r="F33" s="41"/>
      <c r="G33" s="36"/>
      <c r="H33" s="36"/>
      <c r="I33" s="108"/>
      <c r="J33" s="108"/>
      <c r="K33" s="108"/>
      <c r="L33" s="51"/>
    </row>
    <row r="34" spans="1:12" ht="24.95" customHeight="1">
      <c r="A34" s="28" t="s">
        <v>41</v>
      </c>
      <c r="B34" s="28"/>
      <c r="C34" s="12"/>
      <c r="D34" s="12"/>
      <c r="E34" s="19"/>
      <c r="F34" s="19"/>
      <c r="G34" s="19"/>
      <c r="H34" s="92"/>
      <c r="I34" s="92"/>
      <c r="J34" s="92"/>
      <c r="K34" s="19"/>
    </row>
    <row r="35" spans="1:12" ht="24.95" customHeight="1">
      <c r="A35" s="28"/>
      <c r="B35" s="28"/>
      <c r="C35" s="12"/>
      <c r="D35" s="12"/>
      <c r="E35" s="19"/>
      <c r="F35" s="19"/>
      <c r="G35" s="19"/>
      <c r="H35" s="92"/>
      <c r="I35" s="92"/>
      <c r="J35" s="92"/>
      <c r="K35" s="19"/>
    </row>
    <row r="36" spans="1:12" ht="24.95" customHeight="1">
      <c r="A36" s="28"/>
      <c r="B36" s="28"/>
      <c r="C36" s="12"/>
      <c r="D36" s="12"/>
      <c r="E36" s="19"/>
      <c r="F36" s="19"/>
      <c r="G36" s="19"/>
      <c r="H36" s="92"/>
      <c r="I36" s="92"/>
      <c r="J36" s="92"/>
      <c r="K36" s="19"/>
    </row>
    <row r="37" spans="1:12" ht="24.95" customHeight="1">
      <c r="A37" s="28"/>
      <c r="B37" s="28"/>
      <c r="C37" s="29" t="s">
        <v>249</v>
      </c>
      <c r="D37" s="92"/>
      <c r="E37" s="92"/>
      <c r="F37" s="92"/>
      <c r="G37" s="92"/>
      <c r="H37" s="92"/>
      <c r="I37" s="92"/>
      <c r="J37" s="92"/>
      <c r="K37" s="109"/>
    </row>
    <row r="38" spans="1:12" ht="24.95" customHeight="1">
      <c r="A38" s="28"/>
      <c r="B38" s="28"/>
      <c r="C38" s="29" t="s">
        <v>250</v>
      </c>
      <c r="D38" s="92"/>
      <c r="E38" s="92"/>
      <c r="F38" s="92"/>
      <c r="G38" s="92"/>
      <c r="H38" s="92"/>
      <c r="I38" s="92"/>
      <c r="J38" s="92"/>
      <c r="K38" s="109"/>
    </row>
    <row r="39" spans="1:12" ht="24.95" customHeight="1">
      <c r="A39" s="28"/>
      <c r="B39" s="28"/>
      <c r="C39" s="29"/>
      <c r="D39" s="92"/>
      <c r="E39" s="92"/>
      <c r="F39" s="92"/>
      <c r="G39" s="92"/>
      <c r="H39" s="92"/>
      <c r="I39" s="92"/>
      <c r="J39" s="92"/>
      <c r="K39" s="109"/>
    </row>
    <row r="40" spans="1:12" ht="23.25" customHeight="1">
      <c r="A40" s="271" t="s">
        <v>0</v>
      </c>
      <c r="B40" s="271"/>
      <c r="C40" s="271"/>
      <c r="D40" s="271"/>
      <c r="E40" s="271"/>
      <c r="F40" s="271"/>
      <c r="G40" s="271"/>
      <c r="H40" s="271"/>
      <c r="I40" s="271"/>
      <c r="J40" s="271"/>
      <c r="K40" s="271"/>
    </row>
    <row r="41" spans="1:12" ht="23.25" customHeight="1">
      <c r="A41" s="266" t="s">
        <v>15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</row>
    <row r="42" spans="1:12" ht="23.25" customHeight="1">
      <c r="A42" s="284" t="s">
        <v>196</v>
      </c>
      <c r="B42" s="284"/>
      <c r="C42" s="284"/>
      <c r="D42" s="284"/>
      <c r="E42" s="284"/>
      <c r="F42" s="284"/>
      <c r="G42" s="284"/>
      <c r="H42" s="284"/>
      <c r="I42" s="284"/>
      <c r="J42" s="284"/>
      <c r="K42" s="284"/>
    </row>
    <row r="43" spans="1:12" ht="23.25" customHeight="1">
      <c r="A43" s="286" t="s">
        <v>87</v>
      </c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95"/>
    </row>
    <row r="44" spans="1:12" ht="23.25" customHeight="1">
      <c r="A44" s="286"/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95"/>
    </row>
    <row r="45" spans="1:12" ht="23.2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95"/>
    </row>
    <row r="46" spans="1:12" ht="23.25" customHeight="1">
      <c r="A46" s="146"/>
      <c r="B46" s="146"/>
      <c r="C46" s="146"/>
      <c r="D46" s="146"/>
      <c r="E46" s="268" t="s">
        <v>19</v>
      </c>
      <c r="F46" s="268"/>
      <c r="G46" s="268"/>
      <c r="H46" s="268"/>
      <c r="I46" s="268"/>
      <c r="J46" s="268"/>
      <c r="K46" s="268"/>
    </row>
    <row r="47" spans="1:12" ht="23.25" customHeight="1">
      <c r="E47" s="269" t="s">
        <v>18</v>
      </c>
      <c r="F47" s="269"/>
      <c r="G47" s="269"/>
      <c r="H47" s="96"/>
      <c r="I47" s="269" t="s">
        <v>44</v>
      </c>
      <c r="J47" s="269"/>
      <c r="K47" s="269"/>
    </row>
    <row r="48" spans="1:12" ht="23.25" customHeight="1">
      <c r="E48" s="149">
        <f>+E7</f>
        <v>2562</v>
      </c>
      <c r="F48" s="152"/>
      <c r="G48" s="149">
        <f>+G7</f>
        <v>2561</v>
      </c>
      <c r="H48" s="152"/>
      <c r="I48" s="149">
        <f>+I7</f>
        <v>2562</v>
      </c>
      <c r="J48" s="152"/>
      <c r="K48" s="149">
        <f>+K7</f>
        <v>2561</v>
      </c>
    </row>
    <row r="49" spans="1:12" ht="23.25" customHeight="1">
      <c r="B49" s="30" t="s">
        <v>166</v>
      </c>
      <c r="C49" s="28"/>
      <c r="D49" s="12"/>
      <c r="E49" s="101"/>
      <c r="F49" s="40"/>
      <c r="G49" s="101"/>
      <c r="H49" s="89"/>
      <c r="I49" s="89"/>
      <c r="J49" s="89"/>
      <c r="K49" s="89"/>
    </row>
    <row r="50" spans="1:12" ht="23.25" customHeight="1">
      <c r="C50" s="28" t="s">
        <v>167</v>
      </c>
      <c r="D50" s="12"/>
      <c r="E50" s="64">
        <v>14512808.33</v>
      </c>
      <c r="F50" s="40"/>
      <c r="G50" s="64">
        <v>-6114382.9100000001</v>
      </c>
      <c r="H50" s="89"/>
      <c r="I50" s="91">
        <v>-395073.7</v>
      </c>
      <c r="J50" s="89"/>
      <c r="K50" s="91">
        <v>438354.6</v>
      </c>
    </row>
    <row r="51" spans="1:12" ht="23.25" customHeight="1">
      <c r="C51" s="28" t="s">
        <v>50</v>
      </c>
      <c r="D51" s="12"/>
      <c r="E51" s="91">
        <v>-189939773.31999999</v>
      </c>
      <c r="F51" s="104"/>
      <c r="G51" s="91">
        <v>215281977.53999999</v>
      </c>
      <c r="H51" s="89"/>
      <c r="I51" s="64">
        <v>2194056.17</v>
      </c>
      <c r="J51" s="64"/>
      <c r="K51" s="64">
        <v>-1207806.8</v>
      </c>
      <c r="L51" s="51"/>
    </row>
    <row r="52" spans="1:12" ht="23.25" customHeight="1">
      <c r="C52" s="28" t="s">
        <v>168</v>
      </c>
      <c r="D52" s="12"/>
      <c r="E52" s="91">
        <v>-866564.82</v>
      </c>
      <c r="F52" s="104"/>
      <c r="G52" s="91"/>
      <c r="H52" s="89"/>
      <c r="I52" s="64">
        <v>-795600</v>
      </c>
      <c r="J52" s="64"/>
      <c r="K52" s="64">
        <v>0</v>
      </c>
      <c r="L52" s="51"/>
    </row>
    <row r="53" spans="1:12" ht="23.25" customHeight="1">
      <c r="B53" s="30" t="s">
        <v>169</v>
      </c>
      <c r="C53" s="28"/>
      <c r="D53" s="12"/>
      <c r="E53" s="91">
        <v>168645843.63999999</v>
      </c>
      <c r="F53" s="104"/>
      <c r="G53" s="91">
        <v>-103783571.52</v>
      </c>
      <c r="H53" s="91"/>
      <c r="I53" s="65">
        <v>-13467.910000000033</v>
      </c>
      <c r="J53" s="65"/>
      <c r="K53" s="65">
        <v>-768561.52</v>
      </c>
      <c r="L53" s="51"/>
    </row>
    <row r="54" spans="1:12" ht="23.25" customHeight="1">
      <c r="B54" s="30"/>
      <c r="C54" s="28" t="s">
        <v>170</v>
      </c>
      <c r="D54" s="12"/>
      <c r="E54" s="69">
        <f>SUM(E25:E31,E50:E53)</f>
        <v>798901181.42180514</v>
      </c>
      <c r="F54" s="103"/>
      <c r="G54" s="69">
        <f>SUM(G25:G31,G50:G53)</f>
        <v>817591317.99000013</v>
      </c>
      <c r="H54" s="64"/>
      <c r="I54" s="69">
        <f>SUM(I25:I31,I50:I53)</f>
        <v>315961857.58999997</v>
      </c>
      <c r="J54" s="64"/>
      <c r="K54" s="69">
        <f>SUM(K25:K31,K50:K53)</f>
        <v>145570617.00999996</v>
      </c>
    </row>
    <row r="55" spans="1:12" ht="23.25" customHeight="1">
      <c r="C55" s="33" t="s">
        <v>171</v>
      </c>
      <c r="D55" s="12"/>
      <c r="E55" s="64">
        <v>-125033555.8</v>
      </c>
      <c r="F55" s="105"/>
      <c r="G55" s="64">
        <v>-96265454.920000002</v>
      </c>
      <c r="H55" s="89"/>
      <c r="I55" s="64">
        <v>-1082745.6599999999</v>
      </c>
      <c r="J55" s="89"/>
      <c r="K55" s="64">
        <v>-183880.82</v>
      </c>
    </row>
    <row r="56" spans="1:12" ht="23.25" customHeight="1">
      <c r="C56" s="33" t="s">
        <v>172</v>
      </c>
      <c r="D56" s="12"/>
      <c r="E56" s="64">
        <v>-200997.45</v>
      </c>
      <c r="F56" s="106"/>
      <c r="G56" s="64">
        <v>-179094.67</v>
      </c>
      <c r="H56" s="89"/>
      <c r="I56" s="64">
        <v>-104978.88</v>
      </c>
      <c r="J56" s="89"/>
      <c r="K56" s="64">
        <v>-137170.57</v>
      </c>
    </row>
    <row r="57" spans="1:12" ht="23.25" customHeight="1">
      <c r="A57" s="27" t="s">
        <v>173</v>
      </c>
      <c r="B57" s="27"/>
      <c r="D57" s="92"/>
      <c r="E57" s="114">
        <f>SUM(E54:E56)</f>
        <v>673666628.17180514</v>
      </c>
      <c r="F57" s="40"/>
      <c r="G57" s="114">
        <f>SUM(G54:G56)</f>
        <v>721146768.40000021</v>
      </c>
      <c r="H57" s="89"/>
      <c r="I57" s="114">
        <f>SUM(I54:I56)</f>
        <v>314774133.04999995</v>
      </c>
      <c r="J57" s="89"/>
      <c r="K57" s="68">
        <f>SUM(K54:K56)</f>
        <v>145249565.61999997</v>
      </c>
    </row>
    <row r="58" spans="1:12" ht="23.25" customHeight="1">
      <c r="A58" s="27" t="s">
        <v>174</v>
      </c>
      <c r="B58" s="27"/>
      <c r="D58" s="12"/>
      <c r="E58" s="132"/>
      <c r="F58" s="109"/>
      <c r="G58" s="187"/>
      <c r="H58" s="67"/>
      <c r="I58" s="133"/>
      <c r="J58" s="67"/>
      <c r="K58" s="67"/>
    </row>
    <row r="59" spans="1:12" ht="23.25" customHeight="1">
      <c r="A59" s="27"/>
      <c r="B59" s="27"/>
      <c r="C59" s="4" t="s">
        <v>175</v>
      </c>
      <c r="D59" s="12"/>
      <c r="E59" s="89">
        <v>-48544580.729999997</v>
      </c>
      <c r="F59" s="110"/>
      <c r="G59" s="89">
        <v>-8579261.4600000009</v>
      </c>
      <c r="H59" s="64"/>
      <c r="I59" s="91">
        <v>-50000000</v>
      </c>
      <c r="J59" s="64"/>
      <c r="K59" s="89">
        <v>0</v>
      </c>
    </row>
    <row r="60" spans="1:12" ht="23.25" customHeight="1">
      <c r="A60" s="27"/>
      <c r="B60" s="27"/>
      <c r="C60" s="4" t="s">
        <v>176</v>
      </c>
      <c r="D60" s="12"/>
      <c r="E60" s="89">
        <v>0</v>
      </c>
      <c r="F60" s="110"/>
      <c r="G60" s="89">
        <v>0</v>
      </c>
      <c r="H60" s="64"/>
      <c r="I60" s="91">
        <v>0</v>
      </c>
      <c r="J60" s="64"/>
      <c r="K60" s="89">
        <v>4875000</v>
      </c>
    </row>
    <row r="61" spans="1:12" ht="23.25" customHeight="1">
      <c r="A61" s="27"/>
      <c r="B61" s="27"/>
      <c r="C61" s="4" t="s">
        <v>177</v>
      </c>
      <c r="D61" s="12"/>
      <c r="E61" s="91">
        <v>0</v>
      </c>
      <c r="F61" s="110"/>
      <c r="G61" s="91">
        <v>0</v>
      </c>
      <c r="H61" s="64"/>
      <c r="I61" s="89">
        <v>-341737500</v>
      </c>
      <c r="J61" s="64"/>
      <c r="K61" s="89">
        <v>-137775000</v>
      </c>
    </row>
    <row r="62" spans="1:12" ht="23.25" customHeight="1">
      <c r="A62" s="27"/>
      <c r="B62" s="27"/>
      <c r="C62" s="4" t="s">
        <v>178</v>
      </c>
      <c r="D62" s="12"/>
      <c r="E62" s="91">
        <v>0</v>
      </c>
      <c r="F62" s="110"/>
      <c r="G62" s="91">
        <v>-52500000</v>
      </c>
      <c r="H62" s="64"/>
      <c r="I62" s="89">
        <v>0</v>
      </c>
      <c r="J62" s="64"/>
      <c r="K62" s="89">
        <v>-52500000</v>
      </c>
    </row>
    <row r="63" spans="1:12" ht="23.25" customHeight="1">
      <c r="A63" s="27"/>
      <c r="B63" s="27"/>
      <c r="C63" s="4" t="s">
        <v>179</v>
      </c>
      <c r="D63" s="12"/>
      <c r="E63" s="91">
        <v>18647250</v>
      </c>
      <c r="F63" s="110"/>
      <c r="G63" s="91">
        <v>24052250</v>
      </c>
      <c r="H63" s="64"/>
      <c r="I63" s="89">
        <v>0</v>
      </c>
      <c r="J63" s="64"/>
      <c r="K63" s="89">
        <v>0</v>
      </c>
    </row>
    <row r="64" spans="1:12" ht="23.25" customHeight="1">
      <c r="A64" s="27"/>
      <c r="B64" s="27"/>
      <c r="C64" s="4" t="s">
        <v>180</v>
      </c>
      <c r="D64" s="12"/>
      <c r="E64" s="91">
        <v>0</v>
      </c>
      <c r="F64" s="110"/>
      <c r="G64" s="91">
        <v>44657500</v>
      </c>
      <c r="H64" s="64"/>
      <c r="I64" s="89">
        <v>0</v>
      </c>
      <c r="J64" s="64"/>
      <c r="K64" s="89">
        <v>44657500</v>
      </c>
    </row>
    <row r="65" spans="1:11" ht="23.25" customHeight="1">
      <c r="A65" s="27"/>
      <c r="B65" s="27"/>
      <c r="C65" s="4" t="s">
        <v>181</v>
      </c>
      <c r="D65" s="12"/>
      <c r="E65" s="91">
        <v>0</v>
      </c>
      <c r="F65" s="110"/>
      <c r="G65" s="91">
        <v>5500000</v>
      </c>
      <c r="H65" s="64"/>
      <c r="I65" s="89">
        <v>0</v>
      </c>
      <c r="J65" s="64"/>
      <c r="K65" s="89">
        <v>5500000</v>
      </c>
    </row>
    <row r="66" spans="1:11" ht="23.25" customHeight="1">
      <c r="A66" s="27"/>
      <c r="B66" s="27"/>
      <c r="C66" s="4" t="s">
        <v>182</v>
      </c>
      <c r="D66" s="12"/>
      <c r="E66" s="91">
        <v>1280333.2</v>
      </c>
      <c r="F66" s="110"/>
      <c r="G66" s="91">
        <v>0</v>
      </c>
      <c r="H66" s="64"/>
      <c r="I66" s="89">
        <v>1625000</v>
      </c>
      <c r="J66" s="64"/>
      <c r="K66" s="89">
        <v>0</v>
      </c>
    </row>
    <row r="67" spans="1:11" ht="23.25" customHeight="1">
      <c r="A67" s="27"/>
      <c r="B67" s="27"/>
      <c r="C67" s="4" t="s">
        <v>183</v>
      </c>
      <c r="D67" s="12"/>
      <c r="E67" s="91">
        <v>-41911811.25</v>
      </c>
      <c r="F67" s="110"/>
      <c r="G67" s="91">
        <v>-341535348.24000001</v>
      </c>
      <c r="H67" s="64"/>
      <c r="I67" s="89">
        <v>0</v>
      </c>
      <c r="J67" s="64"/>
      <c r="K67" s="89">
        <v>-383112.84</v>
      </c>
    </row>
    <row r="68" spans="1:11" ht="23.25" customHeight="1">
      <c r="C68" s="28" t="s">
        <v>184</v>
      </c>
      <c r="D68" s="12"/>
      <c r="E68" s="91">
        <v>-1710330066.3800001</v>
      </c>
      <c r="F68" s="110"/>
      <c r="G68" s="64">
        <v>-658321455.42999995</v>
      </c>
      <c r="H68" s="64"/>
      <c r="I68" s="64">
        <v>-2585256.5699999998</v>
      </c>
      <c r="J68" s="64"/>
      <c r="K68" s="64">
        <v>-13832637.82</v>
      </c>
    </row>
    <row r="69" spans="1:11" ht="23.25" customHeight="1">
      <c r="C69" s="28" t="s">
        <v>185</v>
      </c>
      <c r="D69" s="12"/>
      <c r="E69" s="91">
        <v>1869.16</v>
      </c>
      <c r="F69" s="110"/>
      <c r="G69" s="64">
        <v>205727.06</v>
      </c>
      <c r="H69" s="64"/>
      <c r="I69" s="64">
        <v>1869.16</v>
      </c>
      <c r="J69" s="64"/>
      <c r="K69" s="64">
        <v>205727.06</v>
      </c>
    </row>
    <row r="70" spans="1:11" ht="23.25" customHeight="1">
      <c r="C70" s="247" t="s">
        <v>186</v>
      </c>
      <c r="D70" s="12"/>
      <c r="E70" s="130"/>
      <c r="K70" s="4"/>
    </row>
    <row r="71" spans="1:11" ht="23.25" customHeight="1">
      <c r="C71" s="247" t="s">
        <v>187</v>
      </c>
      <c r="D71" s="12"/>
      <c r="E71" s="64">
        <v>-27000</v>
      </c>
      <c r="F71" s="110"/>
      <c r="G71" s="64">
        <v>-119314.11</v>
      </c>
      <c r="H71" s="64"/>
      <c r="I71" s="64">
        <v>0</v>
      </c>
      <c r="J71" s="64"/>
      <c r="K71" s="64">
        <v>-17730</v>
      </c>
    </row>
    <row r="72" spans="1:11" ht="23.25" customHeight="1">
      <c r="C72" s="247" t="s">
        <v>188</v>
      </c>
      <c r="D72" s="12"/>
      <c r="E72" s="64">
        <v>-272000000</v>
      </c>
      <c r="F72" s="110"/>
      <c r="G72" s="64">
        <v>-25651000</v>
      </c>
      <c r="H72" s="64"/>
      <c r="I72" s="64">
        <v>-300000000</v>
      </c>
      <c r="J72" s="64"/>
      <c r="K72" s="64">
        <v>-249951000</v>
      </c>
    </row>
    <row r="73" spans="1:11" ht="23.25" customHeight="1">
      <c r="C73" s="247" t="s">
        <v>189</v>
      </c>
      <c r="D73" s="12"/>
      <c r="E73" s="64">
        <v>55000000</v>
      </c>
      <c r="F73" s="110"/>
      <c r="G73" s="64">
        <v>75651000</v>
      </c>
      <c r="H73" s="64"/>
      <c r="I73" s="64">
        <v>238000000</v>
      </c>
      <c r="J73" s="64"/>
      <c r="K73" s="64">
        <v>238651000</v>
      </c>
    </row>
    <row r="74" spans="1:11" ht="23.25" customHeight="1">
      <c r="A74" s="246" t="s">
        <v>190</v>
      </c>
      <c r="C74" s="111"/>
      <c r="D74" s="12"/>
      <c r="E74" s="68">
        <f>SUM(E59:E73)</f>
        <v>-1997884006</v>
      </c>
      <c r="F74" s="110"/>
      <c r="G74" s="68">
        <f>SUM(G59:G73)</f>
        <v>-936639902.17999995</v>
      </c>
      <c r="H74" s="64"/>
      <c r="I74" s="68">
        <f>SUM(I59:I73)</f>
        <v>-454695887.40999997</v>
      </c>
      <c r="J74" s="64"/>
      <c r="K74" s="68">
        <f>SUM(K59:K73)</f>
        <v>-160570253.60000002</v>
      </c>
    </row>
    <row r="75" spans="1:11" ht="23.25" customHeight="1">
      <c r="A75" s="246"/>
      <c r="C75" s="111"/>
      <c r="D75" s="12"/>
      <c r="E75" s="64"/>
      <c r="F75" s="110"/>
      <c r="G75" s="64"/>
      <c r="H75" s="64"/>
      <c r="I75" s="64"/>
      <c r="J75" s="64"/>
      <c r="K75" s="64"/>
    </row>
    <row r="76" spans="1:11" ht="23.25" customHeight="1">
      <c r="A76" s="28" t="s">
        <v>41</v>
      </c>
      <c r="B76" s="28"/>
      <c r="C76" s="12"/>
      <c r="D76" s="12"/>
      <c r="E76" s="19"/>
      <c r="F76" s="19"/>
      <c r="G76" s="19"/>
      <c r="H76" s="92"/>
      <c r="I76" s="92"/>
      <c r="J76" s="92"/>
      <c r="K76" s="19"/>
    </row>
    <row r="77" spans="1:11" ht="23.25" customHeight="1">
      <c r="A77" s="28"/>
      <c r="B77" s="28"/>
      <c r="C77" s="12"/>
      <c r="D77" s="12"/>
      <c r="E77" s="19"/>
      <c r="F77" s="19"/>
      <c r="G77" s="19"/>
      <c r="H77" s="92"/>
      <c r="I77" s="92"/>
      <c r="J77" s="92"/>
      <c r="K77" s="19"/>
    </row>
    <row r="78" spans="1:11" s="248" customFormat="1" ht="23.25" customHeight="1">
      <c r="A78" s="251"/>
      <c r="B78" s="251"/>
      <c r="C78" s="249"/>
      <c r="D78" s="249"/>
      <c r="E78" s="19"/>
      <c r="F78" s="19"/>
      <c r="G78" s="19"/>
      <c r="H78" s="252"/>
      <c r="I78" s="252"/>
      <c r="J78" s="252"/>
      <c r="K78" s="19"/>
    </row>
    <row r="79" spans="1:11" ht="23.25" customHeight="1">
      <c r="A79" s="28"/>
      <c r="B79" s="28"/>
      <c r="C79" s="29" t="s">
        <v>249</v>
      </c>
      <c r="D79" s="92"/>
      <c r="E79" s="92"/>
      <c r="F79" s="92"/>
      <c r="G79" s="92"/>
      <c r="H79" s="92"/>
      <c r="I79" s="92"/>
      <c r="J79" s="92"/>
      <c r="K79" s="109"/>
    </row>
    <row r="80" spans="1:11" ht="23.25" customHeight="1">
      <c r="A80" s="28"/>
      <c r="B80" s="28"/>
      <c r="C80" s="29" t="s">
        <v>250</v>
      </c>
      <c r="D80" s="92"/>
      <c r="E80" s="92"/>
      <c r="F80" s="92"/>
      <c r="G80" s="92"/>
      <c r="H80" s="92"/>
      <c r="I80" s="92"/>
      <c r="J80" s="92"/>
      <c r="K80" s="109"/>
    </row>
    <row r="81" spans="1:12" s="248" customFormat="1" ht="23.25" customHeight="1">
      <c r="A81" s="251"/>
      <c r="B81" s="251"/>
      <c r="C81" s="29"/>
      <c r="D81" s="252"/>
      <c r="E81" s="252"/>
      <c r="F81" s="252"/>
      <c r="G81" s="252"/>
      <c r="H81" s="252"/>
      <c r="I81" s="252"/>
      <c r="J81" s="252"/>
      <c r="K81" s="109"/>
    </row>
    <row r="82" spans="1:12" ht="24.75" customHeight="1">
      <c r="A82" s="271" t="s">
        <v>1</v>
      </c>
      <c r="B82" s="271"/>
      <c r="C82" s="271"/>
      <c r="D82" s="271"/>
      <c r="E82" s="271"/>
      <c r="F82" s="271"/>
      <c r="G82" s="271"/>
      <c r="H82" s="271"/>
      <c r="I82" s="271"/>
      <c r="J82" s="271"/>
      <c r="K82" s="271"/>
    </row>
    <row r="83" spans="1:12" ht="24.75" customHeight="1">
      <c r="A83" s="266" t="s">
        <v>15</v>
      </c>
      <c r="B83" s="266"/>
      <c r="C83" s="266"/>
      <c r="D83" s="266"/>
      <c r="E83" s="266"/>
      <c r="F83" s="266"/>
      <c r="G83" s="266"/>
      <c r="H83" s="266"/>
      <c r="I83" s="266"/>
      <c r="J83" s="266"/>
      <c r="K83" s="266"/>
    </row>
    <row r="84" spans="1:12" ht="24.75" customHeight="1">
      <c r="A84" s="284" t="s">
        <v>196</v>
      </c>
      <c r="B84" s="284"/>
      <c r="C84" s="284"/>
      <c r="D84" s="284"/>
      <c r="E84" s="284"/>
      <c r="F84" s="284"/>
      <c r="G84" s="284"/>
      <c r="H84" s="284"/>
      <c r="I84" s="284"/>
      <c r="J84" s="284"/>
      <c r="K84" s="284"/>
    </row>
    <row r="85" spans="1:12" ht="24.75" customHeight="1">
      <c r="A85" s="286" t="s">
        <v>87</v>
      </c>
      <c r="B85" s="286"/>
      <c r="C85" s="286"/>
      <c r="D85" s="286"/>
      <c r="E85" s="286"/>
      <c r="F85" s="286"/>
      <c r="G85" s="286"/>
      <c r="H85" s="286"/>
      <c r="I85" s="286"/>
      <c r="J85" s="286"/>
      <c r="K85" s="286"/>
      <c r="L85" s="95"/>
    </row>
    <row r="86" spans="1:12" ht="24.75" customHeight="1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95"/>
    </row>
    <row r="87" spans="1:12" ht="24.75" customHeight="1">
      <c r="A87" s="146"/>
      <c r="B87" s="146"/>
      <c r="C87" s="146"/>
      <c r="D87" s="146"/>
      <c r="E87" s="268" t="s">
        <v>19</v>
      </c>
      <c r="F87" s="268"/>
      <c r="G87" s="268"/>
      <c r="H87" s="268"/>
      <c r="I87" s="268"/>
      <c r="J87" s="268"/>
      <c r="K87" s="268"/>
    </row>
    <row r="88" spans="1:12" ht="24.75" customHeight="1">
      <c r="E88" s="269" t="s">
        <v>18</v>
      </c>
      <c r="F88" s="269"/>
      <c r="G88" s="269"/>
      <c r="H88" s="96"/>
      <c r="I88" s="269" t="s">
        <v>44</v>
      </c>
      <c r="J88" s="269"/>
      <c r="K88" s="269"/>
    </row>
    <row r="89" spans="1:12" ht="24.75" customHeight="1">
      <c r="E89" s="149">
        <f>+E48</f>
        <v>2562</v>
      </c>
      <c r="F89" s="152"/>
      <c r="G89" s="149">
        <f>+G48</f>
        <v>2561</v>
      </c>
      <c r="H89" s="152"/>
      <c r="I89" s="149">
        <f>+I48</f>
        <v>2562</v>
      </c>
      <c r="J89" s="152"/>
      <c r="K89" s="149">
        <f>+K48</f>
        <v>2561</v>
      </c>
    </row>
    <row r="90" spans="1:12" ht="24.75" customHeight="1">
      <c r="A90" s="27" t="s">
        <v>191</v>
      </c>
      <c r="B90" s="27"/>
      <c r="D90" s="12"/>
      <c r="E90" s="101"/>
      <c r="F90" s="110"/>
      <c r="G90" s="101"/>
      <c r="H90" s="64"/>
      <c r="I90" s="89"/>
      <c r="J90" s="64"/>
      <c r="K90" s="89"/>
    </row>
    <row r="91" spans="1:12" ht="24.75" customHeight="1">
      <c r="A91" s="27"/>
      <c r="B91" s="27"/>
      <c r="C91" s="4" t="s">
        <v>205</v>
      </c>
      <c r="D91" s="12"/>
      <c r="E91" s="101">
        <v>201047000.50999999</v>
      </c>
      <c r="F91" s="110"/>
      <c r="G91" s="101">
        <v>0</v>
      </c>
      <c r="H91" s="64"/>
      <c r="I91" s="89">
        <v>197545140.24000001</v>
      </c>
      <c r="J91" s="64"/>
      <c r="K91" s="89">
        <v>0</v>
      </c>
    </row>
    <row r="92" spans="1:12" s="248" customFormat="1" ht="24.75" customHeight="1">
      <c r="A92" s="250"/>
      <c r="B92" s="250"/>
      <c r="C92" s="248" t="s">
        <v>206</v>
      </c>
      <c r="D92" s="249"/>
      <c r="E92" s="101"/>
      <c r="F92" s="253"/>
      <c r="G92" s="101"/>
      <c r="H92" s="64"/>
      <c r="I92" s="89"/>
      <c r="J92" s="64"/>
      <c r="K92" s="89"/>
    </row>
    <row r="93" spans="1:12" ht="24.75" customHeight="1">
      <c r="C93" s="111" t="s">
        <v>207</v>
      </c>
      <c r="D93" s="12"/>
      <c r="E93" s="64">
        <v>50000000</v>
      </c>
      <c r="F93" s="110"/>
      <c r="G93" s="64">
        <v>0</v>
      </c>
      <c r="H93" s="64"/>
      <c r="I93" s="64">
        <v>60000000</v>
      </c>
      <c r="J93" s="64"/>
      <c r="K93" s="64">
        <v>0</v>
      </c>
    </row>
    <row r="94" spans="1:12" ht="24.75" customHeight="1">
      <c r="C94" s="111" t="s">
        <v>208</v>
      </c>
      <c r="D94" s="12"/>
      <c r="E94" s="64">
        <v>-50000000</v>
      </c>
      <c r="F94" s="110"/>
      <c r="G94" s="64">
        <v>0</v>
      </c>
      <c r="H94" s="64"/>
      <c r="I94" s="64">
        <v>-60000000</v>
      </c>
      <c r="J94" s="64"/>
      <c r="K94" s="64">
        <v>0</v>
      </c>
    </row>
    <row r="95" spans="1:12" ht="24.75" customHeight="1">
      <c r="C95" s="111" t="s">
        <v>209</v>
      </c>
      <c r="D95" s="12"/>
      <c r="E95" s="65">
        <v>1568630000</v>
      </c>
      <c r="F95" s="110"/>
      <c r="G95" s="65">
        <v>476300000</v>
      </c>
      <c r="H95" s="64"/>
      <c r="I95" s="91">
        <v>0</v>
      </c>
      <c r="J95" s="64"/>
      <c r="K95" s="91">
        <v>0</v>
      </c>
    </row>
    <row r="96" spans="1:12" ht="24.75" customHeight="1">
      <c r="C96" s="111" t="s">
        <v>210</v>
      </c>
      <c r="D96" s="12"/>
      <c r="E96" s="64">
        <v>-324240000</v>
      </c>
      <c r="F96" s="110"/>
      <c r="G96" s="64">
        <v>-277350000</v>
      </c>
      <c r="H96" s="64"/>
      <c r="I96" s="91">
        <v>0</v>
      </c>
      <c r="J96" s="64"/>
      <c r="K96" s="91">
        <v>0</v>
      </c>
    </row>
    <row r="97" spans="1:11" ht="24.75" customHeight="1">
      <c r="C97" s="111" t="s">
        <v>211</v>
      </c>
      <c r="D97" s="12"/>
      <c r="E97" s="64">
        <v>-7792007.7199999997</v>
      </c>
      <c r="F97" s="110"/>
      <c r="G97" s="64">
        <v>-8711317.6199999992</v>
      </c>
      <c r="H97" s="64"/>
      <c r="I97" s="64">
        <v>-1533428.49</v>
      </c>
      <c r="J97" s="64"/>
      <c r="K97" s="64">
        <v>-2387960.98</v>
      </c>
    </row>
    <row r="98" spans="1:11" ht="24.75" customHeight="1">
      <c r="C98" s="111" t="s">
        <v>204</v>
      </c>
      <c r="D98" s="12"/>
      <c r="F98" s="110"/>
      <c r="G98" s="64"/>
      <c r="H98" s="64"/>
      <c r="I98" s="64"/>
      <c r="J98" s="64"/>
      <c r="K98" s="64"/>
    </row>
    <row r="99" spans="1:11" ht="24.75" customHeight="1">
      <c r="C99" s="111" t="s">
        <v>199</v>
      </c>
      <c r="D99" s="12"/>
      <c r="E99" s="64">
        <v>79625000</v>
      </c>
      <c r="F99" s="110"/>
      <c r="G99" s="64">
        <v>55725000</v>
      </c>
      <c r="H99" s="64"/>
      <c r="I99" s="64">
        <v>0</v>
      </c>
      <c r="J99" s="64"/>
      <c r="K99" s="64">
        <v>0</v>
      </c>
    </row>
    <row r="100" spans="1:11" ht="24.75" customHeight="1">
      <c r="C100" s="111" t="s">
        <v>204</v>
      </c>
      <c r="D100" s="12"/>
      <c r="E100" s="64"/>
      <c r="F100" s="110"/>
      <c r="G100" s="64"/>
      <c r="H100" s="64"/>
      <c r="I100" s="64"/>
      <c r="J100" s="64"/>
      <c r="K100" s="64"/>
    </row>
    <row r="101" spans="1:11" ht="24.75" customHeight="1">
      <c r="C101" s="111" t="s">
        <v>199</v>
      </c>
      <c r="D101" s="12"/>
      <c r="E101" s="64">
        <v>0</v>
      </c>
      <c r="F101" s="110"/>
      <c r="G101" s="64">
        <v>-2625000</v>
      </c>
      <c r="H101" s="64"/>
      <c r="I101" s="64">
        <v>0</v>
      </c>
      <c r="J101" s="64"/>
      <c r="K101" s="64">
        <v>0</v>
      </c>
    </row>
    <row r="102" spans="1:11" ht="24.75" customHeight="1">
      <c r="C102" s="111" t="s">
        <v>202</v>
      </c>
      <c r="D102" s="12"/>
      <c r="E102" s="64"/>
      <c r="F102" s="110"/>
      <c r="G102" s="64"/>
      <c r="H102" s="64"/>
      <c r="I102" s="64"/>
      <c r="J102" s="64"/>
      <c r="K102" s="64"/>
    </row>
    <row r="103" spans="1:11" ht="24.75" customHeight="1">
      <c r="C103" s="111" t="s">
        <v>203</v>
      </c>
      <c r="D103" s="12"/>
      <c r="E103" s="64">
        <v>-875000</v>
      </c>
      <c r="F103" s="110"/>
      <c r="G103" s="64">
        <v>0</v>
      </c>
      <c r="H103" s="64"/>
      <c r="I103" s="64">
        <v>0</v>
      </c>
      <c r="J103" s="64"/>
      <c r="K103" s="64">
        <v>0</v>
      </c>
    </row>
    <row r="104" spans="1:11" ht="24.75" customHeight="1">
      <c r="C104" s="111" t="s">
        <v>200</v>
      </c>
      <c r="D104" s="12"/>
      <c r="E104" s="64"/>
      <c r="F104" s="110"/>
      <c r="G104" s="64"/>
      <c r="H104" s="64"/>
      <c r="I104" s="64"/>
      <c r="J104" s="64"/>
      <c r="K104" s="64"/>
    </row>
    <row r="105" spans="1:11" ht="24.75" customHeight="1">
      <c r="C105" s="111" t="s">
        <v>201</v>
      </c>
      <c r="D105" s="12"/>
      <c r="E105" s="64">
        <v>-12912500</v>
      </c>
      <c r="F105" s="110"/>
      <c r="G105" s="64">
        <v>0</v>
      </c>
      <c r="H105" s="64"/>
      <c r="I105" s="64">
        <v>0</v>
      </c>
      <c r="J105" s="64"/>
      <c r="K105" s="64">
        <v>0</v>
      </c>
    </row>
    <row r="106" spans="1:11" ht="24.75" customHeight="1">
      <c r="C106" s="28" t="s">
        <v>198</v>
      </c>
      <c r="D106" s="12"/>
      <c r="E106" s="64"/>
      <c r="F106" s="110"/>
      <c r="G106" s="64"/>
      <c r="H106" s="64"/>
      <c r="I106" s="112"/>
      <c r="J106" s="64"/>
      <c r="K106" s="112"/>
    </row>
    <row r="107" spans="1:11" ht="24.75" customHeight="1">
      <c r="C107" s="111" t="s">
        <v>199</v>
      </c>
      <c r="D107" s="12"/>
      <c r="E107" s="63">
        <v>-142450279.34999999</v>
      </c>
      <c r="F107" s="113"/>
      <c r="G107" s="63">
        <v>-76468986.700000003</v>
      </c>
      <c r="H107" s="64"/>
      <c r="I107" s="65">
        <v>0</v>
      </c>
      <c r="J107" s="64"/>
      <c r="K107" s="65">
        <v>0</v>
      </c>
    </row>
    <row r="108" spans="1:11" ht="24.75" customHeight="1">
      <c r="C108" s="111" t="s">
        <v>197</v>
      </c>
      <c r="D108" s="12"/>
      <c r="E108" s="63">
        <v>-58694505.990000002</v>
      </c>
      <c r="F108" s="113"/>
      <c r="G108" s="63">
        <v>-22587149.5</v>
      </c>
      <c r="H108" s="64"/>
      <c r="I108" s="65">
        <v>-58694505.989999995</v>
      </c>
      <c r="J108" s="64"/>
      <c r="K108" s="65">
        <v>-22587149.5</v>
      </c>
    </row>
    <row r="109" spans="1:11" ht="24.75" customHeight="1">
      <c r="A109" s="250"/>
      <c r="B109" s="250"/>
      <c r="D109" s="12"/>
      <c r="E109" s="68">
        <f>SUM(E91:E108)</f>
        <v>1302337707.45</v>
      </c>
      <c r="F109" s="115"/>
      <c r="G109" s="68">
        <f>SUM(G91:G108)</f>
        <v>144282546.18000001</v>
      </c>
      <c r="H109" s="101"/>
      <c r="I109" s="68">
        <f>SUM(I91:I108)</f>
        <v>137317205.75999999</v>
      </c>
      <c r="J109" s="101"/>
      <c r="K109" s="68">
        <f>SUM(K91:K108)</f>
        <v>-24975110.48</v>
      </c>
    </row>
    <row r="110" spans="1:11" ht="24.75" customHeight="1">
      <c r="A110" s="250" t="s">
        <v>192</v>
      </c>
      <c r="B110" s="250"/>
      <c r="D110" s="12"/>
      <c r="E110" s="98">
        <f>E57+E74+E109</f>
        <v>-21879670.378194809</v>
      </c>
      <c r="F110" s="116"/>
      <c r="G110" s="98">
        <f>G57+G74+G109</f>
        <v>-71210587.599999726</v>
      </c>
      <c r="H110" s="98"/>
      <c r="I110" s="98">
        <f>I57+I74+I109</f>
        <v>-2604548.6000000238</v>
      </c>
      <c r="J110" s="98"/>
      <c r="K110" s="98">
        <f>K57+K74+K109</f>
        <v>-40295798.460000053</v>
      </c>
    </row>
    <row r="111" spans="1:11" ht="24.75" customHeight="1">
      <c r="A111" s="251" t="s">
        <v>193</v>
      </c>
      <c r="B111" s="251"/>
      <c r="D111" s="12"/>
      <c r="E111" s="98">
        <v>86400113.599999994</v>
      </c>
      <c r="F111" s="116"/>
      <c r="G111" s="98">
        <v>157610701.19999999</v>
      </c>
      <c r="H111" s="89"/>
      <c r="I111" s="89">
        <v>16511354.970000003</v>
      </c>
      <c r="J111" s="89"/>
      <c r="K111" s="89">
        <v>56807153.43</v>
      </c>
    </row>
    <row r="112" spans="1:11" ht="24.75" customHeight="1" thickBot="1">
      <c r="A112" s="251" t="s">
        <v>194</v>
      </c>
      <c r="B112" s="251"/>
      <c r="D112" s="12"/>
      <c r="E112" s="107">
        <f>SUM(E110:E111)</f>
        <v>64520443.221805185</v>
      </c>
      <c r="F112" s="115"/>
      <c r="G112" s="107">
        <f>SUM(G110:G111)</f>
        <v>86400113.600000262</v>
      </c>
      <c r="H112" s="101"/>
      <c r="I112" s="107">
        <f>SUM(I110:I111)</f>
        <v>13906806.369999979</v>
      </c>
      <c r="J112" s="101"/>
      <c r="K112" s="107">
        <f>SUM(K110:K111)</f>
        <v>16511354.969999947</v>
      </c>
    </row>
    <row r="113" spans="1:12" ht="24.75" customHeight="1" thickTop="1">
      <c r="A113" s="248" t="s">
        <v>195</v>
      </c>
      <c r="B113" s="248"/>
      <c r="D113" s="92"/>
      <c r="E113" s="92"/>
      <c r="F113" s="92"/>
      <c r="G113" s="92"/>
      <c r="H113" s="92"/>
      <c r="I113" s="92"/>
      <c r="J113" s="92"/>
      <c r="K113" s="109"/>
    </row>
    <row r="114" spans="1:12" s="248" customFormat="1" ht="24.75" customHeight="1">
      <c r="D114" s="252"/>
      <c r="E114" s="252"/>
      <c r="F114" s="252"/>
      <c r="G114" s="252"/>
      <c r="H114" s="252"/>
      <c r="I114" s="252"/>
      <c r="J114" s="252"/>
      <c r="K114" s="109"/>
    </row>
    <row r="115" spans="1:12" s="248" customFormat="1" ht="24.75" customHeight="1">
      <c r="D115" s="252"/>
      <c r="E115" s="252"/>
      <c r="F115" s="252"/>
      <c r="G115" s="252"/>
      <c r="H115" s="252"/>
      <c r="I115" s="252"/>
      <c r="J115" s="252"/>
      <c r="K115" s="109"/>
    </row>
    <row r="116" spans="1:12" ht="24.75" customHeight="1">
      <c r="A116" s="251" t="s">
        <v>41</v>
      </c>
      <c r="B116" s="248"/>
      <c r="C116" s="248"/>
      <c r="D116" s="252"/>
      <c r="E116" s="252"/>
      <c r="F116" s="252"/>
      <c r="G116" s="252"/>
      <c r="H116" s="252"/>
      <c r="I116" s="252"/>
      <c r="J116" s="252"/>
      <c r="K116" s="109"/>
      <c r="L116" s="248"/>
    </row>
    <row r="117" spans="1:12" ht="24.75" customHeight="1">
      <c r="A117" s="251"/>
      <c r="B117" s="248"/>
      <c r="C117" s="248"/>
      <c r="D117" s="252"/>
      <c r="E117" s="252"/>
      <c r="F117" s="252"/>
      <c r="G117" s="252"/>
      <c r="H117" s="252"/>
      <c r="I117" s="252"/>
      <c r="J117" s="252"/>
      <c r="K117" s="109"/>
      <c r="L117" s="248"/>
    </row>
    <row r="118" spans="1:12" ht="24.75" customHeight="1">
      <c r="A118" s="251"/>
      <c r="B118" s="251"/>
      <c r="C118" s="248"/>
      <c r="D118" s="248"/>
      <c r="E118" s="248"/>
      <c r="F118" s="248"/>
      <c r="G118" s="248"/>
      <c r="H118" s="248"/>
      <c r="I118" s="248"/>
      <c r="J118" s="248"/>
      <c r="L118" s="248"/>
    </row>
    <row r="119" spans="1:12" ht="24.75" customHeight="1">
      <c r="A119" s="248"/>
      <c r="B119" s="248"/>
      <c r="C119" s="29" t="s">
        <v>249</v>
      </c>
      <c r="D119" s="248"/>
      <c r="E119" s="248"/>
      <c r="F119" s="248"/>
      <c r="G119" s="248"/>
      <c r="H119" s="248"/>
      <c r="I119" s="248"/>
      <c r="J119" s="248"/>
      <c r="K119" s="248"/>
      <c r="L119" s="248"/>
    </row>
    <row r="120" spans="1:12" ht="24.75" customHeight="1">
      <c r="A120" s="248"/>
      <c r="B120" s="248"/>
      <c r="C120" s="29" t="s">
        <v>250</v>
      </c>
      <c r="D120" s="248"/>
      <c r="E120" s="248"/>
      <c r="F120" s="248"/>
      <c r="G120" s="248"/>
      <c r="H120" s="248"/>
      <c r="I120" s="248"/>
      <c r="J120" s="248"/>
      <c r="K120" s="248"/>
      <c r="L120" s="248"/>
    </row>
    <row r="121" spans="1:12" s="248" customFormat="1" ht="24.75" customHeight="1">
      <c r="C121" s="29"/>
    </row>
    <row r="122" spans="1:12" ht="24.75" customHeight="1">
      <c r="A122" s="271" t="s">
        <v>11</v>
      </c>
      <c r="B122" s="271"/>
      <c r="C122" s="271"/>
      <c r="D122" s="271"/>
      <c r="E122" s="271"/>
      <c r="F122" s="271"/>
      <c r="G122" s="271"/>
      <c r="H122" s="271"/>
      <c r="I122" s="271"/>
      <c r="J122" s="271"/>
      <c r="K122" s="271"/>
    </row>
    <row r="123" spans="1:12" ht="26.25" customHeight="1">
      <c r="A123" s="266" t="s">
        <v>15</v>
      </c>
      <c r="B123" s="266"/>
      <c r="C123" s="266"/>
      <c r="D123" s="266"/>
      <c r="E123" s="266"/>
      <c r="F123" s="266"/>
      <c r="G123" s="266"/>
      <c r="H123" s="266"/>
      <c r="I123" s="266"/>
      <c r="J123" s="266"/>
      <c r="K123" s="266"/>
    </row>
    <row r="124" spans="1:12" ht="26.25" customHeight="1">
      <c r="A124" s="284" t="s">
        <v>196</v>
      </c>
      <c r="B124" s="284"/>
      <c r="C124" s="284"/>
      <c r="D124" s="284"/>
      <c r="E124" s="284"/>
      <c r="F124" s="284"/>
      <c r="G124" s="284"/>
      <c r="H124" s="284"/>
      <c r="I124" s="284"/>
      <c r="J124" s="284"/>
      <c r="K124" s="284"/>
    </row>
    <row r="125" spans="1:12" ht="26.25" customHeight="1">
      <c r="A125" s="286" t="s">
        <v>87</v>
      </c>
      <c r="B125" s="286"/>
      <c r="C125" s="286"/>
      <c r="D125" s="286"/>
      <c r="E125" s="286"/>
      <c r="F125" s="286"/>
      <c r="G125" s="286"/>
      <c r="H125" s="286"/>
      <c r="I125" s="286"/>
      <c r="J125" s="286"/>
      <c r="K125" s="286"/>
      <c r="L125" s="95"/>
    </row>
    <row r="126" spans="1:12" ht="26.25" customHeight="1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95"/>
    </row>
    <row r="127" spans="1:12" ht="26.25" customHeight="1">
      <c r="A127" s="30" t="s">
        <v>221</v>
      </c>
      <c r="D127" s="92"/>
      <c r="E127" s="92"/>
      <c r="F127" s="92"/>
      <c r="G127" s="92"/>
      <c r="H127" s="92"/>
      <c r="I127" s="92"/>
      <c r="J127" s="92"/>
      <c r="K127" s="92"/>
    </row>
    <row r="128" spans="1:12" ht="26.25" customHeight="1">
      <c r="A128" s="34" t="s">
        <v>222</v>
      </c>
      <c r="B128" s="30"/>
      <c r="D128" s="92"/>
      <c r="E128" s="92"/>
      <c r="F128" s="92"/>
      <c r="G128" s="36"/>
      <c r="H128" s="92"/>
      <c r="I128" s="92"/>
      <c r="J128" s="92"/>
      <c r="K128" s="92"/>
    </row>
    <row r="129" spans="1:11" s="248" customFormat="1" ht="26.25" customHeight="1">
      <c r="A129" s="34"/>
      <c r="B129" s="30"/>
      <c r="C129" s="248" t="s">
        <v>248</v>
      </c>
      <c r="D129" s="252"/>
      <c r="E129" s="252"/>
      <c r="F129" s="252"/>
      <c r="G129" s="36"/>
      <c r="H129" s="252"/>
      <c r="I129" s="252"/>
      <c r="J129" s="252"/>
      <c r="K129" s="252"/>
    </row>
    <row r="130" spans="1:11" s="248" customFormat="1" ht="26.25" customHeight="1">
      <c r="A130" s="34"/>
      <c r="C130" s="248" t="s">
        <v>245</v>
      </c>
      <c r="D130" s="252"/>
      <c r="E130" s="252"/>
      <c r="F130" s="252"/>
      <c r="G130" s="36"/>
      <c r="H130" s="252"/>
      <c r="I130" s="252"/>
      <c r="J130" s="252"/>
      <c r="K130" s="252"/>
    </row>
    <row r="131" spans="1:11" ht="26.25" customHeight="1">
      <c r="A131" s="34" t="s">
        <v>247</v>
      </c>
      <c r="C131" s="139"/>
      <c r="D131" s="92"/>
      <c r="E131" s="92"/>
      <c r="F131" s="92"/>
      <c r="G131" s="92"/>
      <c r="H131" s="92"/>
      <c r="I131" s="92"/>
      <c r="J131" s="92"/>
      <c r="K131" s="109"/>
    </row>
    <row r="132" spans="1:11" ht="26.25" customHeight="1">
      <c r="B132" s="4" t="s">
        <v>246</v>
      </c>
      <c r="C132" s="139"/>
      <c r="D132" s="92"/>
      <c r="E132" s="92"/>
      <c r="F132" s="92"/>
      <c r="G132" s="92"/>
      <c r="H132" s="92"/>
      <c r="I132" s="92"/>
      <c r="J132" s="92"/>
      <c r="K132" s="109"/>
    </row>
    <row r="133" spans="1:11" ht="26.25" customHeight="1">
      <c r="C133" s="139" t="s">
        <v>223</v>
      </c>
      <c r="D133" s="92"/>
      <c r="E133" s="92"/>
      <c r="F133" s="92"/>
      <c r="G133" s="92"/>
      <c r="H133" s="92"/>
      <c r="I133" s="92"/>
      <c r="J133" s="92"/>
      <c r="K133" s="109"/>
    </row>
    <row r="134" spans="1:11" ht="26.25" customHeight="1">
      <c r="C134" s="139"/>
      <c r="D134" s="92"/>
      <c r="E134" s="92"/>
      <c r="F134" s="92"/>
      <c r="G134" s="92"/>
      <c r="H134" s="92"/>
      <c r="J134" s="92"/>
      <c r="K134" s="188" t="s">
        <v>218</v>
      </c>
    </row>
    <row r="135" spans="1:11" s="248" customFormat="1" ht="26.25" customHeight="1">
      <c r="C135" s="139"/>
      <c r="D135" s="252"/>
      <c r="E135" s="252"/>
      <c r="F135" s="252"/>
      <c r="G135" s="252"/>
      <c r="H135" s="252"/>
      <c r="J135" s="252"/>
      <c r="K135" s="188" t="s">
        <v>219</v>
      </c>
    </row>
    <row r="136" spans="1:11" ht="26.25" customHeight="1">
      <c r="C136" s="139"/>
      <c r="D136" s="92"/>
      <c r="E136" s="92"/>
      <c r="F136" s="92"/>
      <c r="G136" s="92"/>
      <c r="H136" s="92"/>
      <c r="J136" s="92"/>
      <c r="K136" s="189" t="s">
        <v>220</v>
      </c>
    </row>
    <row r="137" spans="1:11" ht="26.25" customHeight="1">
      <c r="C137" s="139" t="s">
        <v>13</v>
      </c>
      <c r="D137" s="92"/>
      <c r="E137" s="92"/>
      <c r="F137" s="92"/>
      <c r="G137" s="92"/>
      <c r="H137" s="92"/>
      <c r="J137" s="92"/>
      <c r="K137" s="98">
        <v>213410.74</v>
      </c>
    </row>
    <row r="138" spans="1:11" ht="26.25" customHeight="1">
      <c r="C138" s="139" t="s">
        <v>22</v>
      </c>
      <c r="D138" s="92"/>
      <c r="E138" s="92"/>
      <c r="F138" s="92"/>
      <c r="G138" s="92"/>
      <c r="H138" s="92"/>
      <c r="J138" s="92"/>
      <c r="K138" s="98">
        <v>2500012.5</v>
      </c>
    </row>
    <row r="139" spans="1:11" ht="26.25" customHeight="1">
      <c r="C139" s="139" t="s">
        <v>224</v>
      </c>
      <c r="D139" s="92"/>
      <c r="E139" s="92"/>
      <c r="F139" s="92"/>
      <c r="G139" s="92"/>
      <c r="H139" s="92"/>
      <c r="J139" s="92"/>
      <c r="K139" s="217">
        <v>-135012.5</v>
      </c>
    </row>
    <row r="140" spans="1:11" ht="26.25" customHeight="1">
      <c r="C140" s="139" t="s">
        <v>225</v>
      </c>
      <c r="D140" s="92"/>
      <c r="E140" s="92"/>
      <c r="F140" s="92"/>
      <c r="G140" s="92"/>
      <c r="H140" s="92"/>
      <c r="J140" s="92"/>
      <c r="K140" s="98">
        <f>SUM(K137:K139)</f>
        <v>2578410.7400000002</v>
      </c>
    </row>
    <row r="141" spans="1:11" ht="26.25" customHeight="1">
      <c r="C141" s="139" t="s">
        <v>77</v>
      </c>
      <c r="D141" s="92"/>
      <c r="E141" s="92"/>
      <c r="F141" s="92"/>
      <c r="G141" s="92"/>
      <c r="H141" s="92"/>
      <c r="J141" s="92"/>
      <c r="K141" s="217">
        <v>-1084666.8</v>
      </c>
    </row>
    <row r="142" spans="1:11" ht="26.25" customHeight="1">
      <c r="C142" s="139" t="s">
        <v>226</v>
      </c>
      <c r="D142" s="92"/>
      <c r="E142" s="92"/>
      <c r="F142" s="92"/>
      <c r="G142" s="92"/>
      <c r="H142" s="92"/>
      <c r="J142" s="92"/>
      <c r="K142" s="98">
        <f>SUM(K140:K141)</f>
        <v>1493743.9400000002</v>
      </c>
    </row>
    <row r="143" spans="1:11" ht="26.25" customHeight="1">
      <c r="C143" s="139" t="s">
        <v>230</v>
      </c>
      <c r="D143" s="92"/>
      <c r="E143" s="92"/>
      <c r="F143" s="92"/>
      <c r="G143" s="92"/>
      <c r="H143" s="92"/>
      <c r="J143" s="92"/>
      <c r="K143" s="217">
        <v>1493743.94</v>
      </c>
    </row>
    <row r="144" spans="1:11" ht="26.25" customHeight="1" thickBot="1">
      <c r="C144" s="139" t="s">
        <v>227</v>
      </c>
      <c r="D144" s="92"/>
      <c r="E144" s="92"/>
      <c r="F144" s="92"/>
      <c r="G144" s="92"/>
      <c r="H144" s="92"/>
      <c r="J144" s="92"/>
      <c r="K144" s="107">
        <f>K142-K143</f>
        <v>0</v>
      </c>
    </row>
    <row r="145" spans="1:11" ht="26.25" customHeight="1" thickTop="1">
      <c r="C145" s="139" t="s">
        <v>228</v>
      </c>
      <c r="D145" s="92"/>
      <c r="E145" s="92"/>
      <c r="F145" s="92"/>
      <c r="G145" s="92"/>
      <c r="H145" s="92"/>
      <c r="J145" s="92"/>
      <c r="K145" s="98">
        <v>1493743.94</v>
      </c>
    </row>
    <row r="146" spans="1:11" ht="26.25" customHeight="1">
      <c r="C146" s="139" t="s">
        <v>231</v>
      </c>
      <c r="D146" s="92"/>
      <c r="E146" s="92"/>
      <c r="F146" s="92"/>
      <c r="G146" s="92"/>
      <c r="H146" s="92"/>
      <c r="J146" s="92"/>
      <c r="K146" s="98">
        <v>-213410.74</v>
      </c>
    </row>
    <row r="147" spans="1:11" ht="26.25" customHeight="1" thickBot="1">
      <c r="A147" s="30"/>
      <c r="C147" s="4" t="s">
        <v>229</v>
      </c>
      <c r="D147" s="92"/>
      <c r="E147" s="92"/>
      <c r="F147" s="92"/>
      <c r="G147" s="92"/>
      <c r="H147" s="92"/>
      <c r="J147" s="92"/>
      <c r="K147" s="107">
        <f>SUM(K145:K146)</f>
        <v>1280333.2</v>
      </c>
    </row>
    <row r="148" spans="1:11" ht="26.25" customHeight="1" thickTop="1">
      <c r="A148" s="30"/>
      <c r="D148" s="92"/>
      <c r="E148" s="92"/>
      <c r="F148" s="92"/>
      <c r="G148" s="92"/>
      <c r="H148" s="92"/>
      <c r="I148" s="92"/>
      <c r="J148" s="92"/>
      <c r="K148" s="109"/>
    </row>
    <row r="149" spans="1:11" ht="26.25" customHeight="1">
      <c r="A149" s="30"/>
      <c r="D149" s="92"/>
      <c r="E149" s="92"/>
      <c r="F149" s="92"/>
      <c r="G149" s="92"/>
      <c r="H149" s="92"/>
      <c r="I149" s="92"/>
      <c r="J149" s="92"/>
      <c r="K149" s="109"/>
    </row>
    <row r="150" spans="1:11" ht="26.25" customHeight="1">
      <c r="A150" s="28" t="s">
        <v>41</v>
      </c>
      <c r="D150" s="92"/>
      <c r="E150" s="92"/>
      <c r="F150" s="92"/>
      <c r="G150" s="92"/>
      <c r="H150" s="92"/>
      <c r="I150" s="92"/>
      <c r="J150" s="92"/>
      <c r="K150" s="109"/>
    </row>
    <row r="151" spans="1:11" ht="26.25" customHeight="1">
      <c r="A151" s="28"/>
      <c r="D151" s="92"/>
      <c r="E151" s="92"/>
      <c r="F151" s="92"/>
      <c r="G151" s="92"/>
      <c r="H151" s="92"/>
      <c r="I151" s="92"/>
      <c r="J151" s="92"/>
      <c r="K151" s="109"/>
    </row>
    <row r="152" spans="1:11" ht="26.25" customHeight="1">
      <c r="A152" s="28"/>
      <c r="B152" s="28"/>
    </row>
    <row r="153" spans="1:11" ht="26.25" customHeight="1">
      <c r="C153" s="29" t="s">
        <v>249</v>
      </c>
      <c r="K153" s="4"/>
    </row>
    <row r="154" spans="1:11" ht="26.25" customHeight="1">
      <c r="C154" s="29" t="s">
        <v>250</v>
      </c>
      <c r="K154" s="4"/>
    </row>
    <row r="155" spans="1:11" ht="26.25" customHeight="1">
      <c r="K155" s="4"/>
    </row>
    <row r="156" spans="1:11" ht="26.25" customHeight="1">
      <c r="K156" s="4"/>
    </row>
    <row r="157" spans="1:11" ht="26.25" customHeight="1"/>
    <row r="158" spans="1:11" ht="26.25" customHeight="1"/>
    <row r="159" spans="1:11" ht="26.25" customHeight="1"/>
    <row r="160" spans="1:11" ht="26.25" customHeight="1"/>
    <row r="161" spans="5:5" ht="26.25" customHeight="1">
      <c r="E161" s="117"/>
    </row>
    <row r="162" spans="5:5" ht="26.25" customHeight="1"/>
  </sheetData>
  <mergeCells count="25">
    <mergeCell ref="A122:K122"/>
    <mergeCell ref="A123:K123"/>
    <mergeCell ref="A124:K124"/>
    <mergeCell ref="A125:K125"/>
    <mergeCell ref="A1:K1"/>
    <mergeCell ref="A2:K2"/>
    <mergeCell ref="E46:K46"/>
    <mergeCell ref="E47:G47"/>
    <mergeCell ref="I47:K47"/>
    <mergeCell ref="A41:K41"/>
    <mergeCell ref="A3:K3"/>
    <mergeCell ref="E5:K5"/>
    <mergeCell ref="A42:K42"/>
    <mergeCell ref="A43:K43"/>
    <mergeCell ref="A40:K40"/>
    <mergeCell ref="I6:K6"/>
    <mergeCell ref="E6:G6"/>
    <mergeCell ref="A44:K44"/>
    <mergeCell ref="E87:K87"/>
    <mergeCell ref="E88:G88"/>
    <mergeCell ref="I88:K88"/>
    <mergeCell ref="A82:K82"/>
    <mergeCell ref="A83:K83"/>
    <mergeCell ref="A84:K84"/>
    <mergeCell ref="A85:K85"/>
  </mergeCells>
  <pageMargins left="0.70866141732283472" right="0.27559055118110237" top="0.65" bottom="0.59055118110236227" header="0.44" footer="0.37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Windows User</cp:lastModifiedBy>
  <cp:lastPrinted>2020-02-19T08:06:46Z</cp:lastPrinted>
  <dcterms:created xsi:type="dcterms:W3CDTF">1998-09-11T03:53:34Z</dcterms:created>
  <dcterms:modified xsi:type="dcterms:W3CDTF">2020-02-19T13:41:51Z</dcterms:modified>
</cp:coreProperties>
</file>